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Purrazzo\Desktop\"/>
    </mc:Choice>
  </mc:AlternateContent>
  <bookViews>
    <workbookView xWindow="0" yWindow="135" windowWidth="9420" windowHeight="4500" tabRatio="769" firstSheet="9" activeTab="16"/>
  </bookViews>
  <sheets>
    <sheet name="SpoImpM" sheetId="16" r:id="rId1"/>
    <sheet name="SpoTel" sheetId="9" r:id="rId2"/>
    <sheet name="TRA" sheetId="10" r:id="rId3"/>
    <sheet name="PIL" sheetId="11" r:id="rId4"/>
    <sheet name="SpoM" sheetId="13" r:id="rId5"/>
    <sheet name="DiagrSpoX" sheetId="14" r:id="rId6"/>
    <sheet name="DiagrSpoY" sheetId="15" r:id="rId7"/>
    <sheet name="TabPil" sheetId="17" r:id="rId8"/>
    <sheet name="Inviluppo pilastri" sheetId="25" r:id="rId9"/>
    <sheet name="Inv travi" sheetId="18" r:id="rId10"/>
    <sheet name="Foglio travi" sheetId="19" r:id="rId11"/>
    <sheet name="Trave 5-27" sheetId="20" r:id="rId12"/>
    <sheet name="diagramma inviluppo" sheetId="21" r:id="rId13"/>
    <sheet name="Pilastri" sheetId="22" r:id="rId14"/>
    <sheet name="p5" sheetId="24" r:id="rId15"/>
    <sheet name="p8" sheetId="30" r:id="rId16"/>
    <sheet name="p10" sheetId="26" r:id="rId17"/>
    <sheet name="p15" sheetId="27" r:id="rId18"/>
    <sheet name="p24" sheetId="28" r:id="rId19"/>
  </sheets>
  <externalReferences>
    <externalReference r:id="rId20"/>
    <externalReference r:id="rId21"/>
  </externalReferences>
  <definedNames>
    <definedName name="_xlnm._FilterDatabase" localSheetId="10" hidden="1">'Foglio travi'!$A$1:$E$1234</definedName>
    <definedName name="_xlnm._FilterDatabase" localSheetId="9" hidden="1">'Inv travi'!$A$1:$Q$1009</definedName>
    <definedName name="_xlnm._FilterDatabase" localSheetId="8" hidden="1">'Inviluppo pilastri'!$A$1:$W$676</definedName>
    <definedName name="_xlnm._FilterDatabase" localSheetId="3" hidden="1">PIL!$A$1:$D$1297</definedName>
    <definedName name="_xlnm._FilterDatabase" localSheetId="1" hidden="1">SpoTel!$A$1:$K$73</definedName>
    <definedName name="_xlnm._FilterDatabase" localSheetId="7" hidden="1">TabPil!$AG$1:$AG$675</definedName>
    <definedName name="_xlnm._FilterDatabase" localSheetId="2" hidden="1">TRA!$A$1:$K$1062</definedName>
    <definedName name="_xlnm._FilterDatabase" localSheetId="11" hidden="1">'Trave 5-27'!$A$1:$H$288</definedName>
  </definedNames>
  <calcPr calcId="152511"/>
</workbook>
</file>

<file path=xl/calcChain.xml><?xml version="1.0" encoding="utf-8"?>
<calcChain xmlns="http://schemas.openxmlformats.org/spreadsheetml/2006/main">
  <c r="H115" i="26" l="1"/>
  <c r="K115" i="26"/>
  <c r="I115" i="26" l="1"/>
  <c r="J115" i="26"/>
  <c r="B123" i="26" s="1"/>
  <c r="C123" i="26" s="1"/>
  <c r="J114" i="26"/>
  <c r="I114" i="26"/>
  <c r="H114" i="26"/>
  <c r="I113" i="26"/>
  <c r="H113" i="26"/>
  <c r="I112" i="26"/>
  <c r="H112" i="26"/>
  <c r="I111" i="26"/>
  <c r="H111" i="26"/>
  <c r="K111" i="26"/>
  <c r="K114" i="26"/>
  <c r="A120" i="26"/>
  <c r="A121" i="26"/>
  <c r="A122" i="26"/>
  <c r="A123" i="26"/>
  <c r="A119" i="26"/>
  <c r="I60" i="13" l="1"/>
  <c r="I59" i="13"/>
  <c r="I58" i="13"/>
  <c r="I57" i="13"/>
  <c r="I56" i="13"/>
  <c r="D115" i="24" l="1"/>
  <c r="D114" i="24"/>
  <c r="D112" i="24"/>
  <c r="D113" i="24"/>
  <c r="D111" i="24"/>
  <c r="O115" i="24"/>
  <c r="K115" i="24"/>
  <c r="I115" i="24"/>
  <c r="H115" i="24"/>
  <c r="J115" i="24" s="1"/>
  <c r="G115" i="24"/>
  <c r="E115" i="24"/>
  <c r="M115" i="24" s="1"/>
  <c r="O114" i="24"/>
  <c r="K114" i="24"/>
  <c r="I114" i="24"/>
  <c r="H114" i="24"/>
  <c r="J114" i="24" s="1"/>
  <c r="G114" i="24"/>
  <c r="E114" i="24"/>
  <c r="M114" i="24" s="1"/>
  <c r="O113" i="24"/>
  <c r="K113" i="24"/>
  <c r="I113" i="24"/>
  <c r="H113" i="24"/>
  <c r="J113" i="24" s="1"/>
  <c r="G113" i="24"/>
  <c r="E113" i="24"/>
  <c r="M113" i="24" s="1"/>
  <c r="O112" i="24"/>
  <c r="K112" i="24"/>
  <c r="I112" i="24"/>
  <c r="H112" i="24"/>
  <c r="J112" i="24" s="1"/>
  <c r="G112" i="24"/>
  <c r="E112" i="24"/>
  <c r="M112" i="24" s="1"/>
  <c r="O111" i="24"/>
  <c r="K111" i="24"/>
  <c r="I111" i="24"/>
  <c r="H111" i="24"/>
  <c r="J111" i="24" s="1"/>
  <c r="G111" i="24"/>
  <c r="E111" i="24"/>
  <c r="M111" i="24" s="1"/>
  <c r="F111" i="24" l="1"/>
  <c r="L111" i="24" s="1"/>
  <c r="N111" i="24" s="1"/>
  <c r="F112" i="24"/>
  <c r="L112" i="24" s="1"/>
  <c r="N112" i="24" s="1"/>
  <c r="F113" i="24"/>
  <c r="L113" i="24" s="1"/>
  <c r="N113" i="24" s="1"/>
  <c r="F114" i="24"/>
  <c r="L114" i="24" s="1"/>
  <c r="N114" i="24" s="1"/>
  <c r="F115" i="24"/>
  <c r="L115" i="24" s="1"/>
  <c r="N115" i="24" s="1"/>
  <c r="F98" i="24"/>
  <c r="F99" i="24"/>
  <c r="F100" i="24"/>
  <c r="F101" i="24"/>
  <c r="F97" i="24"/>
  <c r="C98" i="24"/>
  <c r="C99" i="24"/>
  <c r="C100" i="24"/>
  <c r="C101" i="24"/>
  <c r="C97" i="24"/>
  <c r="B98" i="24"/>
  <c r="B99" i="24"/>
  <c r="B100" i="24"/>
  <c r="B101" i="24"/>
  <c r="B97" i="24"/>
  <c r="F96" i="24"/>
  <c r="C96" i="24"/>
  <c r="B96" i="24"/>
  <c r="E98" i="24"/>
  <c r="E99" i="24"/>
  <c r="E100" i="24"/>
  <c r="E101" i="24"/>
  <c r="E97" i="24"/>
  <c r="E96" i="24"/>
  <c r="N74" i="26"/>
  <c r="N75" i="26"/>
  <c r="N73" i="26"/>
  <c r="P73" i="26"/>
  <c r="C93" i="24"/>
  <c r="B93" i="24"/>
  <c r="D93" i="24" s="1"/>
  <c r="B92" i="24"/>
  <c r="C92" i="24" s="1"/>
  <c r="C91" i="24"/>
  <c r="B91" i="24"/>
  <c r="D91" i="24" s="1"/>
  <c r="B90" i="24"/>
  <c r="C90" i="24" s="1"/>
  <c r="C89" i="24"/>
  <c r="B89" i="24"/>
  <c r="D89" i="24" s="1"/>
  <c r="B88" i="24"/>
  <c r="C88" i="24" s="1"/>
  <c r="D88" i="24" l="1"/>
  <c r="D90" i="24"/>
  <c r="D92" i="24"/>
  <c r="N111" i="26"/>
  <c r="N114" i="26"/>
  <c r="N113" i="26"/>
  <c r="N112" i="26"/>
  <c r="O115" i="26"/>
  <c r="O114" i="26"/>
  <c r="O113" i="26"/>
  <c r="O112" i="26"/>
  <c r="O111" i="26"/>
  <c r="T113" i="26"/>
  <c r="T114" i="26"/>
  <c r="T115" i="26"/>
  <c r="T112" i="26"/>
  <c r="T111" i="26"/>
  <c r="K112" i="26"/>
  <c r="M112" i="26" l="1"/>
  <c r="M113" i="26"/>
  <c r="M114" i="26"/>
  <c r="M115" i="26"/>
  <c r="L112" i="26"/>
  <c r="L113" i="26"/>
  <c r="L114" i="26"/>
  <c r="L111" i="26"/>
  <c r="K113" i="26"/>
  <c r="J111" i="26"/>
  <c r="B119" i="26" s="1"/>
  <c r="C119" i="26" s="1"/>
  <c r="B122" i="26"/>
  <c r="C122" i="26" s="1"/>
  <c r="J113" i="26"/>
  <c r="B121" i="26" s="1"/>
  <c r="C121" i="26" s="1"/>
  <c r="J112" i="26"/>
  <c r="B120" i="26" s="1"/>
  <c r="C120" i="26" s="1"/>
  <c r="G112" i="26"/>
  <c r="G113" i="26"/>
  <c r="G114" i="26"/>
  <c r="G115" i="26"/>
  <c r="G111" i="26"/>
  <c r="F112" i="26"/>
  <c r="F113" i="26"/>
  <c r="F114" i="26"/>
  <c r="F115" i="26"/>
  <c r="L115" i="26" s="1"/>
  <c r="N115" i="26" s="1"/>
  <c r="F111" i="26"/>
  <c r="E112" i="26"/>
  <c r="E113" i="26"/>
  <c r="E114" i="26"/>
  <c r="E115" i="26"/>
  <c r="E111" i="26"/>
  <c r="M111" i="26" s="1"/>
  <c r="D115" i="26"/>
  <c r="D114" i="26"/>
  <c r="D113" i="26"/>
  <c r="D112" i="26"/>
  <c r="D111" i="26"/>
  <c r="B93" i="28" l="1"/>
  <c r="B92" i="28"/>
  <c r="B91" i="28"/>
  <c r="B90" i="28"/>
  <c r="B89" i="28"/>
  <c r="B88" i="28"/>
  <c r="B85" i="28"/>
  <c r="D93" i="28" s="1"/>
  <c r="C84" i="28"/>
  <c r="B83" i="28"/>
  <c r="C83" i="28" s="1"/>
  <c r="E82" i="28"/>
  <c r="B82" i="28"/>
  <c r="C82" i="28" s="1"/>
  <c r="P75" i="28"/>
  <c r="F84" i="28" s="1"/>
  <c r="P74" i="28"/>
  <c r="E83" i="28" s="1"/>
  <c r="P73" i="28"/>
  <c r="F82" i="28" s="1"/>
  <c r="C93" i="27"/>
  <c r="C101" i="27" s="1"/>
  <c r="B93" i="27"/>
  <c r="B92" i="27"/>
  <c r="D92" i="27" s="1"/>
  <c r="C91" i="27"/>
  <c r="C99" i="27" s="1"/>
  <c r="B91" i="27"/>
  <c r="B90" i="27"/>
  <c r="D90" i="27" s="1"/>
  <c r="C89" i="27"/>
  <c r="C97" i="27" s="1"/>
  <c r="B89" i="27"/>
  <c r="B88" i="27"/>
  <c r="D88" i="27" s="1"/>
  <c r="B85" i="27"/>
  <c r="D93" i="27" s="1"/>
  <c r="C84" i="27"/>
  <c r="C83" i="27"/>
  <c r="B83" i="27"/>
  <c r="C82" i="27"/>
  <c r="B82" i="27"/>
  <c r="P75" i="27"/>
  <c r="F84" i="27" s="1"/>
  <c r="P74" i="27"/>
  <c r="E83" i="27" s="1"/>
  <c r="F83" i="27" s="1"/>
  <c r="P73" i="27"/>
  <c r="E82" i="27" s="1"/>
  <c r="C93" i="30"/>
  <c r="C101" i="30" s="1"/>
  <c r="B93" i="30"/>
  <c r="B92" i="30"/>
  <c r="D92" i="30" s="1"/>
  <c r="C91" i="30"/>
  <c r="C99" i="30" s="1"/>
  <c r="B91" i="30"/>
  <c r="B90" i="30"/>
  <c r="D90" i="30" s="1"/>
  <c r="C89" i="30"/>
  <c r="C97" i="30" s="1"/>
  <c r="B89" i="30"/>
  <c r="B88" i="30"/>
  <c r="D88" i="30" s="1"/>
  <c r="B85" i="30"/>
  <c r="D93" i="30" s="1"/>
  <c r="C84" i="30"/>
  <c r="C83" i="30"/>
  <c r="B83" i="30"/>
  <c r="C82" i="30"/>
  <c r="B82" i="30"/>
  <c r="P75" i="30"/>
  <c r="F84" i="30" s="1"/>
  <c r="P74" i="30"/>
  <c r="E83" i="30" s="1"/>
  <c r="F83" i="30" s="1"/>
  <c r="P73" i="30"/>
  <c r="E82" i="30" s="1"/>
  <c r="P74" i="26"/>
  <c r="P75" i="26"/>
  <c r="G54" i="24"/>
  <c r="G55" i="24"/>
  <c r="G56" i="24"/>
  <c r="G57" i="24"/>
  <c r="G58" i="24"/>
  <c r="G59" i="24"/>
  <c r="H54" i="24"/>
  <c r="H55" i="24"/>
  <c r="H56" i="24"/>
  <c r="H57" i="24"/>
  <c r="H58" i="24"/>
  <c r="H59" i="24"/>
  <c r="I54" i="24"/>
  <c r="I55" i="24"/>
  <c r="I56" i="24"/>
  <c r="I57" i="24"/>
  <c r="I58" i="24"/>
  <c r="I59" i="24"/>
  <c r="F101" i="28" l="1"/>
  <c r="E101" i="28"/>
  <c r="F83" i="28"/>
  <c r="D88" i="28"/>
  <c r="C89" i="28"/>
  <c r="D90" i="28"/>
  <c r="C91" i="28"/>
  <c r="D92" i="28"/>
  <c r="C93" i="28"/>
  <c r="C88" i="28"/>
  <c r="D89" i="28"/>
  <c r="C90" i="28"/>
  <c r="D91" i="28"/>
  <c r="C92" i="28"/>
  <c r="F96" i="27"/>
  <c r="E96" i="27"/>
  <c r="F100" i="27"/>
  <c r="E100" i="27"/>
  <c r="F101" i="27"/>
  <c r="E101" i="27"/>
  <c r="F98" i="27"/>
  <c r="E98" i="27"/>
  <c r="F82" i="27"/>
  <c r="B97" i="27"/>
  <c r="B99" i="27"/>
  <c r="B101" i="27"/>
  <c r="C88" i="27"/>
  <c r="D89" i="27"/>
  <c r="C90" i="27"/>
  <c r="D91" i="27"/>
  <c r="C92" i="27"/>
  <c r="F101" i="30"/>
  <c r="E101" i="30"/>
  <c r="F98" i="30"/>
  <c r="E98" i="30"/>
  <c r="F96" i="30"/>
  <c r="E96" i="30"/>
  <c r="F100" i="30"/>
  <c r="E100" i="30"/>
  <c r="F82" i="30"/>
  <c r="B97" i="30"/>
  <c r="B99" i="30"/>
  <c r="B101" i="30"/>
  <c r="C88" i="30"/>
  <c r="D89" i="30"/>
  <c r="C90" i="30"/>
  <c r="D91" i="30"/>
  <c r="C92" i="30"/>
  <c r="C100" i="28" l="1"/>
  <c r="B100" i="28"/>
  <c r="C98" i="28"/>
  <c r="B98" i="28"/>
  <c r="C96" i="28"/>
  <c r="B96" i="28"/>
  <c r="F100" i="28"/>
  <c r="E100" i="28"/>
  <c r="F98" i="28"/>
  <c r="E98" i="28"/>
  <c r="F96" i="28"/>
  <c r="E96" i="28"/>
  <c r="F99" i="28"/>
  <c r="E99" i="28"/>
  <c r="F97" i="28"/>
  <c r="E97" i="28"/>
  <c r="C101" i="28"/>
  <c r="B101" i="28"/>
  <c r="C99" i="28"/>
  <c r="B99" i="28"/>
  <c r="C97" i="28"/>
  <c r="B97" i="28"/>
  <c r="F99" i="27"/>
  <c r="E99" i="27"/>
  <c r="F97" i="27"/>
  <c r="E97" i="27"/>
  <c r="C100" i="27"/>
  <c r="B100" i="27"/>
  <c r="C98" i="27"/>
  <c r="B98" i="27"/>
  <c r="C96" i="27"/>
  <c r="B96" i="27"/>
  <c r="F99" i="30"/>
  <c r="E99" i="30"/>
  <c r="F97" i="30"/>
  <c r="E97" i="30"/>
  <c r="C100" i="30"/>
  <c r="B100" i="30"/>
  <c r="C98" i="30"/>
  <c r="B98" i="30"/>
  <c r="C96" i="30"/>
  <c r="B96" i="30"/>
  <c r="B85" i="24" l="1"/>
  <c r="C84" i="24"/>
  <c r="B83" i="24"/>
  <c r="C83" i="24" s="1"/>
  <c r="E82" i="24"/>
  <c r="B82" i="24"/>
  <c r="C82" i="24" s="1"/>
  <c r="P75" i="24"/>
  <c r="F84" i="24" s="1"/>
  <c r="P74" i="24"/>
  <c r="P73" i="24"/>
  <c r="F82" i="24" s="1"/>
  <c r="B63" i="24"/>
  <c r="B64" i="24"/>
  <c r="E64" i="24" s="1"/>
  <c r="B65" i="24"/>
  <c r="B66" i="24"/>
  <c r="B67" i="24"/>
  <c r="B68" i="24"/>
  <c r="I64" i="24"/>
  <c r="I65" i="24"/>
  <c r="I66" i="24"/>
  <c r="I67" i="24"/>
  <c r="I68" i="24"/>
  <c r="I63" i="24"/>
  <c r="E65" i="24"/>
  <c r="E66" i="24"/>
  <c r="E67" i="24"/>
  <c r="E68" i="24"/>
  <c r="E63" i="24"/>
  <c r="F63" i="24"/>
  <c r="F68" i="24"/>
  <c r="F67" i="24"/>
  <c r="F66" i="24"/>
  <c r="F65" i="24"/>
  <c r="F64" i="24"/>
  <c r="A64" i="24"/>
  <c r="A65" i="24"/>
  <c r="A66" i="24"/>
  <c r="A67" i="24"/>
  <c r="A68" i="24"/>
  <c r="A63" i="24"/>
  <c r="J54" i="24"/>
  <c r="K58" i="24"/>
  <c r="K56" i="24"/>
  <c r="K54" i="24"/>
  <c r="J56" i="24"/>
  <c r="J57" i="24"/>
  <c r="J58" i="24"/>
  <c r="J59" i="24"/>
  <c r="J55" i="24"/>
  <c r="K57" i="24"/>
  <c r="K59" i="24"/>
  <c r="K55" i="24"/>
  <c r="E83" i="24" l="1"/>
  <c r="F83" i="24" s="1"/>
  <c r="E56" i="24" l="1"/>
  <c r="E57" i="24"/>
  <c r="E58" i="24"/>
  <c r="E59" i="24"/>
  <c r="E55" i="24"/>
  <c r="E54" i="24"/>
  <c r="M32" i="24"/>
  <c r="M33" i="24"/>
  <c r="M34" i="24"/>
  <c r="M35" i="24"/>
  <c r="M36" i="24"/>
  <c r="M37" i="24"/>
  <c r="A55" i="24"/>
  <c r="A56" i="24"/>
  <c r="A57" i="24"/>
  <c r="A58" i="24"/>
  <c r="A59" i="24"/>
  <c r="A54" i="24"/>
  <c r="L34" i="24"/>
  <c r="L35" i="24"/>
  <c r="L36" i="24"/>
  <c r="L37" i="24"/>
  <c r="L33" i="24"/>
  <c r="L32" i="24"/>
  <c r="S6" i="28" l="1"/>
  <c r="G33" i="28" s="1"/>
  <c r="S7" i="28"/>
  <c r="S8" i="28"/>
  <c r="S9" i="28"/>
  <c r="S10" i="28"/>
  <c r="S11" i="28"/>
  <c r="S12" i="28"/>
  <c r="S13" i="28"/>
  <c r="S14" i="28"/>
  <c r="F100" i="26" l="1"/>
  <c r="F101" i="26"/>
  <c r="F99" i="26"/>
  <c r="F98" i="26"/>
  <c r="F97" i="26"/>
  <c r="F96" i="26"/>
  <c r="E98" i="26"/>
  <c r="E99" i="26"/>
  <c r="E100" i="26"/>
  <c r="E101" i="26"/>
  <c r="E97" i="26"/>
  <c r="C98" i="26"/>
  <c r="C99" i="26"/>
  <c r="C100" i="26"/>
  <c r="C101" i="26"/>
  <c r="C97" i="26"/>
  <c r="C96" i="26"/>
  <c r="B101" i="26"/>
  <c r="B100" i="26"/>
  <c r="B99" i="26"/>
  <c r="B98" i="26"/>
  <c r="B97" i="26"/>
  <c r="B96" i="26"/>
  <c r="C83" i="26" l="1"/>
  <c r="C84" i="26"/>
  <c r="B83" i="26"/>
  <c r="C82" i="26"/>
  <c r="B82" i="26"/>
  <c r="B93" i="26" l="1"/>
  <c r="B90" i="26"/>
  <c r="B91" i="26"/>
  <c r="B92" i="26"/>
  <c r="B89" i="26"/>
  <c r="B88" i="26"/>
  <c r="B85" i="26"/>
  <c r="E83" i="26" l="1"/>
  <c r="F83" i="26" s="1"/>
  <c r="F84" i="26"/>
  <c r="E82" i="26"/>
  <c r="E96" i="26" s="1"/>
  <c r="F82" i="26" l="1"/>
  <c r="K67" i="30"/>
  <c r="J67" i="30"/>
  <c r="S6" i="30"/>
  <c r="S7" i="30"/>
  <c r="S8" i="30"/>
  <c r="S9" i="30"/>
  <c r="S10" i="30"/>
  <c r="S11" i="30"/>
  <c r="S12" i="30"/>
  <c r="S13" i="30"/>
  <c r="S14" i="30"/>
  <c r="R6" i="30"/>
  <c r="R7" i="30"/>
  <c r="G34" i="30" s="1"/>
  <c r="H65" i="30" s="1"/>
  <c r="R8" i="30"/>
  <c r="R9" i="30"/>
  <c r="G35" i="30" s="1"/>
  <c r="R10" i="30"/>
  <c r="R11" i="30"/>
  <c r="R12" i="30"/>
  <c r="R13" i="30"/>
  <c r="R14" i="30"/>
  <c r="Q6" i="30"/>
  <c r="Q7" i="30"/>
  <c r="Q8" i="30"/>
  <c r="Q9" i="30"/>
  <c r="Q10" i="30"/>
  <c r="Q11" i="30"/>
  <c r="Q12" i="30"/>
  <c r="Q13" i="30"/>
  <c r="Q14" i="30"/>
  <c r="P6" i="30"/>
  <c r="P7" i="30"/>
  <c r="P8" i="30"/>
  <c r="P9" i="30"/>
  <c r="P10" i="30"/>
  <c r="P11" i="30"/>
  <c r="P12" i="30"/>
  <c r="P13" i="30"/>
  <c r="P14" i="30"/>
  <c r="O6" i="30"/>
  <c r="O7" i="30"/>
  <c r="O8" i="30"/>
  <c r="O9" i="30"/>
  <c r="O10" i="30"/>
  <c r="O11" i="30"/>
  <c r="O12" i="30"/>
  <c r="O13" i="30"/>
  <c r="O14" i="30"/>
  <c r="N6" i="30"/>
  <c r="N7" i="30"/>
  <c r="N8" i="30"/>
  <c r="N9" i="30"/>
  <c r="B35" i="30" s="1"/>
  <c r="N10" i="30"/>
  <c r="N11" i="30"/>
  <c r="N12" i="30"/>
  <c r="N13" i="30"/>
  <c r="N14" i="30"/>
  <c r="M6" i="30"/>
  <c r="M7" i="30"/>
  <c r="M8" i="30"/>
  <c r="M9" i="30"/>
  <c r="M10" i="30"/>
  <c r="M11" i="30"/>
  <c r="M12" i="30"/>
  <c r="M13" i="30"/>
  <c r="M14" i="30"/>
  <c r="L6" i="30"/>
  <c r="L7" i="30"/>
  <c r="L8" i="30"/>
  <c r="L9" i="30"/>
  <c r="L10" i="30"/>
  <c r="L11" i="30"/>
  <c r="L12" i="30"/>
  <c r="L13" i="30"/>
  <c r="L14" i="30"/>
  <c r="M5" i="30"/>
  <c r="N5" i="30"/>
  <c r="O5" i="30"/>
  <c r="P5" i="30"/>
  <c r="Q5" i="30"/>
  <c r="R5" i="30"/>
  <c r="G32" i="30" s="1"/>
  <c r="S5" i="30"/>
  <c r="L5" i="30"/>
  <c r="G5" i="30"/>
  <c r="G6" i="30"/>
  <c r="G7" i="30"/>
  <c r="G8" i="30"/>
  <c r="E33" i="30" s="1"/>
  <c r="G9" i="30"/>
  <c r="G10" i="30"/>
  <c r="I33" i="30" s="1"/>
  <c r="G11" i="30"/>
  <c r="G12" i="30"/>
  <c r="E34" i="30" s="1"/>
  <c r="G13" i="30"/>
  <c r="G14" i="30"/>
  <c r="I34" i="30" s="1"/>
  <c r="G15" i="30"/>
  <c r="G16" i="30"/>
  <c r="E35" i="30" s="1"/>
  <c r="G17" i="30"/>
  <c r="G18" i="30"/>
  <c r="I35" i="30" s="1"/>
  <c r="G19" i="30"/>
  <c r="G20" i="30"/>
  <c r="E36" i="30" s="1"/>
  <c r="G21" i="30"/>
  <c r="G22" i="30"/>
  <c r="I36" i="30" s="1"/>
  <c r="G23" i="30"/>
  <c r="G24" i="30"/>
  <c r="G25" i="30"/>
  <c r="G26" i="30"/>
  <c r="G27" i="30"/>
  <c r="F5" i="30"/>
  <c r="F6" i="30"/>
  <c r="F7" i="30"/>
  <c r="F8" i="30"/>
  <c r="F9" i="30"/>
  <c r="F10" i="30"/>
  <c r="F11" i="30"/>
  <c r="F12" i="30"/>
  <c r="F13" i="30"/>
  <c r="F14" i="30"/>
  <c r="F15" i="30"/>
  <c r="F16" i="30"/>
  <c r="F17" i="30"/>
  <c r="F18" i="30"/>
  <c r="F19" i="30"/>
  <c r="F20" i="30"/>
  <c r="F21" i="30"/>
  <c r="F22" i="30"/>
  <c r="F23" i="30"/>
  <c r="F24" i="30"/>
  <c r="F25" i="30"/>
  <c r="F26" i="30"/>
  <c r="F27" i="30"/>
  <c r="E5" i="30"/>
  <c r="E6" i="30"/>
  <c r="E7" i="30"/>
  <c r="E8" i="30"/>
  <c r="E9" i="30"/>
  <c r="E10" i="30"/>
  <c r="E11" i="30"/>
  <c r="E12" i="30"/>
  <c r="E13" i="30"/>
  <c r="E14" i="30"/>
  <c r="E15" i="30"/>
  <c r="E16" i="30"/>
  <c r="E17" i="30"/>
  <c r="E18" i="30"/>
  <c r="E19" i="30"/>
  <c r="E20" i="30"/>
  <c r="E21" i="30"/>
  <c r="E22" i="30"/>
  <c r="E23" i="30"/>
  <c r="E24" i="30"/>
  <c r="E25" i="30"/>
  <c r="E26" i="30"/>
  <c r="F38" i="30" s="1"/>
  <c r="E27" i="30"/>
  <c r="D5" i="30"/>
  <c r="D6" i="30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26" i="30"/>
  <c r="D27" i="30"/>
  <c r="C5" i="30"/>
  <c r="C6" i="30"/>
  <c r="C7" i="30"/>
  <c r="C8" i="30"/>
  <c r="C9" i="30"/>
  <c r="C10" i="30"/>
  <c r="C11" i="30"/>
  <c r="C12" i="30"/>
  <c r="C13" i="30"/>
  <c r="C14" i="30"/>
  <c r="C15" i="30"/>
  <c r="C16" i="30"/>
  <c r="C17" i="30"/>
  <c r="C18" i="30"/>
  <c r="C19" i="30"/>
  <c r="C20" i="30"/>
  <c r="C21" i="30"/>
  <c r="C22" i="30"/>
  <c r="C23" i="30"/>
  <c r="C24" i="30"/>
  <c r="C25" i="30"/>
  <c r="C26" i="30"/>
  <c r="C27" i="30"/>
  <c r="D4" i="30"/>
  <c r="E4" i="30"/>
  <c r="F4" i="30"/>
  <c r="G4" i="30"/>
  <c r="E32" i="30" s="1"/>
  <c r="C4" i="30"/>
  <c r="F68" i="30"/>
  <c r="E68" i="30"/>
  <c r="D68" i="30"/>
  <c r="C68" i="30"/>
  <c r="F67" i="30"/>
  <c r="E67" i="30"/>
  <c r="C67" i="30"/>
  <c r="D67" i="30" s="1"/>
  <c r="F66" i="30"/>
  <c r="E66" i="30"/>
  <c r="D66" i="30"/>
  <c r="C66" i="30"/>
  <c r="F65" i="30"/>
  <c r="E65" i="30"/>
  <c r="C65" i="30"/>
  <c r="D65" i="30" s="1"/>
  <c r="F64" i="30"/>
  <c r="E64" i="30"/>
  <c r="D64" i="30"/>
  <c r="C64" i="30"/>
  <c r="F63" i="30"/>
  <c r="E63" i="30"/>
  <c r="C63" i="30"/>
  <c r="D63" i="30" s="1"/>
  <c r="A59" i="30"/>
  <c r="A58" i="30"/>
  <c r="A57" i="30"/>
  <c r="A56" i="30"/>
  <c r="A55" i="30"/>
  <c r="A54" i="30"/>
  <c r="R37" i="30"/>
  <c r="R36" i="30"/>
  <c r="R35" i="30"/>
  <c r="Q35" i="30"/>
  <c r="R34" i="30"/>
  <c r="Q34" i="30"/>
  <c r="R33" i="30"/>
  <c r="Q33" i="30"/>
  <c r="R32" i="30"/>
  <c r="H32" i="30"/>
  <c r="I63" i="30" s="1"/>
  <c r="K63" i="30" s="1"/>
  <c r="D32" i="30"/>
  <c r="I54" i="30" s="1"/>
  <c r="H37" i="30"/>
  <c r="I37" i="30"/>
  <c r="D37" i="30"/>
  <c r="E37" i="30"/>
  <c r="B38" i="30"/>
  <c r="H36" i="30"/>
  <c r="D36" i="30"/>
  <c r="H35" i="30"/>
  <c r="D35" i="30"/>
  <c r="H34" i="30"/>
  <c r="G37" i="30"/>
  <c r="D34" i="30"/>
  <c r="G36" i="30"/>
  <c r="B36" i="30"/>
  <c r="H33" i="30"/>
  <c r="D33" i="30"/>
  <c r="B34" i="30"/>
  <c r="I32" i="30"/>
  <c r="B33" i="30"/>
  <c r="R6" i="28"/>
  <c r="R7" i="28"/>
  <c r="R8" i="28"/>
  <c r="R9" i="28"/>
  <c r="R10" i="28"/>
  <c r="R11" i="28"/>
  <c r="R12" i="28"/>
  <c r="R13" i="28"/>
  <c r="R14" i="28"/>
  <c r="Q6" i="28"/>
  <c r="Q7" i="28"/>
  <c r="Q8" i="28"/>
  <c r="Q9" i="28"/>
  <c r="Q10" i="28"/>
  <c r="Q11" i="28"/>
  <c r="Q12" i="28"/>
  <c r="Q13" i="28"/>
  <c r="Q14" i="28"/>
  <c r="P6" i="28"/>
  <c r="P7" i="28"/>
  <c r="P8" i="28"/>
  <c r="P9" i="28"/>
  <c r="P10" i="28"/>
  <c r="P11" i="28"/>
  <c r="P12" i="28"/>
  <c r="P13" i="28"/>
  <c r="P14" i="28"/>
  <c r="O6" i="28"/>
  <c r="O7" i="28"/>
  <c r="O8" i="28"/>
  <c r="O9" i="28"/>
  <c r="O10" i="28"/>
  <c r="O11" i="28"/>
  <c r="O12" i="28"/>
  <c r="O13" i="28"/>
  <c r="O14" i="28"/>
  <c r="N6" i="28"/>
  <c r="N7" i="28"/>
  <c r="N8" i="28"/>
  <c r="N9" i="28"/>
  <c r="N10" i="28"/>
  <c r="N11" i="28"/>
  <c r="N12" i="28"/>
  <c r="N13" i="28"/>
  <c r="N14" i="28"/>
  <c r="M6" i="28"/>
  <c r="M7" i="28"/>
  <c r="M8" i="28"/>
  <c r="M9" i="28"/>
  <c r="M10" i="28"/>
  <c r="M11" i="28"/>
  <c r="M12" i="28"/>
  <c r="M13" i="28"/>
  <c r="M14" i="28"/>
  <c r="L6" i="28"/>
  <c r="L7" i="28"/>
  <c r="L8" i="28"/>
  <c r="L9" i="28"/>
  <c r="L10" i="28"/>
  <c r="L11" i="28"/>
  <c r="L12" i="28"/>
  <c r="L13" i="28"/>
  <c r="L14" i="28"/>
  <c r="M5" i="28"/>
  <c r="N5" i="28"/>
  <c r="O5" i="28"/>
  <c r="P5" i="28"/>
  <c r="Q5" i="28"/>
  <c r="R5" i="28"/>
  <c r="S5" i="28"/>
  <c r="L5" i="28"/>
  <c r="G5" i="28"/>
  <c r="G6" i="28"/>
  <c r="G7" i="28"/>
  <c r="G8" i="28"/>
  <c r="G9" i="28"/>
  <c r="G10" i="28"/>
  <c r="G11" i="28"/>
  <c r="G12" i="28"/>
  <c r="G13" i="28"/>
  <c r="G14" i="28"/>
  <c r="G15" i="28"/>
  <c r="G16" i="28"/>
  <c r="G17" i="28"/>
  <c r="G18" i="28"/>
  <c r="G19" i="28"/>
  <c r="G20" i="28"/>
  <c r="G21" i="28"/>
  <c r="G22" i="28"/>
  <c r="G23" i="28"/>
  <c r="G24" i="28"/>
  <c r="G25" i="28"/>
  <c r="G26" i="28"/>
  <c r="G27" i="28"/>
  <c r="F5" i="28"/>
  <c r="F6" i="28"/>
  <c r="F7" i="28"/>
  <c r="F8" i="28"/>
  <c r="F9" i="28"/>
  <c r="F10" i="28"/>
  <c r="F11" i="28"/>
  <c r="F12" i="28"/>
  <c r="F13" i="28"/>
  <c r="F14" i="28"/>
  <c r="F15" i="28"/>
  <c r="F16" i="28"/>
  <c r="F17" i="28"/>
  <c r="F18" i="28"/>
  <c r="F19" i="28"/>
  <c r="F20" i="28"/>
  <c r="F21" i="28"/>
  <c r="F22" i="28"/>
  <c r="F23" i="28"/>
  <c r="F24" i="28"/>
  <c r="F25" i="28"/>
  <c r="F26" i="28"/>
  <c r="F27" i="28"/>
  <c r="E5" i="28"/>
  <c r="E6" i="28"/>
  <c r="E7" i="28"/>
  <c r="E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24" i="28"/>
  <c r="E25" i="28"/>
  <c r="E26" i="28"/>
  <c r="E27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C5" i="28"/>
  <c r="C6" i="28"/>
  <c r="C7" i="28"/>
  <c r="C8" i="28"/>
  <c r="C9" i="28"/>
  <c r="C10" i="28"/>
  <c r="C11" i="28"/>
  <c r="C12" i="28"/>
  <c r="C13" i="28"/>
  <c r="C14" i="28"/>
  <c r="C15" i="28"/>
  <c r="C16" i="28"/>
  <c r="C17" i="28"/>
  <c r="C18" i="28"/>
  <c r="C19" i="28"/>
  <c r="C20" i="28"/>
  <c r="C21" i="28"/>
  <c r="C22" i="28"/>
  <c r="C23" i="28"/>
  <c r="C24" i="28"/>
  <c r="C25" i="28"/>
  <c r="C26" i="28"/>
  <c r="C27" i="28"/>
  <c r="D4" i="28"/>
  <c r="E4" i="28"/>
  <c r="F4" i="28"/>
  <c r="G4" i="28"/>
  <c r="C4" i="28"/>
  <c r="B37" i="30" l="1"/>
  <c r="C35" i="30"/>
  <c r="H57" i="30" s="1"/>
  <c r="C37" i="30"/>
  <c r="H59" i="30" s="1"/>
  <c r="G55" i="30"/>
  <c r="F33" i="30"/>
  <c r="G64" i="30" s="1"/>
  <c r="H63" i="30"/>
  <c r="C32" i="30"/>
  <c r="H54" i="30" s="1"/>
  <c r="G56" i="30"/>
  <c r="F34" i="30"/>
  <c r="G65" i="30" s="1"/>
  <c r="G57" i="30"/>
  <c r="F35" i="30"/>
  <c r="G66" i="30" s="1"/>
  <c r="G58" i="30"/>
  <c r="F36" i="30"/>
  <c r="G67" i="30" s="1"/>
  <c r="G59" i="30"/>
  <c r="F37" i="30"/>
  <c r="G68" i="30" s="1"/>
  <c r="I55" i="30"/>
  <c r="K33" i="30"/>
  <c r="M33" i="30" s="1"/>
  <c r="I64" i="30"/>
  <c r="J64" i="30" s="1"/>
  <c r="J33" i="30"/>
  <c r="I56" i="30"/>
  <c r="K34" i="30"/>
  <c r="M34" i="30" s="1"/>
  <c r="I65" i="30"/>
  <c r="K65" i="30" s="1"/>
  <c r="J34" i="30"/>
  <c r="I57" i="30"/>
  <c r="K35" i="30"/>
  <c r="M35" i="30" s="1"/>
  <c r="I66" i="30"/>
  <c r="J66" i="30" s="1"/>
  <c r="J35" i="30"/>
  <c r="L35" i="30" s="1"/>
  <c r="I58" i="30"/>
  <c r="K36" i="30"/>
  <c r="M36" i="30" s="1"/>
  <c r="I67" i="30"/>
  <c r="J36" i="30"/>
  <c r="L36" i="30" s="1"/>
  <c r="I59" i="30"/>
  <c r="K37" i="30"/>
  <c r="M37" i="30" s="1"/>
  <c r="I68" i="30"/>
  <c r="J68" i="30" s="1"/>
  <c r="J37" i="30"/>
  <c r="L37" i="30" s="1"/>
  <c r="H67" i="30"/>
  <c r="C36" i="30"/>
  <c r="H58" i="30" s="1"/>
  <c r="B32" i="30"/>
  <c r="J32" i="30"/>
  <c r="L32" i="30" s="1"/>
  <c r="G33" i="30"/>
  <c r="C34" i="30"/>
  <c r="H56" i="30" s="1"/>
  <c r="E54" i="30"/>
  <c r="J54" i="30" s="1"/>
  <c r="C54" i="30"/>
  <c r="D54" i="30" s="1"/>
  <c r="F54" i="30"/>
  <c r="K54" i="30" s="1"/>
  <c r="E55" i="30"/>
  <c r="C55" i="30"/>
  <c r="D55" i="30" s="1"/>
  <c r="F55" i="30"/>
  <c r="E56" i="30"/>
  <c r="J56" i="30" s="1"/>
  <c r="C56" i="30"/>
  <c r="D56" i="30" s="1"/>
  <c r="F56" i="30"/>
  <c r="K56" i="30" s="1"/>
  <c r="E57" i="30"/>
  <c r="C57" i="30"/>
  <c r="D57" i="30" s="1"/>
  <c r="F57" i="30"/>
  <c r="E58" i="30"/>
  <c r="J58" i="30" s="1"/>
  <c r="C58" i="30"/>
  <c r="D58" i="30" s="1"/>
  <c r="F58" i="30"/>
  <c r="K58" i="30" s="1"/>
  <c r="E59" i="30"/>
  <c r="C59" i="30"/>
  <c r="D59" i="30" s="1"/>
  <c r="F59" i="30"/>
  <c r="K64" i="30"/>
  <c r="K68" i="30"/>
  <c r="C38" i="30"/>
  <c r="G38" i="30"/>
  <c r="K32" i="30"/>
  <c r="L34" i="30"/>
  <c r="J63" i="30"/>
  <c r="H66" i="30"/>
  <c r="H68" i="30"/>
  <c r="K59" i="30" l="1"/>
  <c r="J59" i="30"/>
  <c r="L68" i="30"/>
  <c r="M68" i="30" s="1"/>
  <c r="L67" i="30"/>
  <c r="M67" i="30" s="1"/>
  <c r="J65" i="30"/>
  <c r="L65" i="30" s="1"/>
  <c r="M65" i="30" s="1"/>
  <c r="K66" i="30"/>
  <c r="L66" i="30" s="1"/>
  <c r="M66" i="30" s="1"/>
  <c r="H64" i="30"/>
  <c r="L64" i="30" s="1"/>
  <c r="M64" i="30" s="1"/>
  <c r="L33" i="30"/>
  <c r="C33" i="30"/>
  <c r="H55" i="30" s="1"/>
  <c r="G54" i="30"/>
  <c r="L54" i="30" s="1"/>
  <c r="M54" i="30" s="1"/>
  <c r="M32" i="30"/>
  <c r="F32" i="30"/>
  <c r="G63" i="30" s="1"/>
  <c r="L63" i="30" s="1"/>
  <c r="M63" i="30" s="1"/>
  <c r="K57" i="30"/>
  <c r="J57" i="30"/>
  <c r="K55" i="30"/>
  <c r="J55" i="30"/>
  <c r="L56" i="30"/>
  <c r="M56" i="30" s="1"/>
  <c r="L58" i="30"/>
  <c r="M58" i="30" s="1"/>
  <c r="L57" i="30" l="1"/>
  <c r="M57" i="30" s="1"/>
  <c r="L59" i="30"/>
  <c r="M59" i="30" s="1"/>
  <c r="L55" i="30"/>
  <c r="M55" i="30" s="1"/>
  <c r="F68" i="28" l="1"/>
  <c r="E68" i="28"/>
  <c r="D68" i="28"/>
  <c r="C68" i="28"/>
  <c r="F67" i="28"/>
  <c r="E67" i="28"/>
  <c r="C67" i="28"/>
  <c r="D67" i="28" s="1"/>
  <c r="F66" i="28"/>
  <c r="E66" i="28"/>
  <c r="D66" i="28"/>
  <c r="C66" i="28"/>
  <c r="F65" i="28"/>
  <c r="E65" i="28"/>
  <c r="C65" i="28"/>
  <c r="D65" i="28" s="1"/>
  <c r="F64" i="28"/>
  <c r="E64" i="28"/>
  <c r="D64" i="28"/>
  <c r="C64" i="28"/>
  <c r="F63" i="28"/>
  <c r="E63" i="28"/>
  <c r="C63" i="28"/>
  <c r="D63" i="28" s="1"/>
  <c r="A59" i="28"/>
  <c r="A58" i="28"/>
  <c r="A57" i="28"/>
  <c r="A56" i="28"/>
  <c r="A55" i="28"/>
  <c r="A54" i="28"/>
  <c r="R37" i="28"/>
  <c r="R36" i="28"/>
  <c r="R35" i="28"/>
  <c r="Q35" i="28"/>
  <c r="R34" i="28"/>
  <c r="Q34" i="28"/>
  <c r="R33" i="28"/>
  <c r="Q33" i="28"/>
  <c r="R32" i="28"/>
  <c r="H32" i="28"/>
  <c r="I63" i="28" s="1"/>
  <c r="K63" i="28" s="1"/>
  <c r="D32" i="28"/>
  <c r="I54" i="28" s="1"/>
  <c r="H37" i="28"/>
  <c r="I37" i="28"/>
  <c r="F38" i="28"/>
  <c r="D37" i="28"/>
  <c r="E37" i="28"/>
  <c r="B38" i="28"/>
  <c r="H36" i="28"/>
  <c r="I36" i="28"/>
  <c r="D36" i="28"/>
  <c r="E36" i="28"/>
  <c r="H35" i="28"/>
  <c r="I35" i="28"/>
  <c r="D35" i="28"/>
  <c r="E35" i="28"/>
  <c r="H34" i="28"/>
  <c r="I34" i="28"/>
  <c r="G37" i="28"/>
  <c r="C37" i="28" s="1"/>
  <c r="H59" i="28" s="1"/>
  <c r="B37" i="28"/>
  <c r="D34" i="28"/>
  <c r="E34" i="28"/>
  <c r="G36" i="28"/>
  <c r="B36" i="28"/>
  <c r="H33" i="28"/>
  <c r="I33" i="28"/>
  <c r="G35" i="28"/>
  <c r="C35" i="28" s="1"/>
  <c r="H57" i="28" s="1"/>
  <c r="B35" i="28"/>
  <c r="D33" i="28"/>
  <c r="E33" i="28"/>
  <c r="G34" i="28"/>
  <c r="H65" i="28" s="1"/>
  <c r="B34" i="28"/>
  <c r="I32" i="28"/>
  <c r="G32" i="28"/>
  <c r="B33" i="28"/>
  <c r="E32" i="28"/>
  <c r="S6" i="27"/>
  <c r="S7" i="27"/>
  <c r="S8" i="27"/>
  <c r="S9" i="27"/>
  <c r="S10" i="27"/>
  <c r="S11" i="27"/>
  <c r="S12" i="27"/>
  <c r="S13" i="27"/>
  <c r="S14" i="27"/>
  <c r="R6" i="27"/>
  <c r="R7" i="27"/>
  <c r="R8" i="27"/>
  <c r="R9" i="27"/>
  <c r="R10" i="27"/>
  <c r="R11" i="27"/>
  <c r="R12" i="27"/>
  <c r="R13" i="27"/>
  <c r="R14" i="27"/>
  <c r="Q6" i="27"/>
  <c r="Q7" i="27"/>
  <c r="Q8" i="27"/>
  <c r="Q9" i="27"/>
  <c r="Q10" i="27"/>
  <c r="Q11" i="27"/>
  <c r="Q12" i="27"/>
  <c r="Q13" i="27"/>
  <c r="Q14" i="27"/>
  <c r="P6" i="27"/>
  <c r="P7" i="27"/>
  <c r="P8" i="27"/>
  <c r="P9" i="27"/>
  <c r="P10" i="27"/>
  <c r="P11" i="27"/>
  <c r="P12" i="27"/>
  <c r="P13" i="27"/>
  <c r="P14" i="27"/>
  <c r="O6" i="27"/>
  <c r="O7" i="27"/>
  <c r="O8" i="27"/>
  <c r="O9" i="27"/>
  <c r="O10" i="27"/>
  <c r="O11" i="27"/>
  <c r="O12" i="27"/>
  <c r="O13" i="27"/>
  <c r="O14" i="27"/>
  <c r="N6" i="27"/>
  <c r="N7" i="27"/>
  <c r="N8" i="27"/>
  <c r="N9" i="27"/>
  <c r="N10" i="27"/>
  <c r="N11" i="27"/>
  <c r="N12" i="27"/>
  <c r="N13" i="27"/>
  <c r="N14" i="27"/>
  <c r="M6" i="27"/>
  <c r="M7" i="27"/>
  <c r="M8" i="27"/>
  <c r="M9" i="27"/>
  <c r="M10" i="27"/>
  <c r="M11" i="27"/>
  <c r="M12" i="27"/>
  <c r="M13" i="27"/>
  <c r="M14" i="27"/>
  <c r="L6" i="27"/>
  <c r="L7" i="27"/>
  <c r="L8" i="27"/>
  <c r="L9" i="27"/>
  <c r="L10" i="27"/>
  <c r="L11" i="27"/>
  <c r="L12" i="27"/>
  <c r="L13" i="27"/>
  <c r="L14" i="27"/>
  <c r="M5" i="27"/>
  <c r="N5" i="27"/>
  <c r="O5" i="27"/>
  <c r="P5" i="27"/>
  <c r="Q5" i="27"/>
  <c r="R5" i="27"/>
  <c r="S5" i="27"/>
  <c r="L5" i="27"/>
  <c r="G5" i="27"/>
  <c r="G6" i="27"/>
  <c r="G7" i="27"/>
  <c r="G8" i="27"/>
  <c r="G9" i="27"/>
  <c r="G10" i="27"/>
  <c r="G11" i="27"/>
  <c r="G12" i="27"/>
  <c r="G13" i="27"/>
  <c r="G14" i="27"/>
  <c r="G15" i="27"/>
  <c r="G16" i="27"/>
  <c r="G17" i="27"/>
  <c r="G18" i="27"/>
  <c r="G19" i="27"/>
  <c r="G20" i="27"/>
  <c r="G21" i="27"/>
  <c r="G22" i="27"/>
  <c r="G23" i="27"/>
  <c r="G24" i="27"/>
  <c r="G25" i="27"/>
  <c r="G26" i="27"/>
  <c r="G27" i="27"/>
  <c r="F5" i="27"/>
  <c r="F6" i="27"/>
  <c r="F7" i="27"/>
  <c r="F8" i="27"/>
  <c r="F9" i="27"/>
  <c r="F10" i="27"/>
  <c r="F11" i="27"/>
  <c r="F12" i="27"/>
  <c r="F13" i="27"/>
  <c r="F14" i="27"/>
  <c r="F15" i="27"/>
  <c r="F16" i="27"/>
  <c r="F17" i="27"/>
  <c r="F18" i="27"/>
  <c r="F19" i="27"/>
  <c r="F20" i="27"/>
  <c r="F21" i="27"/>
  <c r="F22" i="27"/>
  <c r="F23" i="27"/>
  <c r="F24" i="27"/>
  <c r="F25" i="27"/>
  <c r="F26" i="27"/>
  <c r="F27" i="27"/>
  <c r="E5" i="27"/>
  <c r="E6" i="27"/>
  <c r="E7" i="27"/>
  <c r="E8" i="27"/>
  <c r="E9" i="27"/>
  <c r="E10" i="27"/>
  <c r="E11" i="27"/>
  <c r="E12" i="27"/>
  <c r="E13" i="27"/>
  <c r="E14" i="27"/>
  <c r="E15" i="27"/>
  <c r="E16" i="27"/>
  <c r="E17" i="27"/>
  <c r="E18" i="27"/>
  <c r="E19" i="27"/>
  <c r="E20" i="27"/>
  <c r="E21" i="27"/>
  <c r="E22" i="27"/>
  <c r="E23" i="27"/>
  <c r="E24" i="27"/>
  <c r="E25" i="27"/>
  <c r="E26" i="27"/>
  <c r="E27" i="27"/>
  <c r="D5" i="27"/>
  <c r="D6" i="27"/>
  <c r="D7" i="27"/>
  <c r="D8" i="27"/>
  <c r="D9" i="27"/>
  <c r="D10" i="27"/>
  <c r="D11" i="27"/>
  <c r="D12" i="27"/>
  <c r="D13" i="27"/>
  <c r="D14" i="27"/>
  <c r="D15" i="27"/>
  <c r="D16" i="27"/>
  <c r="D17" i="27"/>
  <c r="D18" i="27"/>
  <c r="D19" i="27"/>
  <c r="D20" i="27"/>
  <c r="D21" i="27"/>
  <c r="D22" i="27"/>
  <c r="D23" i="27"/>
  <c r="D24" i="27"/>
  <c r="D25" i="27"/>
  <c r="D26" i="27"/>
  <c r="D27" i="27"/>
  <c r="C5" i="27"/>
  <c r="C6" i="27"/>
  <c r="C7" i="27"/>
  <c r="C8" i="27"/>
  <c r="C9" i="27"/>
  <c r="C10" i="27"/>
  <c r="C11" i="27"/>
  <c r="C12" i="27"/>
  <c r="C13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7" i="27"/>
  <c r="D4" i="27"/>
  <c r="E4" i="27"/>
  <c r="F4" i="27"/>
  <c r="G4" i="27"/>
  <c r="C4" i="27"/>
  <c r="G55" i="28" l="1"/>
  <c r="F33" i="28"/>
  <c r="G64" i="28" s="1"/>
  <c r="H63" i="28"/>
  <c r="C32" i="28"/>
  <c r="H54" i="28" s="1"/>
  <c r="G56" i="28"/>
  <c r="F34" i="28"/>
  <c r="G65" i="28" s="1"/>
  <c r="G57" i="28"/>
  <c r="F35" i="28"/>
  <c r="G66" i="28" s="1"/>
  <c r="G58" i="28"/>
  <c r="F36" i="28"/>
  <c r="G67" i="28" s="1"/>
  <c r="G59" i="28"/>
  <c r="F37" i="28"/>
  <c r="G68" i="28" s="1"/>
  <c r="I55" i="28"/>
  <c r="K33" i="28"/>
  <c r="M33" i="28" s="1"/>
  <c r="I64" i="28"/>
  <c r="J64" i="28" s="1"/>
  <c r="J33" i="28"/>
  <c r="I56" i="28"/>
  <c r="K34" i="28"/>
  <c r="M34" i="28" s="1"/>
  <c r="I65" i="28"/>
  <c r="K65" i="28" s="1"/>
  <c r="J34" i="28"/>
  <c r="I57" i="28"/>
  <c r="K35" i="28"/>
  <c r="M35" i="28" s="1"/>
  <c r="I66" i="28"/>
  <c r="J66" i="28" s="1"/>
  <c r="J35" i="28"/>
  <c r="L35" i="28" s="1"/>
  <c r="I58" i="28"/>
  <c r="K36" i="28"/>
  <c r="M36" i="28" s="1"/>
  <c r="I67" i="28"/>
  <c r="K67" i="28" s="1"/>
  <c r="J36" i="28"/>
  <c r="I59" i="28"/>
  <c r="K37" i="28"/>
  <c r="M37" i="28" s="1"/>
  <c r="I68" i="28"/>
  <c r="J68" i="28" s="1"/>
  <c r="J37" i="28"/>
  <c r="L37" i="28" s="1"/>
  <c r="H67" i="28"/>
  <c r="C36" i="28"/>
  <c r="H58" i="28" s="1"/>
  <c r="B32" i="28"/>
  <c r="J32" i="28"/>
  <c r="L32" i="28" s="1"/>
  <c r="C34" i="28"/>
  <c r="H56" i="28" s="1"/>
  <c r="E54" i="28"/>
  <c r="J54" i="28" s="1"/>
  <c r="C54" i="28"/>
  <c r="D54" i="28" s="1"/>
  <c r="F54" i="28"/>
  <c r="K54" i="28" s="1"/>
  <c r="E55" i="28"/>
  <c r="C55" i="28"/>
  <c r="D55" i="28" s="1"/>
  <c r="F55" i="28"/>
  <c r="E56" i="28"/>
  <c r="J56" i="28" s="1"/>
  <c r="C56" i="28"/>
  <c r="D56" i="28" s="1"/>
  <c r="F56" i="28"/>
  <c r="K56" i="28" s="1"/>
  <c r="E57" i="28"/>
  <c r="C57" i="28"/>
  <c r="D57" i="28" s="1"/>
  <c r="F57" i="28"/>
  <c r="E58" i="28"/>
  <c r="C58" i="28"/>
  <c r="D58" i="28" s="1"/>
  <c r="F58" i="28"/>
  <c r="E59" i="28"/>
  <c r="C59" i="28"/>
  <c r="D59" i="28" s="1"/>
  <c r="F59" i="28"/>
  <c r="K64" i="28"/>
  <c r="K66" i="28"/>
  <c r="K68" i="28"/>
  <c r="C38" i="28"/>
  <c r="G38" i="28"/>
  <c r="K32" i="28"/>
  <c r="L34" i="28"/>
  <c r="L36" i="28"/>
  <c r="J63" i="28"/>
  <c r="J65" i="28"/>
  <c r="L65" i="28" s="1"/>
  <c r="M65" i="28" s="1"/>
  <c r="H66" i="28"/>
  <c r="J67" i="28"/>
  <c r="H68" i="28"/>
  <c r="K58" i="28" l="1"/>
  <c r="J58" i="28"/>
  <c r="L58" i="28" s="1"/>
  <c r="M58" i="28" s="1"/>
  <c r="L68" i="28"/>
  <c r="M68" i="28" s="1"/>
  <c r="L66" i="28"/>
  <c r="M66" i="28" s="1"/>
  <c r="L67" i="28"/>
  <c r="M67" i="28" s="1"/>
  <c r="H64" i="28"/>
  <c r="L64" i="28" s="1"/>
  <c r="M64" i="28" s="1"/>
  <c r="L33" i="28"/>
  <c r="C33" i="28"/>
  <c r="H55" i="28" s="1"/>
  <c r="G54" i="28"/>
  <c r="M32" i="28"/>
  <c r="F32" i="28"/>
  <c r="G63" i="28" s="1"/>
  <c r="L63" i="28" s="1"/>
  <c r="M63" i="28" s="1"/>
  <c r="K59" i="28"/>
  <c r="J59" i="28"/>
  <c r="K57" i="28"/>
  <c r="J57" i="28"/>
  <c r="K55" i="28"/>
  <c r="J55" i="28"/>
  <c r="L56" i="28"/>
  <c r="M56" i="28" s="1"/>
  <c r="L54" i="28"/>
  <c r="M54" i="28" s="1"/>
  <c r="L57" i="28" l="1"/>
  <c r="M57" i="28" s="1"/>
  <c r="L59" i="28"/>
  <c r="M59" i="28" s="1"/>
  <c r="L55" i="28"/>
  <c r="M55" i="28" s="1"/>
  <c r="F68" i="27" l="1"/>
  <c r="E68" i="27"/>
  <c r="D68" i="27"/>
  <c r="C68" i="27"/>
  <c r="F67" i="27"/>
  <c r="E67" i="27"/>
  <c r="C67" i="27"/>
  <c r="D67" i="27" s="1"/>
  <c r="F66" i="27"/>
  <c r="E66" i="27"/>
  <c r="D66" i="27"/>
  <c r="C66" i="27"/>
  <c r="F65" i="27"/>
  <c r="E65" i="27"/>
  <c r="C65" i="27"/>
  <c r="D65" i="27" s="1"/>
  <c r="F64" i="27"/>
  <c r="E64" i="27"/>
  <c r="D64" i="27"/>
  <c r="C64" i="27"/>
  <c r="F63" i="27"/>
  <c r="E63" i="27"/>
  <c r="C63" i="27"/>
  <c r="D63" i="27" s="1"/>
  <c r="A59" i="27"/>
  <c r="A58" i="27"/>
  <c r="A57" i="27"/>
  <c r="A56" i="27"/>
  <c r="A55" i="27"/>
  <c r="A54" i="27"/>
  <c r="R37" i="27"/>
  <c r="R36" i="27"/>
  <c r="R35" i="27"/>
  <c r="Q35" i="27"/>
  <c r="R34" i="27"/>
  <c r="Q34" i="27"/>
  <c r="R33" i="27"/>
  <c r="Q33" i="27"/>
  <c r="R32" i="27"/>
  <c r="H32" i="27"/>
  <c r="I63" i="27" s="1"/>
  <c r="K63" i="27" s="1"/>
  <c r="D32" i="27"/>
  <c r="I54" i="27" s="1"/>
  <c r="H37" i="27"/>
  <c r="I37" i="27"/>
  <c r="F38" i="27"/>
  <c r="D37" i="27"/>
  <c r="E37" i="27"/>
  <c r="B38" i="27"/>
  <c r="H36" i="27"/>
  <c r="I36" i="27"/>
  <c r="D36" i="27"/>
  <c r="E36" i="27"/>
  <c r="H35" i="27"/>
  <c r="I35" i="27"/>
  <c r="D35" i="27"/>
  <c r="E35" i="27"/>
  <c r="H34" i="27"/>
  <c r="I34" i="27"/>
  <c r="G37" i="27"/>
  <c r="C37" i="27" s="1"/>
  <c r="H59" i="27" s="1"/>
  <c r="B37" i="27"/>
  <c r="D34" i="27"/>
  <c r="E34" i="27"/>
  <c r="G36" i="27"/>
  <c r="B36" i="27"/>
  <c r="H33" i="27"/>
  <c r="I33" i="27"/>
  <c r="G35" i="27"/>
  <c r="C35" i="27" s="1"/>
  <c r="H57" i="27" s="1"/>
  <c r="B35" i="27"/>
  <c r="D33" i="27"/>
  <c r="E33" i="27"/>
  <c r="G34" i="27"/>
  <c r="H65" i="27" s="1"/>
  <c r="B34" i="27"/>
  <c r="I32" i="27"/>
  <c r="G32" i="27"/>
  <c r="B33" i="27"/>
  <c r="E32" i="27"/>
  <c r="G55" i="27" l="1"/>
  <c r="F33" i="27"/>
  <c r="G64" i="27" s="1"/>
  <c r="H63" i="27"/>
  <c r="C32" i="27"/>
  <c r="H54" i="27" s="1"/>
  <c r="G56" i="27"/>
  <c r="F34" i="27"/>
  <c r="G65" i="27" s="1"/>
  <c r="G57" i="27"/>
  <c r="F35" i="27"/>
  <c r="G66" i="27" s="1"/>
  <c r="G58" i="27"/>
  <c r="F36" i="27"/>
  <c r="G67" i="27" s="1"/>
  <c r="G59" i="27"/>
  <c r="F37" i="27"/>
  <c r="G68" i="27" s="1"/>
  <c r="I55" i="27"/>
  <c r="K33" i="27"/>
  <c r="M33" i="27" s="1"/>
  <c r="I64" i="27"/>
  <c r="J64" i="27" s="1"/>
  <c r="J33" i="27"/>
  <c r="I56" i="27"/>
  <c r="K34" i="27"/>
  <c r="M34" i="27" s="1"/>
  <c r="I65" i="27"/>
  <c r="K65" i="27" s="1"/>
  <c r="J34" i="27"/>
  <c r="I57" i="27"/>
  <c r="K35" i="27"/>
  <c r="M35" i="27" s="1"/>
  <c r="I66" i="27"/>
  <c r="J66" i="27" s="1"/>
  <c r="J35" i="27"/>
  <c r="L35" i="27" s="1"/>
  <c r="I58" i="27"/>
  <c r="K36" i="27"/>
  <c r="M36" i="27" s="1"/>
  <c r="I67" i="27"/>
  <c r="K67" i="27" s="1"/>
  <c r="J36" i="27"/>
  <c r="L36" i="27" s="1"/>
  <c r="I59" i="27"/>
  <c r="K37" i="27"/>
  <c r="M37" i="27" s="1"/>
  <c r="I68" i="27"/>
  <c r="J68" i="27" s="1"/>
  <c r="J37" i="27"/>
  <c r="L37" i="27" s="1"/>
  <c r="H67" i="27"/>
  <c r="C36" i="27"/>
  <c r="H58" i="27" s="1"/>
  <c r="B32" i="27"/>
  <c r="J32" i="27"/>
  <c r="L32" i="27" s="1"/>
  <c r="G33" i="27"/>
  <c r="C34" i="27"/>
  <c r="H56" i="27" s="1"/>
  <c r="E54" i="27"/>
  <c r="J54" i="27" s="1"/>
  <c r="C54" i="27"/>
  <c r="D54" i="27" s="1"/>
  <c r="F54" i="27"/>
  <c r="K54" i="27" s="1"/>
  <c r="E55" i="27"/>
  <c r="C55" i="27"/>
  <c r="D55" i="27" s="1"/>
  <c r="F55" i="27"/>
  <c r="E56" i="27"/>
  <c r="J56" i="27" s="1"/>
  <c r="C56" i="27"/>
  <c r="D56" i="27" s="1"/>
  <c r="F56" i="27"/>
  <c r="K56" i="27" s="1"/>
  <c r="E57" i="27"/>
  <c r="C57" i="27"/>
  <c r="D57" i="27" s="1"/>
  <c r="F57" i="27"/>
  <c r="E58" i="27"/>
  <c r="C58" i="27"/>
  <c r="D58" i="27" s="1"/>
  <c r="F58" i="27"/>
  <c r="E59" i="27"/>
  <c r="J59" i="27" s="1"/>
  <c r="C59" i="27"/>
  <c r="D59" i="27" s="1"/>
  <c r="F59" i="27"/>
  <c r="K59" i="27" s="1"/>
  <c r="K64" i="27"/>
  <c r="K68" i="27"/>
  <c r="C38" i="27"/>
  <c r="G38" i="27"/>
  <c r="K32" i="27"/>
  <c r="L34" i="27"/>
  <c r="J63" i="27"/>
  <c r="H66" i="27"/>
  <c r="H68" i="27"/>
  <c r="A55" i="26"/>
  <c r="F65" i="26"/>
  <c r="F66" i="26"/>
  <c r="F67" i="26"/>
  <c r="F68" i="26"/>
  <c r="F64" i="26"/>
  <c r="F63" i="26"/>
  <c r="E64" i="26"/>
  <c r="E65" i="26"/>
  <c r="E66" i="26"/>
  <c r="E67" i="26"/>
  <c r="E68" i="26"/>
  <c r="E63" i="26"/>
  <c r="C64" i="26"/>
  <c r="C65" i="26"/>
  <c r="C66" i="26"/>
  <c r="C67" i="26"/>
  <c r="C68" i="26"/>
  <c r="C63" i="26"/>
  <c r="K58" i="27" l="1"/>
  <c r="J58" i="27"/>
  <c r="L68" i="27"/>
  <c r="M68" i="27" s="1"/>
  <c r="J67" i="27"/>
  <c r="L67" i="27" s="1"/>
  <c r="M67" i="27" s="1"/>
  <c r="J65" i="27"/>
  <c r="L65" i="27" s="1"/>
  <c r="M65" i="27" s="1"/>
  <c r="K66" i="27"/>
  <c r="L66" i="27" s="1"/>
  <c r="M66" i="27" s="1"/>
  <c r="H64" i="27"/>
  <c r="L64" i="27" s="1"/>
  <c r="M64" i="27" s="1"/>
  <c r="L33" i="27"/>
  <c r="C33" i="27"/>
  <c r="H55" i="27" s="1"/>
  <c r="G54" i="27"/>
  <c r="M32" i="27"/>
  <c r="F32" i="27"/>
  <c r="G63" i="27" s="1"/>
  <c r="L63" i="27" s="1"/>
  <c r="M63" i="27" s="1"/>
  <c r="K57" i="27"/>
  <c r="J57" i="27"/>
  <c r="K55" i="27"/>
  <c r="J55" i="27"/>
  <c r="L56" i="27"/>
  <c r="M56" i="27" s="1"/>
  <c r="L58" i="27"/>
  <c r="M58" i="27" s="1"/>
  <c r="L54" i="27"/>
  <c r="M54" i="27" s="1"/>
  <c r="L57" i="27" l="1"/>
  <c r="M57" i="27" s="1"/>
  <c r="L59" i="27"/>
  <c r="M59" i="27" s="1"/>
  <c r="L55" i="27"/>
  <c r="M55" i="27" s="1"/>
  <c r="E55" i="26"/>
  <c r="C55" i="26"/>
  <c r="D55" i="26" s="1"/>
  <c r="F55" i="26"/>
  <c r="E56" i="26"/>
  <c r="A57" i="26"/>
  <c r="E57" i="26" s="1"/>
  <c r="A58" i="26"/>
  <c r="F58" i="26" s="1"/>
  <c r="A59" i="26"/>
  <c r="F59" i="26" s="1"/>
  <c r="A56" i="26"/>
  <c r="F56" i="26" s="1"/>
  <c r="A54" i="26"/>
  <c r="F54" i="26" s="1"/>
  <c r="C57" i="26" l="1"/>
  <c r="E59" i="26"/>
  <c r="F57" i="26"/>
  <c r="E54" i="26"/>
  <c r="C59" i="26"/>
  <c r="C56" i="26"/>
  <c r="C58" i="26"/>
  <c r="E58" i="26"/>
  <c r="I32" i="24" l="1"/>
  <c r="I33" i="24"/>
  <c r="I34" i="24"/>
  <c r="I35" i="24"/>
  <c r="I36" i="24"/>
  <c r="I37" i="24"/>
  <c r="S6" i="26" l="1"/>
  <c r="S7" i="26"/>
  <c r="S8" i="26"/>
  <c r="S9" i="26"/>
  <c r="S10" i="26"/>
  <c r="S11" i="26"/>
  <c r="S12" i="26"/>
  <c r="S13" i="26"/>
  <c r="S14" i="26"/>
  <c r="R7" i="26"/>
  <c r="R9" i="26"/>
  <c r="G35" i="26" s="1"/>
  <c r="H66" i="26" s="1"/>
  <c r="R11" i="26"/>
  <c r="R13" i="26"/>
  <c r="G37" i="26" s="1"/>
  <c r="H68" i="26" s="1"/>
  <c r="Q6" i="26"/>
  <c r="Q7" i="26"/>
  <c r="Q8" i="26"/>
  <c r="Q9" i="26"/>
  <c r="Q10" i="26"/>
  <c r="Q11" i="26"/>
  <c r="Q12" i="26"/>
  <c r="Q13" i="26"/>
  <c r="Q14" i="26"/>
  <c r="P6" i="26"/>
  <c r="P7" i="26"/>
  <c r="P8" i="26"/>
  <c r="P9" i="26"/>
  <c r="P10" i="26"/>
  <c r="P11" i="26"/>
  <c r="P12" i="26"/>
  <c r="P13" i="26"/>
  <c r="P14" i="26"/>
  <c r="O6" i="26"/>
  <c r="O7" i="26"/>
  <c r="O8" i="26"/>
  <c r="O9" i="26"/>
  <c r="O10" i="26"/>
  <c r="O11" i="26"/>
  <c r="O12" i="26"/>
  <c r="O13" i="26"/>
  <c r="O14" i="26"/>
  <c r="N7" i="26"/>
  <c r="N9" i="26"/>
  <c r="B35" i="26" s="1"/>
  <c r="G57" i="26" s="1"/>
  <c r="N11" i="26"/>
  <c r="N13" i="26"/>
  <c r="M6" i="26"/>
  <c r="M7" i="26"/>
  <c r="M8" i="26"/>
  <c r="M9" i="26"/>
  <c r="M10" i="26"/>
  <c r="M11" i="26"/>
  <c r="M12" i="26"/>
  <c r="M13" i="26"/>
  <c r="M14" i="26"/>
  <c r="L6" i="26"/>
  <c r="L7" i="26"/>
  <c r="L8" i="26"/>
  <c r="L9" i="26"/>
  <c r="L10" i="26"/>
  <c r="L11" i="26"/>
  <c r="L12" i="26"/>
  <c r="L13" i="26"/>
  <c r="L14" i="26"/>
  <c r="S5" i="26"/>
  <c r="M5" i="26"/>
  <c r="N5" i="26"/>
  <c r="O5" i="26"/>
  <c r="P5" i="26"/>
  <c r="Q5" i="26"/>
  <c r="R5" i="26"/>
  <c r="L5" i="26"/>
  <c r="G5" i="26"/>
  <c r="D32" i="26" s="1"/>
  <c r="G6" i="26"/>
  <c r="I32" i="26" s="1"/>
  <c r="G7" i="26"/>
  <c r="G8" i="26"/>
  <c r="G9" i="26"/>
  <c r="G10" i="26"/>
  <c r="I33" i="26" s="1"/>
  <c r="G11" i="26"/>
  <c r="G12" i="26"/>
  <c r="E34" i="26" s="1"/>
  <c r="G13" i="26"/>
  <c r="G14" i="26"/>
  <c r="I34" i="26" s="1"/>
  <c r="G15" i="26"/>
  <c r="G16" i="26"/>
  <c r="E35" i="26" s="1"/>
  <c r="G17" i="26"/>
  <c r="D35" i="26" s="1"/>
  <c r="G18" i="26"/>
  <c r="I35" i="26" s="1"/>
  <c r="G19" i="26"/>
  <c r="G20" i="26"/>
  <c r="E36" i="26" s="1"/>
  <c r="G21" i="26"/>
  <c r="D36" i="26" s="1"/>
  <c r="G22" i="26"/>
  <c r="I36" i="26" s="1"/>
  <c r="G23" i="26"/>
  <c r="G24" i="26"/>
  <c r="E37" i="26" s="1"/>
  <c r="G25" i="26"/>
  <c r="D37" i="26" s="1"/>
  <c r="G26" i="26"/>
  <c r="I37" i="26" s="1"/>
  <c r="G27" i="26"/>
  <c r="F5" i="26"/>
  <c r="F6" i="26"/>
  <c r="F7" i="26"/>
  <c r="F8" i="26"/>
  <c r="F9" i="26"/>
  <c r="F10" i="26"/>
  <c r="F11" i="26"/>
  <c r="F12" i="26"/>
  <c r="F13" i="26"/>
  <c r="F14" i="26"/>
  <c r="F15" i="26"/>
  <c r="F16" i="26"/>
  <c r="F17" i="26"/>
  <c r="F18" i="26"/>
  <c r="F19" i="26"/>
  <c r="F20" i="26"/>
  <c r="F21" i="26"/>
  <c r="F22" i="26"/>
  <c r="F23" i="26"/>
  <c r="F24" i="26"/>
  <c r="F25" i="26"/>
  <c r="F26" i="26"/>
  <c r="F27" i="26"/>
  <c r="E5" i="26"/>
  <c r="E6" i="26"/>
  <c r="E7" i="26"/>
  <c r="E8" i="26"/>
  <c r="E9" i="26"/>
  <c r="E10" i="26"/>
  <c r="E11" i="26"/>
  <c r="E12" i="26"/>
  <c r="E13" i="26"/>
  <c r="E14" i="26"/>
  <c r="E15" i="26"/>
  <c r="E16" i="26"/>
  <c r="E17" i="26"/>
  <c r="E18" i="26"/>
  <c r="E19" i="26"/>
  <c r="E20" i="26"/>
  <c r="E21" i="26"/>
  <c r="E22" i="26"/>
  <c r="E23" i="26"/>
  <c r="E24" i="26"/>
  <c r="E25" i="26"/>
  <c r="E26" i="26"/>
  <c r="E27" i="26"/>
  <c r="D5" i="26"/>
  <c r="D6" i="26"/>
  <c r="D7" i="26"/>
  <c r="D8" i="26"/>
  <c r="D9" i="26"/>
  <c r="D10" i="26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25" i="26"/>
  <c r="D26" i="26"/>
  <c r="D27" i="26"/>
  <c r="C5" i="26"/>
  <c r="C6" i="26"/>
  <c r="C7" i="26"/>
  <c r="C8" i="26"/>
  <c r="C9" i="26"/>
  <c r="C10" i="26"/>
  <c r="C11" i="26"/>
  <c r="C12" i="26"/>
  <c r="C13" i="26"/>
  <c r="C14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D4" i="26"/>
  <c r="E4" i="26"/>
  <c r="F4" i="26"/>
  <c r="G4" i="26"/>
  <c r="E32" i="26" s="1"/>
  <c r="C4" i="26"/>
  <c r="D68" i="26"/>
  <c r="D66" i="26"/>
  <c r="D64" i="26"/>
  <c r="D59" i="26"/>
  <c r="D57" i="26"/>
  <c r="R37" i="26"/>
  <c r="R36" i="26"/>
  <c r="R35" i="26"/>
  <c r="Q35" i="26"/>
  <c r="R34" i="26"/>
  <c r="Q34" i="26"/>
  <c r="R33" i="26"/>
  <c r="Q33" i="26"/>
  <c r="E33" i="26"/>
  <c r="R32" i="26"/>
  <c r="H37" i="26"/>
  <c r="H36" i="26"/>
  <c r="H35" i="26"/>
  <c r="H34" i="26"/>
  <c r="D34" i="26"/>
  <c r="H33" i="26"/>
  <c r="D33" i="26"/>
  <c r="H32" i="26"/>
  <c r="C66" i="24"/>
  <c r="H37" i="24"/>
  <c r="H36" i="24"/>
  <c r="H35" i="24"/>
  <c r="H34" i="24"/>
  <c r="H33" i="24"/>
  <c r="H32" i="24"/>
  <c r="H64" i="24"/>
  <c r="H65" i="24"/>
  <c r="H66" i="24"/>
  <c r="H67" i="24"/>
  <c r="H68" i="24"/>
  <c r="G64" i="24"/>
  <c r="G65" i="24"/>
  <c r="G66" i="24"/>
  <c r="G67" i="24"/>
  <c r="G68" i="24"/>
  <c r="H63" i="24"/>
  <c r="G63" i="24"/>
  <c r="C65" i="24"/>
  <c r="C63" i="24"/>
  <c r="D63" i="24" l="1"/>
  <c r="J63" i="24"/>
  <c r="D66" i="24"/>
  <c r="J66" i="24"/>
  <c r="D65" i="24"/>
  <c r="J65" i="24"/>
  <c r="C68" i="24"/>
  <c r="C67" i="24"/>
  <c r="G34" i="26"/>
  <c r="H65" i="26" s="1"/>
  <c r="C38" i="26"/>
  <c r="B34" i="26"/>
  <c r="G56" i="26" s="1"/>
  <c r="G36" i="26"/>
  <c r="H67" i="26" s="1"/>
  <c r="I57" i="26"/>
  <c r="K57" i="26" s="1"/>
  <c r="K35" i="26"/>
  <c r="M35" i="26" s="1"/>
  <c r="K36" i="26"/>
  <c r="I58" i="26"/>
  <c r="I59" i="26"/>
  <c r="K59" i="26" s="1"/>
  <c r="K37" i="26"/>
  <c r="J32" i="26"/>
  <c r="I63" i="26"/>
  <c r="K33" i="26"/>
  <c r="I55" i="26"/>
  <c r="J33" i="26"/>
  <c r="I64" i="26"/>
  <c r="K34" i="26"/>
  <c r="M34" i="26" s="1"/>
  <c r="I56" i="26"/>
  <c r="J34" i="26"/>
  <c r="L34" i="26" s="1"/>
  <c r="I65" i="26"/>
  <c r="J35" i="26"/>
  <c r="I66" i="26"/>
  <c r="J36" i="26"/>
  <c r="I67" i="26"/>
  <c r="J37" i="26"/>
  <c r="L37" i="26" s="1"/>
  <c r="I68" i="26"/>
  <c r="K32" i="26"/>
  <c r="I54" i="26"/>
  <c r="B33" i="26"/>
  <c r="G55" i="26" s="1"/>
  <c r="G38" i="26"/>
  <c r="B36" i="26"/>
  <c r="G58" i="26" s="1"/>
  <c r="F38" i="26"/>
  <c r="B38" i="26"/>
  <c r="L35" i="26"/>
  <c r="B37" i="26"/>
  <c r="C37" i="26"/>
  <c r="H59" i="26" s="1"/>
  <c r="F33" i="26"/>
  <c r="G64" i="26" s="1"/>
  <c r="G33" i="26"/>
  <c r="G32" i="26"/>
  <c r="H63" i="26" s="1"/>
  <c r="F35" i="26"/>
  <c r="G66" i="26" s="1"/>
  <c r="C35" i="26"/>
  <c r="H57" i="26" s="1"/>
  <c r="F34" i="26"/>
  <c r="G65" i="26" s="1"/>
  <c r="C34" i="26"/>
  <c r="H56" i="26" s="1"/>
  <c r="C54" i="26"/>
  <c r="D54" i="26" s="1"/>
  <c r="D56" i="26"/>
  <c r="D58" i="26"/>
  <c r="D63" i="26"/>
  <c r="D65" i="26"/>
  <c r="D67" i="26"/>
  <c r="B32" i="26"/>
  <c r="G54" i="26" s="1"/>
  <c r="K66" i="24"/>
  <c r="C64" i="24"/>
  <c r="L66" i="24"/>
  <c r="M66" i="24" s="1"/>
  <c r="K65" i="24"/>
  <c r="L65" i="24" s="1"/>
  <c r="M65" i="24" s="1"/>
  <c r="K63" i="24"/>
  <c r="D67" i="24" l="1"/>
  <c r="J67" i="24"/>
  <c r="K67" i="24"/>
  <c r="D64" i="24"/>
  <c r="K64" i="24" s="1"/>
  <c r="D68" i="24"/>
  <c r="K68" i="24" s="1"/>
  <c r="C36" i="26"/>
  <c r="H58" i="26" s="1"/>
  <c r="L36" i="26"/>
  <c r="F37" i="26"/>
  <c r="G68" i="26" s="1"/>
  <c r="G59" i="26"/>
  <c r="F36" i="26"/>
  <c r="G67" i="26" s="1"/>
  <c r="L33" i="26"/>
  <c r="H64" i="26"/>
  <c r="M33" i="26"/>
  <c r="J54" i="26"/>
  <c r="K54" i="26"/>
  <c r="K68" i="26"/>
  <c r="C93" i="26" s="1"/>
  <c r="J68" i="26"/>
  <c r="D93" i="26" s="1"/>
  <c r="J67" i="26"/>
  <c r="D92" i="26" s="1"/>
  <c r="K67" i="26"/>
  <c r="C92" i="26" s="1"/>
  <c r="J66" i="26"/>
  <c r="D91" i="26" s="1"/>
  <c r="K66" i="26"/>
  <c r="C91" i="26" s="1"/>
  <c r="K65" i="26"/>
  <c r="C90" i="26" s="1"/>
  <c r="J65" i="26"/>
  <c r="D90" i="26" s="1"/>
  <c r="K56" i="26"/>
  <c r="K64" i="26"/>
  <c r="C89" i="26" s="1"/>
  <c r="J64" i="26"/>
  <c r="D89" i="26" s="1"/>
  <c r="K55" i="26"/>
  <c r="J55" i="26"/>
  <c r="J63" i="26"/>
  <c r="D88" i="26" s="1"/>
  <c r="K63" i="26"/>
  <c r="C88" i="26" s="1"/>
  <c r="K58" i="26"/>
  <c r="M36" i="26"/>
  <c r="M32" i="26"/>
  <c r="L32" i="26"/>
  <c r="M37" i="26"/>
  <c r="J57" i="26"/>
  <c r="J59" i="26"/>
  <c r="F32" i="26"/>
  <c r="G63" i="26" s="1"/>
  <c r="L57" i="26"/>
  <c r="M57" i="26" s="1"/>
  <c r="C32" i="26"/>
  <c r="H54" i="26" s="1"/>
  <c r="J58" i="26"/>
  <c r="J56" i="26"/>
  <c r="C33" i="26"/>
  <c r="L67" i="24"/>
  <c r="M67" i="24" s="1"/>
  <c r="L63" i="24"/>
  <c r="M63" i="24" s="1"/>
  <c r="J68" i="24" l="1"/>
  <c r="L68" i="24" s="1"/>
  <c r="M68" i="24" s="1"/>
  <c r="J64" i="24"/>
  <c r="L64" i="24" s="1"/>
  <c r="M64" i="24" s="1"/>
  <c r="L66" i="26"/>
  <c r="M66" i="26" s="1"/>
  <c r="L64" i="26"/>
  <c r="M64" i="26" s="1"/>
  <c r="H55" i="26"/>
  <c r="L55" i="26" s="1"/>
  <c r="M55" i="26" s="1"/>
  <c r="L68" i="26"/>
  <c r="M68" i="26" s="1"/>
  <c r="L59" i="26"/>
  <c r="M59" i="26" s="1"/>
  <c r="L56" i="26"/>
  <c r="M56" i="26" s="1"/>
  <c r="L65" i="26"/>
  <c r="M65" i="26" s="1"/>
  <c r="L67" i="26"/>
  <c r="M67" i="26" s="1"/>
  <c r="L63" i="26"/>
  <c r="M63" i="26" s="1"/>
  <c r="L58" i="26"/>
  <c r="M58" i="26" s="1"/>
  <c r="L54" i="26"/>
  <c r="M54" i="26" s="1"/>
  <c r="F56" i="24" l="1"/>
  <c r="F57" i="24"/>
  <c r="F58" i="24"/>
  <c r="F59" i="24"/>
  <c r="F55" i="24"/>
  <c r="F54" i="24"/>
  <c r="C55" i="24"/>
  <c r="D55" i="24" s="1"/>
  <c r="C56" i="24"/>
  <c r="D56" i="24" s="1"/>
  <c r="C57" i="24"/>
  <c r="D57" i="24" s="1"/>
  <c r="C58" i="24"/>
  <c r="D58" i="24" s="1"/>
  <c r="C59" i="24"/>
  <c r="D59" i="24" s="1"/>
  <c r="C54" i="24"/>
  <c r="D54" i="24" s="1"/>
  <c r="L57" i="24" l="1"/>
  <c r="M57" i="24" s="1"/>
  <c r="L59" i="24"/>
  <c r="M59" i="24" s="1"/>
  <c r="L54" i="24"/>
  <c r="M54" i="24" s="1"/>
  <c r="L56" i="24"/>
  <c r="M56" i="24" s="1"/>
  <c r="L58" i="24"/>
  <c r="M58" i="24" s="1"/>
  <c r="L55" i="24"/>
  <c r="M55" i="24" s="1"/>
  <c r="G714" i="22" l="1"/>
  <c r="G715" i="22"/>
  <c r="G716" i="22"/>
  <c r="G717" i="22"/>
  <c r="G718" i="22"/>
  <c r="G719" i="22"/>
  <c r="G720" i="22"/>
  <c r="G721" i="22"/>
  <c r="G722" i="22"/>
  <c r="G723" i="22"/>
  <c r="G724" i="22"/>
  <c r="G725" i="22"/>
  <c r="G726" i="22"/>
  <c r="G727" i="22"/>
  <c r="G728" i="22"/>
  <c r="G729" i="22"/>
  <c r="G730" i="22"/>
  <c r="G731" i="22"/>
  <c r="G732" i="22"/>
  <c r="G733" i="22"/>
  <c r="G734" i="22"/>
  <c r="G735" i="22"/>
  <c r="G736" i="22"/>
  <c r="G713" i="22"/>
  <c r="F714" i="22"/>
  <c r="F715" i="22"/>
  <c r="F716" i="22"/>
  <c r="F717" i="22"/>
  <c r="F718" i="22"/>
  <c r="F719" i="22"/>
  <c r="F720" i="22"/>
  <c r="F721" i="22"/>
  <c r="F722" i="22"/>
  <c r="F723" i="22"/>
  <c r="F724" i="22"/>
  <c r="F725" i="22"/>
  <c r="F726" i="22"/>
  <c r="F727" i="22"/>
  <c r="F728" i="22"/>
  <c r="F729" i="22"/>
  <c r="F730" i="22"/>
  <c r="F731" i="22"/>
  <c r="F732" i="22"/>
  <c r="F733" i="22"/>
  <c r="F734" i="22"/>
  <c r="F735" i="22"/>
  <c r="F736" i="22"/>
  <c r="E714" i="22"/>
  <c r="E715" i="22"/>
  <c r="E716" i="22"/>
  <c r="E717" i="22"/>
  <c r="E718" i="22"/>
  <c r="E719" i="22"/>
  <c r="E720" i="22"/>
  <c r="E721" i="22"/>
  <c r="E722" i="22"/>
  <c r="E723" i="22"/>
  <c r="E724" i="22"/>
  <c r="E725" i="22"/>
  <c r="E726" i="22"/>
  <c r="E727" i="22"/>
  <c r="E728" i="22"/>
  <c r="E729" i="22"/>
  <c r="E730" i="22"/>
  <c r="E731" i="22"/>
  <c r="E732" i="22"/>
  <c r="E733" i="22"/>
  <c r="E734" i="22"/>
  <c r="E735" i="22"/>
  <c r="E736" i="22"/>
  <c r="D714" i="22"/>
  <c r="D715" i="22"/>
  <c r="D716" i="22"/>
  <c r="D717" i="22"/>
  <c r="D718" i="22"/>
  <c r="D719" i="22"/>
  <c r="D720" i="22"/>
  <c r="D721" i="22"/>
  <c r="D722" i="22"/>
  <c r="D723" i="22"/>
  <c r="D724" i="22"/>
  <c r="D725" i="22"/>
  <c r="D726" i="22"/>
  <c r="D727" i="22"/>
  <c r="D728" i="22"/>
  <c r="D729" i="22"/>
  <c r="D730" i="22"/>
  <c r="D731" i="22"/>
  <c r="D732" i="22"/>
  <c r="D733" i="22"/>
  <c r="D734" i="22"/>
  <c r="D735" i="22"/>
  <c r="D736" i="22"/>
  <c r="C714" i="22"/>
  <c r="C715" i="22"/>
  <c r="C716" i="22"/>
  <c r="C717" i="22"/>
  <c r="C718" i="22"/>
  <c r="C719" i="22"/>
  <c r="C720" i="22"/>
  <c r="C721" i="22"/>
  <c r="C722" i="22"/>
  <c r="C723" i="22"/>
  <c r="C724" i="22"/>
  <c r="C725" i="22"/>
  <c r="C726" i="22"/>
  <c r="C727" i="22"/>
  <c r="C728" i="22"/>
  <c r="C729" i="22"/>
  <c r="C730" i="22"/>
  <c r="C731" i="22"/>
  <c r="C732" i="22"/>
  <c r="C733" i="22"/>
  <c r="C734" i="22"/>
  <c r="C735" i="22"/>
  <c r="C736" i="22"/>
  <c r="D713" i="22"/>
  <c r="E713" i="22"/>
  <c r="F713" i="22"/>
  <c r="C713" i="22"/>
  <c r="G685" i="22"/>
  <c r="G686" i="22"/>
  <c r="G687" i="22"/>
  <c r="G688" i="22"/>
  <c r="G689" i="22"/>
  <c r="G690" i="22"/>
  <c r="G691" i="22"/>
  <c r="G692" i="22"/>
  <c r="G693" i="22"/>
  <c r="G694" i="22"/>
  <c r="G695" i="22"/>
  <c r="G696" i="22"/>
  <c r="G697" i="22"/>
  <c r="G698" i="22"/>
  <c r="G699" i="22"/>
  <c r="G700" i="22"/>
  <c r="G701" i="22"/>
  <c r="G702" i="22"/>
  <c r="G703" i="22"/>
  <c r="G704" i="22"/>
  <c r="G705" i="22"/>
  <c r="G706" i="22"/>
  <c r="G707" i="22"/>
  <c r="G684" i="22"/>
  <c r="F685" i="22"/>
  <c r="F686" i="22"/>
  <c r="F687" i="22"/>
  <c r="F688" i="22"/>
  <c r="F689" i="22"/>
  <c r="F690" i="22"/>
  <c r="F691" i="22"/>
  <c r="F692" i="22"/>
  <c r="F693" i="22"/>
  <c r="F694" i="22"/>
  <c r="F695" i="22"/>
  <c r="F696" i="22"/>
  <c r="F697" i="22"/>
  <c r="F698" i="22"/>
  <c r="F699" i="22"/>
  <c r="F700" i="22"/>
  <c r="F701" i="22"/>
  <c r="F702" i="22"/>
  <c r="F703" i="22"/>
  <c r="F704" i="22"/>
  <c r="F705" i="22"/>
  <c r="F706" i="22"/>
  <c r="F707" i="22"/>
  <c r="E685" i="22"/>
  <c r="E686" i="22"/>
  <c r="E687" i="22"/>
  <c r="E688" i="22"/>
  <c r="E689" i="22"/>
  <c r="E690" i="22"/>
  <c r="E691" i="22"/>
  <c r="E692" i="22"/>
  <c r="E693" i="22"/>
  <c r="E694" i="22"/>
  <c r="E695" i="22"/>
  <c r="E696" i="22"/>
  <c r="E697" i="22"/>
  <c r="E698" i="22"/>
  <c r="E699" i="22"/>
  <c r="E700" i="22"/>
  <c r="E701" i="22"/>
  <c r="E702" i="22"/>
  <c r="E703" i="22"/>
  <c r="E704" i="22"/>
  <c r="E705" i="22"/>
  <c r="E706" i="22"/>
  <c r="E707" i="22"/>
  <c r="D685" i="22"/>
  <c r="D686" i="22"/>
  <c r="D687" i="22"/>
  <c r="D688" i="22"/>
  <c r="D689" i="22"/>
  <c r="D690" i="22"/>
  <c r="D691" i="22"/>
  <c r="D692" i="22"/>
  <c r="D693" i="22"/>
  <c r="D694" i="22"/>
  <c r="D695" i="22"/>
  <c r="D696" i="22"/>
  <c r="D697" i="22"/>
  <c r="D698" i="22"/>
  <c r="D699" i="22"/>
  <c r="D700" i="22"/>
  <c r="D701" i="22"/>
  <c r="D702" i="22"/>
  <c r="D703" i="22"/>
  <c r="D704" i="22"/>
  <c r="D705" i="22"/>
  <c r="D706" i="22"/>
  <c r="D707" i="22"/>
  <c r="C685" i="22"/>
  <c r="C686" i="22"/>
  <c r="C687" i="22"/>
  <c r="C688" i="22"/>
  <c r="C689" i="22"/>
  <c r="C690" i="22"/>
  <c r="C691" i="22"/>
  <c r="C692" i="22"/>
  <c r="C693" i="22"/>
  <c r="C694" i="22"/>
  <c r="C695" i="22"/>
  <c r="C696" i="22"/>
  <c r="C697" i="22"/>
  <c r="C698" i="22"/>
  <c r="C699" i="22"/>
  <c r="C700" i="22"/>
  <c r="C701" i="22"/>
  <c r="C702" i="22"/>
  <c r="C703" i="22"/>
  <c r="C704" i="22"/>
  <c r="C705" i="22"/>
  <c r="C706" i="22"/>
  <c r="C707" i="22"/>
  <c r="D684" i="22"/>
  <c r="E684" i="22"/>
  <c r="F684" i="22"/>
  <c r="C684" i="22"/>
  <c r="G656" i="22"/>
  <c r="G657" i="22"/>
  <c r="G658" i="22"/>
  <c r="G659" i="22"/>
  <c r="G660" i="22"/>
  <c r="G661" i="22"/>
  <c r="G662" i="22"/>
  <c r="G663" i="22"/>
  <c r="G664" i="22"/>
  <c r="G665" i="22"/>
  <c r="G666" i="22"/>
  <c r="G667" i="22"/>
  <c r="G668" i="22"/>
  <c r="G669" i="22"/>
  <c r="G670" i="22"/>
  <c r="G671" i="22"/>
  <c r="G672" i="22"/>
  <c r="G673" i="22"/>
  <c r="G674" i="22"/>
  <c r="G675" i="22"/>
  <c r="G676" i="22"/>
  <c r="G677" i="22"/>
  <c r="G678" i="22"/>
  <c r="G655" i="22"/>
  <c r="F656" i="22"/>
  <c r="F657" i="22"/>
  <c r="F658" i="22"/>
  <c r="F659" i="22"/>
  <c r="F660" i="22"/>
  <c r="F661" i="22"/>
  <c r="F662" i="22"/>
  <c r="F663" i="22"/>
  <c r="F664" i="22"/>
  <c r="F665" i="22"/>
  <c r="F666" i="22"/>
  <c r="F667" i="22"/>
  <c r="F668" i="22"/>
  <c r="F669" i="22"/>
  <c r="F670" i="22"/>
  <c r="F671" i="22"/>
  <c r="F672" i="22"/>
  <c r="F673" i="22"/>
  <c r="F674" i="22"/>
  <c r="F675" i="22"/>
  <c r="F676" i="22"/>
  <c r="F677" i="22"/>
  <c r="F678" i="22"/>
  <c r="E656" i="22"/>
  <c r="E657" i="22"/>
  <c r="E658" i="22"/>
  <c r="E659" i="22"/>
  <c r="E660" i="22"/>
  <c r="E661" i="22"/>
  <c r="E662" i="22"/>
  <c r="E663" i="22"/>
  <c r="E664" i="22"/>
  <c r="E665" i="22"/>
  <c r="E666" i="22"/>
  <c r="E667" i="22"/>
  <c r="E668" i="22"/>
  <c r="E669" i="22"/>
  <c r="E670" i="22"/>
  <c r="E671" i="22"/>
  <c r="E672" i="22"/>
  <c r="E673" i="22"/>
  <c r="E674" i="22"/>
  <c r="E675" i="22"/>
  <c r="E676" i="22"/>
  <c r="E677" i="22"/>
  <c r="E678" i="22"/>
  <c r="D656" i="22"/>
  <c r="D657" i="22"/>
  <c r="D658" i="22"/>
  <c r="D659" i="22"/>
  <c r="D660" i="22"/>
  <c r="D661" i="22"/>
  <c r="D662" i="22"/>
  <c r="D663" i="22"/>
  <c r="D664" i="22"/>
  <c r="D665" i="22"/>
  <c r="D666" i="22"/>
  <c r="D667" i="22"/>
  <c r="D668" i="22"/>
  <c r="D669" i="22"/>
  <c r="D670" i="22"/>
  <c r="D671" i="22"/>
  <c r="D672" i="22"/>
  <c r="D673" i="22"/>
  <c r="D674" i="22"/>
  <c r="D675" i="22"/>
  <c r="D676" i="22"/>
  <c r="D677" i="22"/>
  <c r="D678" i="22"/>
  <c r="C656" i="22"/>
  <c r="C657" i="22"/>
  <c r="C658" i="22"/>
  <c r="C659" i="22"/>
  <c r="C660" i="22"/>
  <c r="C661" i="22"/>
  <c r="C662" i="22"/>
  <c r="C663" i="22"/>
  <c r="C664" i="22"/>
  <c r="C665" i="22"/>
  <c r="C666" i="22"/>
  <c r="C667" i="22"/>
  <c r="C668" i="22"/>
  <c r="C669" i="22"/>
  <c r="C670" i="22"/>
  <c r="C671" i="22"/>
  <c r="C672" i="22"/>
  <c r="C673" i="22"/>
  <c r="C674" i="22"/>
  <c r="C675" i="22"/>
  <c r="C676" i="22"/>
  <c r="C677" i="22"/>
  <c r="C678" i="22"/>
  <c r="D655" i="22"/>
  <c r="E655" i="22"/>
  <c r="F655" i="22"/>
  <c r="C655" i="22"/>
  <c r="G627" i="22"/>
  <c r="G628" i="22"/>
  <c r="G629" i="22"/>
  <c r="G630" i="22"/>
  <c r="G631" i="22"/>
  <c r="G632" i="22"/>
  <c r="G633" i="22"/>
  <c r="G634" i="22"/>
  <c r="G635" i="22"/>
  <c r="G636" i="22"/>
  <c r="G637" i="22"/>
  <c r="G638" i="22"/>
  <c r="G639" i="22"/>
  <c r="G640" i="22"/>
  <c r="G641" i="22"/>
  <c r="G642" i="22"/>
  <c r="G643" i="22"/>
  <c r="G644" i="22"/>
  <c r="G645" i="22"/>
  <c r="G646" i="22"/>
  <c r="G647" i="22"/>
  <c r="G648" i="22"/>
  <c r="G649" i="22"/>
  <c r="G626" i="22"/>
  <c r="F627" i="22"/>
  <c r="F628" i="22"/>
  <c r="F629" i="22"/>
  <c r="F630" i="22"/>
  <c r="F631" i="22"/>
  <c r="F632" i="22"/>
  <c r="F633" i="22"/>
  <c r="F634" i="22"/>
  <c r="F635" i="22"/>
  <c r="F636" i="22"/>
  <c r="F637" i="22"/>
  <c r="F638" i="22"/>
  <c r="F639" i="22"/>
  <c r="F640" i="22"/>
  <c r="F641" i="22"/>
  <c r="F642" i="22"/>
  <c r="F643" i="22"/>
  <c r="F644" i="22"/>
  <c r="F645" i="22"/>
  <c r="F646" i="22"/>
  <c r="F647" i="22"/>
  <c r="F648" i="22"/>
  <c r="F649" i="22"/>
  <c r="E627" i="22"/>
  <c r="E628" i="22"/>
  <c r="E629" i="22"/>
  <c r="E630" i="22"/>
  <c r="E631" i="22"/>
  <c r="E632" i="22"/>
  <c r="E633" i="22"/>
  <c r="E634" i="22"/>
  <c r="E635" i="22"/>
  <c r="E636" i="22"/>
  <c r="E637" i="22"/>
  <c r="E638" i="22"/>
  <c r="E639" i="22"/>
  <c r="E640" i="22"/>
  <c r="E641" i="22"/>
  <c r="E642" i="22"/>
  <c r="E643" i="22"/>
  <c r="E644" i="22"/>
  <c r="E645" i="22"/>
  <c r="E646" i="22"/>
  <c r="E647" i="22"/>
  <c r="E648" i="22"/>
  <c r="E649" i="22"/>
  <c r="D627" i="22"/>
  <c r="D628" i="22"/>
  <c r="D629" i="22"/>
  <c r="D630" i="22"/>
  <c r="D631" i="22"/>
  <c r="D632" i="22"/>
  <c r="D633" i="22"/>
  <c r="D634" i="22"/>
  <c r="D635" i="22"/>
  <c r="D636" i="22"/>
  <c r="D637" i="22"/>
  <c r="D638" i="22"/>
  <c r="D639" i="22"/>
  <c r="D640" i="22"/>
  <c r="D641" i="22"/>
  <c r="D642" i="22"/>
  <c r="D643" i="22"/>
  <c r="D644" i="22"/>
  <c r="D645" i="22"/>
  <c r="D646" i="22"/>
  <c r="D647" i="22"/>
  <c r="D648" i="22"/>
  <c r="D649" i="22"/>
  <c r="C627" i="22"/>
  <c r="C628" i="22"/>
  <c r="C629" i="22"/>
  <c r="C630" i="22"/>
  <c r="C631" i="22"/>
  <c r="C632" i="22"/>
  <c r="C633" i="22"/>
  <c r="C634" i="22"/>
  <c r="C635" i="22"/>
  <c r="C636" i="22"/>
  <c r="C637" i="22"/>
  <c r="C638" i="22"/>
  <c r="C639" i="22"/>
  <c r="C640" i="22"/>
  <c r="C641" i="22"/>
  <c r="C642" i="22"/>
  <c r="C643" i="22"/>
  <c r="C644" i="22"/>
  <c r="C645" i="22"/>
  <c r="C646" i="22"/>
  <c r="C647" i="22"/>
  <c r="C648" i="22"/>
  <c r="C649" i="22"/>
  <c r="D626" i="22"/>
  <c r="E626" i="22"/>
  <c r="F626" i="22"/>
  <c r="C626" i="22"/>
  <c r="G598" i="22"/>
  <c r="G599" i="22"/>
  <c r="G600" i="22"/>
  <c r="G601" i="22"/>
  <c r="G602" i="22"/>
  <c r="G603" i="22"/>
  <c r="G604" i="22"/>
  <c r="G605" i="22"/>
  <c r="G606" i="22"/>
  <c r="G607" i="22"/>
  <c r="G608" i="22"/>
  <c r="G609" i="22"/>
  <c r="G610" i="22"/>
  <c r="G611" i="22"/>
  <c r="G612" i="22"/>
  <c r="G613" i="22"/>
  <c r="G614" i="22"/>
  <c r="G615" i="22"/>
  <c r="G616" i="22"/>
  <c r="G617" i="22"/>
  <c r="G618" i="22"/>
  <c r="G619" i="22"/>
  <c r="G620" i="22"/>
  <c r="G597" i="22"/>
  <c r="F598" i="22"/>
  <c r="F599" i="22"/>
  <c r="F600" i="22"/>
  <c r="F601" i="22"/>
  <c r="F602" i="22"/>
  <c r="F603" i="22"/>
  <c r="F604" i="22"/>
  <c r="F605" i="22"/>
  <c r="F606" i="22"/>
  <c r="F607" i="22"/>
  <c r="F608" i="22"/>
  <c r="F609" i="22"/>
  <c r="F610" i="22"/>
  <c r="F611" i="22"/>
  <c r="F612" i="22"/>
  <c r="F613" i="22"/>
  <c r="F614" i="22"/>
  <c r="F615" i="22"/>
  <c r="F616" i="22"/>
  <c r="F617" i="22"/>
  <c r="F618" i="22"/>
  <c r="F619" i="22"/>
  <c r="F620" i="22"/>
  <c r="E598" i="22"/>
  <c r="E599" i="22"/>
  <c r="E600" i="22"/>
  <c r="E601" i="22"/>
  <c r="E602" i="22"/>
  <c r="E603" i="22"/>
  <c r="E604" i="22"/>
  <c r="E605" i="22"/>
  <c r="E606" i="22"/>
  <c r="E607" i="22"/>
  <c r="E608" i="22"/>
  <c r="E609" i="22"/>
  <c r="E610" i="22"/>
  <c r="E611" i="22"/>
  <c r="E612" i="22"/>
  <c r="E613" i="22"/>
  <c r="E614" i="22"/>
  <c r="E615" i="22"/>
  <c r="E616" i="22"/>
  <c r="E617" i="22"/>
  <c r="E618" i="22"/>
  <c r="E619" i="22"/>
  <c r="E620" i="22"/>
  <c r="D598" i="22"/>
  <c r="D599" i="22"/>
  <c r="D600" i="22"/>
  <c r="D601" i="22"/>
  <c r="D602" i="22"/>
  <c r="D603" i="22"/>
  <c r="D604" i="22"/>
  <c r="D605" i="22"/>
  <c r="D606" i="22"/>
  <c r="D607" i="22"/>
  <c r="D608" i="22"/>
  <c r="D609" i="22"/>
  <c r="D610" i="22"/>
  <c r="D611" i="22"/>
  <c r="D612" i="22"/>
  <c r="D613" i="22"/>
  <c r="D614" i="22"/>
  <c r="D615" i="22"/>
  <c r="D616" i="22"/>
  <c r="D617" i="22"/>
  <c r="D618" i="22"/>
  <c r="D619" i="22"/>
  <c r="D620" i="22"/>
  <c r="C598" i="22"/>
  <c r="C599" i="22"/>
  <c r="C600" i="22"/>
  <c r="C601" i="22"/>
  <c r="C602" i="22"/>
  <c r="C603" i="22"/>
  <c r="C604" i="22"/>
  <c r="C605" i="22"/>
  <c r="C606" i="22"/>
  <c r="C607" i="22"/>
  <c r="C608" i="22"/>
  <c r="C609" i="22"/>
  <c r="C610" i="22"/>
  <c r="C611" i="22"/>
  <c r="C612" i="22"/>
  <c r="C613" i="22"/>
  <c r="C614" i="22"/>
  <c r="C615" i="22"/>
  <c r="C616" i="22"/>
  <c r="C617" i="22"/>
  <c r="C618" i="22"/>
  <c r="C619" i="22"/>
  <c r="C620" i="22"/>
  <c r="D597" i="22"/>
  <c r="E597" i="22"/>
  <c r="F597" i="22"/>
  <c r="C597" i="22"/>
  <c r="G571" i="22"/>
  <c r="G572" i="22"/>
  <c r="G573" i="22"/>
  <c r="G574" i="22"/>
  <c r="G575" i="22"/>
  <c r="G576" i="22"/>
  <c r="G577" i="22"/>
  <c r="G578" i="22"/>
  <c r="G579" i="22"/>
  <c r="G580" i="22"/>
  <c r="G581" i="22"/>
  <c r="G582" i="22"/>
  <c r="G583" i="22"/>
  <c r="G584" i="22"/>
  <c r="G585" i="22"/>
  <c r="G586" i="22"/>
  <c r="G587" i="22"/>
  <c r="G588" i="22"/>
  <c r="G589" i="22"/>
  <c r="G590" i="22"/>
  <c r="G591" i="22"/>
  <c r="G592" i="22"/>
  <c r="G593" i="22"/>
  <c r="G570" i="22"/>
  <c r="F571" i="22"/>
  <c r="F572" i="22"/>
  <c r="F573" i="22"/>
  <c r="F574" i="22"/>
  <c r="F575" i="22"/>
  <c r="F576" i="22"/>
  <c r="F577" i="22"/>
  <c r="F578" i="22"/>
  <c r="F579" i="22"/>
  <c r="F580" i="22"/>
  <c r="F581" i="22"/>
  <c r="F582" i="22"/>
  <c r="F583" i="22"/>
  <c r="F584" i="22"/>
  <c r="F585" i="22"/>
  <c r="F586" i="22"/>
  <c r="F587" i="22"/>
  <c r="F588" i="22"/>
  <c r="F589" i="22"/>
  <c r="F590" i="22"/>
  <c r="F591" i="22"/>
  <c r="F592" i="22"/>
  <c r="F593" i="22"/>
  <c r="E571" i="22"/>
  <c r="E572" i="22"/>
  <c r="E573" i="22"/>
  <c r="E574" i="22"/>
  <c r="E575" i="22"/>
  <c r="E576" i="22"/>
  <c r="E577" i="22"/>
  <c r="E578" i="22"/>
  <c r="E579" i="22"/>
  <c r="E580" i="22"/>
  <c r="E581" i="22"/>
  <c r="E582" i="22"/>
  <c r="E583" i="22"/>
  <c r="E584" i="22"/>
  <c r="E585" i="22"/>
  <c r="E586" i="22"/>
  <c r="E587" i="22"/>
  <c r="E588" i="22"/>
  <c r="E589" i="22"/>
  <c r="E590" i="22"/>
  <c r="E591" i="22"/>
  <c r="E592" i="22"/>
  <c r="E593" i="22"/>
  <c r="D571" i="22"/>
  <c r="D572" i="22"/>
  <c r="D573" i="22"/>
  <c r="D574" i="22"/>
  <c r="D575" i="22"/>
  <c r="D576" i="22"/>
  <c r="D577" i="22"/>
  <c r="D578" i="22"/>
  <c r="D579" i="22"/>
  <c r="D580" i="22"/>
  <c r="D581" i="22"/>
  <c r="D582" i="22"/>
  <c r="D583" i="22"/>
  <c r="D584" i="22"/>
  <c r="D585" i="22"/>
  <c r="D586" i="22"/>
  <c r="D587" i="22"/>
  <c r="D588" i="22"/>
  <c r="D589" i="22"/>
  <c r="D590" i="22"/>
  <c r="D591" i="22"/>
  <c r="D592" i="22"/>
  <c r="D593" i="22"/>
  <c r="C571" i="22"/>
  <c r="C572" i="22"/>
  <c r="C573" i="22"/>
  <c r="C574" i="22"/>
  <c r="C575" i="22"/>
  <c r="C576" i="22"/>
  <c r="C577" i="22"/>
  <c r="C578" i="22"/>
  <c r="C579" i="22"/>
  <c r="C580" i="22"/>
  <c r="C581" i="22"/>
  <c r="C582" i="22"/>
  <c r="C583" i="22"/>
  <c r="C584" i="22"/>
  <c r="C585" i="22"/>
  <c r="C586" i="22"/>
  <c r="C587" i="22"/>
  <c r="C588" i="22"/>
  <c r="C589" i="22"/>
  <c r="C590" i="22"/>
  <c r="C591" i="22"/>
  <c r="C592" i="22"/>
  <c r="C593" i="22"/>
  <c r="D570" i="22"/>
  <c r="E570" i="22"/>
  <c r="F570" i="22"/>
  <c r="C570" i="22"/>
  <c r="G544" i="22"/>
  <c r="G545" i="22"/>
  <c r="G546" i="22"/>
  <c r="G547" i="22"/>
  <c r="G548" i="22"/>
  <c r="G549" i="22"/>
  <c r="G550" i="22"/>
  <c r="G551" i="22"/>
  <c r="G552" i="22"/>
  <c r="G553" i="22"/>
  <c r="G554" i="22"/>
  <c r="G555" i="22"/>
  <c r="G556" i="22"/>
  <c r="G557" i="22"/>
  <c r="G558" i="22"/>
  <c r="G559" i="22"/>
  <c r="G560" i="22"/>
  <c r="G561" i="22"/>
  <c r="G562" i="22"/>
  <c r="G563" i="22"/>
  <c r="G564" i="22"/>
  <c r="G565" i="22"/>
  <c r="G566" i="22"/>
  <c r="G543" i="22"/>
  <c r="F544" i="22"/>
  <c r="F545" i="22"/>
  <c r="F546" i="22"/>
  <c r="F547" i="22"/>
  <c r="F548" i="22"/>
  <c r="F549" i="22"/>
  <c r="F550" i="22"/>
  <c r="F551" i="22"/>
  <c r="F552" i="22"/>
  <c r="F553" i="22"/>
  <c r="F554" i="22"/>
  <c r="F555" i="22"/>
  <c r="F556" i="22"/>
  <c r="F557" i="22"/>
  <c r="F558" i="22"/>
  <c r="F559" i="22"/>
  <c r="F560" i="22"/>
  <c r="F561" i="22"/>
  <c r="F562" i="22"/>
  <c r="F563" i="22"/>
  <c r="F564" i="22"/>
  <c r="F565" i="22"/>
  <c r="F566" i="22"/>
  <c r="E544" i="22"/>
  <c r="E545" i="22"/>
  <c r="E546" i="22"/>
  <c r="E547" i="22"/>
  <c r="E548" i="22"/>
  <c r="E549" i="22"/>
  <c r="E550" i="22"/>
  <c r="E551" i="22"/>
  <c r="E552" i="22"/>
  <c r="E553" i="22"/>
  <c r="E554" i="22"/>
  <c r="E555" i="22"/>
  <c r="E556" i="22"/>
  <c r="E557" i="22"/>
  <c r="E558" i="22"/>
  <c r="E559" i="22"/>
  <c r="E560" i="22"/>
  <c r="E561" i="22"/>
  <c r="E562" i="22"/>
  <c r="E563" i="22"/>
  <c r="E564" i="22"/>
  <c r="E565" i="22"/>
  <c r="E566" i="22"/>
  <c r="D544" i="22"/>
  <c r="D545" i="22"/>
  <c r="D546" i="22"/>
  <c r="D547" i="22"/>
  <c r="D548" i="22"/>
  <c r="D549" i="22"/>
  <c r="D550" i="22"/>
  <c r="D551" i="22"/>
  <c r="D552" i="22"/>
  <c r="D553" i="22"/>
  <c r="D554" i="22"/>
  <c r="D555" i="22"/>
  <c r="D556" i="22"/>
  <c r="D557" i="22"/>
  <c r="D558" i="22"/>
  <c r="D559" i="22"/>
  <c r="D560" i="22"/>
  <c r="D561" i="22"/>
  <c r="D562" i="22"/>
  <c r="D563" i="22"/>
  <c r="D564" i="22"/>
  <c r="D565" i="22"/>
  <c r="D566" i="22"/>
  <c r="C544" i="22"/>
  <c r="C545" i="22"/>
  <c r="C546" i="22"/>
  <c r="C547" i="22"/>
  <c r="C548" i="22"/>
  <c r="C549" i="22"/>
  <c r="C550" i="22"/>
  <c r="C551" i="22"/>
  <c r="C552" i="22"/>
  <c r="C553" i="22"/>
  <c r="C554" i="22"/>
  <c r="C555" i="22"/>
  <c r="C556" i="22"/>
  <c r="C557" i="22"/>
  <c r="C558" i="22"/>
  <c r="C559" i="22"/>
  <c r="C560" i="22"/>
  <c r="C561" i="22"/>
  <c r="C562" i="22"/>
  <c r="C563" i="22"/>
  <c r="C564" i="22"/>
  <c r="C565" i="22"/>
  <c r="C566" i="22"/>
  <c r="D543" i="22"/>
  <c r="E543" i="22"/>
  <c r="F543" i="22"/>
  <c r="C543" i="22"/>
  <c r="G517" i="22"/>
  <c r="G518" i="22"/>
  <c r="G519" i="22"/>
  <c r="G520" i="22"/>
  <c r="G521" i="22"/>
  <c r="G522" i="22"/>
  <c r="G523" i="22"/>
  <c r="G524" i="22"/>
  <c r="G525" i="22"/>
  <c r="G526" i="22"/>
  <c r="G527" i="22"/>
  <c r="G528" i="22"/>
  <c r="G529" i="22"/>
  <c r="G530" i="22"/>
  <c r="G531" i="22"/>
  <c r="G532" i="22"/>
  <c r="G533" i="22"/>
  <c r="G534" i="22"/>
  <c r="G535" i="22"/>
  <c r="G536" i="22"/>
  <c r="G537" i="22"/>
  <c r="G538" i="22"/>
  <c r="G539" i="22"/>
  <c r="G516" i="22"/>
  <c r="F517" i="22"/>
  <c r="F518" i="22"/>
  <c r="F519" i="22"/>
  <c r="F520" i="22"/>
  <c r="F521" i="22"/>
  <c r="F522" i="22"/>
  <c r="F523" i="22"/>
  <c r="F524" i="22"/>
  <c r="F525" i="22"/>
  <c r="F526" i="22"/>
  <c r="F527" i="22"/>
  <c r="F528" i="22"/>
  <c r="F529" i="22"/>
  <c r="F530" i="22"/>
  <c r="F531" i="22"/>
  <c r="F532" i="22"/>
  <c r="F533" i="22"/>
  <c r="F534" i="22"/>
  <c r="F535" i="22"/>
  <c r="F536" i="22"/>
  <c r="F537" i="22"/>
  <c r="F538" i="22"/>
  <c r="F539" i="22"/>
  <c r="E517" i="22"/>
  <c r="E518" i="22"/>
  <c r="E519" i="22"/>
  <c r="E520" i="22"/>
  <c r="E521" i="22"/>
  <c r="E522" i="22"/>
  <c r="E523" i="22"/>
  <c r="E524" i="22"/>
  <c r="E525" i="22"/>
  <c r="E526" i="22"/>
  <c r="E527" i="22"/>
  <c r="E528" i="22"/>
  <c r="E529" i="22"/>
  <c r="E530" i="22"/>
  <c r="E531" i="22"/>
  <c r="E532" i="22"/>
  <c r="E533" i="22"/>
  <c r="E534" i="22"/>
  <c r="E535" i="22"/>
  <c r="E536" i="22"/>
  <c r="E537" i="22"/>
  <c r="E538" i="22"/>
  <c r="E539" i="22"/>
  <c r="D517" i="22"/>
  <c r="D518" i="22"/>
  <c r="D519" i="22"/>
  <c r="D520" i="22"/>
  <c r="D521" i="22"/>
  <c r="D522" i="22"/>
  <c r="D523" i="22"/>
  <c r="D524" i="22"/>
  <c r="D525" i="22"/>
  <c r="D526" i="22"/>
  <c r="D527" i="22"/>
  <c r="D528" i="22"/>
  <c r="D529" i="22"/>
  <c r="D530" i="22"/>
  <c r="D531" i="22"/>
  <c r="D532" i="22"/>
  <c r="D533" i="22"/>
  <c r="D534" i="22"/>
  <c r="D535" i="22"/>
  <c r="D536" i="22"/>
  <c r="D537" i="22"/>
  <c r="D538" i="22"/>
  <c r="D539" i="22"/>
  <c r="C517" i="22"/>
  <c r="C518" i="22"/>
  <c r="C519" i="22"/>
  <c r="C520" i="22"/>
  <c r="C521" i="22"/>
  <c r="C522" i="22"/>
  <c r="C523" i="22"/>
  <c r="C524" i="22"/>
  <c r="C525" i="22"/>
  <c r="C526" i="22"/>
  <c r="C527" i="22"/>
  <c r="C528" i="22"/>
  <c r="C529" i="22"/>
  <c r="C530" i="22"/>
  <c r="C531" i="22"/>
  <c r="C532" i="22"/>
  <c r="C533" i="22"/>
  <c r="C534" i="22"/>
  <c r="C535" i="22"/>
  <c r="C536" i="22"/>
  <c r="C537" i="22"/>
  <c r="C538" i="22"/>
  <c r="C539" i="22"/>
  <c r="D516" i="22"/>
  <c r="E516" i="22"/>
  <c r="F516" i="22"/>
  <c r="C516" i="22"/>
  <c r="G490" i="22"/>
  <c r="G491" i="22"/>
  <c r="G492" i="22"/>
  <c r="G493" i="22"/>
  <c r="G494" i="22"/>
  <c r="G495" i="22"/>
  <c r="G496" i="22"/>
  <c r="G497" i="22"/>
  <c r="G498" i="22"/>
  <c r="G499" i="22"/>
  <c r="G500" i="22"/>
  <c r="G501" i="22"/>
  <c r="G502" i="22"/>
  <c r="G503" i="22"/>
  <c r="G504" i="22"/>
  <c r="G505" i="22"/>
  <c r="G506" i="22"/>
  <c r="G507" i="22"/>
  <c r="G508" i="22"/>
  <c r="G509" i="22"/>
  <c r="G510" i="22"/>
  <c r="G511" i="22"/>
  <c r="G512" i="22"/>
  <c r="G489" i="22"/>
  <c r="F490" i="22"/>
  <c r="F491" i="22"/>
  <c r="F492" i="22"/>
  <c r="F493" i="22"/>
  <c r="F494" i="22"/>
  <c r="F495" i="22"/>
  <c r="F496" i="22"/>
  <c r="F497" i="22"/>
  <c r="F498" i="22"/>
  <c r="F499" i="22"/>
  <c r="F500" i="22"/>
  <c r="F501" i="22"/>
  <c r="F502" i="22"/>
  <c r="F503" i="22"/>
  <c r="F504" i="22"/>
  <c r="F505" i="22"/>
  <c r="F506" i="22"/>
  <c r="F507" i="22"/>
  <c r="F508" i="22"/>
  <c r="F509" i="22"/>
  <c r="F510" i="22"/>
  <c r="F511" i="22"/>
  <c r="F512" i="22"/>
  <c r="E490" i="22"/>
  <c r="E491" i="22"/>
  <c r="E492" i="22"/>
  <c r="E493" i="22"/>
  <c r="E494" i="22"/>
  <c r="E495" i="22"/>
  <c r="E496" i="22"/>
  <c r="E497" i="22"/>
  <c r="E498" i="22"/>
  <c r="E499" i="22"/>
  <c r="E500" i="22"/>
  <c r="E501" i="22"/>
  <c r="E502" i="22"/>
  <c r="E503" i="22"/>
  <c r="E504" i="22"/>
  <c r="E505" i="22"/>
  <c r="E506" i="22"/>
  <c r="E507" i="22"/>
  <c r="E508" i="22"/>
  <c r="E509" i="22"/>
  <c r="E510" i="22"/>
  <c r="E511" i="22"/>
  <c r="E512" i="22"/>
  <c r="D490" i="22"/>
  <c r="D491" i="22"/>
  <c r="D492" i="22"/>
  <c r="D493" i="22"/>
  <c r="D494" i="22"/>
  <c r="D495" i="22"/>
  <c r="D496" i="22"/>
  <c r="D497" i="22"/>
  <c r="D498" i="22"/>
  <c r="D499" i="22"/>
  <c r="D500" i="22"/>
  <c r="D501" i="22"/>
  <c r="D502" i="22"/>
  <c r="D503" i="22"/>
  <c r="D504" i="22"/>
  <c r="D505" i="22"/>
  <c r="D506" i="22"/>
  <c r="D507" i="22"/>
  <c r="D508" i="22"/>
  <c r="D509" i="22"/>
  <c r="D510" i="22"/>
  <c r="D511" i="22"/>
  <c r="D512" i="22"/>
  <c r="C490" i="22"/>
  <c r="C491" i="22"/>
  <c r="C492" i="22"/>
  <c r="C493" i="22"/>
  <c r="C494" i="22"/>
  <c r="C495" i="22"/>
  <c r="C496" i="22"/>
  <c r="C497" i="22"/>
  <c r="C498" i="22"/>
  <c r="C499" i="22"/>
  <c r="C500" i="22"/>
  <c r="C501" i="22"/>
  <c r="C502" i="22"/>
  <c r="C503" i="22"/>
  <c r="C504" i="22"/>
  <c r="C505" i="22"/>
  <c r="C506" i="22"/>
  <c r="C507" i="22"/>
  <c r="C508" i="22"/>
  <c r="C509" i="22"/>
  <c r="C510" i="22"/>
  <c r="C511" i="22"/>
  <c r="C512" i="22"/>
  <c r="D489" i="22"/>
  <c r="E489" i="22"/>
  <c r="F489" i="22"/>
  <c r="C489" i="22"/>
  <c r="G463" i="22"/>
  <c r="G464" i="22"/>
  <c r="G465" i="22"/>
  <c r="G466" i="22"/>
  <c r="G467" i="22"/>
  <c r="G468" i="22"/>
  <c r="G469" i="22"/>
  <c r="G470" i="22"/>
  <c r="G471" i="22"/>
  <c r="G472" i="22"/>
  <c r="G473" i="22"/>
  <c r="G474" i="22"/>
  <c r="G475" i="22"/>
  <c r="G476" i="22"/>
  <c r="G477" i="22"/>
  <c r="G478" i="22"/>
  <c r="G479" i="22"/>
  <c r="G480" i="22"/>
  <c r="G481" i="22"/>
  <c r="G482" i="22"/>
  <c r="G483" i="22"/>
  <c r="G484" i="22"/>
  <c r="G485" i="22"/>
  <c r="G462" i="22"/>
  <c r="F463" i="22"/>
  <c r="F464" i="22"/>
  <c r="F465" i="22"/>
  <c r="F466" i="22"/>
  <c r="F467" i="22"/>
  <c r="F468" i="22"/>
  <c r="F469" i="22"/>
  <c r="F470" i="22"/>
  <c r="F471" i="22"/>
  <c r="F472" i="22"/>
  <c r="F473" i="22"/>
  <c r="F474" i="22"/>
  <c r="F475" i="22"/>
  <c r="F476" i="22"/>
  <c r="F477" i="22"/>
  <c r="F478" i="22"/>
  <c r="F479" i="22"/>
  <c r="F480" i="22"/>
  <c r="F481" i="22"/>
  <c r="F482" i="22"/>
  <c r="F483" i="22"/>
  <c r="F484" i="22"/>
  <c r="F485" i="22"/>
  <c r="E463" i="22"/>
  <c r="E464" i="22"/>
  <c r="E465" i="22"/>
  <c r="E466" i="22"/>
  <c r="E467" i="22"/>
  <c r="E468" i="22"/>
  <c r="E469" i="22"/>
  <c r="E470" i="22"/>
  <c r="E471" i="22"/>
  <c r="E472" i="22"/>
  <c r="E473" i="22"/>
  <c r="E474" i="22"/>
  <c r="E475" i="22"/>
  <c r="E476" i="22"/>
  <c r="E477" i="22"/>
  <c r="E478" i="22"/>
  <c r="E479" i="22"/>
  <c r="E480" i="22"/>
  <c r="E481" i="22"/>
  <c r="E482" i="22"/>
  <c r="E483" i="22"/>
  <c r="E484" i="22"/>
  <c r="E485" i="22"/>
  <c r="D463" i="22"/>
  <c r="D464" i="22"/>
  <c r="D465" i="22"/>
  <c r="D466" i="22"/>
  <c r="D467" i="22"/>
  <c r="D468" i="22"/>
  <c r="D469" i="22"/>
  <c r="D470" i="22"/>
  <c r="D471" i="22"/>
  <c r="D472" i="22"/>
  <c r="D473" i="22"/>
  <c r="D474" i="22"/>
  <c r="D475" i="22"/>
  <c r="D476" i="22"/>
  <c r="D477" i="22"/>
  <c r="D478" i="22"/>
  <c r="D479" i="22"/>
  <c r="D480" i="22"/>
  <c r="D481" i="22"/>
  <c r="D482" i="22"/>
  <c r="D483" i="22"/>
  <c r="D484" i="22"/>
  <c r="D485" i="22"/>
  <c r="C463" i="22"/>
  <c r="C464" i="22"/>
  <c r="C465" i="22"/>
  <c r="C466" i="22"/>
  <c r="C467" i="22"/>
  <c r="C468" i="22"/>
  <c r="C469" i="22"/>
  <c r="C470" i="22"/>
  <c r="C471" i="22"/>
  <c r="C472" i="22"/>
  <c r="C473" i="22"/>
  <c r="C474" i="22"/>
  <c r="C475" i="22"/>
  <c r="C476" i="22"/>
  <c r="C477" i="22"/>
  <c r="C478" i="22"/>
  <c r="C479" i="22"/>
  <c r="C480" i="22"/>
  <c r="C481" i="22"/>
  <c r="C482" i="22"/>
  <c r="C483" i="22"/>
  <c r="C484" i="22"/>
  <c r="C485" i="22"/>
  <c r="D462" i="22"/>
  <c r="E462" i="22"/>
  <c r="F462" i="22"/>
  <c r="C462" i="22"/>
  <c r="G436" i="22"/>
  <c r="G437" i="22"/>
  <c r="G438" i="22"/>
  <c r="G439" i="22"/>
  <c r="G440" i="22"/>
  <c r="G441" i="22"/>
  <c r="G442" i="22"/>
  <c r="G443" i="22"/>
  <c r="G444" i="22"/>
  <c r="G445" i="22"/>
  <c r="G446" i="22"/>
  <c r="G447" i="22"/>
  <c r="G448" i="22"/>
  <c r="G449" i="22"/>
  <c r="G450" i="22"/>
  <c r="G451" i="22"/>
  <c r="G452" i="22"/>
  <c r="G453" i="22"/>
  <c r="G454" i="22"/>
  <c r="G455" i="22"/>
  <c r="G456" i="22"/>
  <c r="G457" i="22"/>
  <c r="G458" i="22"/>
  <c r="G435" i="22"/>
  <c r="F436" i="22"/>
  <c r="F437" i="22"/>
  <c r="F438" i="22"/>
  <c r="F439" i="22"/>
  <c r="F440" i="22"/>
  <c r="F441" i="22"/>
  <c r="F442" i="22"/>
  <c r="F443" i="22"/>
  <c r="F444" i="22"/>
  <c r="F445" i="22"/>
  <c r="F446" i="22"/>
  <c r="F447" i="22"/>
  <c r="F448" i="22"/>
  <c r="F449" i="22"/>
  <c r="F450" i="22"/>
  <c r="F451" i="22"/>
  <c r="F452" i="22"/>
  <c r="F453" i="22"/>
  <c r="F454" i="22"/>
  <c r="F455" i="22"/>
  <c r="F456" i="22"/>
  <c r="F457" i="22"/>
  <c r="F458" i="22"/>
  <c r="E436" i="22"/>
  <c r="E437" i="22"/>
  <c r="E438" i="22"/>
  <c r="E439" i="22"/>
  <c r="E440" i="22"/>
  <c r="E441" i="22"/>
  <c r="E442" i="22"/>
  <c r="E443" i="22"/>
  <c r="E444" i="22"/>
  <c r="E445" i="22"/>
  <c r="E446" i="22"/>
  <c r="E447" i="22"/>
  <c r="E448" i="22"/>
  <c r="E449" i="22"/>
  <c r="E450" i="22"/>
  <c r="E451" i="22"/>
  <c r="E452" i="22"/>
  <c r="E453" i="22"/>
  <c r="E454" i="22"/>
  <c r="E455" i="22"/>
  <c r="E456" i="22"/>
  <c r="E457" i="22"/>
  <c r="E458" i="22"/>
  <c r="D436" i="22"/>
  <c r="D437" i="22"/>
  <c r="D438" i="22"/>
  <c r="D439" i="22"/>
  <c r="D440" i="22"/>
  <c r="D441" i="22"/>
  <c r="D442" i="22"/>
  <c r="D443" i="22"/>
  <c r="D444" i="22"/>
  <c r="D445" i="22"/>
  <c r="D446" i="22"/>
  <c r="D447" i="22"/>
  <c r="D448" i="22"/>
  <c r="D449" i="22"/>
  <c r="D450" i="22"/>
  <c r="D451" i="22"/>
  <c r="D452" i="22"/>
  <c r="D453" i="22"/>
  <c r="D454" i="22"/>
  <c r="D455" i="22"/>
  <c r="D456" i="22"/>
  <c r="D457" i="22"/>
  <c r="D458" i="22"/>
  <c r="C436" i="22"/>
  <c r="C437" i="22"/>
  <c r="C438" i="22"/>
  <c r="C439" i="22"/>
  <c r="C440" i="22"/>
  <c r="C441" i="22"/>
  <c r="C442" i="22"/>
  <c r="C443" i="22"/>
  <c r="C444" i="22"/>
  <c r="C445" i="22"/>
  <c r="C446" i="22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D435" i="22"/>
  <c r="E435" i="22"/>
  <c r="F435" i="22"/>
  <c r="C435" i="22"/>
  <c r="G409" i="22"/>
  <c r="G410" i="22"/>
  <c r="G411" i="22"/>
  <c r="G412" i="22"/>
  <c r="G413" i="22"/>
  <c r="G414" i="22"/>
  <c r="G415" i="22"/>
  <c r="G416" i="22"/>
  <c r="G417" i="22"/>
  <c r="G418" i="22"/>
  <c r="G419" i="22"/>
  <c r="G420" i="22"/>
  <c r="G421" i="22"/>
  <c r="G422" i="22"/>
  <c r="G423" i="22"/>
  <c r="G424" i="22"/>
  <c r="G425" i="22"/>
  <c r="G426" i="22"/>
  <c r="G427" i="22"/>
  <c r="G428" i="22"/>
  <c r="G429" i="22"/>
  <c r="G430" i="22"/>
  <c r="G431" i="22"/>
  <c r="G408" i="22"/>
  <c r="F409" i="22"/>
  <c r="F410" i="22"/>
  <c r="F411" i="22"/>
  <c r="F412" i="22"/>
  <c r="F413" i="22"/>
  <c r="F414" i="22"/>
  <c r="F415" i="22"/>
  <c r="F416" i="22"/>
  <c r="F417" i="22"/>
  <c r="F418" i="22"/>
  <c r="F419" i="22"/>
  <c r="F420" i="22"/>
  <c r="F421" i="22"/>
  <c r="F422" i="22"/>
  <c r="F423" i="22"/>
  <c r="F424" i="22"/>
  <c r="F425" i="22"/>
  <c r="F426" i="22"/>
  <c r="F427" i="22"/>
  <c r="F428" i="22"/>
  <c r="F429" i="22"/>
  <c r="F430" i="22"/>
  <c r="F431" i="22"/>
  <c r="E409" i="22"/>
  <c r="E410" i="22"/>
  <c r="E411" i="22"/>
  <c r="E412" i="22"/>
  <c r="E413" i="22"/>
  <c r="E414" i="22"/>
  <c r="E415" i="22"/>
  <c r="E416" i="22"/>
  <c r="E417" i="22"/>
  <c r="E418" i="22"/>
  <c r="E419" i="22"/>
  <c r="E420" i="22"/>
  <c r="E421" i="22"/>
  <c r="E422" i="22"/>
  <c r="E423" i="22"/>
  <c r="E424" i="22"/>
  <c r="E425" i="22"/>
  <c r="E426" i="22"/>
  <c r="E427" i="22"/>
  <c r="E428" i="22"/>
  <c r="E429" i="22"/>
  <c r="E430" i="22"/>
  <c r="E431" i="22"/>
  <c r="D409" i="22"/>
  <c r="D410" i="22"/>
  <c r="D411" i="22"/>
  <c r="D412" i="22"/>
  <c r="D413" i="22"/>
  <c r="D414" i="22"/>
  <c r="D415" i="22"/>
  <c r="D416" i="22"/>
  <c r="D417" i="22"/>
  <c r="D418" i="22"/>
  <c r="D419" i="22"/>
  <c r="D420" i="22"/>
  <c r="D421" i="22"/>
  <c r="D422" i="22"/>
  <c r="D423" i="22"/>
  <c r="D424" i="22"/>
  <c r="D425" i="22"/>
  <c r="D426" i="22"/>
  <c r="D427" i="22"/>
  <c r="D428" i="22"/>
  <c r="D429" i="22"/>
  <c r="D430" i="22"/>
  <c r="D431" i="22"/>
  <c r="C409" i="22"/>
  <c r="C410" i="22"/>
  <c r="C411" i="22"/>
  <c r="C412" i="22"/>
  <c r="C413" i="22"/>
  <c r="C414" i="22"/>
  <c r="C415" i="22"/>
  <c r="C416" i="22"/>
  <c r="C417" i="22"/>
  <c r="C418" i="22"/>
  <c r="C419" i="22"/>
  <c r="C420" i="22"/>
  <c r="C421" i="22"/>
  <c r="C422" i="22"/>
  <c r="C423" i="22"/>
  <c r="C424" i="22"/>
  <c r="C425" i="22"/>
  <c r="C426" i="22"/>
  <c r="C427" i="22"/>
  <c r="C428" i="22"/>
  <c r="C429" i="22"/>
  <c r="C430" i="22"/>
  <c r="C431" i="22"/>
  <c r="D408" i="22"/>
  <c r="E408" i="22"/>
  <c r="F408" i="22"/>
  <c r="C408" i="22"/>
  <c r="G382" i="22"/>
  <c r="G383" i="22"/>
  <c r="G384" i="22"/>
  <c r="G385" i="22"/>
  <c r="G386" i="22"/>
  <c r="G387" i="22"/>
  <c r="G388" i="22"/>
  <c r="G389" i="22"/>
  <c r="G390" i="22"/>
  <c r="G391" i="22"/>
  <c r="G392" i="22"/>
  <c r="G393" i="22"/>
  <c r="G394" i="22"/>
  <c r="G395" i="22"/>
  <c r="G396" i="22"/>
  <c r="G397" i="22"/>
  <c r="G398" i="22"/>
  <c r="G399" i="22"/>
  <c r="G400" i="22"/>
  <c r="G401" i="22"/>
  <c r="G402" i="22"/>
  <c r="G403" i="22"/>
  <c r="G404" i="22"/>
  <c r="G381" i="22"/>
  <c r="F382" i="22"/>
  <c r="F383" i="22"/>
  <c r="F384" i="22"/>
  <c r="F385" i="22"/>
  <c r="F386" i="22"/>
  <c r="F387" i="22"/>
  <c r="F388" i="22"/>
  <c r="F389" i="22"/>
  <c r="F390" i="22"/>
  <c r="F391" i="22"/>
  <c r="F392" i="22"/>
  <c r="F393" i="22"/>
  <c r="F394" i="22"/>
  <c r="F395" i="22"/>
  <c r="F396" i="22"/>
  <c r="F397" i="22"/>
  <c r="F398" i="22"/>
  <c r="F399" i="22"/>
  <c r="F400" i="22"/>
  <c r="F401" i="22"/>
  <c r="F402" i="22"/>
  <c r="F403" i="22"/>
  <c r="F404" i="22"/>
  <c r="E382" i="22"/>
  <c r="E383" i="22"/>
  <c r="E384" i="22"/>
  <c r="E385" i="22"/>
  <c r="E386" i="22"/>
  <c r="E387" i="22"/>
  <c r="E388" i="22"/>
  <c r="E389" i="22"/>
  <c r="E390" i="22"/>
  <c r="E391" i="22"/>
  <c r="E392" i="22"/>
  <c r="E393" i="22"/>
  <c r="E394" i="22"/>
  <c r="E395" i="22"/>
  <c r="E396" i="22"/>
  <c r="E397" i="22"/>
  <c r="E398" i="22"/>
  <c r="E399" i="22"/>
  <c r="E400" i="22"/>
  <c r="E401" i="22"/>
  <c r="E402" i="22"/>
  <c r="E403" i="22"/>
  <c r="E404" i="22"/>
  <c r="D382" i="22"/>
  <c r="D383" i="22"/>
  <c r="D384" i="22"/>
  <c r="D385" i="22"/>
  <c r="D386" i="22"/>
  <c r="D387" i="22"/>
  <c r="D388" i="22"/>
  <c r="D389" i="22"/>
  <c r="D390" i="22"/>
  <c r="D391" i="22"/>
  <c r="D392" i="22"/>
  <c r="D393" i="22"/>
  <c r="D394" i="22"/>
  <c r="D395" i="22"/>
  <c r="D396" i="22"/>
  <c r="D397" i="22"/>
  <c r="D398" i="22"/>
  <c r="D399" i="22"/>
  <c r="D400" i="22"/>
  <c r="D401" i="22"/>
  <c r="D402" i="22"/>
  <c r="D403" i="22"/>
  <c r="D404" i="22"/>
  <c r="C382" i="22"/>
  <c r="C383" i="22"/>
  <c r="C384" i="22"/>
  <c r="C385" i="22"/>
  <c r="C386" i="22"/>
  <c r="C387" i="22"/>
  <c r="C388" i="22"/>
  <c r="C389" i="22"/>
  <c r="C390" i="22"/>
  <c r="C391" i="22"/>
  <c r="C392" i="22"/>
  <c r="C393" i="22"/>
  <c r="C394" i="22"/>
  <c r="C395" i="22"/>
  <c r="C396" i="22"/>
  <c r="C397" i="22"/>
  <c r="C398" i="22"/>
  <c r="C399" i="22"/>
  <c r="C400" i="22"/>
  <c r="C401" i="22"/>
  <c r="C402" i="22"/>
  <c r="C403" i="22"/>
  <c r="C404" i="22"/>
  <c r="D381" i="22"/>
  <c r="E381" i="22"/>
  <c r="F381" i="22"/>
  <c r="C381" i="22"/>
  <c r="G355" i="22"/>
  <c r="G356" i="22"/>
  <c r="G357" i="22"/>
  <c r="G358" i="22"/>
  <c r="G359" i="22"/>
  <c r="G360" i="22"/>
  <c r="G361" i="22"/>
  <c r="G362" i="22"/>
  <c r="G363" i="22"/>
  <c r="G364" i="22"/>
  <c r="G365" i="22"/>
  <c r="G366" i="22"/>
  <c r="G367" i="22"/>
  <c r="G368" i="22"/>
  <c r="G369" i="22"/>
  <c r="G370" i="22"/>
  <c r="G371" i="22"/>
  <c r="G372" i="22"/>
  <c r="G373" i="22"/>
  <c r="G374" i="22"/>
  <c r="G375" i="22"/>
  <c r="G376" i="22"/>
  <c r="G377" i="22"/>
  <c r="G354" i="22"/>
  <c r="F355" i="22"/>
  <c r="F356" i="22"/>
  <c r="F357" i="22"/>
  <c r="F358" i="22"/>
  <c r="F359" i="22"/>
  <c r="F360" i="22"/>
  <c r="F361" i="22"/>
  <c r="F362" i="22"/>
  <c r="F363" i="22"/>
  <c r="F364" i="22"/>
  <c r="F365" i="22"/>
  <c r="F366" i="22"/>
  <c r="F367" i="22"/>
  <c r="F368" i="22"/>
  <c r="F369" i="22"/>
  <c r="F370" i="22"/>
  <c r="F371" i="22"/>
  <c r="F372" i="22"/>
  <c r="F373" i="22"/>
  <c r="F374" i="22"/>
  <c r="F375" i="22"/>
  <c r="F376" i="22"/>
  <c r="F377" i="22"/>
  <c r="E355" i="22"/>
  <c r="E356" i="22"/>
  <c r="E357" i="22"/>
  <c r="E358" i="22"/>
  <c r="E359" i="22"/>
  <c r="E360" i="22"/>
  <c r="E361" i="22"/>
  <c r="E362" i="22"/>
  <c r="E363" i="22"/>
  <c r="E364" i="22"/>
  <c r="E365" i="22"/>
  <c r="E366" i="22"/>
  <c r="E367" i="22"/>
  <c r="E368" i="22"/>
  <c r="E369" i="22"/>
  <c r="E370" i="22"/>
  <c r="E371" i="22"/>
  <c r="E372" i="22"/>
  <c r="E373" i="22"/>
  <c r="E374" i="22"/>
  <c r="E375" i="22"/>
  <c r="E376" i="22"/>
  <c r="E377" i="22"/>
  <c r="D355" i="22"/>
  <c r="D356" i="22"/>
  <c r="D357" i="22"/>
  <c r="D358" i="22"/>
  <c r="D359" i="22"/>
  <c r="D360" i="22"/>
  <c r="D361" i="22"/>
  <c r="D362" i="22"/>
  <c r="D363" i="22"/>
  <c r="D364" i="22"/>
  <c r="D365" i="22"/>
  <c r="D366" i="22"/>
  <c r="D367" i="22"/>
  <c r="D368" i="22"/>
  <c r="D369" i="22"/>
  <c r="D370" i="22"/>
  <c r="D371" i="22"/>
  <c r="D372" i="22"/>
  <c r="D373" i="22"/>
  <c r="D374" i="22"/>
  <c r="D375" i="22"/>
  <c r="D376" i="22"/>
  <c r="D377" i="22"/>
  <c r="C355" i="22"/>
  <c r="C356" i="22"/>
  <c r="C357" i="22"/>
  <c r="C358" i="22"/>
  <c r="C359" i="22"/>
  <c r="C360" i="22"/>
  <c r="C361" i="22"/>
  <c r="C362" i="22"/>
  <c r="C363" i="22"/>
  <c r="C364" i="22"/>
  <c r="C365" i="22"/>
  <c r="C366" i="22"/>
  <c r="C367" i="22"/>
  <c r="C368" i="22"/>
  <c r="C369" i="22"/>
  <c r="C370" i="22"/>
  <c r="C371" i="22"/>
  <c r="C372" i="22"/>
  <c r="C373" i="22"/>
  <c r="C374" i="22"/>
  <c r="C375" i="22"/>
  <c r="C376" i="22"/>
  <c r="C377" i="22"/>
  <c r="D354" i="22"/>
  <c r="E354" i="22"/>
  <c r="F354" i="22"/>
  <c r="C354" i="22"/>
  <c r="G328" i="22"/>
  <c r="G329" i="22"/>
  <c r="G330" i="22"/>
  <c r="G331" i="22"/>
  <c r="G332" i="22"/>
  <c r="G333" i="22"/>
  <c r="G334" i="22"/>
  <c r="G335" i="22"/>
  <c r="G336" i="22"/>
  <c r="G337" i="22"/>
  <c r="G338" i="22"/>
  <c r="G339" i="22"/>
  <c r="G340" i="22"/>
  <c r="G341" i="22"/>
  <c r="G342" i="22"/>
  <c r="G343" i="22"/>
  <c r="G344" i="22"/>
  <c r="G345" i="22"/>
  <c r="G346" i="22"/>
  <c r="G347" i="22"/>
  <c r="G348" i="22"/>
  <c r="G349" i="22"/>
  <c r="G350" i="22"/>
  <c r="G327" i="22"/>
  <c r="F328" i="22"/>
  <c r="F329" i="22"/>
  <c r="F330" i="22"/>
  <c r="F331" i="22"/>
  <c r="F332" i="22"/>
  <c r="F333" i="22"/>
  <c r="F334" i="22"/>
  <c r="F335" i="22"/>
  <c r="F336" i="22"/>
  <c r="F337" i="22"/>
  <c r="F338" i="22"/>
  <c r="F339" i="22"/>
  <c r="F340" i="22"/>
  <c r="F341" i="22"/>
  <c r="F342" i="22"/>
  <c r="F343" i="22"/>
  <c r="F344" i="22"/>
  <c r="F345" i="22"/>
  <c r="F346" i="22"/>
  <c r="F347" i="22"/>
  <c r="F348" i="22"/>
  <c r="F349" i="22"/>
  <c r="F350" i="22"/>
  <c r="E328" i="22"/>
  <c r="E329" i="22"/>
  <c r="E330" i="22"/>
  <c r="E331" i="22"/>
  <c r="E332" i="22"/>
  <c r="E333" i="22"/>
  <c r="E334" i="22"/>
  <c r="E335" i="22"/>
  <c r="E336" i="22"/>
  <c r="E337" i="22"/>
  <c r="E338" i="22"/>
  <c r="E339" i="22"/>
  <c r="E340" i="22"/>
  <c r="E341" i="22"/>
  <c r="E342" i="22"/>
  <c r="E343" i="22"/>
  <c r="E344" i="22"/>
  <c r="E345" i="22"/>
  <c r="E346" i="22"/>
  <c r="E347" i="22"/>
  <c r="E348" i="22"/>
  <c r="E349" i="22"/>
  <c r="E350" i="22"/>
  <c r="D328" i="22"/>
  <c r="D329" i="22"/>
  <c r="D330" i="22"/>
  <c r="D331" i="22"/>
  <c r="D332" i="22"/>
  <c r="D333" i="22"/>
  <c r="D334" i="22"/>
  <c r="D335" i="22"/>
  <c r="D336" i="22"/>
  <c r="D337" i="22"/>
  <c r="D338" i="22"/>
  <c r="D339" i="22"/>
  <c r="D340" i="22"/>
  <c r="D341" i="22"/>
  <c r="D342" i="22"/>
  <c r="D343" i="22"/>
  <c r="D344" i="22"/>
  <c r="D345" i="22"/>
  <c r="D346" i="22"/>
  <c r="D347" i="22"/>
  <c r="D348" i="22"/>
  <c r="D349" i="22"/>
  <c r="D350" i="22"/>
  <c r="C328" i="22"/>
  <c r="C329" i="22"/>
  <c r="C330" i="22"/>
  <c r="C331" i="22"/>
  <c r="C332" i="22"/>
  <c r="C333" i="22"/>
  <c r="C334" i="22"/>
  <c r="C335" i="22"/>
  <c r="C336" i="22"/>
  <c r="C337" i="22"/>
  <c r="C338" i="22"/>
  <c r="C339" i="22"/>
  <c r="C340" i="22"/>
  <c r="C341" i="22"/>
  <c r="C342" i="22"/>
  <c r="C343" i="22"/>
  <c r="C344" i="22"/>
  <c r="C345" i="22"/>
  <c r="C346" i="22"/>
  <c r="C347" i="22"/>
  <c r="C348" i="22"/>
  <c r="C349" i="22"/>
  <c r="C350" i="22"/>
  <c r="D327" i="22"/>
  <c r="E327" i="22"/>
  <c r="F327" i="22"/>
  <c r="C327" i="22"/>
  <c r="G301" i="22"/>
  <c r="G302" i="22"/>
  <c r="G303" i="22"/>
  <c r="G304" i="22"/>
  <c r="G305" i="22"/>
  <c r="G306" i="22"/>
  <c r="G307" i="22"/>
  <c r="G308" i="22"/>
  <c r="G309" i="22"/>
  <c r="G310" i="22"/>
  <c r="G311" i="22"/>
  <c r="G312" i="22"/>
  <c r="G313" i="22"/>
  <c r="G314" i="22"/>
  <c r="G315" i="22"/>
  <c r="G316" i="22"/>
  <c r="G317" i="22"/>
  <c r="G318" i="22"/>
  <c r="G319" i="22"/>
  <c r="G320" i="22"/>
  <c r="G321" i="22"/>
  <c r="G322" i="22"/>
  <c r="G323" i="22"/>
  <c r="G300" i="22"/>
  <c r="F301" i="22"/>
  <c r="F302" i="22"/>
  <c r="F303" i="22"/>
  <c r="F304" i="22"/>
  <c r="F305" i="22"/>
  <c r="F306" i="22"/>
  <c r="F307" i="22"/>
  <c r="F308" i="22"/>
  <c r="F309" i="22"/>
  <c r="F310" i="22"/>
  <c r="F311" i="22"/>
  <c r="F312" i="22"/>
  <c r="F313" i="22"/>
  <c r="F314" i="22"/>
  <c r="F315" i="22"/>
  <c r="F316" i="22"/>
  <c r="F317" i="22"/>
  <c r="F318" i="22"/>
  <c r="F319" i="22"/>
  <c r="F320" i="22"/>
  <c r="F321" i="22"/>
  <c r="F322" i="22"/>
  <c r="F323" i="22"/>
  <c r="E301" i="22"/>
  <c r="E302" i="22"/>
  <c r="E303" i="22"/>
  <c r="E304" i="22"/>
  <c r="E305" i="22"/>
  <c r="E306" i="22"/>
  <c r="E307" i="22"/>
  <c r="E308" i="22"/>
  <c r="E309" i="22"/>
  <c r="E310" i="22"/>
  <c r="E311" i="22"/>
  <c r="E312" i="22"/>
  <c r="E313" i="22"/>
  <c r="E314" i="22"/>
  <c r="E315" i="22"/>
  <c r="E316" i="22"/>
  <c r="E317" i="22"/>
  <c r="E318" i="22"/>
  <c r="E319" i="22"/>
  <c r="E320" i="22"/>
  <c r="E321" i="22"/>
  <c r="E322" i="22"/>
  <c r="E323" i="22"/>
  <c r="D301" i="22"/>
  <c r="D302" i="22"/>
  <c r="D303" i="22"/>
  <c r="D304" i="22"/>
  <c r="D305" i="22"/>
  <c r="D306" i="22"/>
  <c r="D307" i="22"/>
  <c r="D308" i="22"/>
  <c r="D309" i="22"/>
  <c r="D310" i="22"/>
  <c r="D311" i="22"/>
  <c r="D312" i="22"/>
  <c r="D313" i="22"/>
  <c r="D314" i="22"/>
  <c r="D315" i="22"/>
  <c r="D316" i="22"/>
  <c r="D317" i="22"/>
  <c r="D318" i="22"/>
  <c r="D319" i="22"/>
  <c r="D320" i="22"/>
  <c r="D321" i="22"/>
  <c r="D322" i="22"/>
  <c r="D323" i="22"/>
  <c r="C301" i="22"/>
  <c r="C302" i="22"/>
  <c r="C303" i="22"/>
  <c r="C304" i="22"/>
  <c r="C305" i="22"/>
  <c r="C306" i="22"/>
  <c r="C307" i="22"/>
  <c r="C308" i="22"/>
  <c r="C309" i="22"/>
  <c r="C310" i="22"/>
  <c r="C311" i="22"/>
  <c r="C312" i="22"/>
  <c r="C313" i="22"/>
  <c r="C314" i="22"/>
  <c r="C315" i="22"/>
  <c r="C316" i="22"/>
  <c r="C317" i="22"/>
  <c r="C318" i="22"/>
  <c r="C319" i="22"/>
  <c r="C320" i="22"/>
  <c r="C321" i="22"/>
  <c r="C322" i="22"/>
  <c r="C323" i="22"/>
  <c r="D300" i="22"/>
  <c r="E300" i="22"/>
  <c r="F300" i="22"/>
  <c r="C300" i="22"/>
  <c r="G274" i="22" l="1"/>
  <c r="G275" i="22"/>
  <c r="G276" i="22"/>
  <c r="G277" i="22"/>
  <c r="G278" i="22"/>
  <c r="G279" i="22"/>
  <c r="G280" i="22"/>
  <c r="G281" i="22"/>
  <c r="G282" i="22"/>
  <c r="G283" i="22"/>
  <c r="G284" i="22"/>
  <c r="G285" i="22"/>
  <c r="G286" i="22"/>
  <c r="G287" i="22"/>
  <c r="G288" i="22"/>
  <c r="G289" i="22"/>
  <c r="G290" i="22"/>
  <c r="G291" i="22"/>
  <c r="G292" i="22"/>
  <c r="G293" i="22"/>
  <c r="G294" i="22"/>
  <c r="G295" i="22"/>
  <c r="G296" i="22"/>
  <c r="G273" i="22"/>
  <c r="F274" i="22"/>
  <c r="F275" i="22"/>
  <c r="F276" i="22"/>
  <c r="F277" i="22"/>
  <c r="F278" i="22"/>
  <c r="F279" i="22"/>
  <c r="F280" i="22"/>
  <c r="F281" i="22"/>
  <c r="F282" i="22"/>
  <c r="F283" i="22"/>
  <c r="F284" i="22"/>
  <c r="F285" i="22"/>
  <c r="F286" i="22"/>
  <c r="F287" i="22"/>
  <c r="F288" i="22"/>
  <c r="F289" i="22"/>
  <c r="F290" i="22"/>
  <c r="F291" i="22"/>
  <c r="F292" i="22"/>
  <c r="F293" i="22"/>
  <c r="F294" i="22"/>
  <c r="F295" i="22"/>
  <c r="F296" i="22"/>
  <c r="E274" i="22"/>
  <c r="E275" i="22"/>
  <c r="E276" i="22"/>
  <c r="E277" i="22"/>
  <c r="E278" i="22"/>
  <c r="E279" i="22"/>
  <c r="E280" i="22"/>
  <c r="E281" i="22"/>
  <c r="E282" i="22"/>
  <c r="E283" i="22"/>
  <c r="E284" i="22"/>
  <c r="E285" i="22"/>
  <c r="E286" i="22"/>
  <c r="E287" i="22"/>
  <c r="E288" i="22"/>
  <c r="E289" i="22"/>
  <c r="E290" i="22"/>
  <c r="E291" i="22"/>
  <c r="E292" i="22"/>
  <c r="E293" i="22"/>
  <c r="E294" i="22"/>
  <c r="E295" i="22"/>
  <c r="E296" i="22"/>
  <c r="D296" i="22"/>
  <c r="D274" i="22"/>
  <c r="D275" i="22"/>
  <c r="D276" i="22"/>
  <c r="D277" i="22"/>
  <c r="D278" i="22"/>
  <c r="D279" i="22"/>
  <c r="D280" i="22"/>
  <c r="D281" i="22"/>
  <c r="D282" i="22"/>
  <c r="D283" i="22"/>
  <c r="D284" i="22"/>
  <c r="D285" i="22"/>
  <c r="D286" i="22"/>
  <c r="D287" i="22"/>
  <c r="D288" i="22"/>
  <c r="D289" i="22"/>
  <c r="D290" i="22"/>
  <c r="D291" i="22"/>
  <c r="D292" i="22"/>
  <c r="D293" i="22"/>
  <c r="D294" i="22"/>
  <c r="D295" i="22"/>
  <c r="C274" i="22"/>
  <c r="C275" i="22"/>
  <c r="C276" i="22"/>
  <c r="C277" i="22"/>
  <c r="C278" i="22"/>
  <c r="C279" i="22"/>
  <c r="C280" i="22"/>
  <c r="C281" i="22"/>
  <c r="C282" i="22"/>
  <c r="C283" i="22"/>
  <c r="C284" i="22"/>
  <c r="C285" i="22"/>
  <c r="C286" i="22"/>
  <c r="C287" i="22"/>
  <c r="C288" i="22"/>
  <c r="C289" i="22"/>
  <c r="C290" i="22"/>
  <c r="C291" i="22"/>
  <c r="C292" i="22"/>
  <c r="C293" i="22"/>
  <c r="C294" i="22"/>
  <c r="C295" i="22"/>
  <c r="C296" i="22"/>
  <c r="D273" i="22"/>
  <c r="E273" i="22"/>
  <c r="F273" i="22"/>
  <c r="C273" i="22"/>
  <c r="G247" i="22"/>
  <c r="G248" i="22"/>
  <c r="G249" i="22"/>
  <c r="G250" i="22"/>
  <c r="G251" i="22"/>
  <c r="G252" i="22"/>
  <c r="G253" i="22"/>
  <c r="G254" i="22"/>
  <c r="G255" i="22"/>
  <c r="G256" i="22"/>
  <c r="G257" i="22"/>
  <c r="G258" i="22"/>
  <c r="G259" i="22"/>
  <c r="G260" i="22"/>
  <c r="G261" i="22"/>
  <c r="G262" i="22"/>
  <c r="G263" i="22"/>
  <c r="G264" i="22"/>
  <c r="G265" i="22"/>
  <c r="G266" i="22"/>
  <c r="G267" i="22"/>
  <c r="G268" i="22"/>
  <c r="G269" i="22"/>
  <c r="G246" i="22"/>
  <c r="F247" i="22"/>
  <c r="F248" i="22"/>
  <c r="F249" i="22"/>
  <c r="F250" i="22"/>
  <c r="F251" i="22"/>
  <c r="F252" i="22"/>
  <c r="F253" i="22"/>
  <c r="F254" i="22"/>
  <c r="F255" i="22"/>
  <c r="F256" i="22"/>
  <c r="F257" i="22"/>
  <c r="F258" i="22"/>
  <c r="F259" i="22"/>
  <c r="F260" i="22"/>
  <c r="F261" i="22"/>
  <c r="F262" i="22"/>
  <c r="F263" i="22"/>
  <c r="F264" i="22"/>
  <c r="F265" i="22"/>
  <c r="F266" i="22"/>
  <c r="F267" i="22"/>
  <c r="F268" i="22"/>
  <c r="F269" i="22"/>
  <c r="E247" i="22"/>
  <c r="E248" i="22"/>
  <c r="E249" i="22"/>
  <c r="E250" i="22"/>
  <c r="E251" i="22"/>
  <c r="E252" i="22"/>
  <c r="E253" i="22"/>
  <c r="E254" i="22"/>
  <c r="E255" i="22"/>
  <c r="E256" i="22"/>
  <c r="E257" i="22"/>
  <c r="E258" i="22"/>
  <c r="E259" i="22"/>
  <c r="E260" i="22"/>
  <c r="E261" i="22"/>
  <c r="E262" i="22"/>
  <c r="E263" i="22"/>
  <c r="E264" i="22"/>
  <c r="E265" i="22"/>
  <c r="E266" i="22"/>
  <c r="E267" i="22"/>
  <c r="E268" i="22"/>
  <c r="E269" i="22"/>
  <c r="D247" i="22"/>
  <c r="D248" i="22"/>
  <c r="D249" i="22"/>
  <c r="D250" i="22"/>
  <c r="D251" i="22"/>
  <c r="D252" i="22"/>
  <c r="D253" i="22"/>
  <c r="D254" i="22"/>
  <c r="D255" i="22"/>
  <c r="D256" i="22"/>
  <c r="D257" i="22"/>
  <c r="D258" i="22"/>
  <c r="D259" i="22"/>
  <c r="D260" i="22"/>
  <c r="D261" i="22"/>
  <c r="D262" i="22"/>
  <c r="D263" i="22"/>
  <c r="D264" i="22"/>
  <c r="D265" i="22"/>
  <c r="D266" i="22"/>
  <c r="D267" i="22"/>
  <c r="D268" i="22"/>
  <c r="D269" i="22"/>
  <c r="C247" i="22"/>
  <c r="C248" i="22"/>
  <c r="C249" i="22"/>
  <c r="C250" i="22"/>
  <c r="C251" i="22"/>
  <c r="C252" i="22"/>
  <c r="C253" i="22"/>
  <c r="C254" i="22"/>
  <c r="C255" i="22"/>
  <c r="C256" i="22"/>
  <c r="C257" i="22"/>
  <c r="C258" i="22"/>
  <c r="C259" i="22"/>
  <c r="C260" i="22"/>
  <c r="C261" i="22"/>
  <c r="C262" i="22"/>
  <c r="C263" i="22"/>
  <c r="C264" i="22"/>
  <c r="C265" i="22"/>
  <c r="C266" i="22"/>
  <c r="C267" i="22"/>
  <c r="C268" i="22"/>
  <c r="C269" i="22"/>
  <c r="D246" i="22"/>
  <c r="E246" i="22"/>
  <c r="F246" i="22"/>
  <c r="C246" i="22"/>
  <c r="G223" i="22"/>
  <c r="G224" i="22"/>
  <c r="G225" i="22"/>
  <c r="G226" i="22"/>
  <c r="G227" i="22"/>
  <c r="G228" i="22"/>
  <c r="G229" i="22"/>
  <c r="G230" i="22"/>
  <c r="G231" i="22"/>
  <c r="G232" i="22"/>
  <c r="G233" i="22"/>
  <c r="G234" i="22"/>
  <c r="G235" i="22"/>
  <c r="G236" i="22"/>
  <c r="G237" i="22"/>
  <c r="G238" i="22"/>
  <c r="G239" i="22"/>
  <c r="G240" i="22"/>
  <c r="G241" i="22"/>
  <c r="G242" i="22"/>
  <c r="G220" i="22"/>
  <c r="G221" i="22"/>
  <c r="G222" i="22"/>
  <c r="G219" i="22"/>
  <c r="F220" i="22"/>
  <c r="F221" i="22"/>
  <c r="F222" i="22"/>
  <c r="F223" i="22"/>
  <c r="F224" i="22"/>
  <c r="F225" i="22"/>
  <c r="F226" i="22"/>
  <c r="F227" i="22"/>
  <c r="F228" i="22"/>
  <c r="F229" i="22"/>
  <c r="F230" i="22"/>
  <c r="F231" i="22"/>
  <c r="F232" i="22"/>
  <c r="F233" i="22"/>
  <c r="F234" i="22"/>
  <c r="F235" i="22"/>
  <c r="F236" i="22"/>
  <c r="F237" i="22"/>
  <c r="F238" i="22"/>
  <c r="F239" i="22"/>
  <c r="F240" i="22"/>
  <c r="F241" i="22"/>
  <c r="F242" i="22"/>
  <c r="E220" i="22"/>
  <c r="E221" i="22"/>
  <c r="E222" i="22"/>
  <c r="E223" i="22"/>
  <c r="E224" i="22"/>
  <c r="E225" i="22"/>
  <c r="E226" i="22"/>
  <c r="E227" i="22"/>
  <c r="E228" i="22"/>
  <c r="E229" i="22"/>
  <c r="E230" i="22"/>
  <c r="E231" i="22"/>
  <c r="E232" i="22"/>
  <c r="E233" i="22"/>
  <c r="E234" i="22"/>
  <c r="E235" i="22"/>
  <c r="E236" i="22"/>
  <c r="E237" i="22"/>
  <c r="E238" i="22"/>
  <c r="E239" i="22"/>
  <c r="E240" i="22"/>
  <c r="E241" i="22"/>
  <c r="E242" i="22"/>
  <c r="D220" i="22"/>
  <c r="D221" i="22"/>
  <c r="D222" i="22"/>
  <c r="D223" i="22"/>
  <c r="D224" i="22"/>
  <c r="D225" i="22"/>
  <c r="D226" i="22"/>
  <c r="D227" i="22"/>
  <c r="D228" i="22"/>
  <c r="D229" i="22"/>
  <c r="D230" i="22"/>
  <c r="D231" i="22"/>
  <c r="D232" i="22"/>
  <c r="D233" i="22"/>
  <c r="D234" i="22"/>
  <c r="D235" i="22"/>
  <c r="D236" i="22"/>
  <c r="D237" i="22"/>
  <c r="D238" i="22"/>
  <c r="D239" i="22"/>
  <c r="D240" i="22"/>
  <c r="D241" i="22"/>
  <c r="D242" i="22"/>
  <c r="C220" i="22"/>
  <c r="C221" i="22"/>
  <c r="C222" i="22"/>
  <c r="C223" i="22"/>
  <c r="C224" i="22"/>
  <c r="C225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D219" i="22"/>
  <c r="E219" i="22"/>
  <c r="F219" i="22"/>
  <c r="C219" i="22"/>
  <c r="G193" i="22"/>
  <c r="G194" i="22"/>
  <c r="G195" i="22"/>
  <c r="G196" i="22"/>
  <c r="G197" i="22"/>
  <c r="G198" i="22"/>
  <c r="G199" i="22"/>
  <c r="G200" i="22"/>
  <c r="G201" i="22"/>
  <c r="G202" i="22"/>
  <c r="G203" i="22"/>
  <c r="G204" i="22"/>
  <c r="G205" i="22"/>
  <c r="G206" i="22"/>
  <c r="G207" i="22"/>
  <c r="G208" i="22"/>
  <c r="G209" i="22"/>
  <c r="G210" i="22"/>
  <c r="G211" i="22"/>
  <c r="G212" i="22"/>
  <c r="G213" i="22"/>
  <c r="G214" i="22"/>
  <c r="G215" i="22"/>
  <c r="G192" i="22"/>
  <c r="F193" i="22"/>
  <c r="F194" i="22"/>
  <c r="F195" i="22"/>
  <c r="F196" i="22"/>
  <c r="F197" i="22"/>
  <c r="F198" i="22"/>
  <c r="F199" i="22"/>
  <c r="F200" i="22"/>
  <c r="F201" i="22"/>
  <c r="F202" i="22"/>
  <c r="F203" i="22"/>
  <c r="F204" i="22"/>
  <c r="F205" i="22"/>
  <c r="F206" i="22"/>
  <c r="F207" i="22"/>
  <c r="F208" i="22"/>
  <c r="F209" i="22"/>
  <c r="F210" i="22"/>
  <c r="F211" i="22"/>
  <c r="F212" i="22"/>
  <c r="F213" i="22"/>
  <c r="F214" i="22"/>
  <c r="F215" i="22"/>
  <c r="E193" i="22"/>
  <c r="E194" i="22"/>
  <c r="E195" i="22"/>
  <c r="E196" i="22"/>
  <c r="E197" i="22"/>
  <c r="E198" i="22"/>
  <c r="E199" i="22"/>
  <c r="E200" i="22"/>
  <c r="E201" i="22"/>
  <c r="E202" i="22"/>
  <c r="E203" i="22"/>
  <c r="E204" i="22"/>
  <c r="E205" i="22"/>
  <c r="E206" i="22"/>
  <c r="E207" i="22"/>
  <c r="E208" i="22"/>
  <c r="E209" i="22"/>
  <c r="E210" i="22"/>
  <c r="E211" i="22"/>
  <c r="E212" i="22"/>
  <c r="E213" i="22"/>
  <c r="E214" i="22"/>
  <c r="E215" i="22"/>
  <c r="D193" i="22"/>
  <c r="D194" i="22"/>
  <c r="D195" i="22"/>
  <c r="D196" i="22"/>
  <c r="D197" i="22"/>
  <c r="D198" i="22"/>
  <c r="D199" i="22"/>
  <c r="D200" i="22"/>
  <c r="D201" i="22"/>
  <c r="D202" i="22"/>
  <c r="D203" i="22"/>
  <c r="D204" i="22"/>
  <c r="D205" i="22"/>
  <c r="D206" i="22"/>
  <c r="D207" i="22"/>
  <c r="D208" i="22"/>
  <c r="D209" i="22"/>
  <c r="D210" i="22"/>
  <c r="D211" i="22"/>
  <c r="D212" i="22"/>
  <c r="D213" i="22"/>
  <c r="D214" i="22"/>
  <c r="D215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D192" i="22"/>
  <c r="E192" i="22"/>
  <c r="F192" i="22"/>
  <c r="C192" i="22"/>
  <c r="G166" i="22"/>
  <c r="G167" i="22"/>
  <c r="G168" i="22"/>
  <c r="G169" i="22"/>
  <c r="G170" i="22"/>
  <c r="G171" i="22"/>
  <c r="G172" i="22"/>
  <c r="G173" i="22"/>
  <c r="G174" i="22"/>
  <c r="G175" i="22"/>
  <c r="G176" i="22"/>
  <c r="G177" i="22"/>
  <c r="G178" i="22"/>
  <c r="G179" i="22"/>
  <c r="G180" i="22"/>
  <c r="G181" i="22"/>
  <c r="G182" i="22"/>
  <c r="G183" i="22"/>
  <c r="G184" i="22"/>
  <c r="G185" i="22"/>
  <c r="G186" i="22"/>
  <c r="G187" i="22"/>
  <c r="G188" i="22"/>
  <c r="G165" i="22"/>
  <c r="F166" i="22"/>
  <c r="F167" i="22"/>
  <c r="F168" i="22"/>
  <c r="F169" i="22"/>
  <c r="F170" i="22"/>
  <c r="F171" i="22"/>
  <c r="F172" i="22"/>
  <c r="F173" i="22"/>
  <c r="F174" i="22"/>
  <c r="F175" i="22"/>
  <c r="F176" i="22"/>
  <c r="F177" i="22"/>
  <c r="F178" i="22"/>
  <c r="F179" i="22"/>
  <c r="F180" i="22"/>
  <c r="F181" i="22"/>
  <c r="F182" i="22"/>
  <c r="F183" i="22"/>
  <c r="F184" i="22"/>
  <c r="F185" i="22"/>
  <c r="F186" i="22"/>
  <c r="F187" i="22"/>
  <c r="F188" i="22"/>
  <c r="E166" i="22"/>
  <c r="E167" i="22"/>
  <c r="E168" i="22"/>
  <c r="E169" i="22"/>
  <c r="E170" i="22"/>
  <c r="E171" i="22"/>
  <c r="E172" i="22"/>
  <c r="E173" i="22"/>
  <c r="E174" i="22"/>
  <c r="E175" i="22"/>
  <c r="E176" i="22"/>
  <c r="E177" i="22"/>
  <c r="E178" i="22"/>
  <c r="E179" i="22"/>
  <c r="E180" i="22"/>
  <c r="E181" i="22"/>
  <c r="E182" i="22"/>
  <c r="E183" i="22"/>
  <c r="E184" i="22"/>
  <c r="E185" i="22"/>
  <c r="E186" i="22"/>
  <c r="E187" i="22"/>
  <c r="E188" i="22"/>
  <c r="D166" i="22"/>
  <c r="D167" i="22"/>
  <c r="D168" i="22"/>
  <c r="D169" i="22"/>
  <c r="D170" i="22"/>
  <c r="D171" i="22"/>
  <c r="D172" i="22"/>
  <c r="D173" i="22"/>
  <c r="D174" i="22"/>
  <c r="D175" i="22"/>
  <c r="D176" i="22"/>
  <c r="D177" i="22"/>
  <c r="D178" i="22"/>
  <c r="D179" i="22"/>
  <c r="D180" i="22"/>
  <c r="D181" i="22"/>
  <c r="D182" i="22"/>
  <c r="D183" i="22"/>
  <c r="D184" i="22"/>
  <c r="D185" i="22"/>
  <c r="D186" i="22"/>
  <c r="D187" i="22"/>
  <c r="D188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D165" i="22"/>
  <c r="E165" i="22"/>
  <c r="F165" i="22"/>
  <c r="C165" i="22"/>
  <c r="G139" i="22"/>
  <c r="G140" i="22"/>
  <c r="G141" i="22"/>
  <c r="G142" i="22"/>
  <c r="G143" i="22"/>
  <c r="G144" i="22"/>
  <c r="G145" i="22"/>
  <c r="G146" i="22"/>
  <c r="G147" i="22"/>
  <c r="G148" i="22"/>
  <c r="G149" i="22"/>
  <c r="G150" i="22"/>
  <c r="G151" i="22"/>
  <c r="G152" i="22"/>
  <c r="G153" i="22"/>
  <c r="G154" i="22"/>
  <c r="G155" i="22"/>
  <c r="G156" i="22"/>
  <c r="G157" i="22"/>
  <c r="G158" i="22"/>
  <c r="G159" i="22"/>
  <c r="G160" i="22"/>
  <c r="G161" i="22"/>
  <c r="G138" i="22"/>
  <c r="F139" i="22"/>
  <c r="F140" i="22"/>
  <c r="F141" i="22"/>
  <c r="F142" i="22"/>
  <c r="F143" i="22"/>
  <c r="F144" i="22"/>
  <c r="F145" i="22"/>
  <c r="F146" i="22"/>
  <c r="F147" i="22"/>
  <c r="F148" i="22"/>
  <c r="F149" i="22"/>
  <c r="F150" i="22"/>
  <c r="F151" i="22"/>
  <c r="F152" i="22"/>
  <c r="F153" i="22"/>
  <c r="F154" i="22"/>
  <c r="F155" i="22"/>
  <c r="F156" i="22"/>
  <c r="F157" i="22"/>
  <c r="F158" i="22"/>
  <c r="F159" i="22"/>
  <c r="F160" i="22"/>
  <c r="F161" i="22"/>
  <c r="E139" i="22"/>
  <c r="E140" i="22"/>
  <c r="E141" i="22"/>
  <c r="E142" i="22"/>
  <c r="E143" i="22"/>
  <c r="E144" i="22"/>
  <c r="E145" i="22"/>
  <c r="E146" i="22"/>
  <c r="E147" i="22"/>
  <c r="E148" i="22"/>
  <c r="E149" i="22"/>
  <c r="E150" i="22"/>
  <c r="E151" i="22"/>
  <c r="E152" i="22"/>
  <c r="E153" i="22"/>
  <c r="E154" i="22"/>
  <c r="E155" i="22"/>
  <c r="E156" i="22"/>
  <c r="E157" i="22"/>
  <c r="E158" i="22"/>
  <c r="E159" i="22"/>
  <c r="E160" i="22"/>
  <c r="E161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D138" i="22"/>
  <c r="E138" i="22"/>
  <c r="F138" i="22"/>
  <c r="C138" i="22"/>
  <c r="G86" i="22"/>
  <c r="G87" i="22"/>
  <c r="G88" i="22"/>
  <c r="G89" i="22"/>
  <c r="G90" i="22"/>
  <c r="G91" i="22"/>
  <c r="G92" i="22"/>
  <c r="G93" i="22"/>
  <c r="G94" i="22"/>
  <c r="G95" i="22"/>
  <c r="G96" i="22"/>
  <c r="G97" i="22"/>
  <c r="G98" i="22"/>
  <c r="G99" i="22"/>
  <c r="G100" i="22"/>
  <c r="G101" i="22"/>
  <c r="G102" i="22"/>
  <c r="G103" i="22"/>
  <c r="G104" i="22"/>
  <c r="G105" i="22"/>
  <c r="G106" i="22"/>
  <c r="G107" i="22"/>
  <c r="G85" i="22"/>
  <c r="G84" i="22"/>
  <c r="F107" i="22"/>
  <c r="F85" i="22"/>
  <c r="F86" i="22"/>
  <c r="F87" i="22"/>
  <c r="F88" i="22"/>
  <c r="F89" i="22"/>
  <c r="F90" i="22"/>
  <c r="F91" i="22"/>
  <c r="F92" i="22"/>
  <c r="F93" i="22"/>
  <c r="F94" i="22"/>
  <c r="F95" i="22"/>
  <c r="F96" i="22"/>
  <c r="F97" i="22"/>
  <c r="F98" i="22"/>
  <c r="F99" i="22"/>
  <c r="F100" i="22"/>
  <c r="F101" i="22"/>
  <c r="F102" i="22"/>
  <c r="F103" i="22"/>
  <c r="F104" i="22"/>
  <c r="F105" i="22"/>
  <c r="F106" i="22"/>
  <c r="E85" i="22"/>
  <c r="E86" i="22"/>
  <c r="E87" i="22"/>
  <c r="E88" i="22"/>
  <c r="E89" i="22"/>
  <c r="E90" i="22"/>
  <c r="E91" i="22"/>
  <c r="E92" i="22"/>
  <c r="E93" i="22"/>
  <c r="E94" i="22"/>
  <c r="E95" i="22"/>
  <c r="E96" i="22"/>
  <c r="E97" i="22"/>
  <c r="E98" i="22"/>
  <c r="E99" i="22"/>
  <c r="E100" i="22"/>
  <c r="E101" i="22"/>
  <c r="E102" i="22"/>
  <c r="E103" i="22"/>
  <c r="E104" i="22"/>
  <c r="E105" i="22"/>
  <c r="E106" i="22"/>
  <c r="E107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D84" i="22"/>
  <c r="E84" i="22"/>
  <c r="F84" i="22"/>
  <c r="C84" i="22"/>
  <c r="G58" i="22"/>
  <c r="G59" i="22"/>
  <c r="G60" i="22"/>
  <c r="G61" i="22"/>
  <c r="G62" i="22"/>
  <c r="G63" i="22"/>
  <c r="G64" i="22"/>
  <c r="G65" i="22"/>
  <c r="G66" i="22"/>
  <c r="G67" i="22"/>
  <c r="G68" i="22"/>
  <c r="G69" i="22"/>
  <c r="G70" i="22"/>
  <c r="G71" i="22"/>
  <c r="G72" i="22"/>
  <c r="G73" i="22"/>
  <c r="G74" i="22"/>
  <c r="G75" i="22"/>
  <c r="G76" i="22"/>
  <c r="G77" i="22"/>
  <c r="G78" i="22"/>
  <c r="G79" i="22"/>
  <c r="G80" i="22"/>
  <c r="G57" i="22"/>
  <c r="F58" i="22"/>
  <c r="F59" i="22"/>
  <c r="F60" i="22"/>
  <c r="F61" i="22"/>
  <c r="F62" i="22"/>
  <c r="F63" i="22"/>
  <c r="F64" i="22"/>
  <c r="F65" i="22"/>
  <c r="F66" i="22"/>
  <c r="F67" i="22"/>
  <c r="F68" i="22"/>
  <c r="F69" i="22"/>
  <c r="F70" i="22"/>
  <c r="F71" i="22"/>
  <c r="F72" i="22"/>
  <c r="F73" i="22"/>
  <c r="F74" i="22"/>
  <c r="F75" i="22"/>
  <c r="F76" i="22"/>
  <c r="F77" i="22"/>
  <c r="F78" i="22"/>
  <c r="F79" i="22"/>
  <c r="F80" i="22"/>
  <c r="E58" i="22"/>
  <c r="E59" i="22"/>
  <c r="E60" i="22"/>
  <c r="E61" i="22"/>
  <c r="E62" i="22"/>
  <c r="E63" i="22"/>
  <c r="E64" i="22"/>
  <c r="E65" i="22"/>
  <c r="E66" i="22"/>
  <c r="E67" i="22"/>
  <c r="E68" i="22"/>
  <c r="E69" i="22"/>
  <c r="E70" i="22"/>
  <c r="E71" i="22"/>
  <c r="E72" i="22"/>
  <c r="E73" i="22"/>
  <c r="E74" i="22"/>
  <c r="E75" i="22"/>
  <c r="E76" i="22"/>
  <c r="E77" i="22"/>
  <c r="E78" i="22"/>
  <c r="E79" i="22"/>
  <c r="E80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D57" i="22"/>
  <c r="E57" i="22"/>
  <c r="F57" i="22"/>
  <c r="C57" i="22"/>
  <c r="Q34" i="24"/>
  <c r="Q35" i="24"/>
  <c r="Q33" i="24"/>
  <c r="R32" i="24"/>
  <c r="Q32" i="24"/>
  <c r="R34" i="24"/>
  <c r="R35" i="24"/>
  <c r="R36" i="24"/>
  <c r="R37" i="24"/>
  <c r="R33" i="24"/>
  <c r="K36" i="24" l="1"/>
  <c r="K37" i="24"/>
  <c r="K34" i="24"/>
  <c r="K35" i="24"/>
  <c r="K33" i="24"/>
  <c r="J34" i="24"/>
  <c r="J35" i="24"/>
  <c r="J36" i="24"/>
  <c r="J37" i="24"/>
  <c r="J32" i="24"/>
  <c r="J33" i="24"/>
  <c r="K32" i="24" l="1"/>
  <c r="E37" i="24" l="1"/>
  <c r="E36" i="24"/>
  <c r="E35" i="24"/>
  <c r="E34" i="24"/>
  <c r="E33" i="24"/>
  <c r="E32" i="24"/>
  <c r="G31" i="22" l="1"/>
  <c r="G32" i="22"/>
  <c r="G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G53" i="22"/>
  <c r="G30" i="22"/>
  <c r="F31" i="22"/>
  <c r="F32" i="22"/>
  <c r="F33" i="22"/>
  <c r="F34" i="22"/>
  <c r="F35" i="22"/>
  <c r="F36" i="22"/>
  <c r="F37" i="22"/>
  <c r="F38" i="22"/>
  <c r="F39" i="22"/>
  <c r="F40" i="22"/>
  <c r="F41" i="22"/>
  <c r="F42" i="22"/>
  <c r="F43" i="22"/>
  <c r="F44" i="22"/>
  <c r="F45" i="22"/>
  <c r="F46" i="22"/>
  <c r="F47" i="22"/>
  <c r="F48" i="22"/>
  <c r="F49" i="22"/>
  <c r="F50" i="22"/>
  <c r="F51" i="22"/>
  <c r="F52" i="22"/>
  <c r="F53" i="22"/>
  <c r="E31" i="22"/>
  <c r="E32" i="22"/>
  <c r="E33" i="22"/>
  <c r="E34" i="22"/>
  <c r="E35" i="22"/>
  <c r="E36" i="22"/>
  <c r="E37" i="22"/>
  <c r="E38" i="22"/>
  <c r="E39" i="22"/>
  <c r="E40" i="22"/>
  <c r="E41" i="22"/>
  <c r="E42" i="22"/>
  <c r="E43" i="22"/>
  <c r="E44" i="22"/>
  <c r="E45" i="22"/>
  <c r="E46" i="22"/>
  <c r="E47" i="22"/>
  <c r="E48" i="22"/>
  <c r="E49" i="22"/>
  <c r="E50" i="22"/>
  <c r="E51" i="22"/>
  <c r="E52" i="22"/>
  <c r="E53" i="22"/>
  <c r="D31" i="22"/>
  <c r="D32" i="22"/>
  <c r="D33" i="22"/>
  <c r="D34" i="22"/>
  <c r="D35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D30" i="22"/>
  <c r="E30" i="22"/>
  <c r="F30" i="22"/>
  <c r="C30" i="22"/>
  <c r="D32" i="24" l="1"/>
  <c r="D33" i="24"/>
  <c r="D34" i="24"/>
  <c r="D35" i="24"/>
  <c r="D36" i="24"/>
  <c r="D37" i="24"/>
  <c r="F37" i="24" l="1"/>
  <c r="C37" i="24"/>
  <c r="F38" i="24"/>
  <c r="B38" i="24"/>
  <c r="G4" i="24" l="1"/>
  <c r="F5" i="24"/>
  <c r="F6" i="24"/>
  <c r="F7" i="24"/>
  <c r="F8" i="24"/>
  <c r="F9" i="24"/>
  <c r="F10" i="24"/>
  <c r="F11" i="24"/>
  <c r="F12" i="24"/>
  <c r="F13" i="24"/>
  <c r="F14" i="24"/>
  <c r="F15" i="24"/>
  <c r="F16" i="24"/>
  <c r="F17" i="24"/>
  <c r="F18" i="24"/>
  <c r="F19" i="24"/>
  <c r="F20" i="24"/>
  <c r="F21" i="24"/>
  <c r="F22" i="24"/>
  <c r="F23" i="24"/>
  <c r="F24" i="24"/>
  <c r="F25" i="24"/>
  <c r="F26" i="24"/>
  <c r="F27" i="24"/>
  <c r="E5" i="24"/>
  <c r="E6" i="24"/>
  <c r="E7" i="24"/>
  <c r="E8" i="24"/>
  <c r="E9" i="24"/>
  <c r="E10" i="24"/>
  <c r="E11" i="24"/>
  <c r="E12" i="24"/>
  <c r="E13" i="24"/>
  <c r="E14" i="24"/>
  <c r="E15" i="24"/>
  <c r="E16" i="24"/>
  <c r="E17" i="24"/>
  <c r="E18" i="24"/>
  <c r="E19" i="24"/>
  <c r="E20" i="24"/>
  <c r="E21" i="24"/>
  <c r="E22" i="24"/>
  <c r="E23" i="24"/>
  <c r="E24" i="24"/>
  <c r="E25" i="24"/>
  <c r="E26" i="24"/>
  <c r="E27" i="24"/>
  <c r="D5" i="24"/>
  <c r="D6" i="24"/>
  <c r="D7" i="24"/>
  <c r="D8" i="24"/>
  <c r="D9" i="24"/>
  <c r="D10" i="24"/>
  <c r="D11" i="24"/>
  <c r="D12" i="24"/>
  <c r="D13" i="24"/>
  <c r="D14" i="24"/>
  <c r="D15" i="24"/>
  <c r="D16" i="24"/>
  <c r="D17" i="24"/>
  <c r="D18" i="24"/>
  <c r="D19" i="24"/>
  <c r="D20" i="24"/>
  <c r="D21" i="24"/>
  <c r="D22" i="24"/>
  <c r="D23" i="24"/>
  <c r="D24" i="24"/>
  <c r="D25" i="24"/>
  <c r="D26" i="24"/>
  <c r="D27" i="24"/>
  <c r="C5" i="24"/>
  <c r="C6" i="24"/>
  <c r="C7" i="24"/>
  <c r="C8" i="24"/>
  <c r="C9" i="24"/>
  <c r="C10" i="24"/>
  <c r="C11" i="24"/>
  <c r="C12" i="24"/>
  <c r="C13" i="24"/>
  <c r="C14" i="24"/>
  <c r="C15" i="24"/>
  <c r="C16" i="24"/>
  <c r="C17" i="24"/>
  <c r="C18" i="24"/>
  <c r="C19" i="24"/>
  <c r="C20" i="24"/>
  <c r="C21" i="24"/>
  <c r="C22" i="24"/>
  <c r="C23" i="24"/>
  <c r="C24" i="24"/>
  <c r="C25" i="24"/>
  <c r="C26" i="24"/>
  <c r="C27" i="24"/>
  <c r="D4" i="24"/>
  <c r="E4" i="24"/>
  <c r="F4" i="24"/>
  <c r="C4" i="24"/>
  <c r="G112" i="22" l="1"/>
  <c r="G113" i="22"/>
  <c r="G114" i="22"/>
  <c r="G115" i="22"/>
  <c r="G116" i="22"/>
  <c r="G117" i="22"/>
  <c r="G118" i="22"/>
  <c r="G119" i="22"/>
  <c r="G120" i="22"/>
  <c r="G121" i="22"/>
  <c r="G122" i="22"/>
  <c r="G123" i="22"/>
  <c r="G124" i="22"/>
  <c r="G125" i="22"/>
  <c r="G126" i="22"/>
  <c r="G127" i="22"/>
  <c r="G128" i="22"/>
  <c r="G129" i="22"/>
  <c r="G130" i="22"/>
  <c r="G131" i="22"/>
  <c r="G132" i="22"/>
  <c r="G133" i="22"/>
  <c r="G134" i="22"/>
  <c r="G111" i="22"/>
  <c r="F112" i="22"/>
  <c r="F113" i="22"/>
  <c r="F114" i="22"/>
  <c r="F115" i="22"/>
  <c r="F116" i="22"/>
  <c r="F117" i="22"/>
  <c r="F118" i="22"/>
  <c r="F119" i="22"/>
  <c r="F120" i="22"/>
  <c r="F121" i="22"/>
  <c r="F122" i="22"/>
  <c r="F123" i="22"/>
  <c r="F124" i="22"/>
  <c r="F125" i="22"/>
  <c r="F126" i="22"/>
  <c r="F127" i="22"/>
  <c r="F128" i="22"/>
  <c r="F129" i="22"/>
  <c r="F130" i="22"/>
  <c r="F131" i="22"/>
  <c r="F132" i="22"/>
  <c r="F133" i="22"/>
  <c r="F134" i="22"/>
  <c r="E112" i="22"/>
  <c r="E113" i="22"/>
  <c r="E114" i="22"/>
  <c r="E115" i="22"/>
  <c r="E116" i="22"/>
  <c r="E117" i="22"/>
  <c r="E118" i="22"/>
  <c r="E119" i="22"/>
  <c r="E120" i="22"/>
  <c r="E121" i="22"/>
  <c r="E122" i="22"/>
  <c r="E123" i="22"/>
  <c r="E124" i="22"/>
  <c r="E125" i="22"/>
  <c r="E126" i="22"/>
  <c r="E127" i="22"/>
  <c r="E128" i="22"/>
  <c r="E129" i="22"/>
  <c r="E130" i="22"/>
  <c r="E131" i="22"/>
  <c r="E132" i="22"/>
  <c r="E133" i="22"/>
  <c r="E134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D111" i="22"/>
  <c r="E111" i="22"/>
  <c r="F111" i="22"/>
  <c r="C111" i="22"/>
  <c r="G4" i="22"/>
  <c r="G5" i="22"/>
  <c r="G6" i="22"/>
  <c r="G7" i="22"/>
  <c r="G8" i="22"/>
  <c r="G9" i="22"/>
  <c r="G10" i="22"/>
  <c r="G11" i="22"/>
  <c r="G12" i="22"/>
  <c r="G13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3" i="22"/>
  <c r="F4" i="22"/>
  <c r="F5" i="22"/>
  <c r="F6" i="22"/>
  <c r="F7" i="22"/>
  <c r="F8" i="22"/>
  <c r="F9" i="22"/>
  <c r="F10" i="22"/>
  <c r="F11" i="22"/>
  <c r="F12" i="22"/>
  <c r="F13" i="22"/>
  <c r="F14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E4" i="22"/>
  <c r="E5" i="22"/>
  <c r="E6" i="22"/>
  <c r="E7" i="22"/>
  <c r="E8" i="22"/>
  <c r="E9" i="22"/>
  <c r="E10" i="22"/>
  <c r="E11" i="22"/>
  <c r="E12" i="22"/>
  <c r="E13" i="22"/>
  <c r="E14" i="22"/>
  <c r="E15" i="22"/>
  <c r="E16" i="22"/>
  <c r="E17" i="22"/>
  <c r="E18" i="22"/>
  <c r="E19" i="22"/>
  <c r="E20" i="22"/>
  <c r="E21" i="22"/>
  <c r="E22" i="22"/>
  <c r="E23" i="22"/>
  <c r="E24" i="22"/>
  <c r="E25" i="22"/>
  <c r="E26" i="22"/>
  <c r="D4" i="22"/>
  <c r="D5" i="22"/>
  <c r="D6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6" i="22"/>
  <c r="C4" i="22"/>
  <c r="C5" i="22"/>
  <c r="C6" i="22"/>
  <c r="C7" i="22"/>
  <c r="C8" i="22"/>
  <c r="C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D3" i="22"/>
  <c r="E3" i="22"/>
  <c r="F3" i="22"/>
  <c r="C3" i="22"/>
  <c r="AC650" i="25"/>
  <c r="AC646" i="25"/>
  <c r="AC642" i="25"/>
  <c r="AC638" i="25"/>
  <c r="AC634" i="25"/>
  <c r="AC630" i="25"/>
  <c r="AC626" i="25"/>
  <c r="AC622" i="25"/>
  <c r="AC618" i="25"/>
  <c r="AC614" i="25"/>
  <c r="AC610" i="25"/>
  <c r="AC606" i="25"/>
  <c r="AC602" i="25"/>
  <c r="AC598" i="25"/>
  <c r="AC594" i="25"/>
  <c r="AC590" i="25"/>
  <c r="AC586" i="25"/>
  <c r="AC582" i="25"/>
  <c r="AC578" i="25"/>
  <c r="AC574" i="25"/>
  <c r="AC570" i="25"/>
  <c r="AC566" i="25"/>
  <c r="AC562" i="25"/>
  <c r="AC558" i="25"/>
  <c r="AC554" i="25"/>
  <c r="AC550" i="25"/>
  <c r="AC546" i="25"/>
  <c r="AC542" i="25"/>
  <c r="AC538" i="25"/>
  <c r="AC534" i="25"/>
  <c r="AC530" i="25"/>
  <c r="AC526" i="25"/>
  <c r="AC522" i="25"/>
  <c r="AC518" i="25"/>
  <c r="AC514" i="25"/>
  <c r="AC510" i="25"/>
  <c r="AC506" i="25"/>
  <c r="AC502" i="25"/>
  <c r="AC498" i="25"/>
  <c r="AC494" i="25"/>
  <c r="AC490" i="25"/>
  <c r="AC486" i="25"/>
  <c r="AC482" i="25"/>
  <c r="AC478" i="25"/>
  <c r="AC474" i="25"/>
  <c r="AC470" i="25"/>
  <c r="AC466" i="25"/>
  <c r="AC462" i="25"/>
  <c r="AC458" i="25"/>
  <c r="AC454" i="25"/>
  <c r="AC450" i="25"/>
  <c r="AC446" i="25"/>
  <c r="AC442" i="25"/>
  <c r="AC438" i="25"/>
  <c r="AC434" i="25"/>
  <c r="AC430" i="25"/>
  <c r="AC426" i="25"/>
  <c r="AC422" i="25"/>
  <c r="AC418" i="25"/>
  <c r="AC414" i="25"/>
  <c r="AC410" i="25"/>
  <c r="AC406" i="25"/>
  <c r="AC402" i="25"/>
  <c r="AC398" i="25"/>
  <c r="AC394" i="25"/>
  <c r="AC390" i="25"/>
  <c r="AC386" i="25"/>
  <c r="AC382" i="25"/>
  <c r="AC378" i="25"/>
  <c r="AC374" i="25"/>
  <c r="AC370" i="25"/>
  <c r="AC366" i="25"/>
  <c r="AC362" i="25"/>
  <c r="AC358" i="25"/>
  <c r="AC354" i="25"/>
  <c r="AC350" i="25"/>
  <c r="AC346" i="25"/>
  <c r="AC342" i="25"/>
  <c r="AC338" i="25"/>
  <c r="AC334" i="25"/>
  <c r="AC330" i="25"/>
  <c r="AC326" i="25"/>
  <c r="AC322" i="25"/>
  <c r="AC318" i="25"/>
  <c r="AC314" i="25"/>
  <c r="AC310" i="25"/>
  <c r="AC306" i="25"/>
  <c r="AC302" i="25"/>
  <c r="AC298" i="25"/>
  <c r="AC294" i="25"/>
  <c r="AC290" i="25"/>
  <c r="AC286" i="25"/>
  <c r="AC282" i="25"/>
  <c r="AC278" i="25"/>
  <c r="AC274" i="25"/>
  <c r="AC270" i="25"/>
  <c r="AC266" i="25"/>
  <c r="AC262" i="25"/>
  <c r="AC258" i="25"/>
  <c r="AC254" i="25"/>
  <c r="AC250" i="25"/>
  <c r="AC246" i="25"/>
  <c r="AC242" i="25"/>
  <c r="AC238" i="25"/>
  <c r="AC234" i="25"/>
  <c r="AC230" i="25"/>
  <c r="AC226" i="25"/>
  <c r="AC222" i="25"/>
  <c r="AC218" i="25"/>
  <c r="AC214" i="25"/>
  <c r="AC210" i="25"/>
  <c r="AC206" i="25"/>
  <c r="AC202" i="25"/>
  <c r="AC198" i="25"/>
  <c r="AC194" i="25"/>
  <c r="AC190" i="25"/>
  <c r="AC186" i="25"/>
  <c r="AC182" i="25"/>
  <c r="AC178" i="25"/>
  <c r="AC174" i="25"/>
  <c r="AC170" i="25"/>
  <c r="AC166" i="25"/>
  <c r="AC162" i="25"/>
  <c r="AC158" i="25"/>
  <c r="AC154" i="25"/>
  <c r="AC150" i="25"/>
  <c r="AC146" i="25"/>
  <c r="AC142" i="25"/>
  <c r="AC138" i="25"/>
  <c r="AC134" i="25"/>
  <c r="AC130" i="25"/>
  <c r="AC126" i="25"/>
  <c r="AC122" i="25"/>
  <c r="AC118" i="25"/>
  <c r="AC114" i="25"/>
  <c r="AC110" i="25"/>
  <c r="AC106" i="25"/>
  <c r="AC102" i="25"/>
  <c r="AC98" i="25"/>
  <c r="AC94" i="25"/>
  <c r="AC90" i="25"/>
  <c r="AC86" i="25"/>
  <c r="AC82" i="25"/>
  <c r="AC78" i="25"/>
  <c r="AC74" i="25"/>
  <c r="AC70" i="25"/>
  <c r="AC66" i="25"/>
  <c r="AC62" i="25"/>
  <c r="AC58" i="25"/>
  <c r="AC54" i="25"/>
  <c r="AC50" i="25"/>
  <c r="AC46" i="25"/>
  <c r="AC42" i="25"/>
  <c r="AC38" i="25"/>
  <c r="AC34" i="25"/>
  <c r="AC30" i="25"/>
  <c r="AC26" i="25"/>
  <c r="AC22" i="25"/>
  <c r="AC18" i="25"/>
  <c r="AC14" i="25"/>
  <c r="AC10" i="25"/>
  <c r="AC6" i="25"/>
  <c r="AB650" i="25"/>
  <c r="AB646" i="25"/>
  <c r="AB642" i="25"/>
  <c r="AB638" i="25"/>
  <c r="AB634" i="25"/>
  <c r="AB630" i="25"/>
  <c r="AB626" i="25"/>
  <c r="AB622" i="25"/>
  <c r="AB618" i="25"/>
  <c r="AB614" i="25"/>
  <c r="AB610" i="25"/>
  <c r="AB606" i="25"/>
  <c r="AB602" i="25"/>
  <c r="AB598" i="25"/>
  <c r="AB594" i="25"/>
  <c r="AB590" i="25"/>
  <c r="AB586" i="25"/>
  <c r="AB582" i="25"/>
  <c r="AB578" i="25"/>
  <c r="AB574" i="25"/>
  <c r="AB570" i="25"/>
  <c r="AB566" i="25"/>
  <c r="AB562" i="25"/>
  <c r="AB558" i="25"/>
  <c r="AB554" i="25"/>
  <c r="AB550" i="25"/>
  <c r="AB546" i="25"/>
  <c r="AB542" i="25"/>
  <c r="AB538" i="25"/>
  <c r="AB534" i="25"/>
  <c r="AB530" i="25"/>
  <c r="AB526" i="25"/>
  <c r="AB522" i="25"/>
  <c r="AB518" i="25"/>
  <c r="AB514" i="25"/>
  <c r="AB510" i="25"/>
  <c r="AB506" i="25"/>
  <c r="AB502" i="25"/>
  <c r="AB498" i="25"/>
  <c r="AB494" i="25"/>
  <c r="AB490" i="25"/>
  <c r="AB486" i="25"/>
  <c r="AB482" i="25"/>
  <c r="AB478" i="25"/>
  <c r="AB474" i="25"/>
  <c r="AB470" i="25"/>
  <c r="AB466" i="25"/>
  <c r="AB462" i="25"/>
  <c r="AB458" i="25"/>
  <c r="AB454" i="25"/>
  <c r="AB450" i="25"/>
  <c r="AB446" i="25"/>
  <c r="AB442" i="25"/>
  <c r="AB438" i="25"/>
  <c r="AB434" i="25"/>
  <c r="AB430" i="25"/>
  <c r="AB426" i="25"/>
  <c r="AB422" i="25"/>
  <c r="AB418" i="25"/>
  <c r="AB414" i="25"/>
  <c r="AB410" i="25"/>
  <c r="AB406" i="25"/>
  <c r="AB402" i="25"/>
  <c r="AB398" i="25"/>
  <c r="AB394" i="25"/>
  <c r="AB390" i="25"/>
  <c r="AB386" i="25"/>
  <c r="AB382" i="25"/>
  <c r="AB378" i="25"/>
  <c r="AB374" i="25"/>
  <c r="AB370" i="25"/>
  <c r="AB366" i="25"/>
  <c r="AB362" i="25"/>
  <c r="AB358" i="25"/>
  <c r="AB354" i="25"/>
  <c r="AB350" i="25"/>
  <c r="AB346" i="25"/>
  <c r="AB342" i="25"/>
  <c r="AB338" i="25"/>
  <c r="AB334" i="25"/>
  <c r="AB330" i="25"/>
  <c r="AB326" i="25"/>
  <c r="AB322" i="25"/>
  <c r="AB318" i="25"/>
  <c r="AB314" i="25"/>
  <c r="AB310" i="25"/>
  <c r="AB306" i="25"/>
  <c r="AB302" i="25"/>
  <c r="AB298" i="25"/>
  <c r="AB294" i="25"/>
  <c r="AB290" i="25"/>
  <c r="AB286" i="25"/>
  <c r="AB282" i="25"/>
  <c r="AB278" i="25"/>
  <c r="AB274" i="25"/>
  <c r="AB270" i="25"/>
  <c r="AB266" i="25"/>
  <c r="AB262" i="25"/>
  <c r="AB258" i="25"/>
  <c r="AB254" i="25"/>
  <c r="AB250" i="25"/>
  <c r="AB246" i="25"/>
  <c r="AB242" i="25"/>
  <c r="AB238" i="25"/>
  <c r="AB234" i="25"/>
  <c r="AB230" i="25"/>
  <c r="AB226" i="25"/>
  <c r="AB222" i="25"/>
  <c r="AB218" i="25"/>
  <c r="AB214" i="25"/>
  <c r="AB210" i="25"/>
  <c r="AB206" i="25"/>
  <c r="AB202" i="25"/>
  <c r="AB198" i="25"/>
  <c r="AB194" i="25"/>
  <c r="AB190" i="25"/>
  <c r="AB186" i="25"/>
  <c r="AB182" i="25"/>
  <c r="AB178" i="25"/>
  <c r="AB174" i="25"/>
  <c r="AB170" i="25"/>
  <c r="AB166" i="25"/>
  <c r="AB162" i="25"/>
  <c r="AB158" i="25"/>
  <c r="AB154" i="25"/>
  <c r="AB150" i="25"/>
  <c r="AB146" i="25"/>
  <c r="AB142" i="25"/>
  <c r="AB138" i="25"/>
  <c r="AB134" i="25"/>
  <c r="AB130" i="25"/>
  <c r="AB126" i="25"/>
  <c r="AB122" i="25"/>
  <c r="AB118" i="25"/>
  <c r="AB114" i="25"/>
  <c r="AB110" i="25"/>
  <c r="AB106" i="25"/>
  <c r="AB102" i="25"/>
  <c r="AB98" i="25"/>
  <c r="AB94" i="25"/>
  <c r="AB90" i="25"/>
  <c r="AB86" i="25"/>
  <c r="AB82" i="25"/>
  <c r="AB78" i="25"/>
  <c r="AB74" i="25"/>
  <c r="AB70" i="25"/>
  <c r="AB66" i="25"/>
  <c r="AB62" i="25"/>
  <c r="AB58" i="25"/>
  <c r="AB54" i="25"/>
  <c r="AB50" i="25"/>
  <c r="AB46" i="25"/>
  <c r="AB42" i="25"/>
  <c r="AB38" i="25"/>
  <c r="AB34" i="25"/>
  <c r="AB30" i="25"/>
  <c r="AB26" i="25"/>
  <c r="AB22" i="25"/>
  <c r="AB18" i="25"/>
  <c r="AB14" i="25"/>
  <c r="AB10" i="25"/>
  <c r="AB6" i="25"/>
  <c r="AA650" i="25"/>
  <c r="AA646" i="25"/>
  <c r="AA642" i="25"/>
  <c r="AA638" i="25"/>
  <c r="AA634" i="25"/>
  <c r="AA630" i="25"/>
  <c r="AA626" i="25"/>
  <c r="AA622" i="25"/>
  <c r="AA618" i="25"/>
  <c r="AA614" i="25"/>
  <c r="AA610" i="25"/>
  <c r="AA606" i="25"/>
  <c r="AA602" i="25"/>
  <c r="AA598" i="25"/>
  <c r="AA594" i="25"/>
  <c r="AA590" i="25"/>
  <c r="AA586" i="25"/>
  <c r="AA582" i="25"/>
  <c r="AA578" i="25"/>
  <c r="AA574" i="25"/>
  <c r="AA570" i="25"/>
  <c r="AA566" i="25"/>
  <c r="AA562" i="25"/>
  <c r="AA558" i="25"/>
  <c r="AA554" i="25"/>
  <c r="AA550" i="25"/>
  <c r="AA546" i="25"/>
  <c r="AA542" i="25"/>
  <c r="AA538" i="25"/>
  <c r="AA534" i="25"/>
  <c r="AA530" i="25"/>
  <c r="AA526" i="25"/>
  <c r="AA522" i="25"/>
  <c r="AA518" i="25"/>
  <c r="AA514" i="25"/>
  <c r="AA510" i="25"/>
  <c r="AA506" i="25"/>
  <c r="AA502" i="25"/>
  <c r="AA498" i="25"/>
  <c r="AA494" i="25"/>
  <c r="AA490" i="25"/>
  <c r="AA486" i="25"/>
  <c r="AA482" i="25"/>
  <c r="AA478" i="25"/>
  <c r="AA474" i="25"/>
  <c r="AA470" i="25"/>
  <c r="AA466" i="25"/>
  <c r="AA462" i="25"/>
  <c r="AA458" i="25"/>
  <c r="AA454" i="25"/>
  <c r="AA450" i="25"/>
  <c r="AA446" i="25"/>
  <c r="AA442" i="25"/>
  <c r="AA438" i="25"/>
  <c r="AA434" i="25"/>
  <c r="AA430" i="25"/>
  <c r="AA426" i="25"/>
  <c r="AA422" i="25"/>
  <c r="AA418" i="25"/>
  <c r="AA414" i="25"/>
  <c r="AA410" i="25"/>
  <c r="AA406" i="25"/>
  <c r="AA402" i="25"/>
  <c r="AA398" i="25"/>
  <c r="AA394" i="25"/>
  <c r="AA390" i="25"/>
  <c r="AA386" i="25"/>
  <c r="AA382" i="25"/>
  <c r="AA378" i="25"/>
  <c r="AA374" i="25"/>
  <c r="AA370" i="25"/>
  <c r="AA366" i="25"/>
  <c r="AA362" i="25"/>
  <c r="AA358" i="25"/>
  <c r="AA354" i="25"/>
  <c r="AA350" i="25"/>
  <c r="AA346" i="25"/>
  <c r="AA342" i="25"/>
  <c r="AA338" i="25"/>
  <c r="AA334" i="25"/>
  <c r="AA330" i="25"/>
  <c r="AA326" i="25"/>
  <c r="AA322" i="25"/>
  <c r="AA318" i="25"/>
  <c r="AA314" i="25"/>
  <c r="AA310" i="25"/>
  <c r="AA306" i="25"/>
  <c r="AA302" i="25"/>
  <c r="AA298" i="25"/>
  <c r="AA294" i="25"/>
  <c r="AA290" i="25"/>
  <c r="AA286" i="25"/>
  <c r="AA282" i="25"/>
  <c r="AA278" i="25"/>
  <c r="AA274" i="25"/>
  <c r="AA270" i="25"/>
  <c r="AA266" i="25"/>
  <c r="AA262" i="25"/>
  <c r="AA258" i="25"/>
  <c r="AA254" i="25"/>
  <c r="AA250" i="25"/>
  <c r="AA246" i="25"/>
  <c r="AA242" i="25"/>
  <c r="AA238" i="25"/>
  <c r="AA234" i="25"/>
  <c r="AA230" i="25"/>
  <c r="AA226" i="25"/>
  <c r="AA222" i="25"/>
  <c r="AA218" i="25"/>
  <c r="AA214" i="25"/>
  <c r="AA210" i="25"/>
  <c r="AA206" i="25"/>
  <c r="AA202" i="25"/>
  <c r="AA198" i="25"/>
  <c r="AA194" i="25"/>
  <c r="AA190" i="25"/>
  <c r="AA186" i="25"/>
  <c r="AA182" i="25"/>
  <c r="AA178" i="25"/>
  <c r="AA174" i="25"/>
  <c r="AA170" i="25"/>
  <c r="AA166" i="25"/>
  <c r="AA162" i="25"/>
  <c r="AA158" i="25"/>
  <c r="AA154" i="25"/>
  <c r="AA150" i="25"/>
  <c r="AA146" i="25"/>
  <c r="AA142" i="25"/>
  <c r="AA138" i="25"/>
  <c r="AA134" i="25"/>
  <c r="AA130" i="25"/>
  <c r="AA126" i="25"/>
  <c r="AA122" i="25"/>
  <c r="AA118" i="25"/>
  <c r="AA114" i="25"/>
  <c r="AA110" i="25"/>
  <c r="AA106" i="25"/>
  <c r="AA102" i="25"/>
  <c r="AA98" i="25"/>
  <c r="AA94" i="25"/>
  <c r="AA90" i="25"/>
  <c r="AA86" i="25"/>
  <c r="AA82" i="25"/>
  <c r="AA78" i="25"/>
  <c r="AA74" i="25"/>
  <c r="AA70" i="25"/>
  <c r="AA66" i="25"/>
  <c r="AA62" i="25"/>
  <c r="AA58" i="25"/>
  <c r="AA54" i="25"/>
  <c r="AA50" i="25"/>
  <c r="AA46" i="25"/>
  <c r="AA42" i="25"/>
  <c r="AA38" i="25"/>
  <c r="AA34" i="25"/>
  <c r="AA30" i="25"/>
  <c r="AA26" i="25"/>
  <c r="AA22" i="25"/>
  <c r="AA18" i="25"/>
  <c r="AA14" i="25"/>
  <c r="AA10" i="25"/>
  <c r="Z650" i="25"/>
  <c r="Z646" i="25"/>
  <c r="Z642" i="25"/>
  <c r="Z638" i="25"/>
  <c r="Z634" i="25"/>
  <c r="Z630" i="25"/>
  <c r="Z626" i="25"/>
  <c r="Z622" i="25"/>
  <c r="Z618" i="25"/>
  <c r="Z614" i="25"/>
  <c r="Z610" i="25"/>
  <c r="Z606" i="25"/>
  <c r="Z602" i="25"/>
  <c r="Z598" i="25"/>
  <c r="Z594" i="25"/>
  <c r="Z590" i="25"/>
  <c r="Z586" i="25"/>
  <c r="Z582" i="25"/>
  <c r="Z578" i="25"/>
  <c r="Z574" i="25"/>
  <c r="Z570" i="25"/>
  <c r="Z566" i="25"/>
  <c r="Z562" i="25"/>
  <c r="Z558" i="25"/>
  <c r="Z554" i="25"/>
  <c r="Z550" i="25"/>
  <c r="Z546" i="25"/>
  <c r="Z542" i="25"/>
  <c r="Z538" i="25"/>
  <c r="Z534" i="25"/>
  <c r="Z530" i="25"/>
  <c r="Z526" i="25"/>
  <c r="Z522" i="25"/>
  <c r="Z518" i="25"/>
  <c r="Z514" i="25"/>
  <c r="Z510" i="25"/>
  <c r="Z506" i="25"/>
  <c r="Z502" i="25"/>
  <c r="Z498" i="25"/>
  <c r="Z494" i="25"/>
  <c r="Z490" i="25"/>
  <c r="Z486" i="25"/>
  <c r="Z482" i="25"/>
  <c r="Z478" i="25"/>
  <c r="Z474" i="25"/>
  <c r="Z470" i="25"/>
  <c r="Z466" i="25"/>
  <c r="Z462" i="25"/>
  <c r="Z458" i="25"/>
  <c r="Z454" i="25"/>
  <c r="Z450" i="25"/>
  <c r="Z446" i="25"/>
  <c r="Z442" i="25"/>
  <c r="Z438" i="25"/>
  <c r="Z434" i="25"/>
  <c r="Z430" i="25"/>
  <c r="Z426" i="25"/>
  <c r="Z422" i="25"/>
  <c r="Z418" i="25"/>
  <c r="Z414" i="25"/>
  <c r="Z410" i="25"/>
  <c r="Z406" i="25"/>
  <c r="Z402" i="25"/>
  <c r="Z398" i="25"/>
  <c r="Z394" i="25"/>
  <c r="Z390" i="25"/>
  <c r="Z386" i="25"/>
  <c r="Z382" i="25"/>
  <c r="Z378" i="25"/>
  <c r="Z374" i="25"/>
  <c r="Z370" i="25"/>
  <c r="Z366" i="25"/>
  <c r="Z362" i="25"/>
  <c r="Z358" i="25"/>
  <c r="Z354" i="25"/>
  <c r="Z350" i="25"/>
  <c r="Z346" i="25"/>
  <c r="Z342" i="25"/>
  <c r="Z338" i="25"/>
  <c r="Z334" i="25"/>
  <c r="Z330" i="25"/>
  <c r="Z326" i="25"/>
  <c r="Z322" i="25"/>
  <c r="Z318" i="25"/>
  <c r="Z314" i="25"/>
  <c r="Z310" i="25"/>
  <c r="Z306" i="25"/>
  <c r="Z302" i="25"/>
  <c r="Z298" i="25"/>
  <c r="Z294" i="25"/>
  <c r="Z290" i="25"/>
  <c r="Z286" i="25"/>
  <c r="Z282" i="25"/>
  <c r="Z278" i="25"/>
  <c r="Z274" i="25"/>
  <c r="Z270" i="25"/>
  <c r="Z266" i="25"/>
  <c r="Z262" i="25"/>
  <c r="Z258" i="25"/>
  <c r="Z254" i="25"/>
  <c r="Z250" i="25"/>
  <c r="Z246" i="25"/>
  <c r="Z242" i="25"/>
  <c r="Z238" i="25"/>
  <c r="Z234" i="25"/>
  <c r="Z230" i="25"/>
  <c r="Z226" i="25"/>
  <c r="Z222" i="25"/>
  <c r="Z218" i="25"/>
  <c r="Z214" i="25"/>
  <c r="Z210" i="25"/>
  <c r="Z206" i="25"/>
  <c r="Z202" i="25"/>
  <c r="Z198" i="25"/>
  <c r="Z194" i="25"/>
  <c r="Z190" i="25"/>
  <c r="Z186" i="25"/>
  <c r="Z182" i="25"/>
  <c r="Z178" i="25"/>
  <c r="Z174" i="25"/>
  <c r="Z170" i="25"/>
  <c r="Z166" i="25"/>
  <c r="Z162" i="25"/>
  <c r="Z158" i="25"/>
  <c r="Z154" i="25"/>
  <c r="Z150" i="25"/>
  <c r="Z146" i="25"/>
  <c r="Z142" i="25"/>
  <c r="Z138" i="25"/>
  <c r="Z134" i="25"/>
  <c r="Z130" i="25"/>
  <c r="Z126" i="25"/>
  <c r="Z122" i="25"/>
  <c r="Z118" i="25"/>
  <c r="Z114" i="25"/>
  <c r="Z110" i="25"/>
  <c r="Z106" i="25"/>
  <c r="Z102" i="25"/>
  <c r="Z98" i="25"/>
  <c r="Z94" i="25"/>
  <c r="Z90" i="25"/>
  <c r="Z86" i="25"/>
  <c r="Z82" i="25"/>
  <c r="Z78" i="25"/>
  <c r="Z74" i="25"/>
  <c r="Z70" i="25"/>
  <c r="Z66" i="25"/>
  <c r="Z62" i="25"/>
  <c r="Z58" i="25"/>
  <c r="Z54" i="25"/>
  <c r="Z50" i="25"/>
  <c r="Z46" i="25"/>
  <c r="Z42" i="25"/>
  <c r="Z38" i="25"/>
  <c r="Z34" i="25"/>
  <c r="Z30" i="25"/>
  <c r="Z26" i="25"/>
  <c r="Z22" i="25"/>
  <c r="Z18" i="25"/>
  <c r="Z14" i="25"/>
  <c r="Z10" i="25"/>
  <c r="Z6" i="25"/>
  <c r="AA6" i="25"/>
  <c r="T4" i="25"/>
  <c r="AK6" i="25" s="1"/>
  <c r="T5" i="25"/>
  <c r="T6" i="25"/>
  <c r="T7" i="25"/>
  <c r="AI10" i="25" s="1"/>
  <c r="T8" i="25"/>
  <c r="AK9" i="25" s="1"/>
  <c r="T9" i="25"/>
  <c r="T10" i="25"/>
  <c r="T11" i="25"/>
  <c r="AI13" i="25" s="1"/>
  <c r="T12" i="25"/>
  <c r="AK13" i="25" s="1"/>
  <c r="T13" i="25"/>
  <c r="T14" i="25"/>
  <c r="T15" i="25"/>
  <c r="AI17" i="25" s="1"/>
  <c r="T16" i="25"/>
  <c r="AK17" i="25" s="1"/>
  <c r="T17" i="25"/>
  <c r="T18" i="25"/>
  <c r="T19" i="25"/>
  <c r="AI21" i="25" s="1"/>
  <c r="T20" i="25"/>
  <c r="AK21" i="25" s="1"/>
  <c r="T21" i="25"/>
  <c r="T22" i="25"/>
  <c r="T23" i="25"/>
  <c r="AI25" i="25" s="1"/>
  <c r="T24" i="25"/>
  <c r="T25" i="25"/>
  <c r="T26" i="25"/>
  <c r="T27" i="25"/>
  <c r="AI29" i="25" s="1"/>
  <c r="T28" i="25"/>
  <c r="AK29" i="25" s="1"/>
  <c r="T29" i="25"/>
  <c r="T30" i="25"/>
  <c r="T31" i="25"/>
  <c r="AI33" i="25" s="1"/>
  <c r="T32" i="25"/>
  <c r="AK33" i="25" s="1"/>
  <c r="T33" i="25"/>
  <c r="T34" i="25"/>
  <c r="T35" i="25"/>
  <c r="AI37" i="25" s="1"/>
  <c r="T36" i="25"/>
  <c r="T37" i="25"/>
  <c r="T38" i="25"/>
  <c r="T39" i="25"/>
  <c r="AI41" i="25" s="1"/>
  <c r="T40" i="25"/>
  <c r="AK41" i="25" s="1"/>
  <c r="T41" i="25"/>
  <c r="T42" i="25"/>
  <c r="T43" i="25"/>
  <c r="AI45" i="25" s="1"/>
  <c r="T44" i="25"/>
  <c r="T45" i="25"/>
  <c r="T46" i="25"/>
  <c r="T47" i="25"/>
  <c r="AI49" i="25" s="1"/>
  <c r="T48" i="25"/>
  <c r="AK49" i="25" s="1"/>
  <c r="T49" i="25"/>
  <c r="T50" i="25"/>
  <c r="T51" i="25"/>
  <c r="T52" i="25"/>
  <c r="T53" i="25"/>
  <c r="T54" i="25"/>
  <c r="T55" i="25"/>
  <c r="T56" i="25"/>
  <c r="AK57" i="25" s="1"/>
  <c r="T57" i="25"/>
  <c r="T58" i="25"/>
  <c r="T59" i="25"/>
  <c r="AI61" i="25" s="1"/>
  <c r="T60" i="25"/>
  <c r="AK61" i="25" s="1"/>
  <c r="T61" i="25"/>
  <c r="T62" i="25"/>
  <c r="T63" i="25"/>
  <c r="AI65" i="25" s="1"/>
  <c r="T64" i="25"/>
  <c r="T65" i="25"/>
  <c r="T66" i="25"/>
  <c r="T67" i="25"/>
  <c r="AI69" i="25" s="1"/>
  <c r="T68" i="25"/>
  <c r="AK69" i="25" s="1"/>
  <c r="T69" i="25"/>
  <c r="T70" i="25"/>
  <c r="T71" i="25"/>
  <c r="AI73" i="25" s="1"/>
  <c r="T72" i="25"/>
  <c r="AK73" i="25" s="1"/>
  <c r="T73" i="25"/>
  <c r="T74" i="25"/>
  <c r="T75" i="25"/>
  <c r="T76" i="25"/>
  <c r="AK77" i="25" s="1"/>
  <c r="T77" i="25"/>
  <c r="T78" i="25"/>
  <c r="T79" i="25"/>
  <c r="AI81" i="25" s="1"/>
  <c r="T80" i="25"/>
  <c r="AK81" i="25" s="1"/>
  <c r="T81" i="25"/>
  <c r="T82" i="25"/>
  <c r="T83" i="25"/>
  <c r="T84" i="25"/>
  <c r="AK85" i="25" s="1"/>
  <c r="T85" i="25"/>
  <c r="T86" i="25"/>
  <c r="T87" i="25"/>
  <c r="AI89" i="25" s="1"/>
  <c r="T88" i="25"/>
  <c r="AK89" i="25" s="1"/>
  <c r="T89" i="25"/>
  <c r="T90" i="25"/>
  <c r="T91" i="25"/>
  <c r="AI93" i="25" s="1"/>
  <c r="T92" i="25"/>
  <c r="AK93" i="25" s="1"/>
  <c r="T93" i="25"/>
  <c r="T94" i="25"/>
  <c r="T95" i="25"/>
  <c r="AI97" i="25" s="1"/>
  <c r="T96" i="25"/>
  <c r="AK97" i="25" s="1"/>
  <c r="T97" i="25"/>
  <c r="T98" i="25"/>
  <c r="T99" i="25"/>
  <c r="AI101" i="25" s="1"/>
  <c r="T100" i="25"/>
  <c r="AK101" i="25" s="1"/>
  <c r="T101" i="25"/>
  <c r="T102" i="25"/>
  <c r="T103" i="25"/>
  <c r="AI105" i="25" s="1"/>
  <c r="T104" i="25"/>
  <c r="AK105" i="25" s="1"/>
  <c r="T105" i="25"/>
  <c r="T106" i="25"/>
  <c r="T107" i="25"/>
  <c r="AI109" i="25" s="1"/>
  <c r="T108" i="25"/>
  <c r="AK109" i="25" s="1"/>
  <c r="T109" i="25"/>
  <c r="T110" i="25"/>
  <c r="T111" i="25"/>
  <c r="AI113" i="25" s="1"/>
  <c r="T112" i="25"/>
  <c r="T113" i="25"/>
  <c r="T114" i="25"/>
  <c r="T115" i="25"/>
  <c r="AI117" i="25" s="1"/>
  <c r="T116" i="25"/>
  <c r="AK117" i="25" s="1"/>
  <c r="T117" i="25"/>
  <c r="T118" i="25"/>
  <c r="T119" i="25"/>
  <c r="AI121" i="25" s="1"/>
  <c r="T120" i="25"/>
  <c r="AK121" i="25" s="1"/>
  <c r="T121" i="25"/>
  <c r="T122" i="25"/>
  <c r="T123" i="25"/>
  <c r="AI125" i="25" s="1"/>
  <c r="T124" i="25"/>
  <c r="AK125" i="25" s="1"/>
  <c r="T125" i="25"/>
  <c r="T126" i="25"/>
  <c r="T127" i="25"/>
  <c r="AI129" i="25" s="1"/>
  <c r="T128" i="25"/>
  <c r="AK129" i="25" s="1"/>
  <c r="T129" i="25"/>
  <c r="T130" i="25"/>
  <c r="T131" i="25"/>
  <c r="AI133" i="25" s="1"/>
  <c r="T132" i="25"/>
  <c r="AK133" i="25" s="1"/>
  <c r="T133" i="25"/>
  <c r="T134" i="25"/>
  <c r="T135" i="25"/>
  <c r="AI137" i="25" s="1"/>
  <c r="T136" i="25"/>
  <c r="AK137" i="25" s="1"/>
  <c r="T137" i="25"/>
  <c r="T138" i="25"/>
  <c r="T139" i="25"/>
  <c r="AI141" i="25" s="1"/>
  <c r="T140" i="25"/>
  <c r="AK141" i="25" s="1"/>
  <c r="T141" i="25"/>
  <c r="T142" i="25"/>
  <c r="T143" i="25"/>
  <c r="AI145" i="25" s="1"/>
  <c r="T144" i="25"/>
  <c r="T145" i="25"/>
  <c r="T146" i="25"/>
  <c r="T147" i="25"/>
  <c r="AI149" i="25" s="1"/>
  <c r="T148" i="25"/>
  <c r="AK149" i="25" s="1"/>
  <c r="T149" i="25"/>
  <c r="T150" i="25"/>
  <c r="T151" i="25"/>
  <c r="AI153" i="25" s="1"/>
  <c r="T152" i="25"/>
  <c r="AK153" i="25" s="1"/>
  <c r="T153" i="25"/>
  <c r="T154" i="25"/>
  <c r="T155" i="25"/>
  <c r="AI157" i="25" s="1"/>
  <c r="T156" i="25"/>
  <c r="AK157" i="25" s="1"/>
  <c r="T157" i="25"/>
  <c r="T158" i="25"/>
  <c r="T159" i="25"/>
  <c r="AI161" i="25" s="1"/>
  <c r="T160" i="25"/>
  <c r="AK161" i="25" s="1"/>
  <c r="T161" i="25"/>
  <c r="T162" i="25"/>
  <c r="T163" i="25"/>
  <c r="AI165" i="25" s="1"/>
  <c r="T164" i="25"/>
  <c r="AK165" i="25" s="1"/>
  <c r="T165" i="25"/>
  <c r="T166" i="25"/>
  <c r="T167" i="25"/>
  <c r="AI169" i="25" s="1"/>
  <c r="T168" i="25"/>
  <c r="AK170" i="25" s="1"/>
  <c r="T169" i="25"/>
  <c r="T170" i="25"/>
  <c r="T171" i="25"/>
  <c r="AI173" i="25" s="1"/>
  <c r="T172" i="25"/>
  <c r="T173" i="25"/>
  <c r="T174" i="25"/>
  <c r="T175" i="25"/>
  <c r="T176" i="25"/>
  <c r="T177" i="25"/>
  <c r="T178" i="25"/>
  <c r="T179" i="25"/>
  <c r="T180" i="25"/>
  <c r="T181" i="25"/>
  <c r="T182" i="25"/>
  <c r="T183" i="25"/>
  <c r="AI185" i="25" s="1"/>
  <c r="T184" i="25"/>
  <c r="AK185" i="25" s="1"/>
  <c r="T185" i="25"/>
  <c r="T186" i="25"/>
  <c r="T187" i="25"/>
  <c r="T188" i="25"/>
  <c r="AK189" i="25" s="1"/>
  <c r="T189" i="25"/>
  <c r="T190" i="25"/>
  <c r="T191" i="25"/>
  <c r="T192" i="25"/>
  <c r="AK193" i="25" s="1"/>
  <c r="T193" i="25"/>
  <c r="T194" i="25"/>
  <c r="T195" i="25"/>
  <c r="T196" i="25"/>
  <c r="AK197" i="25" s="1"/>
  <c r="T197" i="25"/>
  <c r="T198" i="25"/>
  <c r="T199" i="25"/>
  <c r="T200" i="25"/>
  <c r="AK201" i="25" s="1"/>
  <c r="T201" i="25"/>
  <c r="T202" i="25"/>
  <c r="T203" i="25"/>
  <c r="T204" i="25"/>
  <c r="AK205" i="25" s="1"/>
  <c r="T205" i="25"/>
  <c r="T206" i="25"/>
  <c r="T207" i="25"/>
  <c r="AI209" i="25" s="1"/>
  <c r="T208" i="25"/>
  <c r="AK209" i="25" s="1"/>
  <c r="T209" i="25"/>
  <c r="T210" i="25"/>
  <c r="T211" i="25"/>
  <c r="T212" i="25"/>
  <c r="AK213" i="25" s="1"/>
  <c r="T213" i="25"/>
  <c r="T214" i="25"/>
  <c r="T215" i="25"/>
  <c r="AI217" i="25" s="1"/>
  <c r="T216" i="25"/>
  <c r="AK217" i="25" s="1"/>
  <c r="T217" i="25"/>
  <c r="T218" i="25"/>
  <c r="T219" i="25"/>
  <c r="T220" i="25"/>
  <c r="AK221" i="25" s="1"/>
  <c r="T221" i="25"/>
  <c r="T222" i="25"/>
  <c r="T223" i="25"/>
  <c r="T224" i="25"/>
  <c r="AK225" i="25" s="1"/>
  <c r="T225" i="25"/>
  <c r="T226" i="25"/>
  <c r="T227" i="25"/>
  <c r="T228" i="25"/>
  <c r="AK229" i="25" s="1"/>
  <c r="T229" i="25"/>
  <c r="T230" i="25"/>
  <c r="T231" i="25"/>
  <c r="T232" i="25"/>
  <c r="AK233" i="25" s="1"/>
  <c r="T233" i="25"/>
  <c r="T234" i="25"/>
  <c r="T235" i="25"/>
  <c r="T236" i="25"/>
  <c r="AK237" i="25" s="1"/>
  <c r="T237" i="25"/>
  <c r="T238" i="25"/>
  <c r="T239" i="25"/>
  <c r="AI241" i="25" s="1"/>
  <c r="T240" i="25"/>
  <c r="AK241" i="25" s="1"/>
  <c r="T241" i="25"/>
  <c r="T242" i="25"/>
  <c r="T243" i="25"/>
  <c r="T244" i="25"/>
  <c r="AK245" i="25" s="1"/>
  <c r="T245" i="25"/>
  <c r="T246" i="25"/>
  <c r="T247" i="25"/>
  <c r="AI249" i="25" s="1"/>
  <c r="T248" i="25"/>
  <c r="AK249" i="25" s="1"/>
  <c r="T249" i="25"/>
  <c r="T250" i="25"/>
  <c r="T251" i="25"/>
  <c r="T252" i="25"/>
  <c r="AK253" i="25" s="1"/>
  <c r="T253" i="25"/>
  <c r="T254" i="25"/>
  <c r="T255" i="25"/>
  <c r="T256" i="25"/>
  <c r="T257" i="25"/>
  <c r="T258" i="25"/>
  <c r="T259" i="25"/>
  <c r="T260" i="25"/>
  <c r="AK261" i="25" s="1"/>
  <c r="T261" i="25"/>
  <c r="T262" i="25"/>
  <c r="T263" i="25"/>
  <c r="T264" i="25"/>
  <c r="AK265" i="25" s="1"/>
  <c r="T265" i="25"/>
  <c r="T266" i="25"/>
  <c r="T267" i="25"/>
  <c r="AI269" i="25" s="1"/>
  <c r="T268" i="25"/>
  <c r="T269" i="25"/>
  <c r="T270" i="25"/>
  <c r="T271" i="25"/>
  <c r="AI273" i="25" s="1"/>
  <c r="T272" i="25"/>
  <c r="AK273" i="25" s="1"/>
  <c r="T273" i="25"/>
  <c r="T274" i="25"/>
  <c r="T275" i="25"/>
  <c r="T276" i="25"/>
  <c r="AK277" i="25" s="1"/>
  <c r="T277" i="25"/>
  <c r="T278" i="25"/>
  <c r="T279" i="25"/>
  <c r="T280" i="25"/>
  <c r="AK281" i="25" s="1"/>
  <c r="T281" i="25"/>
  <c r="T282" i="25"/>
  <c r="T283" i="25"/>
  <c r="T284" i="25"/>
  <c r="AK285" i="25" s="1"/>
  <c r="T285" i="25"/>
  <c r="T286" i="25"/>
  <c r="T287" i="25"/>
  <c r="AI289" i="25" s="1"/>
  <c r="T288" i="25"/>
  <c r="AK289" i="25" s="1"/>
  <c r="T289" i="25"/>
  <c r="T290" i="25"/>
  <c r="T291" i="25"/>
  <c r="T292" i="25"/>
  <c r="AK293" i="25" s="1"/>
  <c r="T293" i="25"/>
  <c r="T294" i="25"/>
  <c r="T295" i="25"/>
  <c r="T296" i="25"/>
  <c r="T297" i="25"/>
  <c r="T298" i="25"/>
  <c r="T299" i="25"/>
  <c r="T300" i="25"/>
  <c r="AK301" i="25" s="1"/>
  <c r="T301" i="25"/>
  <c r="T302" i="25"/>
  <c r="T303" i="25"/>
  <c r="AI305" i="25" s="1"/>
  <c r="T304" i="25"/>
  <c r="AK305" i="25" s="1"/>
  <c r="T305" i="25"/>
  <c r="T306" i="25"/>
  <c r="T307" i="25"/>
  <c r="T308" i="25"/>
  <c r="AK309" i="25" s="1"/>
  <c r="T309" i="25"/>
  <c r="T310" i="25"/>
  <c r="T311" i="25"/>
  <c r="T312" i="25"/>
  <c r="AK314" i="25" s="1"/>
  <c r="T313" i="25"/>
  <c r="T314" i="25"/>
  <c r="T315" i="25"/>
  <c r="T316" i="25"/>
  <c r="AK317" i="25" s="1"/>
  <c r="T317" i="25"/>
  <c r="T318" i="25"/>
  <c r="T319" i="25"/>
  <c r="T320" i="25"/>
  <c r="T321" i="25"/>
  <c r="T322" i="25"/>
  <c r="T323" i="25"/>
  <c r="T324" i="25"/>
  <c r="T325" i="25"/>
  <c r="T326" i="25"/>
  <c r="T327" i="25"/>
  <c r="T328" i="25"/>
  <c r="T329" i="25"/>
  <c r="T330" i="25"/>
  <c r="T331" i="25"/>
  <c r="AI333" i="25" s="1"/>
  <c r="T332" i="25"/>
  <c r="AK333" i="25" s="1"/>
  <c r="T333" i="25"/>
  <c r="T334" i="25"/>
  <c r="T335" i="25"/>
  <c r="T336" i="25"/>
  <c r="T337" i="25"/>
  <c r="T338" i="25"/>
  <c r="T339" i="25"/>
  <c r="T340" i="25"/>
  <c r="AK341" i="25" s="1"/>
  <c r="T341" i="25"/>
  <c r="T342" i="25"/>
  <c r="T343" i="25"/>
  <c r="AI345" i="25" s="1"/>
  <c r="T344" i="25"/>
  <c r="T345" i="25"/>
  <c r="T346" i="25"/>
  <c r="T347" i="25"/>
  <c r="T348" i="25"/>
  <c r="T349" i="25"/>
  <c r="T350" i="25"/>
  <c r="T351" i="25"/>
  <c r="T352" i="25"/>
  <c r="T353" i="25"/>
  <c r="T354" i="25"/>
  <c r="T355" i="25"/>
  <c r="T356" i="25"/>
  <c r="AK357" i="25" s="1"/>
  <c r="T357" i="25"/>
  <c r="T358" i="25"/>
  <c r="T359" i="25"/>
  <c r="T360" i="25"/>
  <c r="T361" i="25"/>
  <c r="T362" i="25"/>
  <c r="T363" i="25"/>
  <c r="AI365" i="25" s="1"/>
  <c r="T364" i="25"/>
  <c r="AK365" i="25" s="1"/>
  <c r="T365" i="25"/>
  <c r="T366" i="25"/>
  <c r="T367" i="25"/>
  <c r="AI369" i="25" s="1"/>
  <c r="T368" i="25"/>
  <c r="T369" i="25"/>
  <c r="T370" i="25"/>
  <c r="T371" i="25"/>
  <c r="T372" i="25"/>
  <c r="AK373" i="25" s="1"/>
  <c r="T373" i="25"/>
  <c r="T374" i="25"/>
  <c r="T375" i="25"/>
  <c r="AI377" i="25" s="1"/>
  <c r="T376" i="25"/>
  <c r="T377" i="25"/>
  <c r="T378" i="25"/>
  <c r="T379" i="25"/>
  <c r="T380" i="25"/>
  <c r="AK381" i="25" s="1"/>
  <c r="T381" i="25"/>
  <c r="T382" i="25"/>
  <c r="T383" i="25"/>
  <c r="T384" i="25"/>
  <c r="T385" i="25"/>
  <c r="T386" i="25"/>
  <c r="T387" i="25"/>
  <c r="T388" i="25"/>
  <c r="T389" i="25"/>
  <c r="T390" i="25"/>
  <c r="T391" i="25"/>
  <c r="T392" i="25"/>
  <c r="T393" i="25"/>
  <c r="T394" i="25"/>
  <c r="T395" i="25"/>
  <c r="AI397" i="25" s="1"/>
  <c r="T396" i="25"/>
  <c r="AK397" i="25" s="1"/>
  <c r="T397" i="25"/>
  <c r="T398" i="25"/>
  <c r="T399" i="25"/>
  <c r="T400" i="25"/>
  <c r="T401" i="25"/>
  <c r="T402" i="25"/>
  <c r="T403" i="25"/>
  <c r="T404" i="25"/>
  <c r="AK405" i="25" s="1"/>
  <c r="T405" i="25"/>
  <c r="T406" i="25"/>
  <c r="T407" i="25"/>
  <c r="AI409" i="25" s="1"/>
  <c r="T408" i="25"/>
  <c r="T409" i="25"/>
  <c r="T410" i="25"/>
  <c r="T411" i="25"/>
  <c r="T412" i="25"/>
  <c r="AK413" i="25" s="1"/>
  <c r="T413" i="25"/>
  <c r="T414" i="25"/>
  <c r="T415" i="25"/>
  <c r="T416" i="25"/>
  <c r="AK417" i="25" s="1"/>
  <c r="T417" i="25"/>
  <c r="T418" i="25"/>
  <c r="T419" i="25"/>
  <c r="T420" i="25"/>
  <c r="T421" i="25"/>
  <c r="T422" i="25"/>
  <c r="T423" i="25"/>
  <c r="AI425" i="25" s="1"/>
  <c r="T424" i="25"/>
  <c r="T425" i="25"/>
  <c r="T426" i="25"/>
  <c r="T427" i="25"/>
  <c r="T428" i="25"/>
  <c r="T429" i="25"/>
  <c r="T430" i="25"/>
  <c r="T431" i="25"/>
  <c r="AI433" i="25" s="1"/>
  <c r="T432" i="25"/>
  <c r="T433" i="25"/>
  <c r="T434" i="25"/>
  <c r="T435" i="25"/>
  <c r="T436" i="25"/>
  <c r="T437" i="25"/>
  <c r="T438" i="25"/>
  <c r="T439" i="25"/>
  <c r="T440" i="25"/>
  <c r="AK441" i="25" s="1"/>
  <c r="T441" i="25"/>
  <c r="T442" i="25"/>
  <c r="T443" i="25"/>
  <c r="T444" i="25"/>
  <c r="T445" i="25"/>
  <c r="T446" i="25"/>
  <c r="T447" i="25"/>
  <c r="T448" i="25"/>
  <c r="T449" i="25"/>
  <c r="T450" i="25"/>
  <c r="T451" i="25"/>
  <c r="T452" i="25"/>
  <c r="T453" i="25"/>
  <c r="T454" i="25"/>
  <c r="T455" i="25"/>
  <c r="AI457" i="25" s="1"/>
  <c r="T456" i="25"/>
  <c r="T457" i="25"/>
  <c r="T458" i="25"/>
  <c r="T459" i="25"/>
  <c r="T460" i="25"/>
  <c r="T461" i="25"/>
  <c r="T462" i="25"/>
  <c r="T463" i="25"/>
  <c r="AI465" i="25" s="1"/>
  <c r="T464" i="25"/>
  <c r="T465" i="25"/>
  <c r="T466" i="25"/>
  <c r="T467" i="25"/>
  <c r="T468" i="25"/>
  <c r="T469" i="25"/>
  <c r="T470" i="25"/>
  <c r="T471" i="25"/>
  <c r="AI473" i="25" s="1"/>
  <c r="T472" i="25"/>
  <c r="T473" i="25"/>
  <c r="T474" i="25"/>
  <c r="T475" i="25"/>
  <c r="T476" i="25"/>
  <c r="T477" i="25"/>
  <c r="T478" i="25"/>
  <c r="T479" i="25"/>
  <c r="T480" i="25"/>
  <c r="AK482" i="25" s="1"/>
  <c r="T481" i="25"/>
  <c r="T482" i="25"/>
  <c r="T483" i="25"/>
  <c r="T484" i="25"/>
  <c r="T485" i="25"/>
  <c r="T486" i="25"/>
  <c r="T487" i="25"/>
  <c r="T488" i="25"/>
  <c r="AK489" i="25" s="1"/>
  <c r="T489" i="25"/>
  <c r="T490" i="25"/>
  <c r="T491" i="25"/>
  <c r="T492" i="25"/>
  <c r="T493" i="25"/>
  <c r="T494" i="25"/>
  <c r="T495" i="25"/>
  <c r="T496" i="25"/>
  <c r="AK498" i="25" s="1"/>
  <c r="T497" i="25"/>
  <c r="T498" i="25"/>
  <c r="T499" i="25"/>
  <c r="T500" i="25"/>
  <c r="T501" i="25"/>
  <c r="T502" i="25"/>
  <c r="T503" i="25"/>
  <c r="T504" i="25"/>
  <c r="AK505" i="25" s="1"/>
  <c r="T505" i="25"/>
  <c r="T506" i="25"/>
  <c r="T507" i="25"/>
  <c r="T508" i="25"/>
  <c r="T509" i="25"/>
  <c r="T510" i="25"/>
  <c r="T511" i="25"/>
  <c r="T512" i="25"/>
  <c r="T513" i="25"/>
  <c r="T514" i="25"/>
  <c r="T515" i="25"/>
  <c r="T516" i="25"/>
  <c r="T517" i="25"/>
  <c r="T518" i="25"/>
  <c r="T519" i="25"/>
  <c r="T520" i="25"/>
  <c r="T521" i="25"/>
  <c r="T522" i="25"/>
  <c r="T523" i="25"/>
  <c r="T524" i="25"/>
  <c r="T525" i="25"/>
  <c r="T526" i="25"/>
  <c r="T527" i="25"/>
  <c r="AI529" i="25" s="1"/>
  <c r="T528" i="25"/>
  <c r="T529" i="25"/>
  <c r="T530" i="25"/>
  <c r="T531" i="25"/>
  <c r="T532" i="25"/>
  <c r="AK533" i="25" s="1"/>
  <c r="T533" i="25"/>
  <c r="T534" i="25"/>
  <c r="T535" i="25"/>
  <c r="AI537" i="25" s="1"/>
  <c r="T536" i="25"/>
  <c r="T537" i="25"/>
  <c r="T538" i="25"/>
  <c r="T539" i="25"/>
  <c r="T540" i="25"/>
  <c r="T541" i="25"/>
  <c r="T542" i="25"/>
  <c r="T543" i="25"/>
  <c r="T544" i="25"/>
  <c r="T545" i="25"/>
  <c r="T546" i="25"/>
  <c r="T547" i="25"/>
  <c r="AI549" i="25" s="1"/>
  <c r="T548" i="25"/>
  <c r="T549" i="25"/>
  <c r="T550" i="25"/>
  <c r="T551" i="25"/>
  <c r="AI553" i="25" s="1"/>
  <c r="T552" i="25"/>
  <c r="T553" i="25"/>
  <c r="T554" i="25"/>
  <c r="T555" i="25"/>
  <c r="T556" i="25"/>
  <c r="T557" i="25"/>
  <c r="T558" i="25"/>
  <c r="T559" i="25"/>
  <c r="AI561" i="25" s="1"/>
  <c r="T560" i="25"/>
  <c r="T561" i="25"/>
  <c r="T562" i="25"/>
  <c r="T563" i="25"/>
  <c r="T564" i="25"/>
  <c r="T565" i="25"/>
  <c r="T566" i="25"/>
  <c r="T567" i="25"/>
  <c r="AI569" i="25" s="1"/>
  <c r="T568" i="25"/>
  <c r="T569" i="25"/>
  <c r="T570" i="25"/>
  <c r="T571" i="25"/>
  <c r="T572" i="25"/>
  <c r="T573" i="25"/>
  <c r="T574" i="25"/>
  <c r="T575" i="25"/>
  <c r="AI577" i="25" s="1"/>
  <c r="T576" i="25"/>
  <c r="T577" i="25"/>
  <c r="T578" i="25"/>
  <c r="T579" i="25"/>
  <c r="AI581" i="25" s="1"/>
  <c r="T580" i="25"/>
  <c r="T581" i="25"/>
  <c r="T582" i="25"/>
  <c r="T583" i="25"/>
  <c r="T584" i="25"/>
  <c r="T585" i="25"/>
  <c r="T586" i="25"/>
  <c r="T587" i="25"/>
  <c r="T588" i="25"/>
  <c r="T589" i="25"/>
  <c r="T590" i="25"/>
  <c r="T591" i="25"/>
  <c r="T592" i="25"/>
  <c r="AK593" i="25" s="1"/>
  <c r="T593" i="25"/>
  <c r="T594" i="25"/>
  <c r="T595" i="25"/>
  <c r="T596" i="25"/>
  <c r="AK597" i="25" s="1"/>
  <c r="T597" i="25"/>
  <c r="T598" i="25"/>
  <c r="T599" i="25"/>
  <c r="T600" i="25"/>
  <c r="AK602" i="25" s="1"/>
  <c r="T601" i="25"/>
  <c r="T602" i="25"/>
  <c r="T603" i="25"/>
  <c r="T604" i="25"/>
  <c r="T605" i="25"/>
  <c r="T606" i="25"/>
  <c r="T607" i="25"/>
  <c r="AI609" i="25" s="1"/>
  <c r="T608" i="25"/>
  <c r="AK609" i="25" s="1"/>
  <c r="T609" i="25"/>
  <c r="T610" i="25"/>
  <c r="T611" i="25"/>
  <c r="T612" i="25"/>
  <c r="T613" i="25"/>
  <c r="T614" i="25"/>
  <c r="T615" i="25"/>
  <c r="T616" i="25"/>
  <c r="T617" i="25"/>
  <c r="T618" i="25"/>
  <c r="T619" i="25"/>
  <c r="T620" i="25"/>
  <c r="T621" i="25"/>
  <c r="T622" i="25"/>
  <c r="T623" i="25"/>
  <c r="T624" i="25"/>
  <c r="T625" i="25"/>
  <c r="T626" i="25"/>
  <c r="T627" i="25"/>
  <c r="AI630" i="25" s="1"/>
  <c r="T628" i="25"/>
  <c r="T629" i="25"/>
  <c r="T630" i="25"/>
  <c r="T631" i="25"/>
  <c r="T632" i="25"/>
  <c r="T633" i="25"/>
  <c r="T634" i="25"/>
  <c r="T635" i="25"/>
  <c r="AI638" i="25" s="1"/>
  <c r="T636" i="25"/>
  <c r="T637" i="25"/>
  <c r="T638" i="25"/>
  <c r="T639" i="25"/>
  <c r="T640" i="25"/>
  <c r="AK641" i="25" s="1"/>
  <c r="T641" i="25"/>
  <c r="T642" i="25"/>
  <c r="T643" i="25"/>
  <c r="T644" i="25"/>
  <c r="T645" i="25"/>
  <c r="T646" i="25"/>
  <c r="T647" i="25"/>
  <c r="T648" i="25"/>
  <c r="T649" i="25"/>
  <c r="T650" i="25"/>
  <c r="T3" i="25"/>
  <c r="AI6" i="25" s="1"/>
  <c r="S4" i="25"/>
  <c r="S5" i="25"/>
  <c r="S6" i="25"/>
  <c r="S7" i="25"/>
  <c r="S8" i="25"/>
  <c r="AK7" i="25" s="1"/>
  <c r="S9" i="25"/>
  <c r="S10" i="25"/>
  <c r="S11" i="25"/>
  <c r="S12" i="25"/>
  <c r="S13" i="25"/>
  <c r="S14" i="25"/>
  <c r="S15" i="25"/>
  <c r="S16" i="25"/>
  <c r="S17" i="25"/>
  <c r="S18" i="25"/>
  <c r="S19" i="25"/>
  <c r="S20" i="25"/>
  <c r="S21" i="25"/>
  <c r="S22" i="25"/>
  <c r="S23" i="25"/>
  <c r="AI24" i="25" s="1"/>
  <c r="S24" i="25"/>
  <c r="S25" i="25"/>
  <c r="S26" i="25"/>
  <c r="S27" i="25"/>
  <c r="S28" i="25"/>
  <c r="S29" i="25"/>
  <c r="S30" i="25"/>
  <c r="S31" i="25"/>
  <c r="AI32" i="25" s="1"/>
  <c r="S32" i="25"/>
  <c r="S33" i="25"/>
  <c r="S34" i="25"/>
  <c r="S35" i="25"/>
  <c r="S36" i="25"/>
  <c r="S37" i="25"/>
  <c r="S38" i="25"/>
  <c r="S39" i="25"/>
  <c r="S40" i="25"/>
  <c r="S41" i="25"/>
  <c r="S42" i="25"/>
  <c r="S43" i="25"/>
  <c r="S44" i="25"/>
  <c r="S45" i="25"/>
  <c r="S46" i="25"/>
  <c r="S47" i="25"/>
  <c r="AI48" i="25" s="1"/>
  <c r="S48" i="25"/>
  <c r="S49" i="25"/>
  <c r="S50" i="25"/>
  <c r="S51" i="25"/>
  <c r="S52" i="25"/>
  <c r="S53" i="25"/>
  <c r="S54" i="25"/>
  <c r="S55" i="25"/>
  <c r="AI56" i="25" s="1"/>
  <c r="S56" i="25"/>
  <c r="S57" i="25"/>
  <c r="S58" i="25"/>
  <c r="S59" i="25"/>
  <c r="S60" i="25"/>
  <c r="S61" i="25"/>
  <c r="S62" i="25"/>
  <c r="S63" i="25"/>
  <c r="AI64" i="25" s="1"/>
  <c r="S64" i="25"/>
  <c r="S65" i="25"/>
  <c r="S66" i="25"/>
  <c r="S67" i="25"/>
  <c r="S68" i="25"/>
  <c r="S69" i="25"/>
  <c r="S70" i="25"/>
  <c r="S71" i="25"/>
  <c r="AI72" i="25" s="1"/>
  <c r="S72" i="25"/>
  <c r="S73" i="25"/>
  <c r="S74" i="25"/>
  <c r="S75" i="25"/>
  <c r="S76" i="25"/>
  <c r="S77" i="25"/>
  <c r="S78" i="25"/>
  <c r="S79" i="25"/>
  <c r="AI80" i="25" s="1"/>
  <c r="S80" i="25"/>
  <c r="S81" i="25"/>
  <c r="S82" i="25"/>
  <c r="S83" i="25"/>
  <c r="S84" i="25"/>
  <c r="S85" i="25"/>
  <c r="S86" i="25"/>
  <c r="S87" i="25"/>
  <c r="S88" i="25"/>
  <c r="S89" i="25"/>
  <c r="S90" i="25"/>
  <c r="S91" i="25"/>
  <c r="S92" i="25"/>
  <c r="S93" i="25"/>
  <c r="S94" i="25"/>
  <c r="S95" i="25"/>
  <c r="S96" i="25"/>
  <c r="S97" i="25"/>
  <c r="S98" i="25"/>
  <c r="S99" i="25"/>
  <c r="S100" i="25"/>
  <c r="S101" i="25"/>
  <c r="S102" i="25"/>
  <c r="S103" i="25"/>
  <c r="S104" i="25"/>
  <c r="S105" i="25"/>
  <c r="S106" i="25"/>
  <c r="S107" i="25"/>
  <c r="S108" i="25"/>
  <c r="S109" i="25"/>
  <c r="S110" i="25"/>
  <c r="S111" i="25"/>
  <c r="S112" i="25"/>
  <c r="S113" i="25"/>
  <c r="S114" i="25"/>
  <c r="S115" i="25"/>
  <c r="S116" i="25"/>
  <c r="S117" i="25"/>
  <c r="S118" i="25"/>
  <c r="S119" i="25"/>
  <c r="S120" i="25"/>
  <c r="S121" i="25"/>
  <c r="S122" i="25"/>
  <c r="S123" i="25"/>
  <c r="S124" i="25"/>
  <c r="S125" i="25"/>
  <c r="S126" i="25"/>
  <c r="S127" i="25"/>
  <c r="S128" i="25"/>
  <c r="S129" i="25"/>
  <c r="S130" i="25"/>
  <c r="S131" i="25"/>
  <c r="S132" i="25"/>
  <c r="S133" i="25"/>
  <c r="S134" i="25"/>
  <c r="S135" i="25"/>
  <c r="S136" i="25"/>
  <c r="S137" i="25"/>
  <c r="S138" i="25"/>
  <c r="S139" i="25"/>
  <c r="S140" i="25"/>
  <c r="S141" i="25"/>
  <c r="S142" i="25"/>
  <c r="S143" i="25"/>
  <c r="S144" i="25"/>
  <c r="S145" i="25"/>
  <c r="S146" i="25"/>
  <c r="S147" i="25"/>
  <c r="S148" i="25"/>
  <c r="S149" i="25"/>
  <c r="S150" i="25"/>
  <c r="S151" i="25"/>
  <c r="S152" i="25"/>
  <c r="S153" i="25"/>
  <c r="S154" i="25"/>
  <c r="S155" i="25"/>
  <c r="S156" i="25"/>
  <c r="S157" i="25"/>
  <c r="S158" i="25"/>
  <c r="S159" i="25"/>
  <c r="S160" i="25"/>
  <c r="S161" i="25"/>
  <c r="S162" i="25"/>
  <c r="S163" i="25"/>
  <c r="S164" i="25"/>
  <c r="S165" i="25"/>
  <c r="S166" i="25"/>
  <c r="S167" i="25"/>
  <c r="S168" i="25"/>
  <c r="S169" i="25"/>
  <c r="S170" i="25"/>
  <c r="S171" i="25"/>
  <c r="S172" i="25"/>
  <c r="S173" i="25"/>
  <c r="S174" i="25"/>
  <c r="S175" i="25"/>
  <c r="S176" i="25"/>
  <c r="S177" i="25"/>
  <c r="S178" i="25"/>
  <c r="S179" i="25"/>
  <c r="S180" i="25"/>
  <c r="S181" i="25"/>
  <c r="S182" i="25"/>
  <c r="S183" i="25"/>
  <c r="S184" i="25"/>
  <c r="S185" i="25"/>
  <c r="S186" i="25"/>
  <c r="S187" i="25"/>
  <c r="AI188" i="25" s="1"/>
  <c r="S188" i="25"/>
  <c r="S189" i="25"/>
  <c r="S190" i="25"/>
  <c r="S191" i="25"/>
  <c r="S192" i="25"/>
  <c r="S193" i="25"/>
  <c r="S194" i="25"/>
  <c r="S195" i="25"/>
  <c r="AI196" i="25" s="1"/>
  <c r="S196" i="25"/>
  <c r="S197" i="25"/>
  <c r="S198" i="25"/>
  <c r="S199" i="25"/>
  <c r="S200" i="25"/>
  <c r="S201" i="25"/>
  <c r="S202" i="25"/>
  <c r="S203" i="25"/>
  <c r="S204" i="25"/>
  <c r="S205" i="25"/>
  <c r="S206" i="25"/>
  <c r="S207" i="25"/>
  <c r="S208" i="25"/>
  <c r="S209" i="25"/>
  <c r="S210" i="25"/>
  <c r="S211" i="25"/>
  <c r="S212" i="25"/>
  <c r="S213" i="25"/>
  <c r="S214" i="25"/>
  <c r="S215" i="25"/>
  <c r="S216" i="25"/>
  <c r="S217" i="25"/>
  <c r="S218" i="25"/>
  <c r="S219" i="25"/>
  <c r="AI220" i="25" s="1"/>
  <c r="S220" i="25"/>
  <c r="S221" i="25"/>
  <c r="S222" i="25"/>
  <c r="S223" i="25"/>
  <c r="S224" i="25"/>
  <c r="S225" i="25"/>
  <c r="S226" i="25"/>
  <c r="S227" i="25"/>
  <c r="AI228" i="25" s="1"/>
  <c r="S228" i="25"/>
  <c r="S229" i="25"/>
  <c r="S230" i="25"/>
  <c r="S231" i="25"/>
  <c r="S232" i="25"/>
  <c r="S233" i="25"/>
  <c r="S234" i="25"/>
  <c r="S235" i="25"/>
  <c r="S236" i="25"/>
  <c r="S237" i="25"/>
  <c r="S238" i="25"/>
  <c r="S239" i="25"/>
  <c r="S240" i="25"/>
  <c r="S241" i="25"/>
  <c r="S242" i="25"/>
  <c r="S243" i="25"/>
  <c r="S244" i="25"/>
  <c r="S245" i="25"/>
  <c r="S246" i="25"/>
  <c r="S247" i="25"/>
  <c r="S248" i="25"/>
  <c r="S249" i="25"/>
  <c r="S250" i="25"/>
  <c r="S251" i="25"/>
  <c r="AI252" i="25" s="1"/>
  <c r="S252" i="25"/>
  <c r="S253" i="25"/>
  <c r="S254" i="25"/>
  <c r="S255" i="25"/>
  <c r="S256" i="25"/>
  <c r="S257" i="25"/>
  <c r="S258" i="25"/>
  <c r="S259" i="25"/>
  <c r="AI260" i="25" s="1"/>
  <c r="S260" i="25"/>
  <c r="S261" i="25"/>
  <c r="S262" i="25"/>
  <c r="S263" i="25"/>
  <c r="S264" i="25"/>
  <c r="S265" i="25"/>
  <c r="S266" i="25"/>
  <c r="S267" i="25"/>
  <c r="S268" i="25"/>
  <c r="S269" i="25"/>
  <c r="S270" i="25"/>
  <c r="S271" i="25"/>
  <c r="S272" i="25"/>
  <c r="S273" i="25"/>
  <c r="S274" i="25"/>
  <c r="S275" i="25"/>
  <c r="S276" i="25"/>
  <c r="S277" i="25"/>
  <c r="S278" i="25"/>
  <c r="S279" i="25"/>
  <c r="AI280" i="25" s="1"/>
  <c r="S280" i="25"/>
  <c r="S281" i="25"/>
  <c r="S282" i="25"/>
  <c r="S283" i="25"/>
  <c r="S284" i="25"/>
  <c r="S285" i="25"/>
  <c r="S286" i="25"/>
  <c r="S287" i="25"/>
  <c r="S288" i="25"/>
  <c r="S289" i="25"/>
  <c r="S290" i="25"/>
  <c r="S291" i="25"/>
  <c r="S292" i="25"/>
  <c r="S293" i="25"/>
  <c r="S294" i="25"/>
  <c r="S295" i="25"/>
  <c r="AI296" i="25" s="1"/>
  <c r="S296" i="25"/>
  <c r="S297" i="25"/>
  <c r="S298" i="25"/>
  <c r="S299" i="25"/>
  <c r="S300" i="25"/>
  <c r="S301" i="25"/>
  <c r="S302" i="25"/>
  <c r="S303" i="25"/>
  <c r="S304" i="25"/>
  <c r="S305" i="25"/>
  <c r="S306" i="25"/>
  <c r="S307" i="25"/>
  <c r="S308" i="25"/>
  <c r="S309" i="25"/>
  <c r="S310" i="25"/>
  <c r="S311" i="25"/>
  <c r="AI312" i="25" s="1"/>
  <c r="S312" i="25"/>
  <c r="S313" i="25"/>
  <c r="S314" i="25"/>
  <c r="S315" i="25"/>
  <c r="S316" i="25"/>
  <c r="AK315" i="25" s="1"/>
  <c r="S317" i="25"/>
  <c r="S318" i="25"/>
  <c r="S319" i="25"/>
  <c r="S320" i="25"/>
  <c r="S321" i="25"/>
  <c r="S322" i="25"/>
  <c r="S323" i="25"/>
  <c r="S324" i="25"/>
  <c r="AK323" i="25" s="1"/>
  <c r="S325" i="25"/>
  <c r="S326" i="25"/>
  <c r="S327" i="25"/>
  <c r="S328" i="25"/>
  <c r="S329" i="25"/>
  <c r="S330" i="25"/>
  <c r="S331" i="25"/>
  <c r="S332" i="25"/>
  <c r="AK331" i="25" s="1"/>
  <c r="S333" i="25"/>
  <c r="S334" i="25"/>
  <c r="S335" i="25"/>
  <c r="S336" i="25"/>
  <c r="S337" i="25"/>
  <c r="S338" i="25"/>
  <c r="S339" i="25"/>
  <c r="S340" i="25"/>
  <c r="AK339" i="25" s="1"/>
  <c r="S341" i="25"/>
  <c r="S342" i="25"/>
  <c r="S343" i="25"/>
  <c r="S344" i="25"/>
  <c r="S345" i="25"/>
  <c r="S346" i="25"/>
  <c r="S347" i="25"/>
  <c r="S348" i="25"/>
  <c r="AK347" i="25" s="1"/>
  <c r="S349" i="25"/>
  <c r="S350" i="25"/>
  <c r="S351" i="25"/>
  <c r="S352" i="25"/>
  <c r="S353" i="25"/>
  <c r="S354" i="25"/>
  <c r="S355" i="25"/>
  <c r="S356" i="25"/>
  <c r="AK355" i="25" s="1"/>
  <c r="S357" i="25"/>
  <c r="S358" i="25"/>
  <c r="S359" i="25"/>
  <c r="S360" i="25"/>
  <c r="S361" i="25"/>
  <c r="S362" i="25"/>
  <c r="S363" i="25"/>
  <c r="S364" i="25"/>
  <c r="AK363" i="25" s="1"/>
  <c r="S365" i="25"/>
  <c r="S366" i="25"/>
  <c r="S367" i="25"/>
  <c r="S368" i="25"/>
  <c r="S369" i="25"/>
  <c r="S370" i="25"/>
  <c r="S371" i="25"/>
  <c r="S372" i="25"/>
  <c r="AK371" i="25" s="1"/>
  <c r="S373" i="25"/>
  <c r="S374" i="25"/>
  <c r="S375" i="25"/>
  <c r="S376" i="25"/>
  <c r="S377" i="25"/>
  <c r="S378" i="25"/>
  <c r="S379" i="25"/>
  <c r="S380" i="25"/>
  <c r="AK379" i="25" s="1"/>
  <c r="S381" i="25"/>
  <c r="S382" i="25"/>
  <c r="S383" i="25"/>
  <c r="S384" i="25"/>
  <c r="S385" i="25"/>
  <c r="S386" i="25"/>
  <c r="S387" i="25"/>
  <c r="S388" i="25"/>
  <c r="AK387" i="25" s="1"/>
  <c r="S389" i="25"/>
  <c r="S390" i="25"/>
  <c r="S391" i="25"/>
  <c r="S392" i="25"/>
  <c r="S393" i="25"/>
  <c r="S394" i="25"/>
  <c r="S395" i="25"/>
  <c r="S396" i="25"/>
  <c r="AK395" i="25" s="1"/>
  <c r="S397" i="25"/>
  <c r="S398" i="25"/>
  <c r="S399" i="25"/>
  <c r="S400" i="25"/>
  <c r="S401" i="25"/>
  <c r="S402" i="25"/>
  <c r="S403" i="25"/>
  <c r="S404" i="25"/>
  <c r="AK403" i="25" s="1"/>
  <c r="S405" i="25"/>
  <c r="S406" i="25"/>
  <c r="S407" i="25"/>
  <c r="S408" i="25"/>
  <c r="S409" i="25"/>
  <c r="S410" i="25"/>
  <c r="S411" i="25"/>
  <c r="S412" i="25"/>
  <c r="AK411" i="25" s="1"/>
  <c r="S413" i="25"/>
  <c r="S414" i="25"/>
  <c r="S415" i="25"/>
  <c r="S416" i="25"/>
  <c r="AK415" i="25" s="1"/>
  <c r="S417" i="25"/>
  <c r="S418" i="25"/>
  <c r="S419" i="25"/>
  <c r="S420" i="25"/>
  <c r="S421" i="25"/>
  <c r="S422" i="25"/>
  <c r="S423" i="25"/>
  <c r="S424" i="25"/>
  <c r="S425" i="25"/>
  <c r="S426" i="25"/>
  <c r="S427" i="25"/>
  <c r="S428" i="25"/>
  <c r="S429" i="25"/>
  <c r="S430" i="25"/>
  <c r="S431" i="25"/>
  <c r="S432" i="25"/>
  <c r="S433" i="25"/>
  <c r="S434" i="25"/>
  <c r="S435" i="25"/>
  <c r="S436" i="25"/>
  <c r="S437" i="25"/>
  <c r="S438" i="25"/>
  <c r="S439" i="25"/>
  <c r="S440" i="25"/>
  <c r="AK439" i="25" s="1"/>
  <c r="S441" i="25"/>
  <c r="S442" i="25"/>
  <c r="S443" i="25"/>
  <c r="S444" i="25"/>
  <c r="S445" i="25"/>
  <c r="S446" i="25"/>
  <c r="S447" i="25"/>
  <c r="S448" i="25"/>
  <c r="S449" i="25"/>
  <c r="S450" i="25"/>
  <c r="S451" i="25"/>
  <c r="S452" i="25"/>
  <c r="S453" i="25"/>
  <c r="S454" i="25"/>
  <c r="S455" i="25"/>
  <c r="S456" i="25"/>
  <c r="S457" i="25"/>
  <c r="S458" i="25"/>
  <c r="S459" i="25"/>
  <c r="S460" i="25"/>
  <c r="S461" i="25"/>
  <c r="S462" i="25"/>
  <c r="S463" i="25"/>
  <c r="S464" i="25"/>
  <c r="S465" i="25"/>
  <c r="S466" i="25"/>
  <c r="S467" i="25"/>
  <c r="S468" i="25"/>
  <c r="S469" i="25"/>
  <c r="S470" i="25"/>
  <c r="S471" i="25"/>
  <c r="S472" i="25"/>
  <c r="S473" i="25"/>
  <c r="S474" i="25"/>
  <c r="S475" i="25"/>
  <c r="S476" i="25"/>
  <c r="S477" i="25"/>
  <c r="S478" i="25"/>
  <c r="S479" i="25"/>
  <c r="S480" i="25"/>
  <c r="AK479" i="25" s="1"/>
  <c r="S481" i="25"/>
  <c r="S482" i="25"/>
  <c r="S483" i="25"/>
  <c r="S484" i="25"/>
  <c r="S485" i="25"/>
  <c r="S486" i="25"/>
  <c r="S487" i="25"/>
  <c r="S488" i="25"/>
  <c r="AK487" i="25" s="1"/>
  <c r="S489" i="25"/>
  <c r="S490" i="25"/>
  <c r="S491" i="25"/>
  <c r="S492" i="25"/>
  <c r="AK491" i="25" s="1"/>
  <c r="S493" i="25"/>
  <c r="S494" i="25"/>
  <c r="S495" i="25"/>
  <c r="S496" i="25"/>
  <c r="AK495" i="25" s="1"/>
  <c r="S497" i="25"/>
  <c r="S498" i="25"/>
  <c r="S499" i="25"/>
  <c r="S500" i="25"/>
  <c r="AK499" i="25" s="1"/>
  <c r="S501" i="25"/>
  <c r="S502" i="25"/>
  <c r="S503" i="25"/>
  <c r="S504" i="25"/>
  <c r="AK503" i="25" s="1"/>
  <c r="S505" i="25"/>
  <c r="S506" i="25"/>
  <c r="S507" i="25"/>
  <c r="S508" i="25"/>
  <c r="S509" i="25"/>
  <c r="S510" i="25"/>
  <c r="S511" i="25"/>
  <c r="AI511" i="25" s="1"/>
  <c r="S512" i="25"/>
  <c r="S513" i="25"/>
  <c r="S514" i="25"/>
  <c r="S515" i="25"/>
  <c r="S516" i="25"/>
  <c r="S517" i="25"/>
  <c r="S518" i="25"/>
  <c r="S519" i="25"/>
  <c r="AI519" i="25" s="1"/>
  <c r="S520" i="25"/>
  <c r="S521" i="25"/>
  <c r="S522" i="25"/>
  <c r="S523" i="25"/>
  <c r="S524" i="25"/>
  <c r="S525" i="25"/>
  <c r="S526" i="25"/>
  <c r="S527" i="25"/>
  <c r="S528" i="25"/>
  <c r="S529" i="25"/>
  <c r="S530" i="25"/>
  <c r="S531" i="25"/>
  <c r="S532" i="25"/>
  <c r="AK531" i="25" s="1"/>
  <c r="S533" i="25"/>
  <c r="S534" i="25"/>
  <c r="S535" i="25"/>
  <c r="S536" i="25"/>
  <c r="S537" i="25"/>
  <c r="S538" i="25"/>
  <c r="S539" i="25"/>
  <c r="S540" i="25"/>
  <c r="S541" i="25"/>
  <c r="S542" i="25"/>
  <c r="S543" i="25"/>
  <c r="S544" i="25"/>
  <c r="S545" i="25"/>
  <c r="S546" i="25"/>
  <c r="S547" i="25"/>
  <c r="S548" i="25"/>
  <c r="S549" i="25"/>
  <c r="S550" i="25"/>
  <c r="S551" i="25"/>
  <c r="S552" i="25"/>
  <c r="S553" i="25"/>
  <c r="S554" i="25"/>
  <c r="S555" i="25"/>
  <c r="S556" i="25"/>
  <c r="S557" i="25"/>
  <c r="S558" i="25"/>
  <c r="S559" i="25"/>
  <c r="S560" i="25"/>
  <c r="S561" i="25"/>
  <c r="S562" i="25"/>
  <c r="S563" i="25"/>
  <c r="S564" i="25"/>
  <c r="S565" i="25"/>
  <c r="S566" i="25"/>
  <c r="S567" i="25"/>
  <c r="S568" i="25"/>
  <c r="S569" i="25"/>
  <c r="S570" i="25"/>
  <c r="S571" i="25"/>
  <c r="S572" i="25"/>
  <c r="S573" i="25"/>
  <c r="S574" i="25"/>
  <c r="S575" i="25"/>
  <c r="S576" i="25"/>
  <c r="S577" i="25"/>
  <c r="S578" i="25"/>
  <c r="S579" i="25"/>
  <c r="S580" i="25"/>
  <c r="S581" i="25"/>
  <c r="S582" i="25"/>
  <c r="S583" i="25"/>
  <c r="S584" i="25"/>
  <c r="S585" i="25"/>
  <c r="S586" i="25"/>
  <c r="S587" i="25"/>
  <c r="S588" i="25"/>
  <c r="S589" i="25"/>
  <c r="S590" i="25"/>
  <c r="S591" i="25"/>
  <c r="S592" i="25"/>
  <c r="AK591" i="25" s="1"/>
  <c r="S593" i="25"/>
  <c r="S594" i="25"/>
  <c r="S595" i="25"/>
  <c r="AI595" i="25" s="1"/>
  <c r="S596" i="25"/>
  <c r="S597" i="25"/>
  <c r="S598" i="25"/>
  <c r="S599" i="25"/>
  <c r="S600" i="25"/>
  <c r="AK599" i="25" s="1"/>
  <c r="S601" i="25"/>
  <c r="S602" i="25"/>
  <c r="S603" i="25"/>
  <c r="S604" i="25"/>
  <c r="S605" i="25"/>
  <c r="S606" i="25"/>
  <c r="S607" i="25"/>
  <c r="S608" i="25"/>
  <c r="S609" i="25"/>
  <c r="S610" i="25"/>
  <c r="S611" i="25"/>
  <c r="S612" i="25"/>
  <c r="S613" i="25"/>
  <c r="S614" i="25"/>
  <c r="S615" i="25"/>
  <c r="S616" i="25"/>
  <c r="S617" i="25"/>
  <c r="S618" i="25"/>
  <c r="S619" i="25"/>
  <c r="S620" i="25"/>
  <c r="S621" i="25"/>
  <c r="S622" i="25"/>
  <c r="S623" i="25"/>
  <c r="S624" i="25"/>
  <c r="S625" i="25"/>
  <c r="S626" i="25"/>
  <c r="S627" i="25"/>
  <c r="S628" i="25"/>
  <c r="S629" i="25"/>
  <c r="S630" i="25"/>
  <c r="S631" i="25"/>
  <c r="S632" i="25"/>
  <c r="S633" i="25"/>
  <c r="S634" i="25"/>
  <c r="S635" i="25"/>
  <c r="S636" i="25"/>
  <c r="S637" i="25"/>
  <c r="S638" i="25"/>
  <c r="S639" i="25"/>
  <c r="S640" i="25"/>
  <c r="S641" i="25"/>
  <c r="S642" i="25"/>
  <c r="S643" i="25"/>
  <c r="S644" i="25"/>
  <c r="S645" i="25"/>
  <c r="S646" i="25"/>
  <c r="S647" i="25"/>
  <c r="S648" i="25"/>
  <c r="S649" i="25"/>
  <c r="S650" i="25"/>
  <c r="S3" i="25"/>
  <c r="R4" i="25"/>
  <c r="R5" i="25"/>
  <c r="R6" i="25"/>
  <c r="R7" i="25"/>
  <c r="R8" i="25"/>
  <c r="R9" i="25"/>
  <c r="R10" i="25"/>
  <c r="R11" i="25"/>
  <c r="R12" i="25"/>
  <c r="R13" i="25"/>
  <c r="R14" i="25"/>
  <c r="R15" i="25"/>
  <c r="R16" i="25"/>
  <c r="R17" i="25"/>
  <c r="R18" i="25"/>
  <c r="R19" i="25"/>
  <c r="R20" i="25"/>
  <c r="R21" i="25"/>
  <c r="R22" i="25"/>
  <c r="R23" i="25"/>
  <c r="R24" i="25"/>
  <c r="R25" i="25"/>
  <c r="R26" i="25"/>
  <c r="R27" i="25"/>
  <c r="R28" i="25"/>
  <c r="R29" i="25"/>
  <c r="R30" i="25"/>
  <c r="R31" i="25"/>
  <c r="R32" i="25"/>
  <c r="R33" i="25"/>
  <c r="R34" i="25"/>
  <c r="R35" i="25"/>
  <c r="R36" i="25"/>
  <c r="R37" i="25"/>
  <c r="R38" i="25"/>
  <c r="R39" i="25"/>
  <c r="R40" i="25"/>
  <c r="R41" i="25"/>
  <c r="R42" i="25"/>
  <c r="R43" i="25"/>
  <c r="R44" i="25"/>
  <c r="R45" i="25"/>
  <c r="R46" i="25"/>
  <c r="R47" i="25"/>
  <c r="R48" i="25"/>
  <c r="R49" i="25"/>
  <c r="R50" i="25"/>
  <c r="R51" i="25"/>
  <c r="R52" i="25"/>
  <c r="R53" i="25"/>
  <c r="R54" i="25"/>
  <c r="R55" i="25"/>
  <c r="R56" i="25"/>
  <c r="R57" i="25"/>
  <c r="R58" i="25"/>
  <c r="R59" i="25"/>
  <c r="R60" i="25"/>
  <c r="R61" i="25"/>
  <c r="R62" i="25"/>
  <c r="R63" i="25"/>
  <c r="R64" i="25"/>
  <c r="R65" i="25"/>
  <c r="R66" i="25"/>
  <c r="R67" i="25"/>
  <c r="R68" i="25"/>
  <c r="R69" i="25"/>
  <c r="R70" i="25"/>
  <c r="R71" i="25"/>
  <c r="R72" i="25"/>
  <c r="R73" i="25"/>
  <c r="R74" i="25"/>
  <c r="R75" i="25"/>
  <c r="R76" i="25"/>
  <c r="R77" i="25"/>
  <c r="R78" i="25"/>
  <c r="R79" i="25"/>
  <c r="R80" i="25"/>
  <c r="R81" i="25"/>
  <c r="R82" i="25"/>
  <c r="R83" i="25"/>
  <c r="R84" i="25"/>
  <c r="R85" i="25"/>
  <c r="R86" i="25"/>
  <c r="R87" i="25"/>
  <c r="R88" i="25"/>
  <c r="R89" i="25"/>
  <c r="R90" i="25"/>
  <c r="R91" i="25"/>
  <c r="R92" i="25"/>
  <c r="R93" i="25"/>
  <c r="R94" i="25"/>
  <c r="R95" i="25"/>
  <c r="R96" i="25"/>
  <c r="R97" i="25"/>
  <c r="R98" i="25"/>
  <c r="R99" i="25"/>
  <c r="R100" i="25"/>
  <c r="R101" i="25"/>
  <c r="R102" i="25"/>
  <c r="R103" i="25"/>
  <c r="R104" i="25"/>
  <c r="R105" i="25"/>
  <c r="R106" i="25"/>
  <c r="R107" i="25"/>
  <c r="R108" i="25"/>
  <c r="R109" i="25"/>
  <c r="R110" i="25"/>
  <c r="R111" i="25"/>
  <c r="R112" i="25"/>
  <c r="R113" i="25"/>
  <c r="R114" i="25"/>
  <c r="R115" i="25"/>
  <c r="R116" i="25"/>
  <c r="R117" i="25"/>
  <c r="R118" i="25"/>
  <c r="R119" i="25"/>
  <c r="R120" i="25"/>
  <c r="R121" i="25"/>
  <c r="R122" i="25"/>
  <c r="R123" i="25"/>
  <c r="R124" i="25"/>
  <c r="R125" i="25"/>
  <c r="R126" i="25"/>
  <c r="R127" i="25"/>
  <c r="R128" i="25"/>
  <c r="R129" i="25"/>
  <c r="R130" i="25"/>
  <c r="R131" i="25"/>
  <c r="R132" i="25"/>
  <c r="R133" i="25"/>
  <c r="R134" i="25"/>
  <c r="R135" i="25"/>
  <c r="R136" i="25"/>
  <c r="R137" i="25"/>
  <c r="R138" i="25"/>
  <c r="R139" i="25"/>
  <c r="R140" i="25"/>
  <c r="R141" i="25"/>
  <c r="R142" i="25"/>
  <c r="R143" i="25"/>
  <c r="R144" i="25"/>
  <c r="R145" i="25"/>
  <c r="R146" i="25"/>
  <c r="R147" i="25"/>
  <c r="R148" i="25"/>
  <c r="R149" i="25"/>
  <c r="R150" i="25"/>
  <c r="R151" i="25"/>
  <c r="R152" i="25"/>
  <c r="R153" i="25"/>
  <c r="R154" i="25"/>
  <c r="R155" i="25"/>
  <c r="R156" i="25"/>
  <c r="R157" i="25"/>
  <c r="R158" i="25"/>
  <c r="R159" i="25"/>
  <c r="R160" i="25"/>
  <c r="R161" i="25"/>
  <c r="R162" i="25"/>
  <c r="R163" i="25"/>
  <c r="R164" i="25"/>
  <c r="R165" i="25"/>
  <c r="R166" i="25"/>
  <c r="R167" i="25"/>
  <c r="R168" i="25"/>
  <c r="R169" i="25"/>
  <c r="R170" i="25"/>
  <c r="R171" i="25"/>
  <c r="R172" i="25"/>
  <c r="R173" i="25"/>
  <c r="R174" i="25"/>
  <c r="R175" i="25"/>
  <c r="R176" i="25"/>
  <c r="R177" i="25"/>
  <c r="R178" i="25"/>
  <c r="R179" i="25"/>
  <c r="R180" i="25"/>
  <c r="R181" i="25"/>
  <c r="R182" i="25"/>
  <c r="R183" i="25"/>
  <c r="R184" i="25"/>
  <c r="R185" i="25"/>
  <c r="R186" i="25"/>
  <c r="R187" i="25"/>
  <c r="R188" i="25"/>
  <c r="R189" i="25"/>
  <c r="R190" i="25"/>
  <c r="R191" i="25"/>
  <c r="R192" i="25"/>
  <c r="R193" i="25"/>
  <c r="R194" i="25"/>
  <c r="R195" i="25"/>
  <c r="R196" i="25"/>
  <c r="R197" i="25"/>
  <c r="R198" i="25"/>
  <c r="R199" i="25"/>
  <c r="R200" i="25"/>
  <c r="R201" i="25"/>
  <c r="R202" i="25"/>
  <c r="R203" i="25"/>
  <c r="R204" i="25"/>
  <c r="R205" i="25"/>
  <c r="R206" i="25"/>
  <c r="R207" i="25"/>
  <c r="R208" i="25"/>
  <c r="R209" i="25"/>
  <c r="R210" i="25"/>
  <c r="R211" i="25"/>
  <c r="R212" i="25"/>
  <c r="R213" i="25"/>
  <c r="R214" i="25"/>
  <c r="R215" i="25"/>
  <c r="R216" i="25"/>
  <c r="R217" i="25"/>
  <c r="R218" i="25"/>
  <c r="R219" i="25"/>
  <c r="R220" i="25"/>
  <c r="R221" i="25"/>
  <c r="R222" i="25"/>
  <c r="R223" i="25"/>
  <c r="R224" i="25"/>
  <c r="R225" i="25"/>
  <c r="R226" i="25"/>
  <c r="R227" i="25"/>
  <c r="R228" i="25"/>
  <c r="R229" i="25"/>
  <c r="R230" i="25"/>
  <c r="R231" i="25"/>
  <c r="R232" i="25"/>
  <c r="R233" i="25"/>
  <c r="R234" i="25"/>
  <c r="R235" i="25"/>
  <c r="R236" i="25"/>
  <c r="R237" i="25"/>
  <c r="R238" i="25"/>
  <c r="R239" i="25"/>
  <c r="R240" i="25"/>
  <c r="R241" i="25"/>
  <c r="R242" i="25"/>
  <c r="R243" i="25"/>
  <c r="R244" i="25"/>
  <c r="R245" i="25"/>
  <c r="R246" i="25"/>
  <c r="R247" i="25"/>
  <c r="R248" i="25"/>
  <c r="R249" i="25"/>
  <c r="R250" i="25"/>
  <c r="R251" i="25"/>
  <c r="R252" i="25"/>
  <c r="R253" i="25"/>
  <c r="R254" i="25"/>
  <c r="R255" i="25"/>
  <c r="R256" i="25"/>
  <c r="R257" i="25"/>
  <c r="R258" i="25"/>
  <c r="R259" i="25"/>
  <c r="R260" i="25"/>
  <c r="R261" i="25"/>
  <c r="R262" i="25"/>
  <c r="R263" i="25"/>
  <c r="R264" i="25"/>
  <c r="R265" i="25"/>
  <c r="R266" i="25"/>
  <c r="R267" i="25"/>
  <c r="R268" i="25"/>
  <c r="R269" i="25"/>
  <c r="R270" i="25"/>
  <c r="R271" i="25"/>
  <c r="R272" i="25"/>
  <c r="R273" i="25"/>
  <c r="R274" i="25"/>
  <c r="R275" i="25"/>
  <c r="R276" i="25"/>
  <c r="R277" i="25"/>
  <c r="R278" i="25"/>
  <c r="R279" i="25"/>
  <c r="R280" i="25"/>
  <c r="R281" i="25"/>
  <c r="R282" i="25"/>
  <c r="R283" i="25"/>
  <c r="R284" i="25"/>
  <c r="R285" i="25"/>
  <c r="R286" i="25"/>
  <c r="R287" i="25"/>
  <c r="R288" i="25"/>
  <c r="R289" i="25"/>
  <c r="R290" i="25"/>
  <c r="R291" i="25"/>
  <c r="R292" i="25"/>
  <c r="R293" i="25"/>
  <c r="R294" i="25"/>
  <c r="R295" i="25"/>
  <c r="R296" i="25"/>
  <c r="R297" i="25"/>
  <c r="R298" i="25"/>
  <c r="R299" i="25"/>
  <c r="R300" i="25"/>
  <c r="R301" i="25"/>
  <c r="R302" i="25"/>
  <c r="R303" i="25"/>
  <c r="R304" i="25"/>
  <c r="R305" i="25"/>
  <c r="R306" i="25"/>
  <c r="R307" i="25"/>
  <c r="R308" i="25"/>
  <c r="R309" i="25"/>
  <c r="R310" i="25"/>
  <c r="R311" i="25"/>
  <c r="R312" i="25"/>
  <c r="R313" i="25"/>
  <c r="R314" i="25"/>
  <c r="R315" i="25"/>
  <c r="R316" i="25"/>
  <c r="R317" i="25"/>
  <c r="R318" i="25"/>
  <c r="R319" i="25"/>
  <c r="R320" i="25"/>
  <c r="R321" i="25"/>
  <c r="R322" i="25"/>
  <c r="R323" i="25"/>
  <c r="R324" i="25"/>
  <c r="R325" i="25"/>
  <c r="R326" i="25"/>
  <c r="R327" i="25"/>
  <c r="R328" i="25"/>
  <c r="R329" i="25"/>
  <c r="R330" i="25"/>
  <c r="R331" i="25"/>
  <c r="R332" i="25"/>
  <c r="R333" i="25"/>
  <c r="R334" i="25"/>
  <c r="R335" i="25"/>
  <c r="R336" i="25"/>
  <c r="R337" i="25"/>
  <c r="R338" i="25"/>
  <c r="R339" i="25"/>
  <c r="R340" i="25"/>
  <c r="R341" i="25"/>
  <c r="R342" i="25"/>
  <c r="R343" i="25"/>
  <c r="R344" i="25"/>
  <c r="R345" i="25"/>
  <c r="R346" i="25"/>
  <c r="R347" i="25"/>
  <c r="R348" i="25"/>
  <c r="R349" i="25"/>
  <c r="R350" i="25"/>
  <c r="R351" i="25"/>
  <c r="R352" i="25"/>
  <c r="R353" i="25"/>
  <c r="R354" i="25"/>
  <c r="R355" i="25"/>
  <c r="R356" i="25"/>
  <c r="R357" i="25"/>
  <c r="R358" i="25"/>
  <c r="R359" i="25"/>
  <c r="R360" i="25"/>
  <c r="R361" i="25"/>
  <c r="R362" i="25"/>
  <c r="R363" i="25"/>
  <c r="R364" i="25"/>
  <c r="R365" i="25"/>
  <c r="R366" i="25"/>
  <c r="R367" i="25"/>
  <c r="R368" i="25"/>
  <c r="R369" i="25"/>
  <c r="R370" i="25"/>
  <c r="R371" i="25"/>
  <c r="R372" i="25"/>
  <c r="R373" i="25"/>
  <c r="R374" i="25"/>
  <c r="R375" i="25"/>
  <c r="R376" i="25"/>
  <c r="R377" i="25"/>
  <c r="R378" i="25"/>
  <c r="R379" i="25"/>
  <c r="R380" i="25"/>
  <c r="R381" i="25"/>
  <c r="R382" i="25"/>
  <c r="R383" i="25"/>
  <c r="R384" i="25"/>
  <c r="R385" i="25"/>
  <c r="R386" i="25"/>
  <c r="R387" i="25"/>
  <c r="R388" i="25"/>
  <c r="R389" i="25"/>
  <c r="R390" i="25"/>
  <c r="R391" i="25"/>
  <c r="R392" i="25"/>
  <c r="R393" i="25"/>
  <c r="R394" i="25"/>
  <c r="R395" i="25"/>
  <c r="R396" i="25"/>
  <c r="R397" i="25"/>
  <c r="R398" i="25"/>
  <c r="R399" i="25"/>
  <c r="R400" i="25"/>
  <c r="R401" i="25"/>
  <c r="R402" i="25"/>
  <c r="R403" i="25"/>
  <c r="R404" i="25"/>
  <c r="R405" i="25"/>
  <c r="R406" i="25"/>
  <c r="R407" i="25"/>
  <c r="R408" i="25"/>
  <c r="R409" i="25"/>
  <c r="R410" i="25"/>
  <c r="R411" i="25"/>
  <c r="R412" i="25"/>
  <c r="R413" i="25"/>
  <c r="R414" i="25"/>
  <c r="R415" i="25"/>
  <c r="R416" i="25"/>
  <c r="R417" i="25"/>
  <c r="R418" i="25"/>
  <c r="R419" i="25"/>
  <c r="R420" i="25"/>
  <c r="R421" i="25"/>
  <c r="R422" i="25"/>
  <c r="R423" i="25"/>
  <c r="R424" i="25"/>
  <c r="R425" i="25"/>
  <c r="R426" i="25"/>
  <c r="R427" i="25"/>
  <c r="R428" i="25"/>
  <c r="R429" i="25"/>
  <c r="R430" i="25"/>
  <c r="R431" i="25"/>
  <c r="R432" i="25"/>
  <c r="R433" i="25"/>
  <c r="R434" i="25"/>
  <c r="R435" i="25"/>
  <c r="R436" i="25"/>
  <c r="R437" i="25"/>
  <c r="R438" i="25"/>
  <c r="R439" i="25"/>
  <c r="R440" i="25"/>
  <c r="R441" i="25"/>
  <c r="R442" i="25"/>
  <c r="R443" i="25"/>
  <c r="R444" i="25"/>
  <c r="R445" i="25"/>
  <c r="R446" i="25"/>
  <c r="R447" i="25"/>
  <c r="R448" i="25"/>
  <c r="R449" i="25"/>
  <c r="R450" i="25"/>
  <c r="R451" i="25"/>
  <c r="R452" i="25"/>
  <c r="R453" i="25"/>
  <c r="R454" i="25"/>
  <c r="R455" i="25"/>
  <c r="R456" i="25"/>
  <c r="R457" i="25"/>
  <c r="R458" i="25"/>
  <c r="R459" i="25"/>
  <c r="R460" i="25"/>
  <c r="R461" i="25"/>
  <c r="R462" i="25"/>
  <c r="R463" i="25"/>
  <c r="R464" i="25"/>
  <c r="R465" i="25"/>
  <c r="R466" i="25"/>
  <c r="R467" i="25"/>
  <c r="R468" i="25"/>
  <c r="R469" i="25"/>
  <c r="R470" i="25"/>
  <c r="R471" i="25"/>
  <c r="R472" i="25"/>
  <c r="R473" i="25"/>
  <c r="R474" i="25"/>
  <c r="R475" i="25"/>
  <c r="R476" i="25"/>
  <c r="R477" i="25"/>
  <c r="R478" i="25"/>
  <c r="R479" i="25"/>
  <c r="R480" i="25"/>
  <c r="R481" i="25"/>
  <c r="R482" i="25"/>
  <c r="R483" i="25"/>
  <c r="R484" i="25"/>
  <c r="R485" i="25"/>
  <c r="R486" i="25"/>
  <c r="R487" i="25"/>
  <c r="R488" i="25"/>
  <c r="R489" i="25"/>
  <c r="R490" i="25"/>
  <c r="R491" i="25"/>
  <c r="R492" i="25"/>
  <c r="R493" i="25"/>
  <c r="R494" i="25"/>
  <c r="R495" i="25"/>
  <c r="R496" i="25"/>
  <c r="R497" i="25"/>
  <c r="R498" i="25"/>
  <c r="R499" i="25"/>
  <c r="R500" i="25"/>
  <c r="R501" i="25"/>
  <c r="R502" i="25"/>
  <c r="R503" i="25"/>
  <c r="R504" i="25"/>
  <c r="R505" i="25"/>
  <c r="R506" i="25"/>
  <c r="R507" i="25"/>
  <c r="R508" i="25"/>
  <c r="R509" i="25"/>
  <c r="R510" i="25"/>
  <c r="R511" i="25"/>
  <c r="R512" i="25"/>
  <c r="R513" i="25"/>
  <c r="R514" i="25"/>
  <c r="R515" i="25"/>
  <c r="R516" i="25"/>
  <c r="R517" i="25"/>
  <c r="R518" i="25"/>
  <c r="R519" i="25"/>
  <c r="R520" i="25"/>
  <c r="R521" i="25"/>
  <c r="R522" i="25"/>
  <c r="R523" i="25"/>
  <c r="R524" i="25"/>
  <c r="R525" i="25"/>
  <c r="R526" i="25"/>
  <c r="R527" i="25"/>
  <c r="R528" i="25"/>
  <c r="R529" i="25"/>
  <c r="R530" i="25"/>
  <c r="R531" i="25"/>
  <c r="R532" i="25"/>
  <c r="R533" i="25"/>
  <c r="R534" i="25"/>
  <c r="R535" i="25"/>
  <c r="R536" i="25"/>
  <c r="R537" i="25"/>
  <c r="R538" i="25"/>
  <c r="R539" i="25"/>
  <c r="R540" i="25"/>
  <c r="R541" i="25"/>
  <c r="R542" i="25"/>
  <c r="R543" i="25"/>
  <c r="R544" i="25"/>
  <c r="R545" i="25"/>
  <c r="R546" i="25"/>
  <c r="R547" i="25"/>
  <c r="R548" i="25"/>
  <c r="R549" i="25"/>
  <c r="R550" i="25"/>
  <c r="R551" i="25"/>
  <c r="R552" i="25"/>
  <c r="R553" i="25"/>
  <c r="R554" i="25"/>
  <c r="R555" i="25"/>
  <c r="R556" i="25"/>
  <c r="R557" i="25"/>
  <c r="R558" i="25"/>
  <c r="R559" i="25"/>
  <c r="R560" i="25"/>
  <c r="R561" i="25"/>
  <c r="R562" i="25"/>
  <c r="R563" i="25"/>
  <c r="R564" i="25"/>
  <c r="R565" i="25"/>
  <c r="R566" i="25"/>
  <c r="R567" i="25"/>
  <c r="R568" i="25"/>
  <c r="R569" i="25"/>
  <c r="R570" i="25"/>
  <c r="R571" i="25"/>
  <c r="R572" i="25"/>
  <c r="R573" i="25"/>
  <c r="R574" i="25"/>
  <c r="R575" i="25"/>
  <c r="R576" i="25"/>
  <c r="R577" i="25"/>
  <c r="R578" i="25"/>
  <c r="R579" i="25"/>
  <c r="R580" i="25"/>
  <c r="R581" i="25"/>
  <c r="R582" i="25"/>
  <c r="R583" i="25"/>
  <c r="R584" i="25"/>
  <c r="R585" i="25"/>
  <c r="R586" i="25"/>
  <c r="R587" i="25"/>
  <c r="R588" i="25"/>
  <c r="R589" i="25"/>
  <c r="R590" i="25"/>
  <c r="R591" i="25"/>
  <c r="R592" i="25"/>
  <c r="R593" i="25"/>
  <c r="R594" i="25"/>
  <c r="R595" i="25"/>
  <c r="R596" i="25"/>
  <c r="R597" i="25"/>
  <c r="R598" i="25"/>
  <c r="R599" i="25"/>
  <c r="R600" i="25"/>
  <c r="R601" i="25"/>
  <c r="R602" i="25"/>
  <c r="R603" i="25"/>
  <c r="R604" i="25"/>
  <c r="R605" i="25"/>
  <c r="R606" i="25"/>
  <c r="R607" i="25"/>
  <c r="R608" i="25"/>
  <c r="R609" i="25"/>
  <c r="R610" i="25"/>
  <c r="R611" i="25"/>
  <c r="R612" i="25"/>
  <c r="R613" i="25"/>
  <c r="R614" i="25"/>
  <c r="R615" i="25"/>
  <c r="R616" i="25"/>
  <c r="R617" i="25"/>
  <c r="R618" i="25"/>
  <c r="R619" i="25"/>
  <c r="R620" i="25"/>
  <c r="R621" i="25"/>
  <c r="R622" i="25"/>
  <c r="R623" i="25"/>
  <c r="R624" i="25"/>
  <c r="R625" i="25"/>
  <c r="R626" i="25"/>
  <c r="R627" i="25"/>
  <c r="R628" i="25"/>
  <c r="R629" i="25"/>
  <c r="R630" i="25"/>
  <c r="R631" i="25"/>
  <c r="R632" i="25"/>
  <c r="R633" i="25"/>
  <c r="R634" i="25"/>
  <c r="R635" i="25"/>
  <c r="R636" i="25"/>
  <c r="R637" i="25"/>
  <c r="R638" i="25"/>
  <c r="R639" i="25"/>
  <c r="R640" i="25"/>
  <c r="R641" i="25"/>
  <c r="R642" i="25"/>
  <c r="R643" i="25"/>
  <c r="R644" i="25"/>
  <c r="R645" i="25"/>
  <c r="R646" i="25"/>
  <c r="R647" i="25"/>
  <c r="R648" i="25"/>
  <c r="R649" i="25"/>
  <c r="R650" i="25"/>
  <c r="R3" i="25"/>
  <c r="Q4" i="25"/>
  <c r="Q5" i="25"/>
  <c r="Q6" i="25"/>
  <c r="Q7" i="25"/>
  <c r="Q8" i="25"/>
  <c r="Q9" i="25"/>
  <c r="Q10" i="25"/>
  <c r="Q11" i="25"/>
  <c r="Q12" i="25"/>
  <c r="Q13" i="25"/>
  <c r="Q14" i="25"/>
  <c r="Q15" i="25"/>
  <c r="Q16" i="25"/>
  <c r="Q17" i="25"/>
  <c r="Q18" i="25"/>
  <c r="Q19" i="25"/>
  <c r="Q20" i="25"/>
  <c r="Q21" i="25"/>
  <c r="Q22" i="25"/>
  <c r="Q23" i="25"/>
  <c r="Q24" i="25"/>
  <c r="Q25" i="25"/>
  <c r="Q26" i="25"/>
  <c r="Q27" i="25"/>
  <c r="Q28" i="25"/>
  <c r="Q29" i="25"/>
  <c r="Q30" i="25"/>
  <c r="Q31" i="25"/>
  <c r="Q32" i="25"/>
  <c r="Q33" i="25"/>
  <c r="Q34" i="25"/>
  <c r="Q35" i="25"/>
  <c r="Q36" i="25"/>
  <c r="Q37" i="25"/>
  <c r="Q38" i="25"/>
  <c r="Q39" i="25"/>
  <c r="Q40" i="25"/>
  <c r="Q41" i="25"/>
  <c r="Q42" i="25"/>
  <c r="Q43" i="25"/>
  <c r="Q44" i="25"/>
  <c r="Q45" i="25"/>
  <c r="Q46" i="25"/>
  <c r="Q47" i="25"/>
  <c r="Q48" i="25"/>
  <c r="Q49" i="25"/>
  <c r="Q50" i="25"/>
  <c r="Q51" i="25"/>
  <c r="Q52" i="25"/>
  <c r="Q53" i="25"/>
  <c r="Q54" i="25"/>
  <c r="Q55" i="25"/>
  <c r="Q56" i="25"/>
  <c r="Q57" i="25"/>
  <c r="Q58" i="25"/>
  <c r="Q59" i="25"/>
  <c r="Q60" i="25"/>
  <c r="Q61" i="25"/>
  <c r="Q62" i="25"/>
  <c r="Q63" i="25"/>
  <c r="Q64" i="25"/>
  <c r="Q65" i="25"/>
  <c r="Q66" i="25"/>
  <c r="Q67" i="25"/>
  <c r="Q68" i="25"/>
  <c r="Q69" i="25"/>
  <c r="Q70" i="25"/>
  <c r="Q71" i="25"/>
  <c r="Q72" i="25"/>
  <c r="Q73" i="25"/>
  <c r="Q74" i="25"/>
  <c r="Q75" i="25"/>
  <c r="Q76" i="25"/>
  <c r="Q77" i="25"/>
  <c r="Q78" i="25"/>
  <c r="Q79" i="25"/>
  <c r="Q80" i="25"/>
  <c r="Q81" i="25"/>
  <c r="Q82" i="25"/>
  <c r="Q83" i="25"/>
  <c r="Q84" i="25"/>
  <c r="Q85" i="25"/>
  <c r="Q86" i="25"/>
  <c r="Q87" i="25"/>
  <c r="Q88" i="25"/>
  <c r="Q89" i="25"/>
  <c r="Q90" i="25"/>
  <c r="Q91" i="25"/>
  <c r="Q92" i="25"/>
  <c r="Q93" i="25"/>
  <c r="Q94" i="25"/>
  <c r="Q95" i="25"/>
  <c r="Q96" i="25"/>
  <c r="Q97" i="25"/>
  <c r="Q98" i="25"/>
  <c r="Q99" i="25"/>
  <c r="Q100" i="25"/>
  <c r="Q101" i="25"/>
  <c r="Q102" i="25"/>
  <c r="Q103" i="25"/>
  <c r="Q104" i="25"/>
  <c r="Q105" i="25"/>
  <c r="Q106" i="25"/>
  <c r="Q107" i="25"/>
  <c r="Q108" i="25"/>
  <c r="Q109" i="25"/>
  <c r="Q110" i="25"/>
  <c r="Q111" i="25"/>
  <c r="Q112" i="25"/>
  <c r="Q113" i="25"/>
  <c r="Q114" i="25"/>
  <c r="Q115" i="25"/>
  <c r="Q116" i="25"/>
  <c r="Q117" i="25"/>
  <c r="Q118" i="25"/>
  <c r="Q119" i="25"/>
  <c r="Q120" i="25"/>
  <c r="Q121" i="25"/>
  <c r="Q122" i="25"/>
  <c r="Q123" i="25"/>
  <c r="Q124" i="25"/>
  <c r="Q125" i="25"/>
  <c r="Q126" i="25"/>
  <c r="Q127" i="25"/>
  <c r="Q128" i="25"/>
  <c r="Q129" i="25"/>
  <c r="Q130" i="25"/>
  <c r="Q131" i="25"/>
  <c r="Q132" i="25"/>
  <c r="Q133" i="25"/>
  <c r="Q134" i="25"/>
  <c r="Q135" i="25"/>
  <c r="Q136" i="25"/>
  <c r="Q137" i="25"/>
  <c r="Q138" i="25"/>
  <c r="Q139" i="25"/>
  <c r="Q140" i="25"/>
  <c r="Q141" i="25"/>
  <c r="Q142" i="25"/>
  <c r="Q143" i="25"/>
  <c r="Q144" i="25"/>
  <c r="Q145" i="25"/>
  <c r="Q146" i="25"/>
  <c r="Q147" i="25"/>
  <c r="Q148" i="25"/>
  <c r="Q149" i="25"/>
  <c r="Q150" i="25"/>
  <c r="Q151" i="25"/>
  <c r="Q152" i="25"/>
  <c r="Q153" i="25"/>
  <c r="Q154" i="25"/>
  <c r="Q155" i="25"/>
  <c r="Q156" i="25"/>
  <c r="Q157" i="25"/>
  <c r="Q158" i="25"/>
  <c r="Q159" i="25"/>
  <c r="Q160" i="25"/>
  <c r="Q161" i="25"/>
  <c r="Q162" i="25"/>
  <c r="Q163" i="25"/>
  <c r="Q164" i="25"/>
  <c r="Q165" i="25"/>
  <c r="Q166" i="25"/>
  <c r="Q167" i="25"/>
  <c r="Q168" i="25"/>
  <c r="Q169" i="25"/>
  <c r="Q170" i="25"/>
  <c r="Q171" i="25"/>
  <c r="Q172" i="25"/>
  <c r="Q173" i="25"/>
  <c r="Q174" i="25"/>
  <c r="Q175" i="25"/>
  <c r="Q176" i="25"/>
  <c r="Q177" i="25"/>
  <c r="Q178" i="25"/>
  <c r="Q179" i="25"/>
  <c r="Q180" i="25"/>
  <c r="Q181" i="25"/>
  <c r="Q182" i="25"/>
  <c r="Q183" i="25"/>
  <c r="Q184" i="25"/>
  <c r="Q185" i="25"/>
  <c r="Q186" i="25"/>
  <c r="Q187" i="25"/>
  <c r="Q188" i="25"/>
  <c r="Q189" i="25"/>
  <c r="Q190" i="25"/>
  <c r="Q191" i="25"/>
  <c r="Q192" i="25"/>
  <c r="Q193" i="25"/>
  <c r="Q194" i="25"/>
  <c r="Q195" i="25"/>
  <c r="Q196" i="25"/>
  <c r="Q197" i="25"/>
  <c r="Q198" i="25"/>
  <c r="Q199" i="25"/>
  <c r="Q200" i="25"/>
  <c r="Q201" i="25"/>
  <c r="Q202" i="25"/>
  <c r="Q203" i="25"/>
  <c r="Q204" i="25"/>
  <c r="Q205" i="25"/>
  <c r="Q206" i="25"/>
  <c r="Q207" i="25"/>
  <c r="Q208" i="25"/>
  <c r="Q209" i="25"/>
  <c r="Q210" i="25"/>
  <c r="Q211" i="25"/>
  <c r="Q212" i="25"/>
  <c r="Q213" i="25"/>
  <c r="Q214" i="25"/>
  <c r="Q215" i="25"/>
  <c r="Q216" i="25"/>
  <c r="Q217" i="25"/>
  <c r="Q218" i="25"/>
  <c r="Q219" i="25"/>
  <c r="Q220" i="25"/>
  <c r="Q221" i="25"/>
  <c r="Q222" i="25"/>
  <c r="Q223" i="25"/>
  <c r="Q224" i="25"/>
  <c r="Q225" i="25"/>
  <c r="Q226" i="25"/>
  <c r="Q227" i="25"/>
  <c r="Q228" i="25"/>
  <c r="Q229" i="25"/>
  <c r="Q230" i="25"/>
  <c r="Q231" i="25"/>
  <c r="Q232" i="25"/>
  <c r="Q233" i="25"/>
  <c r="Q234" i="25"/>
  <c r="Q235" i="25"/>
  <c r="Q236" i="25"/>
  <c r="Q237" i="25"/>
  <c r="Q238" i="25"/>
  <c r="Q239" i="25"/>
  <c r="Q240" i="25"/>
  <c r="Q241" i="25"/>
  <c r="Q242" i="25"/>
  <c r="Q243" i="25"/>
  <c r="Q244" i="25"/>
  <c r="Q245" i="25"/>
  <c r="Q246" i="25"/>
  <c r="Q247" i="25"/>
  <c r="Q248" i="25"/>
  <c r="Q249" i="25"/>
  <c r="Q250" i="25"/>
  <c r="Q251" i="25"/>
  <c r="Q252" i="25"/>
  <c r="Q253" i="25"/>
  <c r="Q254" i="25"/>
  <c r="Q255" i="25"/>
  <c r="Q256" i="25"/>
  <c r="Q257" i="25"/>
  <c r="Q258" i="25"/>
  <c r="Q259" i="25"/>
  <c r="Q260" i="25"/>
  <c r="Q261" i="25"/>
  <c r="Q262" i="25"/>
  <c r="Q263" i="25"/>
  <c r="Q264" i="25"/>
  <c r="Q265" i="25"/>
  <c r="Q266" i="25"/>
  <c r="Q267" i="25"/>
  <c r="Q268" i="25"/>
  <c r="Q269" i="25"/>
  <c r="Q270" i="25"/>
  <c r="Q271" i="25"/>
  <c r="Q272" i="25"/>
  <c r="Q273" i="25"/>
  <c r="Q274" i="25"/>
  <c r="Q275" i="25"/>
  <c r="Q276" i="25"/>
  <c r="Q277" i="25"/>
  <c r="Q278" i="25"/>
  <c r="Q279" i="25"/>
  <c r="Q280" i="25"/>
  <c r="Q281" i="25"/>
  <c r="Q282" i="25"/>
  <c r="Q283" i="25"/>
  <c r="Q284" i="25"/>
  <c r="Q285" i="25"/>
  <c r="Q286" i="25"/>
  <c r="Q287" i="25"/>
  <c r="Q288" i="25"/>
  <c r="Q289" i="25"/>
  <c r="Q290" i="25"/>
  <c r="Q291" i="25"/>
  <c r="Q292" i="25"/>
  <c r="Q293" i="25"/>
  <c r="Q294" i="25"/>
  <c r="Q295" i="25"/>
  <c r="Q296" i="25"/>
  <c r="Q297" i="25"/>
  <c r="Q298" i="25"/>
  <c r="Q299" i="25"/>
  <c r="Q300" i="25"/>
  <c r="Q301" i="25"/>
  <c r="Q302" i="25"/>
  <c r="Q303" i="25"/>
  <c r="Q304" i="25"/>
  <c r="Q305" i="25"/>
  <c r="Q306" i="25"/>
  <c r="Q307" i="25"/>
  <c r="Q308" i="25"/>
  <c r="Q309" i="25"/>
  <c r="Q310" i="25"/>
  <c r="Q311" i="25"/>
  <c r="Q312" i="25"/>
  <c r="Q313" i="25"/>
  <c r="Q314" i="25"/>
  <c r="Q315" i="25"/>
  <c r="Q316" i="25"/>
  <c r="Q317" i="25"/>
  <c r="Q318" i="25"/>
  <c r="Q319" i="25"/>
  <c r="Q320" i="25"/>
  <c r="Q321" i="25"/>
  <c r="Q322" i="25"/>
  <c r="Q323" i="25"/>
  <c r="Q324" i="25"/>
  <c r="Q325" i="25"/>
  <c r="Q326" i="25"/>
  <c r="Q327" i="25"/>
  <c r="Q328" i="25"/>
  <c r="Q329" i="25"/>
  <c r="Q330" i="25"/>
  <c r="Q331" i="25"/>
  <c r="Q332" i="25"/>
  <c r="Q333" i="25"/>
  <c r="Q334" i="25"/>
  <c r="Q335" i="25"/>
  <c r="Q336" i="25"/>
  <c r="Q337" i="25"/>
  <c r="Q338" i="25"/>
  <c r="Q339" i="25"/>
  <c r="Q340" i="25"/>
  <c r="Q341" i="25"/>
  <c r="Q342" i="25"/>
  <c r="Q343" i="25"/>
  <c r="Q344" i="25"/>
  <c r="Q345" i="25"/>
  <c r="Q346" i="25"/>
  <c r="Q347" i="25"/>
  <c r="Q348" i="25"/>
  <c r="Q349" i="25"/>
  <c r="Q350" i="25"/>
  <c r="Q351" i="25"/>
  <c r="Q352" i="25"/>
  <c r="Q353" i="25"/>
  <c r="Q354" i="25"/>
  <c r="Q355" i="25"/>
  <c r="Q356" i="25"/>
  <c r="Q357" i="25"/>
  <c r="Q358" i="25"/>
  <c r="Q359" i="25"/>
  <c r="Q360" i="25"/>
  <c r="Q361" i="25"/>
  <c r="Q362" i="25"/>
  <c r="Q363" i="25"/>
  <c r="Q364" i="25"/>
  <c r="Q365" i="25"/>
  <c r="Q366" i="25"/>
  <c r="Q367" i="25"/>
  <c r="Q368" i="25"/>
  <c r="Q369" i="25"/>
  <c r="Q370" i="25"/>
  <c r="Q371" i="25"/>
  <c r="Q372" i="25"/>
  <c r="Q373" i="25"/>
  <c r="Q374" i="25"/>
  <c r="Q375" i="25"/>
  <c r="Q376" i="25"/>
  <c r="Q377" i="25"/>
  <c r="Q378" i="25"/>
  <c r="Q379" i="25"/>
  <c r="Q380" i="25"/>
  <c r="Q381" i="25"/>
  <c r="Q382" i="25"/>
  <c r="Q383" i="25"/>
  <c r="Q384" i="25"/>
  <c r="Q385" i="25"/>
  <c r="Q386" i="25"/>
  <c r="Q387" i="25"/>
  <c r="Q388" i="25"/>
  <c r="Q389" i="25"/>
  <c r="Q390" i="25"/>
  <c r="Q391" i="25"/>
  <c r="Q392" i="25"/>
  <c r="Q393" i="25"/>
  <c r="Q394" i="25"/>
  <c r="Q395" i="25"/>
  <c r="Q396" i="25"/>
  <c r="Q397" i="25"/>
  <c r="Q398" i="25"/>
  <c r="Q399" i="25"/>
  <c r="Q400" i="25"/>
  <c r="Q401" i="25"/>
  <c r="Q402" i="25"/>
  <c r="Q403" i="25"/>
  <c r="Q404" i="25"/>
  <c r="Q405" i="25"/>
  <c r="Q406" i="25"/>
  <c r="Q407" i="25"/>
  <c r="Q408" i="25"/>
  <c r="Q409" i="25"/>
  <c r="Q410" i="25"/>
  <c r="Q411" i="25"/>
  <c r="Q412" i="25"/>
  <c r="Q413" i="25"/>
  <c r="Q414" i="25"/>
  <c r="Q415" i="25"/>
  <c r="Q416" i="25"/>
  <c r="Q417" i="25"/>
  <c r="Q418" i="25"/>
  <c r="Q419" i="25"/>
  <c r="Q420" i="25"/>
  <c r="Q421" i="25"/>
  <c r="Q422" i="25"/>
  <c r="Q423" i="25"/>
  <c r="Q424" i="25"/>
  <c r="Q425" i="25"/>
  <c r="Q426" i="25"/>
  <c r="Q427" i="25"/>
  <c r="Q428" i="25"/>
  <c r="Q429" i="25"/>
  <c r="Q430" i="25"/>
  <c r="Q431" i="25"/>
  <c r="Q432" i="25"/>
  <c r="Q433" i="25"/>
  <c r="Q434" i="25"/>
  <c r="Q435" i="25"/>
  <c r="Q436" i="25"/>
  <c r="Q437" i="25"/>
  <c r="Q438" i="25"/>
  <c r="Q439" i="25"/>
  <c r="Q440" i="25"/>
  <c r="Q441" i="25"/>
  <c r="Q442" i="25"/>
  <c r="Q443" i="25"/>
  <c r="Q444" i="25"/>
  <c r="Q445" i="25"/>
  <c r="Q446" i="25"/>
  <c r="Q447" i="25"/>
  <c r="Q448" i="25"/>
  <c r="Q449" i="25"/>
  <c r="Q450" i="25"/>
  <c r="Q451" i="25"/>
  <c r="Q452" i="25"/>
  <c r="Q453" i="25"/>
  <c r="Q454" i="25"/>
  <c r="Q455" i="25"/>
  <c r="Q456" i="25"/>
  <c r="Q457" i="25"/>
  <c r="Q458" i="25"/>
  <c r="Q459" i="25"/>
  <c r="Q460" i="25"/>
  <c r="Q461" i="25"/>
  <c r="Q462" i="25"/>
  <c r="Q463" i="25"/>
  <c r="Q464" i="25"/>
  <c r="Q465" i="25"/>
  <c r="Q466" i="25"/>
  <c r="Q467" i="25"/>
  <c r="Q468" i="25"/>
  <c r="Q469" i="25"/>
  <c r="Q470" i="25"/>
  <c r="Q471" i="25"/>
  <c r="Q472" i="25"/>
  <c r="Q473" i="25"/>
  <c r="Q474" i="25"/>
  <c r="Q475" i="25"/>
  <c r="Q476" i="25"/>
  <c r="Q477" i="25"/>
  <c r="Q478" i="25"/>
  <c r="Q479" i="25"/>
  <c r="Q480" i="25"/>
  <c r="Q481" i="25"/>
  <c r="Q482" i="25"/>
  <c r="Q483" i="25"/>
  <c r="Q484" i="25"/>
  <c r="Q485" i="25"/>
  <c r="Q486" i="25"/>
  <c r="Q487" i="25"/>
  <c r="Q488" i="25"/>
  <c r="Q489" i="25"/>
  <c r="Q490" i="25"/>
  <c r="Q491" i="25"/>
  <c r="Q492" i="25"/>
  <c r="Q493" i="25"/>
  <c r="Q494" i="25"/>
  <c r="Q495" i="25"/>
  <c r="Q496" i="25"/>
  <c r="Q497" i="25"/>
  <c r="Q498" i="25"/>
  <c r="Q499" i="25"/>
  <c r="Q500" i="25"/>
  <c r="Q501" i="25"/>
  <c r="Q502" i="25"/>
  <c r="Q503" i="25"/>
  <c r="Q504" i="25"/>
  <c r="Q505" i="25"/>
  <c r="Q506" i="25"/>
  <c r="Q507" i="25"/>
  <c r="Q508" i="25"/>
  <c r="Q509" i="25"/>
  <c r="Q510" i="25"/>
  <c r="Q511" i="25"/>
  <c r="Q512" i="25"/>
  <c r="Q513" i="25"/>
  <c r="Q514" i="25"/>
  <c r="Q515" i="25"/>
  <c r="Q516" i="25"/>
  <c r="Q517" i="25"/>
  <c r="Q518" i="25"/>
  <c r="Q519" i="25"/>
  <c r="Q520" i="25"/>
  <c r="Q521" i="25"/>
  <c r="Q522" i="25"/>
  <c r="Q523" i="25"/>
  <c r="Q524" i="25"/>
  <c r="Q525" i="25"/>
  <c r="Q526" i="25"/>
  <c r="Q527" i="25"/>
  <c r="Q528" i="25"/>
  <c r="Q529" i="25"/>
  <c r="Q530" i="25"/>
  <c r="Q531" i="25"/>
  <c r="Q532" i="25"/>
  <c r="Q533" i="25"/>
  <c r="Q534" i="25"/>
  <c r="Q535" i="25"/>
  <c r="Q536" i="25"/>
  <c r="Q537" i="25"/>
  <c r="Q538" i="25"/>
  <c r="Q539" i="25"/>
  <c r="Q540" i="25"/>
  <c r="Q541" i="25"/>
  <c r="Q542" i="25"/>
  <c r="Q543" i="25"/>
  <c r="Q544" i="25"/>
  <c r="Q545" i="25"/>
  <c r="Q546" i="25"/>
  <c r="Q547" i="25"/>
  <c r="Q548" i="25"/>
  <c r="Q549" i="25"/>
  <c r="Q550" i="25"/>
  <c r="Q551" i="25"/>
  <c r="Q552" i="25"/>
  <c r="Q553" i="25"/>
  <c r="Q554" i="25"/>
  <c r="Q555" i="25"/>
  <c r="Q556" i="25"/>
  <c r="Q557" i="25"/>
  <c r="Q558" i="25"/>
  <c r="Q559" i="25"/>
  <c r="Q560" i="25"/>
  <c r="Q561" i="25"/>
  <c r="Q562" i="25"/>
  <c r="Q563" i="25"/>
  <c r="Q564" i="25"/>
  <c r="Q565" i="25"/>
  <c r="Q566" i="25"/>
  <c r="Q567" i="25"/>
  <c r="Q568" i="25"/>
  <c r="Q569" i="25"/>
  <c r="Q570" i="25"/>
  <c r="Q571" i="25"/>
  <c r="Q572" i="25"/>
  <c r="Q573" i="25"/>
  <c r="Q574" i="25"/>
  <c r="Q575" i="25"/>
  <c r="Q576" i="25"/>
  <c r="Q577" i="25"/>
  <c r="Q578" i="25"/>
  <c r="Q579" i="25"/>
  <c r="Q580" i="25"/>
  <c r="Q581" i="25"/>
  <c r="Q582" i="25"/>
  <c r="Q583" i="25"/>
  <c r="Q584" i="25"/>
  <c r="Q585" i="25"/>
  <c r="Q586" i="25"/>
  <c r="Q587" i="25"/>
  <c r="Q588" i="25"/>
  <c r="Q589" i="25"/>
  <c r="Q590" i="25"/>
  <c r="Q591" i="25"/>
  <c r="Q592" i="25"/>
  <c r="Q593" i="25"/>
  <c r="Q594" i="25"/>
  <c r="Q595" i="25"/>
  <c r="Q596" i="25"/>
  <c r="Q597" i="25"/>
  <c r="Q598" i="25"/>
  <c r="Q599" i="25"/>
  <c r="Q600" i="25"/>
  <c r="Q601" i="25"/>
  <c r="Q602" i="25"/>
  <c r="Q603" i="25"/>
  <c r="Q604" i="25"/>
  <c r="Q605" i="25"/>
  <c r="Q606" i="25"/>
  <c r="Q607" i="25"/>
  <c r="Q608" i="25"/>
  <c r="Q609" i="25"/>
  <c r="Q610" i="25"/>
  <c r="Q611" i="25"/>
  <c r="Q612" i="25"/>
  <c r="Q613" i="25"/>
  <c r="Q614" i="25"/>
  <c r="Q615" i="25"/>
  <c r="Q616" i="25"/>
  <c r="Q617" i="25"/>
  <c r="Q618" i="25"/>
  <c r="Q619" i="25"/>
  <c r="Q620" i="25"/>
  <c r="Q621" i="25"/>
  <c r="Q622" i="25"/>
  <c r="Q623" i="25"/>
  <c r="Q624" i="25"/>
  <c r="Q625" i="25"/>
  <c r="Q626" i="25"/>
  <c r="Q627" i="25"/>
  <c r="Q628" i="25"/>
  <c r="Q629" i="25"/>
  <c r="Q630" i="25"/>
  <c r="Q631" i="25"/>
  <c r="Q632" i="25"/>
  <c r="Q633" i="25"/>
  <c r="Q634" i="25"/>
  <c r="Q635" i="25"/>
  <c r="Q636" i="25"/>
  <c r="Q637" i="25"/>
  <c r="Q638" i="25"/>
  <c r="Q639" i="25"/>
  <c r="Q640" i="25"/>
  <c r="Q641" i="25"/>
  <c r="Q642" i="25"/>
  <c r="Q643" i="25"/>
  <c r="Q644" i="25"/>
  <c r="Q645" i="25"/>
  <c r="Q646" i="25"/>
  <c r="Q647" i="25"/>
  <c r="Q648" i="25"/>
  <c r="Q649" i="25"/>
  <c r="Q650" i="25"/>
  <c r="Q3" i="25"/>
  <c r="P4" i="25"/>
  <c r="P5" i="25"/>
  <c r="P6" i="25"/>
  <c r="P7" i="25"/>
  <c r="P8" i="25"/>
  <c r="P9" i="25"/>
  <c r="P10" i="25"/>
  <c r="P11" i="25"/>
  <c r="P12" i="25"/>
  <c r="P13" i="25"/>
  <c r="P14" i="25"/>
  <c r="P15" i="25"/>
  <c r="P16" i="25"/>
  <c r="P17" i="25"/>
  <c r="P18" i="25"/>
  <c r="P19" i="25"/>
  <c r="P20" i="25"/>
  <c r="P21" i="25"/>
  <c r="P22" i="25"/>
  <c r="P23" i="25"/>
  <c r="P24" i="25"/>
  <c r="P25" i="25"/>
  <c r="P26" i="25"/>
  <c r="P27" i="25"/>
  <c r="P28" i="25"/>
  <c r="P29" i="25"/>
  <c r="P30" i="25"/>
  <c r="P31" i="25"/>
  <c r="P32" i="25"/>
  <c r="P33" i="25"/>
  <c r="P34" i="25"/>
  <c r="P35" i="25"/>
  <c r="P36" i="25"/>
  <c r="P37" i="25"/>
  <c r="P38" i="25"/>
  <c r="P39" i="25"/>
  <c r="P40" i="25"/>
  <c r="P41" i="25"/>
  <c r="P42" i="25"/>
  <c r="P43" i="25"/>
  <c r="P44" i="25"/>
  <c r="P45" i="25"/>
  <c r="P46" i="25"/>
  <c r="P47" i="25"/>
  <c r="P48" i="25"/>
  <c r="P49" i="25"/>
  <c r="P50" i="25"/>
  <c r="P51" i="25"/>
  <c r="P52" i="25"/>
  <c r="P53" i="25"/>
  <c r="P54" i="25"/>
  <c r="P55" i="25"/>
  <c r="P56" i="25"/>
  <c r="P57" i="25"/>
  <c r="P58" i="25"/>
  <c r="P59" i="25"/>
  <c r="P60" i="25"/>
  <c r="P61" i="25"/>
  <c r="P62" i="25"/>
  <c r="P63" i="25"/>
  <c r="P64" i="25"/>
  <c r="P65" i="25"/>
  <c r="P66" i="25"/>
  <c r="P67" i="25"/>
  <c r="P68" i="25"/>
  <c r="P69" i="25"/>
  <c r="P70" i="25"/>
  <c r="P71" i="25"/>
  <c r="P72" i="25"/>
  <c r="P73" i="25"/>
  <c r="P74" i="25"/>
  <c r="P75" i="25"/>
  <c r="P76" i="25"/>
  <c r="P77" i="25"/>
  <c r="P78" i="25"/>
  <c r="P79" i="25"/>
  <c r="P80" i="25"/>
  <c r="P81" i="25"/>
  <c r="P82" i="25"/>
  <c r="P83" i="25"/>
  <c r="P84" i="25"/>
  <c r="P85" i="25"/>
  <c r="P86" i="25"/>
  <c r="P87" i="25"/>
  <c r="P88" i="25"/>
  <c r="P89" i="25"/>
  <c r="P90" i="25"/>
  <c r="P91" i="25"/>
  <c r="P92" i="25"/>
  <c r="P93" i="25"/>
  <c r="P94" i="25"/>
  <c r="P95" i="25"/>
  <c r="P96" i="25"/>
  <c r="P97" i="25"/>
  <c r="P98" i="25"/>
  <c r="P99" i="25"/>
  <c r="P100" i="25"/>
  <c r="P101" i="25"/>
  <c r="P102" i="25"/>
  <c r="P103" i="25"/>
  <c r="P104" i="25"/>
  <c r="P105" i="25"/>
  <c r="P106" i="25"/>
  <c r="P107" i="25"/>
  <c r="P108" i="25"/>
  <c r="P109" i="25"/>
  <c r="P110" i="25"/>
  <c r="P111" i="25"/>
  <c r="P112" i="25"/>
  <c r="P113" i="25"/>
  <c r="P114" i="25"/>
  <c r="P115" i="25"/>
  <c r="P116" i="25"/>
  <c r="P117" i="25"/>
  <c r="P118" i="25"/>
  <c r="P119" i="25"/>
  <c r="P120" i="25"/>
  <c r="P121" i="25"/>
  <c r="P122" i="25"/>
  <c r="P123" i="25"/>
  <c r="P124" i="25"/>
  <c r="P125" i="25"/>
  <c r="P126" i="25"/>
  <c r="P127" i="25"/>
  <c r="P128" i="25"/>
  <c r="P129" i="25"/>
  <c r="P130" i="25"/>
  <c r="P131" i="25"/>
  <c r="P132" i="25"/>
  <c r="P133" i="25"/>
  <c r="P134" i="25"/>
  <c r="P135" i="25"/>
  <c r="P136" i="25"/>
  <c r="P137" i="25"/>
  <c r="P138" i="25"/>
  <c r="P139" i="25"/>
  <c r="P140" i="25"/>
  <c r="P141" i="25"/>
  <c r="P142" i="25"/>
  <c r="P143" i="25"/>
  <c r="P144" i="25"/>
  <c r="P145" i="25"/>
  <c r="P146" i="25"/>
  <c r="P147" i="25"/>
  <c r="P148" i="25"/>
  <c r="P149" i="25"/>
  <c r="P150" i="25"/>
  <c r="P151" i="25"/>
  <c r="P152" i="25"/>
  <c r="P153" i="25"/>
  <c r="P154" i="25"/>
  <c r="P155" i="25"/>
  <c r="P156" i="25"/>
  <c r="P157" i="25"/>
  <c r="P158" i="25"/>
  <c r="P159" i="25"/>
  <c r="P160" i="25"/>
  <c r="P161" i="25"/>
  <c r="P162" i="25"/>
  <c r="P163" i="25"/>
  <c r="P164" i="25"/>
  <c r="P165" i="25"/>
  <c r="P166" i="25"/>
  <c r="P167" i="25"/>
  <c r="P168" i="25"/>
  <c r="P169" i="25"/>
  <c r="P170" i="25"/>
  <c r="P171" i="25"/>
  <c r="P172" i="25"/>
  <c r="P173" i="25"/>
  <c r="P174" i="25"/>
  <c r="P175" i="25"/>
  <c r="AI177" i="25" s="1"/>
  <c r="P176" i="25"/>
  <c r="P177" i="25"/>
  <c r="P178" i="25"/>
  <c r="P179" i="25"/>
  <c r="P180" i="25"/>
  <c r="P181" i="25"/>
  <c r="P182" i="25"/>
  <c r="P183" i="25"/>
  <c r="P184" i="25"/>
  <c r="P185" i="25"/>
  <c r="P186" i="25"/>
  <c r="P187" i="25"/>
  <c r="AI189" i="25" s="1"/>
  <c r="P188" i="25"/>
  <c r="P189" i="25"/>
  <c r="P190" i="25"/>
  <c r="P191" i="25"/>
  <c r="AI193" i="25" s="1"/>
  <c r="P192" i="25"/>
  <c r="P193" i="25"/>
  <c r="P194" i="25"/>
  <c r="P195" i="25"/>
  <c r="AI197" i="25" s="1"/>
  <c r="P196" i="25"/>
  <c r="P197" i="25"/>
  <c r="P198" i="25"/>
  <c r="P199" i="25"/>
  <c r="P200" i="25"/>
  <c r="P201" i="25"/>
  <c r="P202" i="25"/>
  <c r="P203" i="25"/>
  <c r="P204" i="25"/>
  <c r="P205" i="25"/>
  <c r="P206" i="25"/>
  <c r="P207" i="25"/>
  <c r="P208" i="25"/>
  <c r="P209" i="25"/>
  <c r="P210" i="25"/>
  <c r="P211" i="25"/>
  <c r="P212" i="25"/>
  <c r="P213" i="25"/>
  <c r="P214" i="25"/>
  <c r="P215" i="25"/>
  <c r="P216" i="25"/>
  <c r="P217" i="25"/>
  <c r="P218" i="25"/>
  <c r="P219" i="25"/>
  <c r="AI221" i="25" s="1"/>
  <c r="P220" i="25"/>
  <c r="P221" i="25"/>
  <c r="P222" i="25"/>
  <c r="P223" i="25"/>
  <c r="AI225" i="25" s="1"/>
  <c r="P224" i="25"/>
  <c r="P225" i="25"/>
  <c r="P226" i="25"/>
  <c r="P227" i="25"/>
  <c r="AI229" i="25" s="1"/>
  <c r="P228" i="25"/>
  <c r="P229" i="25"/>
  <c r="P230" i="25"/>
  <c r="P231" i="25"/>
  <c r="P232" i="25"/>
  <c r="P233" i="25"/>
  <c r="P234" i="25"/>
  <c r="P235" i="25"/>
  <c r="P236" i="25"/>
  <c r="P237" i="25"/>
  <c r="P238" i="25"/>
  <c r="P239" i="25"/>
  <c r="P240" i="25"/>
  <c r="P241" i="25"/>
  <c r="P242" i="25"/>
  <c r="P243" i="25"/>
  <c r="P244" i="25"/>
  <c r="P245" i="25"/>
  <c r="P246" i="25"/>
  <c r="P247" i="25"/>
  <c r="P248" i="25"/>
  <c r="P249" i="25"/>
  <c r="P250" i="25"/>
  <c r="P251" i="25"/>
  <c r="AI253" i="25" s="1"/>
  <c r="P252" i="25"/>
  <c r="P253" i="25"/>
  <c r="P254" i="25"/>
  <c r="P255" i="25"/>
  <c r="AI257" i="25" s="1"/>
  <c r="P256" i="25"/>
  <c r="P257" i="25"/>
  <c r="P258" i="25"/>
  <c r="P259" i="25"/>
  <c r="AI261" i="25" s="1"/>
  <c r="P260" i="25"/>
  <c r="P261" i="25"/>
  <c r="P262" i="25"/>
  <c r="P263" i="25"/>
  <c r="P264" i="25"/>
  <c r="P265" i="25"/>
  <c r="P266" i="25"/>
  <c r="P267" i="25"/>
  <c r="P268" i="25"/>
  <c r="P269" i="25"/>
  <c r="P270" i="25"/>
  <c r="P271" i="25"/>
  <c r="P272" i="25"/>
  <c r="P273" i="25"/>
  <c r="P274" i="25"/>
  <c r="P275" i="25"/>
  <c r="P276" i="25"/>
  <c r="P277" i="25"/>
  <c r="P278" i="25"/>
  <c r="P279" i="25"/>
  <c r="AI281" i="25" s="1"/>
  <c r="P280" i="25"/>
  <c r="P281" i="25"/>
  <c r="P282" i="25"/>
  <c r="P283" i="25"/>
  <c r="P284" i="25"/>
  <c r="P285" i="25"/>
  <c r="P286" i="25"/>
  <c r="P287" i="25"/>
  <c r="P288" i="25"/>
  <c r="P289" i="25"/>
  <c r="P290" i="25"/>
  <c r="P291" i="25"/>
  <c r="P292" i="25"/>
  <c r="P293" i="25"/>
  <c r="P294" i="25"/>
  <c r="P295" i="25"/>
  <c r="AI297" i="25" s="1"/>
  <c r="P296" i="25"/>
  <c r="P297" i="25"/>
  <c r="P298" i="25"/>
  <c r="P299" i="25"/>
  <c r="P300" i="25"/>
  <c r="P301" i="25"/>
  <c r="P302" i="25"/>
  <c r="P303" i="25"/>
  <c r="P304" i="25"/>
  <c r="P305" i="25"/>
  <c r="P306" i="25"/>
  <c r="P307" i="25"/>
  <c r="P308" i="25"/>
  <c r="P309" i="25"/>
  <c r="P310" i="25"/>
  <c r="P311" i="25"/>
  <c r="AI314" i="25" s="1"/>
  <c r="P312" i="25"/>
  <c r="P313" i="25"/>
  <c r="P314" i="25"/>
  <c r="P315" i="25"/>
  <c r="AI317" i="25" s="1"/>
  <c r="P316" i="25"/>
  <c r="P317" i="25"/>
  <c r="P318" i="25"/>
  <c r="P319" i="25"/>
  <c r="AI321" i="25" s="1"/>
  <c r="P320" i="25"/>
  <c r="P321" i="25"/>
  <c r="P322" i="25"/>
  <c r="P323" i="25"/>
  <c r="P324" i="25"/>
  <c r="P325" i="25"/>
  <c r="P326" i="25"/>
  <c r="P327" i="25"/>
  <c r="AI329" i="25" s="1"/>
  <c r="P328" i="25"/>
  <c r="P329" i="25"/>
  <c r="P330" i="25"/>
  <c r="P331" i="25"/>
  <c r="P332" i="25"/>
  <c r="P333" i="25"/>
  <c r="P334" i="25"/>
  <c r="P335" i="25"/>
  <c r="P336" i="25"/>
  <c r="P337" i="25"/>
  <c r="P338" i="25"/>
  <c r="P339" i="25"/>
  <c r="AI341" i="25" s="1"/>
  <c r="P340" i="25"/>
  <c r="P341" i="25"/>
  <c r="P342" i="25"/>
  <c r="P343" i="25"/>
  <c r="P344" i="25"/>
  <c r="P345" i="25"/>
  <c r="P346" i="25"/>
  <c r="P347" i="25"/>
  <c r="AI349" i="25" s="1"/>
  <c r="P348" i="25"/>
  <c r="P349" i="25"/>
  <c r="P350" i="25"/>
  <c r="P351" i="25"/>
  <c r="AI353" i="25" s="1"/>
  <c r="P352" i="25"/>
  <c r="P353" i="25"/>
  <c r="P354" i="25"/>
  <c r="P355" i="25"/>
  <c r="P356" i="25"/>
  <c r="P357" i="25"/>
  <c r="P358" i="25"/>
  <c r="P359" i="25"/>
  <c r="AI361" i="25" s="1"/>
  <c r="P360" i="25"/>
  <c r="P361" i="25"/>
  <c r="P362" i="25"/>
  <c r="P363" i="25"/>
  <c r="P364" i="25"/>
  <c r="P365" i="25"/>
  <c r="P366" i="25"/>
  <c r="P367" i="25"/>
  <c r="P368" i="25"/>
  <c r="P369" i="25"/>
  <c r="P370" i="25"/>
  <c r="P371" i="25"/>
  <c r="AI373" i="25" s="1"/>
  <c r="P372" i="25"/>
  <c r="P373" i="25"/>
  <c r="P374" i="25"/>
  <c r="P375" i="25"/>
  <c r="P376" i="25"/>
  <c r="P377" i="25"/>
  <c r="P378" i="25"/>
  <c r="P379" i="25"/>
  <c r="AI381" i="25" s="1"/>
  <c r="P380" i="25"/>
  <c r="P381" i="25"/>
  <c r="P382" i="25"/>
  <c r="P383" i="25"/>
  <c r="AI385" i="25" s="1"/>
  <c r="P384" i="25"/>
  <c r="P385" i="25"/>
  <c r="P386" i="25"/>
  <c r="P387" i="25"/>
  <c r="P388" i="25"/>
  <c r="P389" i="25"/>
  <c r="P390" i="25"/>
  <c r="P391" i="25"/>
  <c r="AI393" i="25" s="1"/>
  <c r="P392" i="25"/>
  <c r="P393" i="25"/>
  <c r="P394" i="25"/>
  <c r="P395" i="25"/>
  <c r="P396" i="25"/>
  <c r="P397" i="25"/>
  <c r="P398" i="25"/>
  <c r="P399" i="25"/>
  <c r="P400" i="25"/>
  <c r="P401" i="25"/>
  <c r="P402" i="25"/>
  <c r="P403" i="25"/>
  <c r="AI405" i="25" s="1"/>
  <c r="P404" i="25"/>
  <c r="P405" i="25"/>
  <c r="P406" i="25"/>
  <c r="P407" i="25"/>
  <c r="P408" i="25"/>
  <c r="P409" i="25"/>
  <c r="P410" i="25"/>
  <c r="P411" i="25"/>
  <c r="AI413" i="25" s="1"/>
  <c r="P412" i="25"/>
  <c r="P413" i="25"/>
  <c r="P414" i="25"/>
  <c r="P415" i="25"/>
  <c r="AI417" i="25" s="1"/>
  <c r="P416" i="25"/>
  <c r="P417" i="25"/>
  <c r="P418" i="25"/>
  <c r="P419" i="25"/>
  <c r="AI421" i="25" s="1"/>
  <c r="P420" i="25"/>
  <c r="P421" i="25"/>
  <c r="P422" i="25"/>
  <c r="P423" i="25"/>
  <c r="P424" i="25"/>
  <c r="P425" i="25"/>
  <c r="P426" i="25"/>
  <c r="P427" i="25"/>
  <c r="AI429" i="25" s="1"/>
  <c r="P428" i="25"/>
  <c r="P429" i="25"/>
  <c r="P430" i="25"/>
  <c r="P431" i="25"/>
  <c r="P432" i="25"/>
  <c r="P433" i="25"/>
  <c r="P434" i="25"/>
  <c r="P435" i="25"/>
  <c r="AI437" i="25" s="1"/>
  <c r="P436" i="25"/>
  <c r="P437" i="25"/>
  <c r="P438" i="25"/>
  <c r="P439" i="25"/>
  <c r="P440" i="25"/>
  <c r="P441" i="25"/>
  <c r="P442" i="25"/>
  <c r="P443" i="25"/>
  <c r="AI445" i="25" s="1"/>
  <c r="P444" i="25"/>
  <c r="P445" i="25"/>
  <c r="P446" i="25"/>
  <c r="P447" i="25"/>
  <c r="P448" i="25"/>
  <c r="P449" i="25"/>
  <c r="P450" i="25"/>
  <c r="P451" i="25"/>
  <c r="AI453" i="25" s="1"/>
  <c r="P452" i="25"/>
  <c r="P453" i="25"/>
  <c r="P454" i="25"/>
  <c r="P455" i="25"/>
  <c r="P456" i="25"/>
  <c r="P457" i="25"/>
  <c r="P458" i="25"/>
  <c r="P459" i="25"/>
  <c r="AI461" i="25" s="1"/>
  <c r="P460" i="25"/>
  <c r="P461" i="25"/>
  <c r="P462" i="25"/>
  <c r="P463" i="25"/>
  <c r="P464" i="25"/>
  <c r="P465" i="25"/>
  <c r="P466" i="25"/>
  <c r="P467" i="25"/>
  <c r="AI469" i="25" s="1"/>
  <c r="P468" i="25"/>
  <c r="P469" i="25"/>
  <c r="P470" i="25"/>
  <c r="P471" i="25"/>
  <c r="P472" i="25"/>
  <c r="P473" i="25"/>
  <c r="P474" i="25"/>
  <c r="P475" i="25"/>
  <c r="AI477" i="25" s="1"/>
  <c r="P476" i="25"/>
  <c r="P477" i="25"/>
  <c r="P478" i="25"/>
  <c r="P479" i="25"/>
  <c r="P480" i="25"/>
  <c r="P481" i="25"/>
  <c r="P482" i="25"/>
  <c r="P483" i="25"/>
  <c r="P484" i="25"/>
  <c r="P485" i="25"/>
  <c r="P486" i="25"/>
  <c r="P487" i="25"/>
  <c r="P488" i="25"/>
  <c r="P489" i="25"/>
  <c r="P490" i="25"/>
  <c r="P491" i="25"/>
  <c r="P492" i="25"/>
  <c r="P493" i="25"/>
  <c r="P494" i="25"/>
  <c r="P495" i="25"/>
  <c r="P496" i="25"/>
  <c r="P497" i="25"/>
  <c r="P498" i="25"/>
  <c r="P499" i="25"/>
  <c r="P500" i="25"/>
  <c r="P501" i="25"/>
  <c r="P502" i="25"/>
  <c r="P503" i="25"/>
  <c r="P504" i="25"/>
  <c r="P505" i="25"/>
  <c r="P506" i="25"/>
  <c r="P507" i="25"/>
  <c r="AI507" i="25" s="1"/>
  <c r="P508" i="25"/>
  <c r="P509" i="25"/>
  <c r="P510" i="25"/>
  <c r="P511" i="25"/>
  <c r="P512" i="25"/>
  <c r="P513" i="25"/>
  <c r="P514" i="25"/>
  <c r="P515" i="25"/>
  <c r="AI515" i="25" s="1"/>
  <c r="P516" i="25"/>
  <c r="P517" i="25"/>
  <c r="P518" i="25"/>
  <c r="P519" i="25"/>
  <c r="P520" i="25"/>
  <c r="P521" i="25"/>
  <c r="P522" i="25"/>
  <c r="P523" i="25"/>
  <c r="AI523" i="25" s="1"/>
  <c r="P524" i="25"/>
  <c r="P525" i="25"/>
  <c r="P526" i="25"/>
  <c r="P527" i="25"/>
  <c r="P528" i="25"/>
  <c r="P529" i="25"/>
  <c r="P530" i="25"/>
  <c r="P531" i="25"/>
  <c r="AI533" i="25" s="1"/>
  <c r="P532" i="25"/>
  <c r="P533" i="25"/>
  <c r="P534" i="25"/>
  <c r="P535" i="25"/>
  <c r="AI538" i="25" s="1"/>
  <c r="P536" i="25"/>
  <c r="P537" i="25"/>
  <c r="P538" i="25"/>
  <c r="P539" i="25"/>
  <c r="P540" i="25"/>
  <c r="P541" i="25"/>
  <c r="P542" i="25"/>
  <c r="P543" i="25"/>
  <c r="AI546" i="25" s="1"/>
  <c r="P544" i="25"/>
  <c r="P545" i="25"/>
  <c r="P546" i="25"/>
  <c r="P547" i="25"/>
  <c r="AI550" i="25" s="1"/>
  <c r="P548" i="25"/>
  <c r="P549" i="25"/>
  <c r="P550" i="25"/>
  <c r="P551" i="25"/>
  <c r="AI554" i="25" s="1"/>
  <c r="P552" i="25"/>
  <c r="P553" i="25"/>
  <c r="P554" i="25"/>
  <c r="P555" i="25"/>
  <c r="P556" i="25"/>
  <c r="P557" i="25"/>
  <c r="P558" i="25"/>
  <c r="P559" i="25"/>
  <c r="AI562" i="25" s="1"/>
  <c r="P560" i="25"/>
  <c r="P561" i="25"/>
  <c r="P562" i="25"/>
  <c r="P563" i="25"/>
  <c r="AI566" i="25" s="1"/>
  <c r="P564" i="25"/>
  <c r="P565" i="25"/>
  <c r="P566" i="25"/>
  <c r="P567" i="25"/>
  <c r="AI570" i="25" s="1"/>
  <c r="P568" i="25"/>
  <c r="P569" i="25"/>
  <c r="P570" i="25"/>
  <c r="P571" i="25"/>
  <c r="P572" i="25"/>
  <c r="P573" i="25"/>
  <c r="P574" i="25"/>
  <c r="P575" i="25"/>
  <c r="AI578" i="25" s="1"/>
  <c r="P576" i="25"/>
  <c r="P577" i="25"/>
  <c r="P578" i="25"/>
  <c r="P579" i="25"/>
  <c r="AI582" i="25" s="1"/>
  <c r="P580" i="25"/>
  <c r="P581" i="25"/>
  <c r="P582" i="25"/>
  <c r="P583" i="25"/>
  <c r="AI586" i="25" s="1"/>
  <c r="P584" i="25"/>
  <c r="P585" i="25"/>
  <c r="P586" i="25"/>
  <c r="P587" i="25"/>
  <c r="P588" i="25"/>
  <c r="P589" i="25"/>
  <c r="P590" i="25"/>
  <c r="P591" i="25"/>
  <c r="P592" i="25"/>
  <c r="P593" i="25"/>
  <c r="P594" i="25"/>
  <c r="P595" i="25"/>
  <c r="P596" i="25"/>
  <c r="P597" i="25"/>
  <c r="P598" i="25"/>
  <c r="P599" i="25"/>
  <c r="P600" i="25"/>
  <c r="P601" i="25"/>
  <c r="P602" i="25"/>
  <c r="P603" i="25"/>
  <c r="AI605" i="25" s="1"/>
  <c r="P604" i="25"/>
  <c r="P605" i="25"/>
  <c r="P606" i="25"/>
  <c r="P607" i="25"/>
  <c r="P608" i="25"/>
  <c r="P609" i="25"/>
  <c r="P610" i="25"/>
  <c r="P611" i="25"/>
  <c r="AI613" i="25" s="1"/>
  <c r="P612" i="25"/>
  <c r="P613" i="25"/>
  <c r="P614" i="25"/>
  <c r="P615" i="25"/>
  <c r="P616" i="25"/>
  <c r="P617" i="25"/>
  <c r="P618" i="25"/>
  <c r="P619" i="25"/>
  <c r="AI621" i="25" s="1"/>
  <c r="P620" i="25"/>
  <c r="P621" i="25"/>
  <c r="P622" i="25"/>
  <c r="P623" i="25"/>
  <c r="P624" i="25"/>
  <c r="P625" i="25"/>
  <c r="P626" i="25"/>
  <c r="P627" i="25"/>
  <c r="P628" i="25"/>
  <c r="P629" i="25"/>
  <c r="P630" i="25"/>
  <c r="P631" i="25"/>
  <c r="AI634" i="25" s="1"/>
  <c r="P632" i="25"/>
  <c r="P633" i="25"/>
  <c r="P634" i="25"/>
  <c r="P635" i="25"/>
  <c r="P636" i="25"/>
  <c r="P637" i="25"/>
  <c r="P638" i="25"/>
  <c r="P639" i="25"/>
  <c r="AI641" i="25" s="1"/>
  <c r="P640" i="25"/>
  <c r="P641" i="25"/>
  <c r="P642" i="25"/>
  <c r="P643" i="25"/>
  <c r="AI645" i="25" s="1"/>
  <c r="P644" i="25"/>
  <c r="P645" i="25"/>
  <c r="P646" i="25"/>
  <c r="P647" i="25"/>
  <c r="P648" i="25"/>
  <c r="P649" i="25"/>
  <c r="P650" i="25"/>
  <c r="P3" i="25"/>
  <c r="O4" i="25"/>
  <c r="O5" i="25"/>
  <c r="O6" i="25"/>
  <c r="O7" i="25"/>
  <c r="O8" i="25"/>
  <c r="O9" i="25"/>
  <c r="O10" i="25"/>
  <c r="O11" i="25"/>
  <c r="O12" i="25"/>
  <c r="O13" i="25"/>
  <c r="O14" i="25"/>
  <c r="O15" i="25"/>
  <c r="O16" i="25"/>
  <c r="O17" i="25"/>
  <c r="O18" i="25"/>
  <c r="O19" i="25"/>
  <c r="O20" i="25"/>
  <c r="O21" i="25"/>
  <c r="O22" i="25"/>
  <c r="O23" i="25"/>
  <c r="O24" i="25"/>
  <c r="O25" i="25"/>
  <c r="O26" i="25"/>
  <c r="O27" i="25"/>
  <c r="O28" i="25"/>
  <c r="O29" i="25"/>
  <c r="O30" i="25"/>
  <c r="O31" i="25"/>
  <c r="O32" i="25"/>
  <c r="O33" i="25"/>
  <c r="O34" i="25"/>
  <c r="O35" i="25"/>
  <c r="O36" i="25"/>
  <c r="O37" i="25"/>
  <c r="O38" i="25"/>
  <c r="O39" i="25"/>
  <c r="O40" i="25"/>
  <c r="O41" i="25"/>
  <c r="O42" i="25"/>
  <c r="O43" i="25"/>
  <c r="O44" i="25"/>
  <c r="O45" i="25"/>
  <c r="O46" i="25"/>
  <c r="O47" i="25"/>
  <c r="O48" i="25"/>
  <c r="O49" i="25"/>
  <c r="O50" i="25"/>
  <c r="O51" i="25"/>
  <c r="O52" i="25"/>
  <c r="O53" i="25"/>
  <c r="O54" i="25"/>
  <c r="O55" i="25"/>
  <c r="O56" i="25"/>
  <c r="O57" i="25"/>
  <c r="O58" i="25"/>
  <c r="O59" i="25"/>
  <c r="O60" i="25"/>
  <c r="O61" i="25"/>
  <c r="O62" i="25"/>
  <c r="O63" i="25"/>
  <c r="O64" i="25"/>
  <c r="O65" i="25"/>
  <c r="O66" i="25"/>
  <c r="O67" i="25"/>
  <c r="O68" i="25"/>
  <c r="O69" i="25"/>
  <c r="O70" i="25"/>
  <c r="O71" i="25"/>
  <c r="O72" i="25"/>
  <c r="O73" i="25"/>
  <c r="O74" i="25"/>
  <c r="O75" i="25"/>
  <c r="O76" i="25"/>
  <c r="O77" i="25"/>
  <c r="O78" i="25"/>
  <c r="O79" i="25"/>
  <c r="O80" i="25"/>
  <c r="O81" i="25"/>
  <c r="O82" i="25"/>
  <c r="O83" i="25"/>
  <c r="O84" i="25"/>
  <c r="O85" i="25"/>
  <c r="O86" i="25"/>
  <c r="O87" i="25"/>
  <c r="O88" i="25"/>
  <c r="O89" i="25"/>
  <c r="O90" i="25"/>
  <c r="O91" i="25"/>
  <c r="O92" i="25"/>
  <c r="O93" i="25"/>
  <c r="O94" i="25"/>
  <c r="O95" i="25"/>
  <c r="O96" i="25"/>
  <c r="O97" i="25"/>
  <c r="O98" i="25"/>
  <c r="O99" i="25"/>
  <c r="O100" i="25"/>
  <c r="O101" i="25"/>
  <c r="O102" i="25"/>
  <c r="O103" i="25"/>
  <c r="O104" i="25"/>
  <c r="O105" i="25"/>
  <c r="O106" i="25"/>
  <c r="O107" i="25"/>
  <c r="O108" i="25"/>
  <c r="O109" i="25"/>
  <c r="O110" i="25"/>
  <c r="O111" i="25"/>
  <c r="O112" i="25"/>
  <c r="O113" i="25"/>
  <c r="O114" i="25"/>
  <c r="O115" i="25"/>
  <c r="O116" i="25"/>
  <c r="O117" i="25"/>
  <c r="O118" i="25"/>
  <c r="O119" i="25"/>
  <c r="O120" i="25"/>
  <c r="O121" i="25"/>
  <c r="O122" i="25"/>
  <c r="O123" i="25"/>
  <c r="O124" i="25"/>
  <c r="O125" i="25"/>
  <c r="O126" i="25"/>
  <c r="O127" i="25"/>
  <c r="O128" i="25"/>
  <c r="O129" i="25"/>
  <c r="O130" i="25"/>
  <c r="O131" i="25"/>
  <c r="O132" i="25"/>
  <c r="O133" i="25"/>
  <c r="O134" i="25"/>
  <c r="O135" i="25"/>
  <c r="O136" i="25"/>
  <c r="O137" i="25"/>
  <c r="O138" i="25"/>
  <c r="O139" i="25"/>
  <c r="O140" i="25"/>
  <c r="O141" i="25"/>
  <c r="O142" i="25"/>
  <c r="O143" i="25"/>
  <c r="O144" i="25"/>
  <c r="O145" i="25"/>
  <c r="O146" i="25"/>
  <c r="O147" i="25"/>
  <c r="O148" i="25"/>
  <c r="O149" i="25"/>
  <c r="O150" i="25"/>
  <c r="O151" i="25"/>
  <c r="O152" i="25"/>
  <c r="O153" i="25"/>
  <c r="O154" i="25"/>
  <c r="O155" i="25"/>
  <c r="O156" i="25"/>
  <c r="O157" i="25"/>
  <c r="O158" i="25"/>
  <c r="O159" i="25"/>
  <c r="O160" i="25"/>
  <c r="O161" i="25"/>
  <c r="O162" i="25"/>
  <c r="O163" i="25"/>
  <c r="O164" i="25"/>
  <c r="O165" i="25"/>
  <c r="O166" i="25"/>
  <c r="O167" i="25"/>
  <c r="O168" i="25"/>
  <c r="O169" i="25"/>
  <c r="O170" i="25"/>
  <c r="O171" i="25"/>
  <c r="O172" i="25"/>
  <c r="O173" i="25"/>
  <c r="O174" i="25"/>
  <c r="O175" i="25"/>
  <c r="O176" i="25"/>
  <c r="O177" i="25"/>
  <c r="O178" i="25"/>
  <c r="O179" i="25"/>
  <c r="O180" i="25"/>
  <c r="O181" i="25"/>
  <c r="O182" i="25"/>
  <c r="O183" i="25"/>
  <c r="O184" i="25"/>
  <c r="O185" i="25"/>
  <c r="O186" i="25"/>
  <c r="O187" i="25"/>
  <c r="O188" i="25"/>
  <c r="O189" i="25"/>
  <c r="O190" i="25"/>
  <c r="O191" i="25"/>
  <c r="O192" i="25"/>
  <c r="O193" i="25"/>
  <c r="O194" i="25"/>
  <c r="O195" i="25"/>
  <c r="O196" i="25"/>
  <c r="O197" i="25"/>
  <c r="O198" i="25"/>
  <c r="O199" i="25"/>
  <c r="O200" i="25"/>
  <c r="O201" i="25"/>
  <c r="O202" i="25"/>
  <c r="O203" i="25"/>
  <c r="O204" i="25"/>
  <c r="O205" i="25"/>
  <c r="O206" i="25"/>
  <c r="O207" i="25"/>
  <c r="O208" i="25"/>
  <c r="O209" i="25"/>
  <c r="O210" i="25"/>
  <c r="O211" i="25"/>
  <c r="O212" i="25"/>
  <c r="O213" i="25"/>
  <c r="O214" i="25"/>
  <c r="O215" i="25"/>
  <c r="O216" i="25"/>
  <c r="O217" i="25"/>
  <c r="O218" i="25"/>
  <c r="O219" i="25"/>
  <c r="O220" i="25"/>
  <c r="O221" i="25"/>
  <c r="O222" i="25"/>
  <c r="O223" i="25"/>
  <c r="O224" i="25"/>
  <c r="O225" i="25"/>
  <c r="O226" i="25"/>
  <c r="O227" i="25"/>
  <c r="O228" i="25"/>
  <c r="O229" i="25"/>
  <c r="O230" i="25"/>
  <c r="O231" i="25"/>
  <c r="O232" i="25"/>
  <c r="O233" i="25"/>
  <c r="O234" i="25"/>
  <c r="O235" i="25"/>
  <c r="O236" i="25"/>
  <c r="O237" i="25"/>
  <c r="O238" i="25"/>
  <c r="O239" i="25"/>
  <c r="O240" i="25"/>
  <c r="O241" i="25"/>
  <c r="O242" i="25"/>
  <c r="O243" i="25"/>
  <c r="O244" i="25"/>
  <c r="O245" i="25"/>
  <c r="O246" i="25"/>
  <c r="O247" i="25"/>
  <c r="O248" i="25"/>
  <c r="O249" i="25"/>
  <c r="O250" i="25"/>
  <c r="O251" i="25"/>
  <c r="O252" i="25"/>
  <c r="O253" i="25"/>
  <c r="O254" i="25"/>
  <c r="O255" i="25"/>
  <c r="O256" i="25"/>
  <c r="O257" i="25"/>
  <c r="O258" i="25"/>
  <c r="O259" i="25"/>
  <c r="O260" i="25"/>
  <c r="O261" i="25"/>
  <c r="O262" i="25"/>
  <c r="O263" i="25"/>
  <c r="O264" i="25"/>
  <c r="O265" i="25"/>
  <c r="O266" i="25"/>
  <c r="O267" i="25"/>
  <c r="O268" i="25"/>
  <c r="O269" i="25"/>
  <c r="O270" i="25"/>
  <c r="O271" i="25"/>
  <c r="O272" i="25"/>
  <c r="O273" i="25"/>
  <c r="O274" i="25"/>
  <c r="O275" i="25"/>
  <c r="O276" i="25"/>
  <c r="O277" i="25"/>
  <c r="O278" i="25"/>
  <c r="O279" i="25"/>
  <c r="O280" i="25"/>
  <c r="O281" i="25"/>
  <c r="O282" i="25"/>
  <c r="O283" i="25"/>
  <c r="O284" i="25"/>
  <c r="O285" i="25"/>
  <c r="O286" i="25"/>
  <c r="O287" i="25"/>
  <c r="O288" i="25"/>
  <c r="O289" i="25"/>
  <c r="O290" i="25"/>
  <c r="O291" i="25"/>
  <c r="O292" i="25"/>
  <c r="O293" i="25"/>
  <c r="O294" i="25"/>
  <c r="O295" i="25"/>
  <c r="O296" i="25"/>
  <c r="O297" i="25"/>
  <c r="O298" i="25"/>
  <c r="O299" i="25"/>
  <c r="O300" i="25"/>
  <c r="O301" i="25"/>
  <c r="O302" i="25"/>
  <c r="O303" i="25"/>
  <c r="O304" i="25"/>
  <c r="O305" i="25"/>
  <c r="O306" i="25"/>
  <c r="O307" i="25"/>
  <c r="O308" i="25"/>
  <c r="O309" i="25"/>
  <c r="O310" i="25"/>
  <c r="O311" i="25"/>
  <c r="O312" i="25"/>
  <c r="O313" i="25"/>
  <c r="O314" i="25"/>
  <c r="O315" i="25"/>
  <c r="O316" i="25"/>
  <c r="O317" i="25"/>
  <c r="O318" i="25"/>
  <c r="O319" i="25"/>
  <c r="O320" i="25"/>
  <c r="O321" i="25"/>
  <c r="O322" i="25"/>
  <c r="O323" i="25"/>
  <c r="O324" i="25"/>
  <c r="O325" i="25"/>
  <c r="O326" i="25"/>
  <c r="O327" i="25"/>
  <c r="O328" i="25"/>
  <c r="O329" i="25"/>
  <c r="O330" i="25"/>
  <c r="O331" i="25"/>
  <c r="O332" i="25"/>
  <c r="O333" i="25"/>
  <c r="O334" i="25"/>
  <c r="O335" i="25"/>
  <c r="O336" i="25"/>
  <c r="O337" i="25"/>
  <c r="O338" i="25"/>
  <c r="O339" i="25"/>
  <c r="O340" i="25"/>
  <c r="O341" i="25"/>
  <c r="O342" i="25"/>
  <c r="O343" i="25"/>
  <c r="O344" i="25"/>
  <c r="O345" i="25"/>
  <c r="O346" i="25"/>
  <c r="O347" i="25"/>
  <c r="O348" i="25"/>
  <c r="O349" i="25"/>
  <c r="O350" i="25"/>
  <c r="O351" i="25"/>
  <c r="O352" i="25"/>
  <c r="O353" i="25"/>
  <c r="O354" i="25"/>
  <c r="O355" i="25"/>
  <c r="O356" i="25"/>
  <c r="O357" i="25"/>
  <c r="O358" i="25"/>
  <c r="O359" i="25"/>
  <c r="O360" i="25"/>
  <c r="O361" i="25"/>
  <c r="O362" i="25"/>
  <c r="O363" i="25"/>
  <c r="O364" i="25"/>
  <c r="O365" i="25"/>
  <c r="O366" i="25"/>
  <c r="O367" i="25"/>
  <c r="O368" i="25"/>
  <c r="O369" i="25"/>
  <c r="O370" i="25"/>
  <c r="O371" i="25"/>
  <c r="O372" i="25"/>
  <c r="O373" i="25"/>
  <c r="O374" i="25"/>
  <c r="O375" i="25"/>
  <c r="O376" i="25"/>
  <c r="O377" i="25"/>
  <c r="O378" i="25"/>
  <c r="O379" i="25"/>
  <c r="O380" i="25"/>
  <c r="O381" i="25"/>
  <c r="O382" i="25"/>
  <c r="O383" i="25"/>
  <c r="O384" i="25"/>
  <c r="O385" i="25"/>
  <c r="O386" i="25"/>
  <c r="O387" i="25"/>
  <c r="O388" i="25"/>
  <c r="O389" i="25"/>
  <c r="O390" i="25"/>
  <c r="O391" i="25"/>
  <c r="O392" i="25"/>
  <c r="O393" i="25"/>
  <c r="O394" i="25"/>
  <c r="O395" i="25"/>
  <c r="O396" i="25"/>
  <c r="O397" i="25"/>
  <c r="O398" i="25"/>
  <c r="O399" i="25"/>
  <c r="O400" i="25"/>
  <c r="O401" i="25"/>
  <c r="O402" i="25"/>
  <c r="O403" i="25"/>
  <c r="O404" i="25"/>
  <c r="O405" i="25"/>
  <c r="O406" i="25"/>
  <c r="O407" i="25"/>
  <c r="O408" i="25"/>
  <c r="O409" i="25"/>
  <c r="O410" i="25"/>
  <c r="O411" i="25"/>
  <c r="O412" i="25"/>
  <c r="O413" i="25"/>
  <c r="O414" i="25"/>
  <c r="O415" i="25"/>
  <c r="O416" i="25"/>
  <c r="O417" i="25"/>
  <c r="O418" i="25"/>
  <c r="O419" i="25"/>
  <c r="O420" i="25"/>
  <c r="O421" i="25"/>
  <c r="O422" i="25"/>
  <c r="O423" i="25"/>
  <c r="O424" i="25"/>
  <c r="O425" i="25"/>
  <c r="O426" i="25"/>
  <c r="O427" i="25"/>
  <c r="O428" i="25"/>
  <c r="O429" i="25"/>
  <c r="O430" i="25"/>
  <c r="O431" i="25"/>
  <c r="O432" i="25"/>
  <c r="O433" i="25"/>
  <c r="O434" i="25"/>
  <c r="O435" i="25"/>
  <c r="O436" i="25"/>
  <c r="O437" i="25"/>
  <c r="O438" i="25"/>
  <c r="O439" i="25"/>
  <c r="O440" i="25"/>
  <c r="O441" i="25"/>
  <c r="O442" i="25"/>
  <c r="O443" i="25"/>
  <c r="O444" i="25"/>
  <c r="O445" i="25"/>
  <c r="O446" i="25"/>
  <c r="O447" i="25"/>
  <c r="O448" i="25"/>
  <c r="O449" i="25"/>
  <c r="O450" i="25"/>
  <c r="O451" i="25"/>
  <c r="O452" i="25"/>
  <c r="O453" i="25"/>
  <c r="O454" i="25"/>
  <c r="O455" i="25"/>
  <c r="O456" i="25"/>
  <c r="O457" i="25"/>
  <c r="O458" i="25"/>
  <c r="O459" i="25"/>
  <c r="O460" i="25"/>
  <c r="O461" i="25"/>
  <c r="O462" i="25"/>
  <c r="O463" i="25"/>
  <c r="O464" i="25"/>
  <c r="O465" i="25"/>
  <c r="O466" i="25"/>
  <c r="O467" i="25"/>
  <c r="O468" i="25"/>
  <c r="O469" i="25"/>
  <c r="O470" i="25"/>
  <c r="O471" i="25"/>
  <c r="O472" i="25"/>
  <c r="O473" i="25"/>
  <c r="O474" i="25"/>
  <c r="O475" i="25"/>
  <c r="O476" i="25"/>
  <c r="O477" i="25"/>
  <c r="O478" i="25"/>
  <c r="O479" i="25"/>
  <c r="O480" i="25"/>
  <c r="O481" i="25"/>
  <c r="O482" i="25"/>
  <c r="O483" i="25"/>
  <c r="O484" i="25"/>
  <c r="O485" i="25"/>
  <c r="O486" i="25"/>
  <c r="O487" i="25"/>
  <c r="O488" i="25"/>
  <c r="O489" i="25"/>
  <c r="O490" i="25"/>
  <c r="O491" i="25"/>
  <c r="O492" i="25"/>
  <c r="O493" i="25"/>
  <c r="O494" i="25"/>
  <c r="O495" i="25"/>
  <c r="O496" i="25"/>
  <c r="O497" i="25"/>
  <c r="O498" i="25"/>
  <c r="O499" i="25"/>
  <c r="O500" i="25"/>
  <c r="O501" i="25"/>
  <c r="O502" i="25"/>
  <c r="O503" i="25"/>
  <c r="O504" i="25"/>
  <c r="O505" i="25"/>
  <c r="O506" i="25"/>
  <c r="O507" i="25"/>
  <c r="O508" i="25"/>
  <c r="O509" i="25"/>
  <c r="O510" i="25"/>
  <c r="O511" i="25"/>
  <c r="O512" i="25"/>
  <c r="O513" i="25"/>
  <c r="O514" i="25"/>
  <c r="O515" i="25"/>
  <c r="O516" i="25"/>
  <c r="O517" i="25"/>
  <c r="O518" i="25"/>
  <c r="O519" i="25"/>
  <c r="O520" i="25"/>
  <c r="O521" i="25"/>
  <c r="O522" i="25"/>
  <c r="O523" i="25"/>
  <c r="O524" i="25"/>
  <c r="O525" i="25"/>
  <c r="O526" i="25"/>
  <c r="O527" i="25"/>
  <c r="O528" i="25"/>
  <c r="O529" i="25"/>
  <c r="O530" i="25"/>
  <c r="O531" i="25"/>
  <c r="O532" i="25"/>
  <c r="O533" i="25"/>
  <c r="O534" i="25"/>
  <c r="O535" i="25"/>
  <c r="O536" i="25"/>
  <c r="O537" i="25"/>
  <c r="O538" i="25"/>
  <c r="O539" i="25"/>
  <c r="O540" i="25"/>
  <c r="O541" i="25"/>
  <c r="O542" i="25"/>
  <c r="O543" i="25"/>
  <c r="O544" i="25"/>
  <c r="O545" i="25"/>
  <c r="O546" i="25"/>
  <c r="O547" i="25"/>
  <c r="O548" i="25"/>
  <c r="O549" i="25"/>
  <c r="O550" i="25"/>
  <c r="O551" i="25"/>
  <c r="O552" i="25"/>
  <c r="O553" i="25"/>
  <c r="O554" i="25"/>
  <c r="O555" i="25"/>
  <c r="O556" i="25"/>
  <c r="O557" i="25"/>
  <c r="O558" i="25"/>
  <c r="O559" i="25"/>
  <c r="O560" i="25"/>
  <c r="O561" i="25"/>
  <c r="O562" i="25"/>
  <c r="O563" i="25"/>
  <c r="O564" i="25"/>
  <c r="O565" i="25"/>
  <c r="O566" i="25"/>
  <c r="O567" i="25"/>
  <c r="O568" i="25"/>
  <c r="O569" i="25"/>
  <c r="O570" i="25"/>
  <c r="O571" i="25"/>
  <c r="O572" i="25"/>
  <c r="O573" i="25"/>
  <c r="O574" i="25"/>
  <c r="O575" i="25"/>
  <c r="O576" i="25"/>
  <c r="O577" i="25"/>
  <c r="O578" i="25"/>
  <c r="O579" i="25"/>
  <c r="O580" i="25"/>
  <c r="O581" i="25"/>
  <c r="O582" i="25"/>
  <c r="O583" i="25"/>
  <c r="O584" i="25"/>
  <c r="O585" i="25"/>
  <c r="O586" i="25"/>
  <c r="O587" i="25"/>
  <c r="O588" i="25"/>
  <c r="O589" i="25"/>
  <c r="O590" i="25"/>
  <c r="O591" i="25"/>
  <c r="O592" i="25"/>
  <c r="O593" i="25"/>
  <c r="O594" i="25"/>
  <c r="O595" i="25"/>
  <c r="O596" i="25"/>
  <c r="O597" i="25"/>
  <c r="O598" i="25"/>
  <c r="O599" i="25"/>
  <c r="O600" i="25"/>
  <c r="O601" i="25"/>
  <c r="O602" i="25"/>
  <c r="O603" i="25"/>
  <c r="O604" i="25"/>
  <c r="O605" i="25"/>
  <c r="O606" i="25"/>
  <c r="O607" i="25"/>
  <c r="O608" i="25"/>
  <c r="O609" i="25"/>
  <c r="O610" i="25"/>
  <c r="O611" i="25"/>
  <c r="O612" i="25"/>
  <c r="O613" i="25"/>
  <c r="O614" i="25"/>
  <c r="O615" i="25"/>
  <c r="O616" i="25"/>
  <c r="O617" i="25"/>
  <c r="O618" i="25"/>
  <c r="O619" i="25"/>
  <c r="O620" i="25"/>
  <c r="O621" i="25"/>
  <c r="O622" i="25"/>
  <c r="O623" i="25"/>
  <c r="O624" i="25"/>
  <c r="O625" i="25"/>
  <c r="O626" i="25"/>
  <c r="O627" i="25"/>
  <c r="O628" i="25"/>
  <c r="O629" i="25"/>
  <c r="O630" i="25"/>
  <c r="O631" i="25"/>
  <c r="O632" i="25"/>
  <c r="O633" i="25"/>
  <c r="O634" i="25"/>
  <c r="O635" i="25"/>
  <c r="O636" i="25"/>
  <c r="O637" i="25"/>
  <c r="O638" i="25"/>
  <c r="O639" i="25"/>
  <c r="O640" i="25"/>
  <c r="O641" i="25"/>
  <c r="O642" i="25"/>
  <c r="O643" i="25"/>
  <c r="O644" i="25"/>
  <c r="O645" i="25"/>
  <c r="O646" i="25"/>
  <c r="O647" i="25"/>
  <c r="O648" i="25"/>
  <c r="O649" i="25"/>
  <c r="O650" i="25"/>
  <c r="O3" i="25"/>
  <c r="J4" i="25"/>
  <c r="J5" i="25"/>
  <c r="J6" i="25"/>
  <c r="J7" i="25"/>
  <c r="J8" i="25"/>
  <c r="J9" i="25"/>
  <c r="J10" i="25"/>
  <c r="J11" i="25"/>
  <c r="J12" i="25"/>
  <c r="J13" i="25"/>
  <c r="J14" i="25"/>
  <c r="J15" i="25"/>
  <c r="J16" i="25"/>
  <c r="J17" i="25"/>
  <c r="J18" i="25"/>
  <c r="J19" i="25"/>
  <c r="J20" i="25"/>
  <c r="J21" i="25"/>
  <c r="J22" i="25"/>
  <c r="J23" i="25"/>
  <c r="J24" i="25"/>
  <c r="J25" i="25"/>
  <c r="J26" i="25"/>
  <c r="J27" i="25"/>
  <c r="J28" i="25"/>
  <c r="J29" i="25"/>
  <c r="J30" i="25"/>
  <c r="J31" i="25"/>
  <c r="J32" i="25"/>
  <c r="J33" i="25"/>
  <c r="J34" i="25"/>
  <c r="J35" i="25"/>
  <c r="J36" i="25"/>
  <c r="J37" i="25"/>
  <c r="J38" i="25"/>
  <c r="J39" i="25"/>
  <c r="J40" i="25"/>
  <c r="J41" i="25"/>
  <c r="J42" i="25"/>
  <c r="J43" i="25"/>
  <c r="J44" i="25"/>
  <c r="J45" i="25"/>
  <c r="J46" i="25"/>
  <c r="J47" i="25"/>
  <c r="J48" i="25"/>
  <c r="J49" i="25"/>
  <c r="J50" i="25"/>
  <c r="J51" i="25"/>
  <c r="J52" i="25"/>
  <c r="J53" i="25"/>
  <c r="J54" i="25"/>
  <c r="J55" i="25"/>
  <c r="J56" i="25"/>
  <c r="J57" i="25"/>
  <c r="J58" i="25"/>
  <c r="J59" i="25"/>
  <c r="J60" i="25"/>
  <c r="J61" i="25"/>
  <c r="J62" i="25"/>
  <c r="J63" i="25"/>
  <c r="J64" i="25"/>
  <c r="J65" i="25"/>
  <c r="J66" i="25"/>
  <c r="J67" i="25"/>
  <c r="J68" i="25"/>
  <c r="J69" i="25"/>
  <c r="J70" i="25"/>
  <c r="J71" i="25"/>
  <c r="J72" i="25"/>
  <c r="J73" i="25"/>
  <c r="J74" i="25"/>
  <c r="J75" i="25"/>
  <c r="J76" i="25"/>
  <c r="J77" i="25"/>
  <c r="J78" i="25"/>
  <c r="J79" i="25"/>
  <c r="J80" i="25"/>
  <c r="J81" i="25"/>
  <c r="J82" i="25"/>
  <c r="J83" i="25"/>
  <c r="J84" i="25"/>
  <c r="J85" i="25"/>
  <c r="J86" i="25"/>
  <c r="J87" i="25"/>
  <c r="J88" i="25"/>
  <c r="J89" i="25"/>
  <c r="J90" i="25"/>
  <c r="J91" i="25"/>
  <c r="J92" i="25"/>
  <c r="J93" i="25"/>
  <c r="J94" i="25"/>
  <c r="J95" i="25"/>
  <c r="J96" i="25"/>
  <c r="J97" i="25"/>
  <c r="J98" i="25"/>
  <c r="J99" i="25"/>
  <c r="J100" i="25"/>
  <c r="J101" i="25"/>
  <c r="J102" i="25"/>
  <c r="J103" i="25"/>
  <c r="J104" i="25"/>
  <c r="J105" i="25"/>
  <c r="J106" i="25"/>
  <c r="J107" i="25"/>
  <c r="J108" i="25"/>
  <c r="J109" i="25"/>
  <c r="J110" i="25"/>
  <c r="J111" i="25"/>
  <c r="J112" i="25"/>
  <c r="J113" i="25"/>
  <c r="J114" i="25"/>
  <c r="J115" i="25"/>
  <c r="J116" i="25"/>
  <c r="J117" i="25"/>
  <c r="J118" i="25"/>
  <c r="J119" i="25"/>
  <c r="J120" i="25"/>
  <c r="J121" i="25"/>
  <c r="J122" i="25"/>
  <c r="J123" i="25"/>
  <c r="J124" i="25"/>
  <c r="J125" i="25"/>
  <c r="J126" i="25"/>
  <c r="J127" i="25"/>
  <c r="J128" i="25"/>
  <c r="J129" i="25"/>
  <c r="J130" i="25"/>
  <c r="J131" i="25"/>
  <c r="J132" i="25"/>
  <c r="J133" i="25"/>
  <c r="J134" i="25"/>
  <c r="J135" i="25"/>
  <c r="J136" i="25"/>
  <c r="J137" i="25"/>
  <c r="J138" i="25"/>
  <c r="J139" i="25"/>
  <c r="J140" i="25"/>
  <c r="J141" i="25"/>
  <c r="J142" i="25"/>
  <c r="J143" i="25"/>
  <c r="J144" i="25"/>
  <c r="J145" i="25"/>
  <c r="J146" i="25"/>
  <c r="J147" i="25"/>
  <c r="J148" i="25"/>
  <c r="J149" i="25"/>
  <c r="J150" i="25"/>
  <c r="J151" i="25"/>
  <c r="J152" i="25"/>
  <c r="J153" i="25"/>
  <c r="J154" i="25"/>
  <c r="J155" i="25"/>
  <c r="J156" i="25"/>
  <c r="J157" i="25"/>
  <c r="J158" i="25"/>
  <c r="J159" i="25"/>
  <c r="J160" i="25"/>
  <c r="J161" i="25"/>
  <c r="J162" i="25"/>
  <c r="J163" i="25"/>
  <c r="J164" i="25"/>
  <c r="J165" i="25"/>
  <c r="J166" i="25"/>
  <c r="J167" i="25"/>
  <c r="J168" i="25"/>
  <c r="J169" i="25"/>
  <c r="J170" i="25"/>
  <c r="J171" i="25"/>
  <c r="J172" i="25"/>
  <c r="J173" i="25"/>
  <c r="J174" i="25"/>
  <c r="J175" i="25"/>
  <c r="J176" i="25"/>
  <c r="J177" i="25"/>
  <c r="J178" i="25"/>
  <c r="J179" i="25"/>
  <c r="J180" i="25"/>
  <c r="J181" i="25"/>
  <c r="J182" i="25"/>
  <c r="J183" i="25"/>
  <c r="J184" i="25"/>
  <c r="J185" i="25"/>
  <c r="J186" i="25"/>
  <c r="J187" i="25"/>
  <c r="J188" i="25"/>
  <c r="J189" i="25"/>
  <c r="J190" i="25"/>
  <c r="J191" i="25"/>
  <c r="J192" i="25"/>
  <c r="J193" i="25"/>
  <c r="J194" i="25"/>
  <c r="J195" i="25"/>
  <c r="J196" i="25"/>
  <c r="J197" i="25"/>
  <c r="J198" i="25"/>
  <c r="J199" i="25"/>
  <c r="J200" i="25"/>
  <c r="J201" i="25"/>
  <c r="J202" i="25"/>
  <c r="J203" i="25"/>
  <c r="J204" i="25"/>
  <c r="J205" i="25"/>
  <c r="J206" i="25"/>
  <c r="J207" i="25"/>
  <c r="J208" i="25"/>
  <c r="J209" i="25"/>
  <c r="J210" i="25"/>
  <c r="J211" i="25"/>
  <c r="J212" i="25"/>
  <c r="J213" i="25"/>
  <c r="J214" i="25"/>
  <c r="J215" i="25"/>
  <c r="J216" i="25"/>
  <c r="J217" i="25"/>
  <c r="J218" i="25"/>
  <c r="J219" i="25"/>
  <c r="J220" i="25"/>
  <c r="J221" i="25"/>
  <c r="J222" i="25"/>
  <c r="J223" i="25"/>
  <c r="J224" i="25"/>
  <c r="J225" i="25"/>
  <c r="J226" i="25"/>
  <c r="J227" i="25"/>
  <c r="J228" i="25"/>
  <c r="J229" i="25"/>
  <c r="J230" i="25"/>
  <c r="J231" i="25"/>
  <c r="J232" i="25"/>
  <c r="J233" i="25"/>
  <c r="J234" i="25"/>
  <c r="J235" i="25"/>
  <c r="J236" i="25"/>
  <c r="J237" i="25"/>
  <c r="J238" i="25"/>
  <c r="J239" i="25"/>
  <c r="J240" i="25"/>
  <c r="J241" i="25"/>
  <c r="J242" i="25"/>
  <c r="J243" i="25"/>
  <c r="J244" i="25"/>
  <c r="J245" i="25"/>
  <c r="J246" i="25"/>
  <c r="J247" i="25"/>
  <c r="J248" i="25"/>
  <c r="J249" i="25"/>
  <c r="J250" i="25"/>
  <c r="J251" i="25"/>
  <c r="J252" i="25"/>
  <c r="J253" i="25"/>
  <c r="J254" i="25"/>
  <c r="J255" i="25"/>
  <c r="J256" i="25"/>
  <c r="J257" i="25"/>
  <c r="J258" i="25"/>
  <c r="J259" i="25"/>
  <c r="J260" i="25"/>
  <c r="J261" i="25"/>
  <c r="J262" i="25"/>
  <c r="J263" i="25"/>
  <c r="J264" i="25"/>
  <c r="J265" i="25"/>
  <c r="J266" i="25"/>
  <c r="J267" i="25"/>
  <c r="J268" i="25"/>
  <c r="J269" i="25"/>
  <c r="J270" i="25"/>
  <c r="J271" i="25"/>
  <c r="J272" i="25"/>
  <c r="J273" i="25"/>
  <c r="J274" i="25"/>
  <c r="J275" i="25"/>
  <c r="J276" i="25"/>
  <c r="J277" i="25"/>
  <c r="J278" i="25"/>
  <c r="J279" i="25"/>
  <c r="J280" i="25"/>
  <c r="J281" i="25"/>
  <c r="J282" i="25"/>
  <c r="J283" i="25"/>
  <c r="J284" i="25"/>
  <c r="J285" i="25"/>
  <c r="J286" i="25"/>
  <c r="J287" i="25"/>
  <c r="J288" i="25"/>
  <c r="J289" i="25"/>
  <c r="J290" i="25"/>
  <c r="J291" i="25"/>
  <c r="J292" i="25"/>
  <c r="J293" i="25"/>
  <c r="J294" i="25"/>
  <c r="J295" i="25"/>
  <c r="J296" i="25"/>
  <c r="J297" i="25"/>
  <c r="J298" i="25"/>
  <c r="J299" i="25"/>
  <c r="J300" i="25"/>
  <c r="J301" i="25"/>
  <c r="J302" i="25"/>
  <c r="J303" i="25"/>
  <c r="J304" i="25"/>
  <c r="J305" i="25"/>
  <c r="J306" i="25"/>
  <c r="J307" i="25"/>
  <c r="J308" i="25"/>
  <c r="J309" i="25"/>
  <c r="J310" i="25"/>
  <c r="J311" i="25"/>
  <c r="J312" i="25"/>
  <c r="J313" i="25"/>
  <c r="J314" i="25"/>
  <c r="J315" i="25"/>
  <c r="J316" i="25"/>
  <c r="J317" i="25"/>
  <c r="J318" i="25"/>
  <c r="J319" i="25"/>
  <c r="J320" i="25"/>
  <c r="J321" i="25"/>
  <c r="J322" i="25"/>
  <c r="J323" i="25"/>
  <c r="J324" i="25"/>
  <c r="J325" i="25"/>
  <c r="J326" i="25"/>
  <c r="J327" i="25"/>
  <c r="J328" i="25"/>
  <c r="J329" i="25"/>
  <c r="J330" i="25"/>
  <c r="J331" i="25"/>
  <c r="J332" i="25"/>
  <c r="J333" i="25"/>
  <c r="J334" i="25"/>
  <c r="J335" i="25"/>
  <c r="J336" i="25"/>
  <c r="J337" i="25"/>
  <c r="J338" i="25"/>
  <c r="J339" i="25"/>
  <c r="J340" i="25"/>
  <c r="J341" i="25"/>
  <c r="J342" i="25"/>
  <c r="J343" i="25"/>
  <c r="J344" i="25"/>
  <c r="J345" i="25"/>
  <c r="J346" i="25"/>
  <c r="J347" i="25"/>
  <c r="J348" i="25"/>
  <c r="J349" i="25"/>
  <c r="J350" i="25"/>
  <c r="J351" i="25"/>
  <c r="J352" i="25"/>
  <c r="J353" i="25"/>
  <c r="J354" i="25"/>
  <c r="J355" i="25"/>
  <c r="J356" i="25"/>
  <c r="J357" i="25"/>
  <c r="J358" i="25"/>
  <c r="J359" i="25"/>
  <c r="J360" i="25"/>
  <c r="J361" i="25"/>
  <c r="J362" i="25"/>
  <c r="J363" i="25"/>
  <c r="J364" i="25"/>
  <c r="J365" i="25"/>
  <c r="J366" i="25"/>
  <c r="J367" i="25"/>
  <c r="J368" i="25"/>
  <c r="J369" i="25"/>
  <c r="J370" i="25"/>
  <c r="J371" i="25"/>
  <c r="J372" i="25"/>
  <c r="J373" i="25"/>
  <c r="J374" i="25"/>
  <c r="J375" i="25"/>
  <c r="J376" i="25"/>
  <c r="J377" i="25"/>
  <c r="J378" i="25"/>
  <c r="J379" i="25"/>
  <c r="J380" i="25"/>
  <c r="J381" i="25"/>
  <c r="J382" i="25"/>
  <c r="J383" i="25"/>
  <c r="J384" i="25"/>
  <c r="J385" i="25"/>
  <c r="J386" i="25"/>
  <c r="J387" i="25"/>
  <c r="J388" i="25"/>
  <c r="J389" i="25"/>
  <c r="J390" i="25"/>
  <c r="J391" i="25"/>
  <c r="J392" i="25"/>
  <c r="J393" i="25"/>
  <c r="J394" i="25"/>
  <c r="J395" i="25"/>
  <c r="J396" i="25"/>
  <c r="J397" i="25"/>
  <c r="J398" i="25"/>
  <c r="J399" i="25"/>
  <c r="J400" i="25"/>
  <c r="J401" i="25"/>
  <c r="J402" i="25"/>
  <c r="J403" i="25"/>
  <c r="J404" i="25"/>
  <c r="J405" i="25"/>
  <c r="J406" i="25"/>
  <c r="J407" i="25"/>
  <c r="J408" i="25"/>
  <c r="J409" i="25"/>
  <c r="J410" i="25"/>
  <c r="J411" i="25"/>
  <c r="J412" i="25"/>
  <c r="J413" i="25"/>
  <c r="J414" i="25"/>
  <c r="J415" i="25"/>
  <c r="J416" i="25"/>
  <c r="J417" i="25"/>
  <c r="J418" i="25"/>
  <c r="J419" i="25"/>
  <c r="J420" i="25"/>
  <c r="J421" i="25"/>
  <c r="J422" i="25"/>
  <c r="J423" i="25"/>
  <c r="J424" i="25"/>
  <c r="J425" i="25"/>
  <c r="J426" i="25"/>
  <c r="J427" i="25"/>
  <c r="J428" i="25"/>
  <c r="J429" i="25"/>
  <c r="J430" i="25"/>
  <c r="J431" i="25"/>
  <c r="J432" i="25"/>
  <c r="J433" i="25"/>
  <c r="J434" i="25"/>
  <c r="J435" i="25"/>
  <c r="J436" i="25"/>
  <c r="J437" i="25"/>
  <c r="J438" i="25"/>
  <c r="J439" i="25"/>
  <c r="J440" i="25"/>
  <c r="J441" i="25"/>
  <c r="J442" i="25"/>
  <c r="J443" i="25"/>
  <c r="J444" i="25"/>
  <c r="J445" i="25"/>
  <c r="J446" i="25"/>
  <c r="J447" i="25"/>
  <c r="J448" i="25"/>
  <c r="J449" i="25"/>
  <c r="J450" i="25"/>
  <c r="J451" i="25"/>
  <c r="J452" i="25"/>
  <c r="J453" i="25"/>
  <c r="J454" i="25"/>
  <c r="J455" i="25"/>
  <c r="J456" i="25"/>
  <c r="J457" i="25"/>
  <c r="J458" i="25"/>
  <c r="J459" i="25"/>
  <c r="J460" i="25"/>
  <c r="J461" i="25"/>
  <c r="J462" i="25"/>
  <c r="J463" i="25"/>
  <c r="J464" i="25"/>
  <c r="J465" i="25"/>
  <c r="J466" i="25"/>
  <c r="J467" i="25"/>
  <c r="J468" i="25"/>
  <c r="J469" i="25"/>
  <c r="J470" i="25"/>
  <c r="J471" i="25"/>
  <c r="J472" i="25"/>
  <c r="J473" i="25"/>
  <c r="J474" i="25"/>
  <c r="J475" i="25"/>
  <c r="J476" i="25"/>
  <c r="J477" i="25"/>
  <c r="J478" i="25"/>
  <c r="J479" i="25"/>
  <c r="J480" i="25"/>
  <c r="J481" i="25"/>
  <c r="J482" i="25"/>
  <c r="J483" i="25"/>
  <c r="J484" i="25"/>
  <c r="J485" i="25"/>
  <c r="J486" i="25"/>
  <c r="J487" i="25"/>
  <c r="J488" i="25"/>
  <c r="J489" i="25"/>
  <c r="J490" i="25"/>
  <c r="J491" i="25"/>
  <c r="J492" i="25"/>
  <c r="J493" i="25"/>
  <c r="J494" i="25"/>
  <c r="J495" i="25"/>
  <c r="J496" i="25"/>
  <c r="J497" i="25"/>
  <c r="J498" i="25"/>
  <c r="J499" i="25"/>
  <c r="J500" i="25"/>
  <c r="J501" i="25"/>
  <c r="J502" i="25"/>
  <c r="J503" i="25"/>
  <c r="J504" i="25"/>
  <c r="J505" i="25"/>
  <c r="J506" i="25"/>
  <c r="J507" i="25"/>
  <c r="J508" i="25"/>
  <c r="J509" i="25"/>
  <c r="J510" i="25"/>
  <c r="J511" i="25"/>
  <c r="J512" i="25"/>
  <c r="J513" i="25"/>
  <c r="J514" i="25"/>
  <c r="J515" i="25"/>
  <c r="J516" i="25"/>
  <c r="J517" i="25"/>
  <c r="J518" i="25"/>
  <c r="J519" i="25"/>
  <c r="J520" i="25"/>
  <c r="J521" i="25"/>
  <c r="J522" i="25"/>
  <c r="J523" i="25"/>
  <c r="J524" i="25"/>
  <c r="J525" i="25"/>
  <c r="J526" i="25"/>
  <c r="J527" i="25"/>
  <c r="J528" i="25"/>
  <c r="J529" i="25"/>
  <c r="J530" i="25"/>
  <c r="J531" i="25"/>
  <c r="J532" i="25"/>
  <c r="J533" i="25"/>
  <c r="J534" i="25"/>
  <c r="J535" i="25"/>
  <c r="J536" i="25"/>
  <c r="J537" i="25"/>
  <c r="J538" i="25"/>
  <c r="J539" i="25"/>
  <c r="J540" i="25"/>
  <c r="J541" i="25"/>
  <c r="J542" i="25"/>
  <c r="J543" i="25"/>
  <c r="J544" i="25"/>
  <c r="J545" i="25"/>
  <c r="J546" i="25"/>
  <c r="J547" i="25"/>
  <c r="J548" i="25"/>
  <c r="J549" i="25"/>
  <c r="J550" i="25"/>
  <c r="J551" i="25"/>
  <c r="J552" i="25"/>
  <c r="J553" i="25"/>
  <c r="J554" i="25"/>
  <c r="J555" i="25"/>
  <c r="J556" i="25"/>
  <c r="J557" i="25"/>
  <c r="J558" i="25"/>
  <c r="J559" i="25"/>
  <c r="J560" i="25"/>
  <c r="J561" i="25"/>
  <c r="J562" i="25"/>
  <c r="J563" i="25"/>
  <c r="J564" i="25"/>
  <c r="J565" i="25"/>
  <c r="J566" i="25"/>
  <c r="J567" i="25"/>
  <c r="J568" i="25"/>
  <c r="J569" i="25"/>
  <c r="J570" i="25"/>
  <c r="J571" i="25"/>
  <c r="J572" i="25"/>
  <c r="J573" i="25"/>
  <c r="J574" i="25"/>
  <c r="J575" i="25"/>
  <c r="J576" i="25"/>
  <c r="J577" i="25"/>
  <c r="J578" i="25"/>
  <c r="J579" i="25"/>
  <c r="J580" i="25"/>
  <c r="J581" i="25"/>
  <c r="J582" i="25"/>
  <c r="J583" i="25"/>
  <c r="J584" i="25"/>
  <c r="J585" i="25"/>
  <c r="J586" i="25"/>
  <c r="J587" i="25"/>
  <c r="J588" i="25"/>
  <c r="J589" i="25"/>
  <c r="J590" i="25"/>
  <c r="J591" i="25"/>
  <c r="J592" i="25"/>
  <c r="J593" i="25"/>
  <c r="J594" i="25"/>
  <c r="J595" i="25"/>
  <c r="J596" i="25"/>
  <c r="J597" i="25"/>
  <c r="J598" i="25"/>
  <c r="J599" i="25"/>
  <c r="J600" i="25"/>
  <c r="J601" i="25"/>
  <c r="J602" i="25"/>
  <c r="J603" i="25"/>
  <c r="J604" i="25"/>
  <c r="J605" i="25"/>
  <c r="J606" i="25"/>
  <c r="J607" i="25"/>
  <c r="J608" i="25"/>
  <c r="J609" i="25"/>
  <c r="J610" i="25"/>
  <c r="J611" i="25"/>
  <c r="J612" i="25"/>
  <c r="J613" i="25"/>
  <c r="J614" i="25"/>
  <c r="J615" i="25"/>
  <c r="J616" i="25"/>
  <c r="J617" i="25"/>
  <c r="J618" i="25"/>
  <c r="J619" i="25"/>
  <c r="J620" i="25"/>
  <c r="J621" i="25"/>
  <c r="J622" i="25"/>
  <c r="J623" i="25"/>
  <c r="J624" i="25"/>
  <c r="J625" i="25"/>
  <c r="J626" i="25"/>
  <c r="J627" i="25"/>
  <c r="J628" i="25"/>
  <c r="J629" i="25"/>
  <c r="J630" i="25"/>
  <c r="J631" i="25"/>
  <c r="J632" i="25"/>
  <c r="J633" i="25"/>
  <c r="J634" i="25"/>
  <c r="J635" i="25"/>
  <c r="J636" i="25"/>
  <c r="J637" i="25"/>
  <c r="J638" i="25"/>
  <c r="J639" i="25"/>
  <c r="J640" i="25"/>
  <c r="J641" i="25"/>
  <c r="J642" i="25"/>
  <c r="J643" i="25"/>
  <c r="J644" i="25"/>
  <c r="J645" i="25"/>
  <c r="J646" i="25"/>
  <c r="J647" i="25"/>
  <c r="J648" i="25"/>
  <c r="J649" i="25"/>
  <c r="J650" i="25"/>
  <c r="J3" i="25"/>
  <c r="I4" i="25"/>
  <c r="I5" i="25"/>
  <c r="I6" i="25"/>
  <c r="I7" i="25"/>
  <c r="I8" i="25"/>
  <c r="I9" i="25"/>
  <c r="I10" i="25"/>
  <c r="I11" i="25"/>
  <c r="I12" i="25"/>
  <c r="I13" i="25"/>
  <c r="I14" i="25"/>
  <c r="I15" i="25"/>
  <c r="I16" i="25"/>
  <c r="I17" i="25"/>
  <c r="I18" i="25"/>
  <c r="I19" i="25"/>
  <c r="I20" i="25"/>
  <c r="I21" i="25"/>
  <c r="I22" i="25"/>
  <c r="I23" i="25"/>
  <c r="I24" i="25"/>
  <c r="I25" i="25"/>
  <c r="I26" i="25"/>
  <c r="I27" i="25"/>
  <c r="I28" i="25"/>
  <c r="I29" i="25"/>
  <c r="I30" i="25"/>
  <c r="I31" i="25"/>
  <c r="I32" i="25"/>
  <c r="I33" i="25"/>
  <c r="I34" i="25"/>
  <c r="I35" i="25"/>
  <c r="I36" i="25"/>
  <c r="I37" i="25"/>
  <c r="I38" i="25"/>
  <c r="I39" i="25"/>
  <c r="I40" i="25"/>
  <c r="I41" i="25"/>
  <c r="I42" i="25"/>
  <c r="I43" i="25"/>
  <c r="I44" i="25"/>
  <c r="I45" i="25"/>
  <c r="I46" i="25"/>
  <c r="I47" i="25"/>
  <c r="I48" i="25"/>
  <c r="I49" i="25"/>
  <c r="I50" i="25"/>
  <c r="I51" i="25"/>
  <c r="I52" i="25"/>
  <c r="I53" i="25"/>
  <c r="I54" i="25"/>
  <c r="I55" i="25"/>
  <c r="I56" i="25"/>
  <c r="I57" i="25"/>
  <c r="I58" i="25"/>
  <c r="I59" i="25"/>
  <c r="I60" i="25"/>
  <c r="I61" i="25"/>
  <c r="I62" i="25"/>
  <c r="I63" i="25"/>
  <c r="I64" i="25"/>
  <c r="I65" i="25"/>
  <c r="I66" i="25"/>
  <c r="I67" i="25"/>
  <c r="I68" i="25"/>
  <c r="I69" i="25"/>
  <c r="I70" i="25"/>
  <c r="I71" i="25"/>
  <c r="I72" i="25"/>
  <c r="I73" i="25"/>
  <c r="I74" i="25"/>
  <c r="I75" i="25"/>
  <c r="I76" i="25"/>
  <c r="I77" i="25"/>
  <c r="I78" i="25"/>
  <c r="I79" i="25"/>
  <c r="I80" i="25"/>
  <c r="I81" i="25"/>
  <c r="I82" i="25"/>
  <c r="I83" i="25"/>
  <c r="I84" i="25"/>
  <c r="I85" i="25"/>
  <c r="I86" i="25"/>
  <c r="I87" i="25"/>
  <c r="I88" i="25"/>
  <c r="I89" i="25"/>
  <c r="I90" i="25"/>
  <c r="I91" i="25"/>
  <c r="I92" i="25"/>
  <c r="I93" i="25"/>
  <c r="I94" i="25"/>
  <c r="I95" i="25"/>
  <c r="I96" i="25"/>
  <c r="I97" i="25"/>
  <c r="I98" i="25"/>
  <c r="I99" i="25"/>
  <c r="I100" i="25"/>
  <c r="I101" i="25"/>
  <c r="I102" i="25"/>
  <c r="I103" i="25"/>
  <c r="I104" i="25"/>
  <c r="I105" i="25"/>
  <c r="I106" i="25"/>
  <c r="I107" i="25"/>
  <c r="I108" i="25"/>
  <c r="I109" i="25"/>
  <c r="I110" i="25"/>
  <c r="I111" i="25"/>
  <c r="I112" i="25"/>
  <c r="I113" i="25"/>
  <c r="I114" i="25"/>
  <c r="I115" i="25"/>
  <c r="I116" i="25"/>
  <c r="I117" i="25"/>
  <c r="I118" i="25"/>
  <c r="I119" i="25"/>
  <c r="I120" i="25"/>
  <c r="I121" i="25"/>
  <c r="I122" i="25"/>
  <c r="I123" i="25"/>
  <c r="I124" i="25"/>
  <c r="I125" i="25"/>
  <c r="I126" i="25"/>
  <c r="I127" i="25"/>
  <c r="I128" i="25"/>
  <c r="I129" i="25"/>
  <c r="I130" i="25"/>
  <c r="I131" i="25"/>
  <c r="I132" i="25"/>
  <c r="I133" i="25"/>
  <c r="I134" i="25"/>
  <c r="I135" i="25"/>
  <c r="I136" i="25"/>
  <c r="I137" i="25"/>
  <c r="I138" i="25"/>
  <c r="I139" i="25"/>
  <c r="I140" i="25"/>
  <c r="I141" i="25"/>
  <c r="I142" i="25"/>
  <c r="I143" i="25"/>
  <c r="I144" i="25"/>
  <c r="I145" i="25"/>
  <c r="I146" i="25"/>
  <c r="I147" i="25"/>
  <c r="I148" i="25"/>
  <c r="I149" i="25"/>
  <c r="I150" i="25"/>
  <c r="I151" i="25"/>
  <c r="I152" i="25"/>
  <c r="I153" i="25"/>
  <c r="I154" i="25"/>
  <c r="I155" i="25"/>
  <c r="I156" i="25"/>
  <c r="I157" i="25"/>
  <c r="I158" i="25"/>
  <c r="I159" i="25"/>
  <c r="I160" i="25"/>
  <c r="I161" i="25"/>
  <c r="I162" i="25"/>
  <c r="I163" i="25"/>
  <c r="I164" i="25"/>
  <c r="I165" i="25"/>
  <c r="I166" i="25"/>
  <c r="I167" i="25"/>
  <c r="I168" i="25"/>
  <c r="I169" i="25"/>
  <c r="I170" i="25"/>
  <c r="I171" i="25"/>
  <c r="I172" i="25"/>
  <c r="I173" i="25"/>
  <c r="I174" i="25"/>
  <c r="I175" i="25"/>
  <c r="I176" i="25"/>
  <c r="I177" i="25"/>
  <c r="I178" i="25"/>
  <c r="I179" i="25"/>
  <c r="I180" i="25"/>
  <c r="I181" i="25"/>
  <c r="I182" i="25"/>
  <c r="I183" i="25"/>
  <c r="I184" i="25"/>
  <c r="I185" i="25"/>
  <c r="I186" i="25"/>
  <c r="I187" i="25"/>
  <c r="I188" i="25"/>
  <c r="I189" i="25"/>
  <c r="I190" i="25"/>
  <c r="I191" i="25"/>
  <c r="I192" i="25"/>
  <c r="I193" i="25"/>
  <c r="I194" i="25"/>
  <c r="I195" i="25"/>
  <c r="I196" i="25"/>
  <c r="I197" i="25"/>
  <c r="I198" i="25"/>
  <c r="I199" i="25"/>
  <c r="I200" i="25"/>
  <c r="I201" i="25"/>
  <c r="I202" i="25"/>
  <c r="I203" i="25"/>
  <c r="I204" i="25"/>
  <c r="I205" i="25"/>
  <c r="I206" i="25"/>
  <c r="I207" i="25"/>
  <c r="I208" i="25"/>
  <c r="I209" i="25"/>
  <c r="I210" i="25"/>
  <c r="I211" i="25"/>
  <c r="I212" i="25"/>
  <c r="I213" i="25"/>
  <c r="I214" i="25"/>
  <c r="I215" i="25"/>
  <c r="I216" i="25"/>
  <c r="I217" i="25"/>
  <c r="I218" i="25"/>
  <c r="I219" i="25"/>
  <c r="I220" i="25"/>
  <c r="I221" i="25"/>
  <c r="I222" i="25"/>
  <c r="I223" i="25"/>
  <c r="I224" i="25"/>
  <c r="I225" i="25"/>
  <c r="I226" i="25"/>
  <c r="I227" i="25"/>
  <c r="I228" i="25"/>
  <c r="I229" i="25"/>
  <c r="I230" i="25"/>
  <c r="I231" i="25"/>
  <c r="I232" i="25"/>
  <c r="I233" i="25"/>
  <c r="I234" i="25"/>
  <c r="I235" i="25"/>
  <c r="I236" i="25"/>
  <c r="I237" i="25"/>
  <c r="I238" i="25"/>
  <c r="I239" i="25"/>
  <c r="I240" i="25"/>
  <c r="I241" i="25"/>
  <c r="I242" i="25"/>
  <c r="I243" i="25"/>
  <c r="I244" i="25"/>
  <c r="I245" i="25"/>
  <c r="I246" i="25"/>
  <c r="I247" i="25"/>
  <c r="I248" i="25"/>
  <c r="I249" i="25"/>
  <c r="I250" i="25"/>
  <c r="I251" i="25"/>
  <c r="I252" i="25"/>
  <c r="I253" i="25"/>
  <c r="I254" i="25"/>
  <c r="I255" i="25"/>
  <c r="I256" i="25"/>
  <c r="I257" i="25"/>
  <c r="I258" i="25"/>
  <c r="I259" i="25"/>
  <c r="I260" i="25"/>
  <c r="I261" i="25"/>
  <c r="I262" i="25"/>
  <c r="I263" i="25"/>
  <c r="I264" i="25"/>
  <c r="I265" i="25"/>
  <c r="I266" i="25"/>
  <c r="I267" i="25"/>
  <c r="I268" i="25"/>
  <c r="I269" i="25"/>
  <c r="I270" i="25"/>
  <c r="I271" i="25"/>
  <c r="I272" i="25"/>
  <c r="I273" i="25"/>
  <c r="I274" i="25"/>
  <c r="I275" i="25"/>
  <c r="I276" i="25"/>
  <c r="I277" i="25"/>
  <c r="I278" i="25"/>
  <c r="I279" i="25"/>
  <c r="I280" i="25"/>
  <c r="I281" i="25"/>
  <c r="I282" i="25"/>
  <c r="I283" i="25"/>
  <c r="I284" i="25"/>
  <c r="I285" i="25"/>
  <c r="I286" i="25"/>
  <c r="I287" i="25"/>
  <c r="I288" i="25"/>
  <c r="I289" i="25"/>
  <c r="I290" i="25"/>
  <c r="I291" i="25"/>
  <c r="I292" i="25"/>
  <c r="I293" i="25"/>
  <c r="I294" i="25"/>
  <c r="I295" i="25"/>
  <c r="I296" i="25"/>
  <c r="I297" i="25"/>
  <c r="I298" i="25"/>
  <c r="I299" i="25"/>
  <c r="I300" i="25"/>
  <c r="I301" i="25"/>
  <c r="I302" i="25"/>
  <c r="I303" i="25"/>
  <c r="I304" i="25"/>
  <c r="I305" i="25"/>
  <c r="I306" i="25"/>
  <c r="I307" i="25"/>
  <c r="I308" i="25"/>
  <c r="I309" i="25"/>
  <c r="I310" i="25"/>
  <c r="I311" i="25"/>
  <c r="I312" i="25"/>
  <c r="I313" i="25"/>
  <c r="I314" i="25"/>
  <c r="I315" i="25"/>
  <c r="I316" i="25"/>
  <c r="I317" i="25"/>
  <c r="I318" i="25"/>
  <c r="I319" i="25"/>
  <c r="I320" i="25"/>
  <c r="I321" i="25"/>
  <c r="I322" i="25"/>
  <c r="I323" i="25"/>
  <c r="I324" i="25"/>
  <c r="I325" i="25"/>
  <c r="I326" i="25"/>
  <c r="I327" i="25"/>
  <c r="I328" i="25"/>
  <c r="I329" i="25"/>
  <c r="I330" i="25"/>
  <c r="I331" i="25"/>
  <c r="I332" i="25"/>
  <c r="I333" i="25"/>
  <c r="I334" i="25"/>
  <c r="I335" i="25"/>
  <c r="I336" i="25"/>
  <c r="I337" i="25"/>
  <c r="I338" i="25"/>
  <c r="I339" i="25"/>
  <c r="I340" i="25"/>
  <c r="I341" i="25"/>
  <c r="I342" i="25"/>
  <c r="I343" i="25"/>
  <c r="I344" i="25"/>
  <c r="I345" i="25"/>
  <c r="I346" i="25"/>
  <c r="I347" i="25"/>
  <c r="I348" i="25"/>
  <c r="I349" i="25"/>
  <c r="I350" i="25"/>
  <c r="I351" i="25"/>
  <c r="I352" i="25"/>
  <c r="I353" i="25"/>
  <c r="I354" i="25"/>
  <c r="I355" i="25"/>
  <c r="I356" i="25"/>
  <c r="I357" i="25"/>
  <c r="I358" i="25"/>
  <c r="I359" i="25"/>
  <c r="I360" i="25"/>
  <c r="I361" i="25"/>
  <c r="I362" i="25"/>
  <c r="I363" i="25"/>
  <c r="I364" i="25"/>
  <c r="I365" i="25"/>
  <c r="I366" i="25"/>
  <c r="I367" i="25"/>
  <c r="I368" i="25"/>
  <c r="I369" i="25"/>
  <c r="I370" i="25"/>
  <c r="I371" i="25"/>
  <c r="I372" i="25"/>
  <c r="I373" i="25"/>
  <c r="I374" i="25"/>
  <c r="I375" i="25"/>
  <c r="I376" i="25"/>
  <c r="I377" i="25"/>
  <c r="I378" i="25"/>
  <c r="I379" i="25"/>
  <c r="I380" i="25"/>
  <c r="I381" i="25"/>
  <c r="I382" i="25"/>
  <c r="I383" i="25"/>
  <c r="I384" i="25"/>
  <c r="I385" i="25"/>
  <c r="I386" i="25"/>
  <c r="I387" i="25"/>
  <c r="I388" i="25"/>
  <c r="I389" i="25"/>
  <c r="I390" i="25"/>
  <c r="I391" i="25"/>
  <c r="I392" i="25"/>
  <c r="I393" i="25"/>
  <c r="I394" i="25"/>
  <c r="I395" i="25"/>
  <c r="I396" i="25"/>
  <c r="I397" i="25"/>
  <c r="I398" i="25"/>
  <c r="I399" i="25"/>
  <c r="I400" i="25"/>
  <c r="I401" i="25"/>
  <c r="I402" i="25"/>
  <c r="I403" i="25"/>
  <c r="I404" i="25"/>
  <c r="I405" i="25"/>
  <c r="I406" i="25"/>
  <c r="I407" i="25"/>
  <c r="I408" i="25"/>
  <c r="I409" i="25"/>
  <c r="I410" i="25"/>
  <c r="I411" i="25"/>
  <c r="I412" i="25"/>
  <c r="I413" i="25"/>
  <c r="I414" i="25"/>
  <c r="I415" i="25"/>
  <c r="I416" i="25"/>
  <c r="I417" i="25"/>
  <c r="I418" i="25"/>
  <c r="I419" i="25"/>
  <c r="I420" i="25"/>
  <c r="I421" i="25"/>
  <c r="I422" i="25"/>
  <c r="I423" i="25"/>
  <c r="I424" i="25"/>
  <c r="I425" i="25"/>
  <c r="I426" i="25"/>
  <c r="I427" i="25"/>
  <c r="I428" i="25"/>
  <c r="I429" i="25"/>
  <c r="I430" i="25"/>
  <c r="I431" i="25"/>
  <c r="I432" i="25"/>
  <c r="I433" i="25"/>
  <c r="I434" i="25"/>
  <c r="I435" i="25"/>
  <c r="I436" i="25"/>
  <c r="I437" i="25"/>
  <c r="I438" i="25"/>
  <c r="I439" i="25"/>
  <c r="I440" i="25"/>
  <c r="I441" i="25"/>
  <c r="I442" i="25"/>
  <c r="I443" i="25"/>
  <c r="I444" i="25"/>
  <c r="I445" i="25"/>
  <c r="I446" i="25"/>
  <c r="I447" i="25"/>
  <c r="I448" i="25"/>
  <c r="I449" i="25"/>
  <c r="I450" i="25"/>
  <c r="I451" i="25"/>
  <c r="I452" i="25"/>
  <c r="I453" i="25"/>
  <c r="I454" i="25"/>
  <c r="I455" i="25"/>
  <c r="I456" i="25"/>
  <c r="I457" i="25"/>
  <c r="I458" i="25"/>
  <c r="I459" i="25"/>
  <c r="I460" i="25"/>
  <c r="I461" i="25"/>
  <c r="I462" i="25"/>
  <c r="I463" i="25"/>
  <c r="I464" i="25"/>
  <c r="I465" i="25"/>
  <c r="I466" i="25"/>
  <c r="I467" i="25"/>
  <c r="I468" i="25"/>
  <c r="I469" i="25"/>
  <c r="I470" i="25"/>
  <c r="I471" i="25"/>
  <c r="I472" i="25"/>
  <c r="I473" i="25"/>
  <c r="I474" i="25"/>
  <c r="I475" i="25"/>
  <c r="I476" i="25"/>
  <c r="I477" i="25"/>
  <c r="I478" i="25"/>
  <c r="I479" i="25"/>
  <c r="I480" i="25"/>
  <c r="I481" i="25"/>
  <c r="I482" i="25"/>
  <c r="I483" i="25"/>
  <c r="I484" i="25"/>
  <c r="I485" i="25"/>
  <c r="I486" i="25"/>
  <c r="I487" i="25"/>
  <c r="I488" i="25"/>
  <c r="I489" i="25"/>
  <c r="I490" i="25"/>
  <c r="I491" i="25"/>
  <c r="I492" i="25"/>
  <c r="I493" i="25"/>
  <c r="I494" i="25"/>
  <c r="I495" i="25"/>
  <c r="I496" i="25"/>
  <c r="I497" i="25"/>
  <c r="I498" i="25"/>
  <c r="I499" i="25"/>
  <c r="I500" i="25"/>
  <c r="I501" i="25"/>
  <c r="I502" i="25"/>
  <c r="I503" i="25"/>
  <c r="I504" i="25"/>
  <c r="I505" i="25"/>
  <c r="I506" i="25"/>
  <c r="I507" i="25"/>
  <c r="I508" i="25"/>
  <c r="I509" i="25"/>
  <c r="I510" i="25"/>
  <c r="I511" i="25"/>
  <c r="I512" i="25"/>
  <c r="I513" i="25"/>
  <c r="I514" i="25"/>
  <c r="I515" i="25"/>
  <c r="I516" i="25"/>
  <c r="I517" i="25"/>
  <c r="I518" i="25"/>
  <c r="I519" i="25"/>
  <c r="I520" i="25"/>
  <c r="I521" i="25"/>
  <c r="I522" i="25"/>
  <c r="I523" i="25"/>
  <c r="I524" i="25"/>
  <c r="I525" i="25"/>
  <c r="I526" i="25"/>
  <c r="I527" i="25"/>
  <c r="I528" i="25"/>
  <c r="I529" i="25"/>
  <c r="I530" i="25"/>
  <c r="I531" i="25"/>
  <c r="I532" i="25"/>
  <c r="I533" i="25"/>
  <c r="I534" i="25"/>
  <c r="I535" i="25"/>
  <c r="I536" i="25"/>
  <c r="I537" i="25"/>
  <c r="I538" i="25"/>
  <c r="I539" i="25"/>
  <c r="I540" i="25"/>
  <c r="I541" i="25"/>
  <c r="I542" i="25"/>
  <c r="I543" i="25"/>
  <c r="I544" i="25"/>
  <c r="I545" i="25"/>
  <c r="I546" i="25"/>
  <c r="I547" i="25"/>
  <c r="I548" i="25"/>
  <c r="I549" i="25"/>
  <c r="I550" i="25"/>
  <c r="I551" i="25"/>
  <c r="I552" i="25"/>
  <c r="I553" i="25"/>
  <c r="I554" i="25"/>
  <c r="I555" i="25"/>
  <c r="I556" i="25"/>
  <c r="I557" i="25"/>
  <c r="I558" i="25"/>
  <c r="I559" i="25"/>
  <c r="I560" i="25"/>
  <c r="I561" i="25"/>
  <c r="I562" i="25"/>
  <c r="I563" i="25"/>
  <c r="I564" i="25"/>
  <c r="I565" i="25"/>
  <c r="I566" i="25"/>
  <c r="I567" i="25"/>
  <c r="I568" i="25"/>
  <c r="I569" i="25"/>
  <c r="I570" i="25"/>
  <c r="I571" i="25"/>
  <c r="I572" i="25"/>
  <c r="I573" i="25"/>
  <c r="I574" i="25"/>
  <c r="I575" i="25"/>
  <c r="I576" i="25"/>
  <c r="I577" i="25"/>
  <c r="I578" i="25"/>
  <c r="I579" i="25"/>
  <c r="I580" i="25"/>
  <c r="I581" i="25"/>
  <c r="I582" i="25"/>
  <c r="I583" i="25"/>
  <c r="I584" i="25"/>
  <c r="I585" i="25"/>
  <c r="I586" i="25"/>
  <c r="I587" i="25"/>
  <c r="I588" i="25"/>
  <c r="I589" i="25"/>
  <c r="I590" i="25"/>
  <c r="I591" i="25"/>
  <c r="I592" i="25"/>
  <c r="I593" i="25"/>
  <c r="I594" i="25"/>
  <c r="I595" i="25"/>
  <c r="I596" i="25"/>
  <c r="I597" i="25"/>
  <c r="I598" i="25"/>
  <c r="I599" i="25"/>
  <c r="I600" i="25"/>
  <c r="I601" i="25"/>
  <c r="I602" i="25"/>
  <c r="I603" i="25"/>
  <c r="I604" i="25"/>
  <c r="I605" i="25"/>
  <c r="I606" i="25"/>
  <c r="I607" i="25"/>
  <c r="I608" i="25"/>
  <c r="I609" i="25"/>
  <c r="I610" i="25"/>
  <c r="I611" i="25"/>
  <c r="I612" i="25"/>
  <c r="I613" i="25"/>
  <c r="I614" i="25"/>
  <c r="I615" i="25"/>
  <c r="I616" i="25"/>
  <c r="I617" i="25"/>
  <c r="I618" i="25"/>
  <c r="I619" i="25"/>
  <c r="I620" i="25"/>
  <c r="I621" i="25"/>
  <c r="I622" i="25"/>
  <c r="I623" i="25"/>
  <c r="I624" i="25"/>
  <c r="I625" i="25"/>
  <c r="I626" i="25"/>
  <c r="I627" i="25"/>
  <c r="I628" i="25"/>
  <c r="I629" i="25"/>
  <c r="I630" i="25"/>
  <c r="I631" i="25"/>
  <c r="I632" i="25"/>
  <c r="I633" i="25"/>
  <c r="I634" i="25"/>
  <c r="I635" i="25"/>
  <c r="I636" i="25"/>
  <c r="I637" i="25"/>
  <c r="I638" i="25"/>
  <c r="I639" i="25"/>
  <c r="I640" i="25"/>
  <c r="I641" i="25"/>
  <c r="I642" i="25"/>
  <c r="I643" i="25"/>
  <c r="I644" i="25"/>
  <c r="I645" i="25"/>
  <c r="I646" i="25"/>
  <c r="I647" i="25"/>
  <c r="I648" i="25"/>
  <c r="I649" i="25"/>
  <c r="I650" i="25"/>
  <c r="I3" i="25"/>
  <c r="H4" i="25"/>
  <c r="H5" i="25"/>
  <c r="H6" i="25"/>
  <c r="H7" i="25"/>
  <c r="H8" i="25"/>
  <c r="H9" i="25"/>
  <c r="H10" i="25"/>
  <c r="H11" i="25"/>
  <c r="H12" i="25"/>
  <c r="H13" i="25"/>
  <c r="H14" i="25"/>
  <c r="H15" i="25"/>
  <c r="H16" i="25"/>
  <c r="H17" i="25"/>
  <c r="H18" i="25"/>
  <c r="H19" i="25"/>
  <c r="H20" i="25"/>
  <c r="H21" i="25"/>
  <c r="H22" i="25"/>
  <c r="H23" i="25"/>
  <c r="H24" i="25"/>
  <c r="H25" i="25"/>
  <c r="H26" i="25"/>
  <c r="H27" i="25"/>
  <c r="H28" i="25"/>
  <c r="H29" i="25"/>
  <c r="H30" i="25"/>
  <c r="H31" i="25"/>
  <c r="H32" i="25"/>
  <c r="H33" i="25"/>
  <c r="H34" i="25"/>
  <c r="H35" i="25"/>
  <c r="H36" i="25"/>
  <c r="H37" i="25"/>
  <c r="H38" i="25"/>
  <c r="H39" i="25"/>
  <c r="H40" i="25"/>
  <c r="H41" i="25"/>
  <c r="H42" i="25"/>
  <c r="H43" i="25"/>
  <c r="H44" i="25"/>
  <c r="H45" i="25"/>
  <c r="H46" i="25"/>
  <c r="H47" i="25"/>
  <c r="H48" i="25"/>
  <c r="H49" i="25"/>
  <c r="H50" i="25"/>
  <c r="H51" i="25"/>
  <c r="H52" i="25"/>
  <c r="H53" i="25"/>
  <c r="H54" i="25"/>
  <c r="H55" i="25"/>
  <c r="H56" i="25"/>
  <c r="H57" i="25"/>
  <c r="H58" i="25"/>
  <c r="H59" i="25"/>
  <c r="H60" i="25"/>
  <c r="H61" i="25"/>
  <c r="H62" i="25"/>
  <c r="H63" i="25"/>
  <c r="H64" i="25"/>
  <c r="H65" i="25"/>
  <c r="H66" i="25"/>
  <c r="H67" i="25"/>
  <c r="H68" i="25"/>
  <c r="H69" i="25"/>
  <c r="H70" i="25"/>
  <c r="H71" i="25"/>
  <c r="H72" i="25"/>
  <c r="H73" i="25"/>
  <c r="H74" i="25"/>
  <c r="H75" i="25"/>
  <c r="H76" i="25"/>
  <c r="H77" i="25"/>
  <c r="H78" i="25"/>
  <c r="H79" i="25"/>
  <c r="H80" i="25"/>
  <c r="H81" i="25"/>
  <c r="H82" i="25"/>
  <c r="H83" i="25"/>
  <c r="H84" i="25"/>
  <c r="H85" i="25"/>
  <c r="H86" i="25"/>
  <c r="H87" i="25"/>
  <c r="H88" i="25"/>
  <c r="H89" i="25"/>
  <c r="H90" i="25"/>
  <c r="H91" i="25"/>
  <c r="H92" i="25"/>
  <c r="H93" i="25"/>
  <c r="H94" i="25"/>
  <c r="H95" i="25"/>
  <c r="H96" i="25"/>
  <c r="H97" i="25"/>
  <c r="H98" i="25"/>
  <c r="H99" i="25"/>
  <c r="H100" i="25"/>
  <c r="H101" i="25"/>
  <c r="H102" i="25"/>
  <c r="H103" i="25"/>
  <c r="H104" i="25"/>
  <c r="H105" i="25"/>
  <c r="H106" i="25"/>
  <c r="H107" i="25"/>
  <c r="H108" i="25"/>
  <c r="H109" i="25"/>
  <c r="H110" i="25"/>
  <c r="H111" i="25"/>
  <c r="H112" i="25"/>
  <c r="H113" i="25"/>
  <c r="H114" i="25"/>
  <c r="H115" i="25"/>
  <c r="H116" i="25"/>
  <c r="H117" i="25"/>
  <c r="H118" i="25"/>
  <c r="H119" i="25"/>
  <c r="H120" i="25"/>
  <c r="H121" i="25"/>
  <c r="H122" i="25"/>
  <c r="H123" i="25"/>
  <c r="H124" i="25"/>
  <c r="H125" i="25"/>
  <c r="H126" i="25"/>
  <c r="H127" i="25"/>
  <c r="H128" i="25"/>
  <c r="H129" i="25"/>
  <c r="H130" i="25"/>
  <c r="H131" i="25"/>
  <c r="H132" i="25"/>
  <c r="H133" i="25"/>
  <c r="H134" i="25"/>
  <c r="H135" i="25"/>
  <c r="H136" i="25"/>
  <c r="H137" i="25"/>
  <c r="H138" i="25"/>
  <c r="H139" i="25"/>
  <c r="H140" i="25"/>
  <c r="H141" i="25"/>
  <c r="H142" i="25"/>
  <c r="H143" i="25"/>
  <c r="H144" i="25"/>
  <c r="H145" i="25"/>
  <c r="H146" i="25"/>
  <c r="H147" i="25"/>
  <c r="H148" i="25"/>
  <c r="H149" i="25"/>
  <c r="H150" i="25"/>
  <c r="H151" i="25"/>
  <c r="H152" i="25"/>
  <c r="H153" i="25"/>
  <c r="H154" i="25"/>
  <c r="H155" i="25"/>
  <c r="H156" i="25"/>
  <c r="H157" i="25"/>
  <c r="H158" i="25"/>
  <c r="H159" i="25"/>
  <c r="H160" i="25"/>
  <c r="H161" i="25"/>
  <c r="H162" i="25"/>
  <c r="H163" i="25"/>
  <c r="H164" i="25"/>
  <c r="H165" i="25"/>
  <c r="H166" i="25"/>
  <c r="H167" i="25"/>
  <c r="H168" i="25"/>
  <c r="H169" i="25"/>
  <c r="H170" i="25"/>
  <c r="H171" i="25"/>
  <c r="H172" i="25"/>
  <c r="H173" i="25"/>
  <c r="H174" i="25"/>
  <c r="H175" i="25"/>
  <c r="H176" i="25"/>
  <c r="H177" i="25"/>
  <c r="H178" i="25"/>
  <c r="H179" i="25"/>
  <c r="H180" i="25"/>
  <c r="H181" i="25"/>
  <c r="H182" i="25"/>
  <c r="H183" i="25"/>
  <c r="H184" i="25"/>
  <c r="H185" i="25"/>
  <c r="H186" i="25"/>
  <c r="H187" i="25"/>
  <c r="H188" i="25"/>
  <c r="H189" i="25"/>
  <c r="H190" i="25"/>
  <c r="H191" i="25"/>
  <c r="H192" i="25"/>
  <c r="H193" i="25"/>
  <c r="H194" i="25"/>
  <c r="H195" i="25"/>
  <c r="H196" i="25"/>
  <c r="H197" i="25"/>
  <c r="H198" i="25"/>
  <c r="H199" i="25"/>
  <c r="H200" i="25"/>
  <c r="H201" i="25"/>
  <c r="H202" i="25"/>
  <c r="H203" i="25"/>
  <c r="H204" i="25"/>
  <c r="H205" i="25"/>
  <c r="H206" i="25"/>
  <c r="H207" i="25"/>
  <c r="H208" i="25"/>
  <c r="H209" i="25"/>
  <c r="H210" i="25"/>
  <c r="H211" i="25"/>
  <c r="H212" i="25"/>
  <c r="H213" i="25"/>
  <c r="H214" i="25"/>
  <c r="H215" i="25"/>
  <c r="H216" i="25"/>
  <c r="H217" i="25"/>
  <c r="H218" i="25"/>
  <c r="H219" i="25"/>
  <c r="H220" i="25"/>
  <c r="H221" i="25"/>
  <c r="H222" i="25"/>
  <c r="H223" i="25"/>
  <c r="H224" i="25"/>
  <c r="H225" i="25"/>
  <c r="H226" i="25"/>
  <c r="H227" i="25"/>
  <c r="H228" i="25"/>
  <c r="H229" i="25"/>
  <c r="H230" i="25"/>
  <c r="H231" i="25"/>
  <c r="H232" i="25"/>
  <c r="H233" i="25"/>
  <c r="H234" i="25"/>
  <c r="H235" i="25"/>
  <c r="H236" i="25"/>
  <c r="H237" i="25"/>
  <c r="H238" i="25"/>
  <c r="H239" i="25"/>
  <c r="H240" i="25"/>
  <c r="H241" i="25"/>
  <c r="H242" i="25"/>
  <c r="H243" i="25"/>
  <c r="H244" i="25"/>
  <c r="H245" i="25"/>
  <c r="H246" i="25"/>
  <c r="H247" i="25"/>
  <c r="H248" i="25"/>
  <c r="H249" i="25"/>
  <c r="H250" i="25"/>
  <c r="H251" i="25"/>
  <c r="H252" i="25"/>
  <c r="H253" i="25"/>
  <c r="H254" i="25"/>
  <c r="H255" i="25"/>
  <c r="H256" i="25"/>
  <c r="H257" i="25"/>
  <c r="H258" i="25"/>
  <c r="H259" i="25"/>
  <c r="H260" i="25"/>
  <c r="H261" i="25"/>
  <c r="H262" i="25"/>
  <c r="H263" i="25"/>
  <c r="H264" i="25"/>
  <c r="H265" i="25"/>
  <c r="H266" i="25"/>
  <c r="H267" i="25"/>
  <c r="H268" i="25"/>
  <c r="H269" i="25"/>
  <c r="H270" i="25"/>
  <c r="H271" i="25"/>
  <c r="H272" i="25"/>
  <c r="H273" i="25"/>
  <c r="H274" i="25"/>
  <c r="H275" i="25"/>
  <c r="H276" i="25"/>
  <c r="H277" i="25"/>
  <c r="H278" i="25"/>
  <c r="H279" i="25"/>
  <c r="H280" i="25"/>
  <c r="H281" i="25"/>
  <c r="H282" i="25"/>
  <c r="H283" i="25"/>
  <c r="H284" i="25"/>
  <c r="H285" i="25"/>
  <c r="H286" i="25"/>
  <c r="H287" i="25"/>
  <c r="H288" i="25"/>
  <c r="H289" i="25"/>
  <c r="H290" i="25"/>
  <c r="H291" i="25"/>
  <c r="H292" i="25"/>
  <c r="H293" i="25"/>
  <c r="H294" i="25"/>
  <c r="H295" i="25"/>
  <c r="H296" i="25"/>
  <c r="H297" i="25"/>
  <c r="H298" i="25"/>
  <c r="H299" i="25"/>
  <c r="H300" i="25"/>
  <c r="H301" i="25"/>
  <c r="H302" i="25"/>
  <c r="H303" i="25"/>
  <c r="H304" i="25"/>
  <c r="H305" i="25"/>
  <c r="H306" i="25"/>
  <c r="H307" i="25"/>
  <c r="H308" i="25"/>
  <c r="H309" i="25"/>
  <c r="H310" i="25"/>
  <c r="H311" i="25"/>
  <c r="H312" i="25"/>
  <c r="H313" i="25"/>
  <c r="H314" i="25"/>
  <c r="H315" i="25"/>
  <c r="H316" i="25"/>
  <c r="H317" i="25"/>
  <c r="H318" i="25"/>
  <c r="H319" i="25"/>
  <c r="H320" i="25"/>
  <c r="H321" i="25"/>
  <c r="H322" i="25"/>
  <c r="H323" i="25"/>
  <c r="H324" i="25"/>
  <c r="H325" i="25"/>
  <c r="H326" i="25"/>
  <c r="H327" i="25"/>
  <c r="H328" i="25"/>
  <c r="H329" i="25"/>
  <c r="H330" i="25"/>
  <c r="H331" i="25"/>
  <c r="H332" i="25"/>
  <c r="H333" i="25"/>
  <c r="H334" i="25"/>
  <c r="H335" i="25"/>
  <c r="H336" i="25"/>
  <c r="H337" i="25"/>
  <c r="H338" i="25"/>
  <c r="H339" i="25"/>
  <c r="H340" i="25"/>
  <c r="H341" i="25"/>
  <c r="H342" i="25"/>
  <c r="H343" i="25"/>
  <c r="H344" i="25"/>
  <c r="H345" i="25"/>
  <c r="H346" i="25"/>
  <c r="H347" i="25"/>
  <c r="H348" i="25"/>
  <c r="H349" i="25"/>
  <c r="H350" i="25"/>
  <c r="H351" i="25"/>
  <c r="H352" i="25"/>
  <c r="H353" i="25"/>
  <c r="H354" i="25"/>
  <c r="H355" i="25"/>
  <c r="H356" i="25"/>
  <c r="H357" i="25"/>
  <c r="H358" i="25"/>
  <c r="H359" i="25"/>
  <c r="H360" i="25"/>
  <c r="H361" i="25"/>
  <c r="H362" i="25"/>
  <c r="H363" i="25"/>
  <c r="H364" i="25"/>
  <c r="H365" i="25"/>
  <c r="H366" i="25"/>
  <c r="H367" i="25"/>
  <c r="H368" i="25"/>
  <c r="H369" i="25"/>
  <c r="H370" i="25"/>
  <c r="H371" i="25"/>
  <c r="H372" i="25"/>
  <c r="H373" i="25"/>
  <c r="H374" i="25"/>
  <c r="H375" i="25"/>
  <c r="H376" i="25"/>
  <c r="H377" i="25"/>
  <c r="H378" i="25"/>
  <c r="H379" i="25"/>
  <c r="H380" i="25"/>
  <c r="H381" i="25"/>
  <c r="H382" i="25"/>
  <c r="H383" i="25"/>
  <c r="H384" i="25"/>
  <c r="H385" i="25"/>
  <c r="H386" i="25"/>
  <c r="H387" i="25"/>
  <c r="H388" i="25"/>
  <c r="H389" i="25"/>
  <c r="H390" i="25"/>
  <c r="H391" i="25"/>
  <c r="H392" i="25"/>
  <c r="H393" i="25"/>
  <c r="H394" i="25"/>
  <c r="H395" i="25"/>
  <c r="H396" i="25"/>
  <c r="H397" i="25"/>
  <c r="H398" i="25"/>
  <c r="H399" i="25"/>
  <c r="H400" i="25"/>
  <c r="H401" i="25"/>
  <c r="H402" i="25"/>
  <c r="H403" i="25"/>
  <c r="H404" i="25"/>
  <c r="H405" i="25"/>
  <c r="H406" i="25"/>
  <c r="H407" i="25"/>
  <c r="H408" i="25"/>
  <c r="H409" i="25"/>
  <c r="H410" i="25"/>
  <c r="H411" i="25"/>
  <c r="H412" i="25"/>
  <c r="H413" i="25"/>
  <c r="H414" i="25"/>
  <c r="H415" i="25"/>
  <c r="H416" i="25"/>
  <c r="H417" i="25"/>
  <c r="H418" i="25"/>
  <c r="H419" i="25"/>
  <c r="H420" i="25"/>
  <c r="H421" i="25"/>
  <c r="H422" i="25"/>
  <c r="H423" i="25"/>
  <c r="H424" i="25"/>
  <c r="H425" i="25"/>
  <c r="H426" i="25"/>
  <c r="H427" i="25"/>
  <c r="H428" i="25"/>
  <c r="H429" i="25"/>
  <c r="H430" i="25"/>
  <c r="H431" i="25"/>
  <c r="H432" i="25"/>
  <c r="H433" i="25"/>
  <c r="H434" i="25"/>
  <c r="H435" i="25"/>
  <c r="H436" i="25"/>
  <c r="H437" i="25"/>
  <c r="H438" i="25"/>
  <c r="H439" i="25"/>
  <c r="H440" i="25"/>
  <c r="H441" i="25"/>
  <c r="H442" i="25"/>
  <c r="H443" i="25"/>
  <c r="H444" i="25"/>
  <c r="H445" i="25"/>
  <c r="H446" i="25"/>
  <c r="H447" i="25"/>
  <c r="H448" i="25"/>
  <c r="H449" i="25"/>
  <c r="H450" i="25"/>
  <c r="H451" i="25"/>
  <c r="H452" i="25"/>
  <c r="H453" i="25"/>
  <c r="H454" i="25"/>
  <c r="H455" i="25"/>
  <c r="H456" i="25"/>
  <c r="H457" i="25"/>
  <c r="H458" i="25"/>
  <c r="H459" i="25"/>
  <c r="H460" i="25"/>
  <c r="H461" i="25"/>
  <c r="H462" i="25"/>
  <c r="H463" i="25"/>
  <c r="H464" i="25"/>
  <c r="H465" i="25"/>
  <c r="H466" i="25"/>
  <c r="H467" i="25"/>
  <c r="H468" i="25"/>
  <c r="H469" i="25"/>
  <c r="H470" i="25"/>
  <c r="H471" i="25"/>
  <c r="H472" i="25"/>
  <c r="H473" i="25"/>
  <c r="H474" i="25"/>
  <c r="H475" i="25"/>
  <c r="H476" i="25"/>
  <c r="H477" i="25"/>
  <c r="H478" i="25"/>
  <c r="H479" i="25"/>
  <c r="H480" i="25"/>
  <c r="H481" i="25"/>
  <c r="H482" i="25"/>
  <c r="H483" i="25"/>
  <c r="H484" i="25"/>
  <c r="H485" i="25"/>
  <c r="H486" i="25"/>
  <c r="H487" i="25"/>
  <c r="H488" i="25"/>
  <c r="H489" i="25"/>
  <c r="H490" i="25"/>
  <c r="H491" i="25"/>
  <c r="H492" i="25"/>
  <c r="H493" i="25"/>
  <c r="H494" i="25"/>
  <c r="H495" i="25"/>
  <c r="H496" i="25"/>
  <c r="H497" i="25"/>
  <c r="H498" i="25"/>
  <c r="H499" i="25"/>
  <c r="H500" i="25"/>
  <c r="H501" i="25"/>
  <c r="H502" i="25"/>
  <c r="H503" i="25"/>
  <c r="H504" i="25"/>
  <c r="H505" i="25"/>
  <c r="H506" i="25"/>
  <c r="H507" i="25"/>
  <c r="H508" i="25"/>
  <c r="H509" i="25"/>
  <c r="H510" i="25"/>
  <c r="H511" i="25"/>
  <c r="H512" i="25"/>
  <c r="H513" i="25"/>
  <c r="H514" i="25"/>
  <c r="H515" i="25"/>
  <c r="H516" i="25"/>
  <c r="H517" i="25"/>
  <c r="H518" i="25"/>
  <c r="H519" i="25"/>
  <c r="H520" i="25"/>
  <c r="H521" i="25"/>
  <c r="H522" i="25"/>
  <c r="H523" i="25"/>
  <c r="H524" i="25"/>
  <c r="H525" i="25"/>
  <c r="H526" i="25"/>
  <c r="H527" i="25"/>
  <c r="H528" i="25"/>
  <c r="H529" i="25"/>
  <c r="H530" i="25"/>
  <c r="H531" i="25"/>
  <c r="H532" i="25"/>
  <c r="H533" i="25"/>
  <c r="H534" i="25"/>
  <c r="H535" i="25"/>
  <c r="H536" i="25"/>
  <c r="H537" i="25"/>
  <c r="H538" i="25"/>
  <c r="H539" i="25"/>
  <c r="H540" i="25"/>
  <c r="H541" i="25"/>
  <c r="H542" i="25"/>
  <c r="H543" i="25"/>
  <c r="H544" i="25"/>
  <c r="H545" i="25"/>
  <c r="H546" i="25"/>
  <c r="H547" i="25"/>
  <c r="H548" i="25"/>
  <c r="H549" i="25"/>
  <c r="H550" i="25"/>
  <c r="H551" i="25"/>
  <c r="H552" i="25"/>
  <c r="H553" i="25"/>
  <c r="H554" i="25"/>
  <c r="H555" i="25"/>
  <c r="H556" i="25"/>
  <c r="H557" i="25"/>
  <c r="H558" i="25"/>
  <c r="H559" i="25"/>
  <c r="H560" i="25"/>
  <c r="H561" i="25"/>
  <c r="H562" i="25"/>
  <c r="H563" i="25"/>
  <c r="H564" i="25"/>
  <c r="H565" i="25"/>
  <c r="H566" i="25"/>
  <c r="H567" i="25"/>
  <c r="H568" i="25"/>
  <c r="H569" i="25"/>
  <c r="H570" i="25"/>
  <c r="H571" i="25"/>
  <c r="H572" i="25"/>
  <c r="H573" i="25"/>
  <c r="H574" i="25"/>
  <c r="H575" i="25"/>
  <c r="H576" i="25"/>
  <c r="H577" i="25"/>
  <c r="H578" i="25"/>
  <c r="H579" i="25"/>
  <c r="H580" i="25"/>
  <c r="H581" i="25"/>
  <c r="H582" i="25"/>
  <c r="H583" i="25"/>
  <c r="H584" i="25"/>
  <c r="H585" i="25"/>
  <c r="H586" i="25"/>
  <c r="H587" i="25"/>
  <c r="H588" i="25"/>
  <c r="H589" i="25"/>
  <c r="H590" i="25"/>
  <c r="H591" i="25"/>
  <c r="H592" i="25"/>
  <c r="H593" i="25"/>
  <c r="H594" i="25"/>
  <c r="H595" i="25"/>
  <c r="H596" i="25"/>
  <c r="H597" i="25"/>
  <c r="H598" i="25"/>
  <c r="H599" i="25"/>
  <c r="H600" i="25"/>
  <c r="H601" i="25"/>
  <c r="H602" i="25"/>
  <c r="H603" i="25"/>
  <c r="H604" i="25"/>
  <c r="H605" i="25"/>
  <c r="H606" i="25"/>
  <c r="H607" i="25"/>
  <c r="H608" i="25"/>
  <c r="H609" i="25"/>
  <c r="H610" i="25"/>
  <c r="H611" i="25"/>
  <c r="H612" i="25"/>
  <c r="H613" i="25"/>
  <c r="H614" i="25"/>
  <c r="H615" i="25"/>
  <c r="H616" i="25"/>
  <c r="H617" i="25"/>
  <c r="H618" i="25"/>
  <c r="H619" i="25"/>
  <c r="H620" i="25"/>
  <c r="H621" i="25"/>
  <c r="H622" i="25"/>
  <c r="H623" i="25"/>
  <c r="H624" i="25"/>
  <c r="H625" i="25"/>
  <c r="H626" i="25"/>
  <c r="H627" i="25"/>
  <c r="H628" i="25"/>
  <c r="H629" i="25"/>
  <c r="H630" i="25"/>
  <c r="H631" i="25"/>
  <c r="H632" i="25"/>
  <c r="H633" i="25"/>
  <c r="H634" i="25"/>
  <c r="H635" i="25"/>
  <c r="H636" i="25"/>
  <c r="H637" i="25"/>
  <c r="H638" i="25"/>
  <c r="H639" i="25"/>
  <c r="H640" i="25"/>
  <c r="H641" i="25"/>
  <c r="H642" i="25"/>
  <c r="H643" i="25"/>
  <c r="H644" i="25"/>
  <c r="H645" i="25"/>
  <c r="H646" i="25"/>
  <c r="H647" i="25"/>
  <c r="H648" i="25"/>
  <c r="H649" i="25"/>
  <c r="H650" i="25"/>
  <c r="H3" i="25"/>
  <c r="G4" i="25"/>
  <c r="G5" i="25"/>
  <c r="G6" i="25"/>
  <c r="G7" i="25"/>
  <c r="G8" i="25"/>
  <c r="G9" i="25"/>
  <c r="G658" i="25" s="1"/>
  <c r="G10" i="25"/>
  <c r="G11" i="25"/>
  <c r="G12" i="25"/>
  <c r="G13" i="25"/>
  <c r="G14" i="25"/>
  <c r="G15" i="25"/>
  <c r="G664" i="25" s="1"/>
  <c r="G16" i="25"/>
  <c r="G17" i="25"/>
  <c r="G666" i="25" s="1"/>
  <c r="G18" i="25"/>
  <c r="G19" i="25"/>
  <c r="G20" i="25"/>
  <c r="G21" i="25"/>
  <c r="G22" i="25"/>
  <c r="G23" i="25"/>
  <c r="G672" i="25" s="1"/>
  <c r="G24" i="25"/>
  <c r="G25" i="25"/>
  <c r="G674" i="25" s="1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77" i="25"/>
  <c r="G78" i="25"/>
  <c r="G79" i="25"/>
  <c r="G80" i="25"/>
  <c r="G81" i="25"/>
  <c r="G82" i="25"/>
  <c r="G83" i="25"/>
  <c r="G84" i="25"/>
  <c r="G85" i="25"/>
  <c r="G86" i="25"/>
  <c r="G87" i="25"/>
  <c r="G88" i="25"/>
  <c r="G89" i="25"/>
  <c r="G90" i="25"/>
  <c r="G91" i="25"/>
  <c r="G92" i="25"/>
  <c r="G93" i="25"/>
  <c r="G94" i="25"/>
  <c r="G95" i="25"/>
  <c r="G96" i="25"/>
  <c r="G97" i="25"/>
  <c r="G98" i="25"/>
  <c r="G99" i="25"/>
  <c r="G100" i="25"/>
  <c r="G101" i="25"/>
  <c r="G102" i="25"/>
  <c r="G103" i="25"/>
  <c r="G104" i="25"/>
  <c r="G105" i="25"/>
  <c r="G106" i="25"/>
  <c r="G107" i="25"/>
  <c r="G108" i="25"/>
  <c r="G109" i="25"/>
  <c r="G110" i="25"/>
  <c r="G111" i="25"/>
  <c r="G112" i="25"/>
  <c r="G113" i="25"/>
  <c r="G114" i="25"/>
  <c r="G115" i="25"/>
  <c r="G116" i="25"/>
  <c r="G117" i="25"/>
  <c r="G118" i="25"/>
  <c r="G119" i="25"/>
  <c r="G120" i="25"/>
  <c r="G121" i="25"/>
  <c r="G122" i="25"/>
  <c r="G123" i="25"/>
  <c r="G124" i="25"/>
  <c r="G125" i="25"/>
  <c r="G126" i="25"/>
  <c r="G127" i="25"/>
  <c r="G128" i="25"/>
  <c r="G129" i="25"/>
  <c r="G130" i="25"/>
  <c r="G131" i="25"/>
  <c r="G132" i="25"/>
  <c r="G133" i="25"/>
  <c r="G134" i="25"/>
  <c r="G135" i="25"/>
  <c r="G136" i="25"/>
  <c r="G137" i="25"/>
  <c r="G138" i="25"/>
  <c r="G139" i="25"/>
  <c r="G140" i="25"/>
  <c r="G141" i="25"/>
  <c r="G142" i="25"/>
  <c r="G143" i="25"/>
  <c r="G144" i="25"/>
  <c r="G145" i="25"/>
  <c r="G146" i="25"/>
  <c r="G147" i="25"/>
  <c r="G148" i="25"/>
  <c r="G149" i="25"/>
  <c r="G150" i="25"/>
  <c r="G151" i="25"/>
  <c r="G152" i="25"/>
  <c r="G153" i="25"/>
  <c r="G154" i="25"/>
  <c r="G155" i="25"/>
  <c r="G156" i="25"/>
  <c r="G157" i="25"/>
  <c r="G158" i="25"/>
  <c r="G159" i="25"/>
  <c r="G160" i="25"/>
  <c r="G161" i="25"/>
  <c r="G162" i="25"/>
  <c r="G163" i="25"/>
  <c r="G164" i="25"/>
  <c r="G165" i="25"/>
  <c r="G166" i="25"/>
  <c r="G167" i="25"/>
  <c r="G168" i="25"/>
  <c r="G169" i="25"/>
  <c r="G170" i="25"/>
  <c r="G171" i="25"/>
  <c r="G172" i="25"/>
  <c r="G173" i="25"/>
  <c r="G174" i="25"/>
  <c r="G175" i="25"/>
  <c r="G176" i="25"/>
  <c r="G177" i="25"/>
  <c r="G178" i="25"/>
  <c r="G179" i="25"/>
  <c r="G180" i="25"/>
  <c r="G181" i="25"/>
  <c r="G182" i="25"/>
  <c r="G183" i="25"/>
  <c r="G184" i="25"/>
  <c r="G185" i="25"/>
  <c r="G186" i="25"/>
  <c r="G187" i="25"/>
  <c r="G188" i="25"/>
  <c r="G189" i="25"/>
  <c r="G190" i="25"/>
  <c r="G191" i="25"/>
  <c r="G192" i="25"/>
  <c r="G193" i="25"/>
  <c r="G194" i="25"/>
  <c r="G195" i="25"/>
  <c r="G196" i="25"/>
  <c r="G197" i="25"/>
  <c r="G198" i="25"/>
  <c r="G199" i="25"/>
  <c r="G200" i="25"/>
  <c r="G201" i="25"/>
  <c r="G202" i="25"/>
  <c r="G203" i="25"/>
  <c r="G204" i="25"/>
  <c r="G205" i="25"/>
  <c r="G206" i="25"/>
  <c r="G207" i="25"/>
  <c r="G208" i="25"/>
  <c r="G209" i="25"/>
  <c r="G210" i="25"/>
  <c r="G211" i="25"/>
  <c r="G212" i="25"/>
  <c r="G213" i="25"/>
  <c r="G214" i="25"/>
  <c r="G215" i="25"/>
  <c r="G216" i="25"/>
  <c r="G217" i="25"/>
  <c r="G218" i="25"/>
  <c r="G219" i="25"/>
  <c r="G220" i="25"/>
  <c r="G221" i="25"/>
  <c r="G222" i="25"/>
  <c r="G223" i="25"/>
  <c r="G224" i="25"/>
  <c r="G225" i="25"/>
  <c r="G226" i="25"/>
  <c r="G227" i="25"/>
  <c r="G228" i="25"/>
  <c r="G229" i="25"/>
  <c r="G230" i="25"/>
  <c r="G231" i="25"/>
  <c r="G232" i="25"/>
  <c r="G233" i="25"/>
  <c r="G234" i="25"/>
  <c r="G235" i="25"/>
  <c r="G236" i="25"/>
  <c r="G237" i="25"/>
  <c r="G238" i="25"/>
  <c r="G239" i="25"/>
  <c r="G240" i="25"/>
  <c r="G241" i="25"/>
  <c r="G242" i="25"/>
  <c r="G243" i="25"/>
  <c r="G244" i="25"/>
  <c r="G245" i="25"/>
  <c r="G246" i="25"/>
  <c r="G247" i="25"/>
  <c r="G248" i="25"/>
  <c r="G249" i="25"/>
  <c r="G250" i="25"/>
  <c r="G251" i="25"/>
  <c r="G252" i="25"/>
  <c r="G253" i="25"/>
  <c r="G254" i="25"/>
  <c r="G255" i="25"/>
  <c r="G256" i="25"/>
  <c r="G257" i="25"/>
  <c r="G258" i="25"/>
  <c r="G259" i="25"/>
  <c r="G260" i="25"/>
  <c r="G261" i="25"/>
  <c r="G262" i="25"/>
  <c r="G263" i="25"/>
  <c r="G264" i="25"/>
  <c r="G265" i="25"/>
  <c r="G266" i="25"/>
  <c r="G267" i="25"/>
  <c r="G268" i="25"/>
  <c r="G269" i="25"/>
  <c r="G270" i="25"/>
  <c r="G271" i="25"/>
  <c r="G272" i="25"/>
  <c r="G273" i="25"/>
  <c r="G274" i="25"/>
  <c r="G275" i="25"/>
  <c r="G276" i="25"/>
  <c r="G277" i="25"/>
  <c r="G278" i="25"/>
  <c r="G279" i="25"/>
  <c r="G280" i="25"/>
  <c r="G281" i="25"/>
  <c r="G282" i="25"/>
  <c r="G283" i="25"/>
  <c r="G284" i="25"/>
  <c r="G285" i="25"/>
  <c r="G286" i="25"/>
  <c r="G287" i="25"/>
  <c r="G288" i="25"/>
  <c r="G289" i="25"/>
  <c r="G290" i="25"/>
  <c r="G291" i="25"/>
  <c r="G292" i="25"/>
  <c r="G293" i="25"/>
  <c r="G294" i="25"/>
  <c r="G295" i="25"/>
  <c r="G296" i="25"/>
  <c r="G297" i="25"/>
  <c r="G298" i="25"/>
  <c r="G299" i="25"/>
  <c r="G300" i="25"/>
  <c r="G301" i="25"/>
  <c r="G302" i="25"/>
  <c r="G303" i="25"/>
  <c r="G304" i="25"/>
  <c r="G305" i="25"/>
  <c r="G306" i="25"/>
  <c r="G307" i="25"/>
  <c r="G308" i="25"/>
  <c r="G309" i="25"/>
  <c r="G310" i="25"/>
  <c r="G311" i="25"/>
  <c r="G312" i="25"/>
  <c r="G313" i="25"/>
  <c r="G314" i="25"/>
  <c r="G315" i="25"/>
  <c r="G316" i="25"/>
  <c r="G317" i="25"/>
  <c r="G318" i="25"/>
  <c r="G319" i="25"/>
  <c r="G320" i="25"/>
  <c r="G321" i="25"/>
  <c r="G322" i="25"/>
  <c r="G323" i="25"/>
  <c r="G324" i="25"/>
  <c r="G325" i="25"/>
  <c r="G326" i="25"/>
  <c r="G327" i="25"/>
  <c r="G328" i="25"/>
  <c r="G329" i="25"/>
  <c r="G330" i="25"/>
  <c r="G331" i="25"/>
  <c r="G332" i="25"/>
  <c r="G333" i="25"/>
  <c r="G334" i="25"/>
  <c r="G335" i="25"/>
  <c r="G336" i="25"/>
  <c r="G337" i="25"/>
  <c r="G338" i="25"/>
  <c r="G339" i="25"/>
  <c r="G340" i="25"/>
  <c r="G341" i="25"/>
  <c r="G342" i="25"/>
  <c r="G343" i="25"/>
  <c r="G344" i="25"/>
  <c r="G345" i="25"/>
  <c r="G346" i="25"/>
  <c r="G347" i="25"/>
  <c r="G348" i="25"/>
  <c r="G349" i="25"/>
  <c r="G350" i="25"/>
  <c r="G351" i="25"/>
  <c r="G352" i="25"/>
  <c r="G353" i="25"/>
  <c r="G354" i="25"/>
  <c r="G355" i="25"/>
  <c r="G356" i="25"/>
  <c r="G357" i="25"/>
  <c r="G358" i="25"/>
  <c r="G359" i="25"/>
  <c r="G360" i="25"/>
  <c r="G361" i="25"/>
  <c r="G362" i="25"/>
  <c r="G363" i="25"/>
  <c r="G364" i="25"/>
  <c r="G365" i="25"/>
  <c r="G366" i="25"/>
  <c r="G367" i="25"/>
  <c r="G368" i="25"/>
  <c r="G369" i="25"/>
  <c r="G370" i="25"/>
  <c r="G371" i="25"/>
  <c r="G372" i="25"/>
  <c r="G373" i="25"/>
  <c r="G374" i="25"/>
  <c r="G375" i="25"/>
  <c r="G376" i="25"/>
  <c r="G377" i="25"/>
  <c r="G378" i="25"/>
  <c r="G379" i="25"/>
  <c r="G380" i="25"/>
  <c r="G381" i="25"/>
  <c r="G382" i="25"/>
  <c r="G383" i="25"/>
  <c r="G384" i="25"/>
  <c r="G385" i="25"/>
  <c r="G386" i="25"/>
  <c r="G387" i="25"/>
  <c r="G388" i="25"/>
  <c r="G389" i="25"/>
  <c r="G390" i="25"/>
  <c r="G391" i="25"/>
  <c r="G392" i="25"/>
  <c r="G393" i="25"/>
  <c r="G394" i="25"/>
  <c r="G395" i="25"/>
  <c r="G396" i="25"/>
  <c r="G397" i="25"/>
  <c r="G398" i="25"/>
  <c r="G399" i="25"/>
  <c r="G400" i="25"/>
  <c r="G401" i="25"/>
  <c r="G402" i="25"/>
  <c r="G403" i="25"/>
  <c r="G404" i="25"/>
  <c r="G405" i="25"/>
  <c r="G406" i="25"/>
  <c r="G407" i="25"/>
  <c r="G408" i="25"/>
  <c r="G409" i="25"/>
  <c r="G410" i="25"/>
  <c r="G411" i="25"/>
  <c r="G412" i="25"/>
  <c r="G413" i="25"/>
  <c r="G414" i="25"/>
  <c r="G415" i="25"/>
  <c r="G416" i="25"/>
  <c r="G417" i="25"/>
  <c r="G418" i="25"/>
  <c r="G419" i="25"/>
  <c r="G420" i="25"/>
  <c r="G421" i="25"/>
  <c r="G422" i="25"/>
  <c r="G423" i="25"/>
  <c r="G424" i="25"/>
  <c r="G425" i="25"/>
  <c r="G426" i="25"/>
  <c r="G427" i="25"/>
  <c r="G428" i="25"/>
  <c r="G429" i="25"/>
  <c r="G430" i="25"/>
  <c r="G431" i="25"/>
  <c r="G432" i="25"/>
  <c r="G433" i="25"/>
  <c r="G434" i="25"/>
  <c r="G435" i="25"/>
  <c r="G436" i="25"/>
  <c r="G437" i="25"/>
  <c r="G438" i="25"/>
  <c r="G439" i="25"/>
  <c r="G440" i="25"/>
  <c r="G441" i="25"/>
  <c r="G442" i="25"/>
  <c r="G443" i="25"/>
  <c r="G444" i="25"/>
  <c r="G445" i="25"/>
  <c r="G446" i="25"/>
  <c r="G447" i="25"/>
  <c r="G448" i="25"/>
  <c r="G449" i="25"/>
  <c r="G450" i="25"/>
  <c r="G451" i="25"/>
  <c r="G452" i="25"/>
  <c r="G453" i="25"/>
  <c r="G454" i="25"/>
  <c r="G455" i="25"/>
  <c r="G456" i="25"/>
  <c r="G457" i="25"/>
  <c r="G458" i="25"/>
  <c r="G459" i="25"/>
  <c r="G460" i="25"/>
  <c r="G461" i="25"/>
  <c r="G462" i="25"/>
  <c r="G463" i="25"/>
  <c r="G464" i="25"/>
  <c r="G465" i="25"/>
  <c r="G466" i="25"/>
  <c r="G467" i="25"/>
  <c r="G468" i="25"/>
  <c r="G469" i="25"/>
  <c r="G470" i="25"/>
  <c r="G471" i="25"/>
  <c r="G472" i="25"/>
  <c r="G473" i="25"/>
  <c r="G474" i="25"/>
  <c r="G475" i="25"/>
  <c r="G476" i="25"/>
  <c r="G477" i="25"/>
  <c r="G478" i="25"/>
  <c r="G479" i="25"/>
  <c r="G480" i="25"/>
  <c r="G481" i="25"/>
  <c r="G482" i="25"/>
  <c r="G483" i="25"/>
  <c r="G484" i="25"/>
  <c r="G485" i="25"/>
  <c r="G486" i="25"/>
  <c r="G487" i="25"/>
  <c r="G488" i="25"/>
  <c r="G489" i="25"/>
  <c r="G490" i="25"/>
  <c r="G491" i="25"/>
  <c r="G492" i="25"/>
  <c r="G493" i="25"/>
  <c r="G494" i="25"/>
  <c r="G495" i="25"/>
  <c r="G496" i="25"/>
  <c r="G497" i="25"/>
  <c r="G498" i="25"/>
  <c r="G499" i="25"/>
  <c r="G500" i="25"/>
  <c r="G501" i="25"/>
  <c r="G502" i="25"/>
  <c r="G503" i="25"/>
  <c r="G504" i="25"/>
  <c r="G505" i="25"/>
  <c r="G506" i="25"/>
  <c r="G507" i="25"/>
  <c r="G508" i="25"/>
  <c r="G509" i="25"/>
  <c r="G510" i="25"/>
  <c r="G511" i="25"/>
  <c r="G512" i="25"/>
  <c r="G513" i="25"/>
  <c r="G514" i="25"/>
  <c r="G515" i="25"/>
  <c r="G516" i="25"/>
  <c r="G517" i="25"/>
  <c r="G518" i="25"/>
  <c r="G519" i="25"/>
  <c r="G520" i="25"/>
  <c r="G521" i="25"/>
  <c r="G522" i="25"/>
  <c r="G523" i="25"/>
  <c r="G524" i="25"/>
  <c r="G525" i="25"/>
  <c r="G526" i="25"/>
  <c r="G527" i="25"/>
  <c r="G528" i="25"/>
  <c r="G529" i="25"/>
  <c r="G530" i="25"/>
  <c r="G531" i="25"/>
  <c r="G532" i="25"/>
  <c r="G533" i="25"/>
  <c r="G534" i="25"/>
  <c r="G535" i="25"/>
  <c r="G536" i="25"/>
  <c r="G537" i="25"/>
  <c r="G538" i="25"/>
  <c r="G539" i="25"/>
  <c r="G540" i="25"/>
  <c r="G541" i="25"/>
  <c r="G542" i="25"/>
  <c r="G543" i="25"/>
  <c r="G544" i="25"/>
  <c r="G545" i="25"/>
  <c r="G546" i="25"/>
  <c r="G547" i="25"/>
  <c r="G548" i="25"/>
  <c r="G549" i="25"/>
  <c r="G550" i="25"/>
  <c r="G551" i="25"/>
  <c r="G552" i="25"/>
  <c r="G553" i="25"/>
  <c r="G554" i="25"/>
  <c r="G555" i="25"/>
  <c r="G556" i="25"/>
  <c r="G557" i="25"/>
  <c r="G558" i="25"/>
  <c r="G559" i="25"/>
  <c r="G560" i="25"/>
  <c r="G561" i="25"/>
  <c r="G562" i="25"/>
  <c r="G563" i="25"/>
  <c r="G564" i="25"/>
  <c r="G565" i="25"/>
  <c r="G566" i="25"/>
  <c r="G567" i="25"/>
  <c r="G568" i="25"/>
  <c r="G569" i="25"/>
  <c r="G570" i="25"/>
  <c r="G571" i="25"/>
  <c r="G572" i="25"/>
  <c r="G573" i="25"/>
  <c r="G574" i="25"/>
  <c r="G575" i="25"/>
  <c r="G576" i="25"/>
  <c r="G577" i="25"/>
  <c r="G578" i="25"/>
  <c r="G579" i="25"/>
  <c r="G580" i="25"/>
  <c r="G581" i="25"/>
  <c r="G582" i="25"/>
  <c r="G583" i="25"/>
  <c r="G584" i="25"/>
  <c r="G585" i="25"/>
  <c r="G586" i="25"/>
  <c r="G587" i="25"/>
  <c r="G588" i="25"/>
  <c r="G589" i="25"/>
  <c r="G590" i="25"/>
  <c r="G591" i="25"/>
  <c r="G592" i="25"/>
  <c r="G593" i="25"/>
  <c r="G594" i="25"/>
  <c r="G595" i="25"/>
  <c r="G596" i="25"/>
  <c r="G597" i="25"/>
  <c r="G598" i="25"/>
  <c r="G599" i="25"/>
  <c r="G600" i="25"/>
  <c r="G601" i="25"/>
  <c r="G602" i="25"/>
  <c r="G603" i="25"/>
  <c r="G604" i="25"/>
  <c r="G605" i="25"/>
  <c r="G606" i="25"/>
  <c r="G607" i="25"/>
  <c r="G608" i="25"/>
  <c r="G609" i="25"/>
  <c r="G610" i="25"/>
  <c r="G611" i="25"/>
  <c r="G612" i="25"/>
  <c r="G613" i="25"/>
  <c r="G614" i="25"/>
  <c r="G615" i="25"/>
  <c r="G616" i="25"/>
  <c r="G617" i="25"/>
  <c r="G618" i="25"/>
  <c r="G619" i="25"/>
  <c r="G620" i="25"/>
  <c r="G621" i="25"/>
  <c r="G622" i="25"/>
  <c r="G623" i="25"/>
  <c r="G624" i="25"/>
  <c r="G625" i="25"/>
  <c r="G626" i="25"/>
  <c r="G627" i="25"/>
  <c r="G628" i="25"/>
  <c r="G629" i="25"/>
  <c r="G630" i="25"/>
  <c r="G631" i="25"/>
  <c r="G632" i="25"/>
  <c r="G633" i="25"/>
  <c r="G634" i="25"/>
  <c r="G635" i="25"/>
  <c r="G636" i="25"/>
  <c r="G637" i="25"/>
  <c r="G638" i="25"/>
  <c r="G639" i="25"/>
  <c r="G640" i="25"/>
  <c r="G641" i="25"/>
  <c r="G642" i="25"/>
  <c r="G643" i="25"/>
  <c r="G644" i="25"/>
  <c r="G645" i="25"/>
  <c r="G646" i="25"/>
  <c r="G647" i="25"/>
  <c r="G648" i="25"/>
  <c r="G649" i="25"/>
  <c r="G650" i="25"/>
  <c r="G3" i="25"/>
  <c r="N650" i="25"/>
  <c r="M650" i="25"/>
  <c r="D650" i="25"/>
  <c r="C650" i="25"/>
  <c r="N649" i="25"/>
  <c r="M649" i="25"/>
  <c r="D649" i="25"/>
  <c r="C649" i="25"/>
  <c r="N648" i="25"/>
  <c r="M648" i="25"/>
  <c r="D648" i="25"/>
  <c r="C648" i="25"/>
  <c r="AI649" i="25"/>
  <c r="N647" i="25"/>
  <c r="M647" i="25"/>
  <c r="D647" i="25"/>
  <c r="C647" i="25"/>
  <c r="N646" i="25"/>
  <c r="M646" i="25"/>
  <c r="D646" i="25"/>
  <c r="C646" i="25"/>
  <c r="N645" i="25"/>
  <c r="M645" i="25"/>
  <c r="D645" i="25"/>
  <c r="C645" i="25"/>
  <c r="N644" i="25"/>
  <c r="M644" i="25"/>
  <c r="D644" i="25"/>
  <c r="C644" i="25"/>
  <c r="N643" i="25"/>
  <c r="M643" i="25"/>
  <c r="D643" i="25"/>
  <c r="C643" i="25"/>
  <c r="N642" i="25"/>
  <c r="M642" i="25"/>
  <c r="D642" i="25"/>
  <c r="C642" i="25"/>
  <c r="N641" i="25"/>
  <c r="M641" i="25"/>
  <c r="D641" i="25"/>
  <c r="C641" i="25"/>
  <c r="N640" i="25"/>
  <c r="M640" i="25"/>
  <c r="D640" i="25"/>
  <c r="C640" i="25"/>
  <c r="N639" i="25"/>
  <c r="M639" i="25"/>
  <c r="D639" i="25"/>
  <c r="C639" i="25"/>
  <c r="N638" i="25"/>
  <c r="M638" i="25"/>
  <c r="D638" i="25"/>
  <c r="C638" i="25"/>
  <c r="N637" i="25"/>
  <c r="M637" i="25"/>
  <c r="D637" i="25"/>
  <c r="C637" i="25"/>
  <c r="N636" i="25"/>
  <c r="M636" i="25"/>
  <c r="D636" i="25"/>
  <c r="C636" i="25"/>
  <c r="N635" i="25"/>
  <c r="M635" i="25"/>
  <c r="D635" i="25"/>
  <c r="C635" i="25"/>
  <c r="N634" i="25"/>
  <c r="M634" i="25"/>
  <c r="D634" i="25"/>
  <c r="C634" i="25"/>
  <c r="N633" i="25"/>
  <c r="M633" i="25"/>
  <c r="D633" i="25"/>
  <c r="C633" i="25"/>
  <c r="N632" i="25"/>
  <c r="M632" i="25"/>
  <c r="D632" i="25"/>
  <c r="C632" i="25"/>
  <c r="N631" i="25"/>
  <c r="M631" i="25"/>
  <c r="D631" i="25"/>
  <c r="C631" i="25"/>
  <c r="N630" i="25"/>
  <c r="M630" i="25"/>
  <c r="D630" i="25"/>
  <c r="C630" i="25"/>
  <c r="N629" i="25"/>
  <c r="M629" i="25"/>
  <c r="D629" i="25"/>
  <c r="C629" i="25"/>
  <c r="N628" i="25"/>
  <c r="M628" i="25"/>
  <c r="D628" i="25"/>
  <c r="C628" i="25"/>
  <c r="N627" i="25"/>
  <c r="M627" i="25"/>
  <c r="D627" i="25"/>
  <c r="C627" i="25"/>
  <c r="N626" i="25"/>
  <c r="M626" i="25"/>
  <c r="D626" i="25"/>
  <c r="C626" i="25"/>
  <c r="N625" i="25"/>
  <c r="M625" i="25"/>
  <c r="D625" i="25"/>
  <c r="C625" i="25"/>
  <c r="N624" i="25"/>
  <c r="M624" i="25"/>
  <c r="D624" i="25"/>
  <c r="C624" i="25"/>
  <c r="N623" i="25"/>
  <c r="M623" i="25"/>
  <c r="D623" i="25"/>
  <c r="C623" i="25"/>
  <c r="N622" i="25"/>
  <c r="M622" i="25"/>
  <c r="D622" i="25"/>
  <c r="C622" i="25"/>
  <c r="N621" i="25"/>
  <c r="M621" i="25"/>
  <c r="D621" i="25"/>
  <c r="C621" i="25"/>
  <c r="N620" i="25"/>
  <c r="M620" i="25"/>
  <c r="D620" i="25"/>
  <c r="C620" i="25"/>
  <c r="N619" i="25"/>
  <c r="M619" i="25"/>
  <c r="D619" i="25"/>
  <c r="C619" i="25"/>
  <c r="N618" i="25"/>
  <c r="M618" i="25"/>
  <c r="D618" i="25"/>
  <c r="C618" i="25"/>
  <c r="N617" i="25"/>
  <c r="M617" i="25"/>
  <c r="D617" i="25"/>
  <c r="C617" i="25"/>
  <c r="N616" i="25"/>
  <c r="M616" i="25"/>
  <c r="D616" i="25"/>
  <c r="C616" i="25"/>
  <c r="AI617" i="25"/>
  <c r="N615" i="25"/>
  <c r="M615" i="25"/>
  <c r="D615" i="25"/>
  <c r="C615" i="25"/>
  <c r="N614" i="25"/>
  <c r="M614" i="25"/>
  <c r="D614" i="25"/>
  <c r="C614" i="25"/>
  <c r="N613" i="25"/>
  <c r="M613" i="25"/>
  <c r="D613" i="25"/>
  <c r="C613" i="25"/>
  <c r="N612" i="25"/>
  <c r="M612" i="25"/>
  <c r="D612" i="25"/>
  <c r="C612" i="25"/>
  <c r="N611" i="25"/>
  <c r="M611" i="25"/>
  <c r="D611" i="25"/>
  <c r="C611" i="25"/>
  <c r="N610" i="25"/>
  <c r="M610" i="25"/>
  <c r="D610" i="25"/>
  <c r="C610" i="25"/>
  <c r="N609" i="25"/>
  <c r="M609" i="25"/>
  <c r="D609" i="25"/>
  <c r="C609" i="25"/>
  <c r="N608" i="25"/>
  <c r="M608" i="25"/>
  <c r="D608" i="25"/>
  <c r="C608" i="25"/>
  <c r="AK607" i="25"/>
  <c r="N607" i="25"/>
  <c r="M607" i="25"/>
  <c r="D607" i="25"/>
  <c r="C607" i="25"/>
  <c r="N606" i="25"/>
  <c r="M606" i="25"/>
  <c r="D606" i="25"/>
  <c r="C606" i="25"/>
  <c r="N605" i="25"/>
  <c r="M605" i="25"/>
  <c r="D605" i="25"/>
  <c r="C605" i="25"/>
  <c r="N604" i="25"/>
  <c r="M604" i="25"/>
  <c r="D604" i="25"/>
  <c r="C604" i="25"/>
  <c r="N603" i="25"/>
  <c r="M603" i="25"/>
  <c r="D603" i="25"/>
  <c r="C603" i="25"/>
  <c r="N602" i="25"/>
  <c r="M602" i="25"/>
  <c r="D602" i="25"/>
  <c r="C602" i="25"/>
  <c r="N601" i="25"/>
  <c r="M601" i="25"/>
  <c r="D601" i="25"/>
  <c r="C601" i="25"/>
  <c r="N600" i="25"/>
  <c r="M600" i="25"/>
  <c r="D600" i="25"/>
  <c r="C600" i="25"/>
  <c r="AI599" i="25"/>
  <c r="N599" i="25"/>
  <c r="M599" i="25"/>
  <c r="D599" i="25"/>
  <c r="C599" i="25"/>
  <c r="N598" i="25"/>
  <c r="M598" i="25"/>
  <c r="D598" i="25"/>
  <c r="C598" i="25"/>
  <c r="N597" i="25"/>
  <c r="M597" i="25"/>
  <c r="D597" i="25"/>
  <c r="C597" i="25"/>
  <c r="N596" i="25"/>
  <c r="M596" i="25"/>
  <c r="D596" i="25"/>
  <c r="C596" i="25"/>
  <c r="N595" i="25"/>
  <c r="M595" i="25"/>
  <c r="D595" i="25"/>
  <c r="C595" i="25"/>
  <c r="N594" i="25"/>
  <c r="M594" i="25"/>
  <c r="D594" i="25"/>
  <c r="C594" i="25"/>
  <c r="N593" i="25"/>
  <c r="M593" i="25"/>
  <c r="D593" i="25"/>
  <c r="C593" i="25"/>
  <c r="N592" i="25"/>
  <c r="M592" i="25"/>
  <c r="D592" i="25"/>
  <c r="C592" i="25"/>
  <c r="N591" i="25"/>
  <c r="M591" i="25"/>
  <c r="D591" i="25"/>
  <c r="C591" i="25"/>
  <c r="N590" i="25"/>
  <c r="M590" i="25"/>
  <c r="D590" i="25"/>
  <c r="C590" i="25"/>
  <c r="N589" i="25"/>
  <c r="M589" i="25"/>
  <c r="D589" i="25"/>
  <c r="C589" i="25"/>
  <c r="N588" i="25"/>
  <c r="M588" i="25"/>
  <c r="D588" i="25"/>
  <c r="C588" i="25"/>
  <c r="N587" i="25"/>
  <c r="M587" i="25"/>
  <c r="D587" i="25"/>
  <c r="C587" i="25"/>
  <c r="N586" i="25"/>
  <c r="M586" i="25"/>
  <c r="D586" i="25"/>
  <c r="C586" i="25"/>
  <c r="N585" i="25"/>
  <c r="M585" i="25"/>
  <c r="D585" i="25"/>
  <c r="C585" i="25"/>
  <c r="N584" i="25"/>
  <c r="M584" i="25"/>
  <c r="D584" i="25"/>
  <c r="C584" i="25"/>
  <c r="AI585" i="25"/>
  <c r="N583" i="25"/>
  <c r="M583" i="25"/>
  <c r="D583" i="25"/>
  <c r="C583" i="25"/>
  <c r="N582" i="25"/>
  <c r="M582" i="25"/>
  <c r="D582" i="25"/>
  <c r="C582" i="25"/>
  <c r="N581" i="25"/>
  <c r="M581" i="25"/>
  <c r="D581" i="25"/>
  <c r="C581" i="25"/>
  <c r="N580" i="25"/>
  <c r="M580" i="25"/>
  <c r="D580" i="25"/>
  <c r="C580" i="25"/>
  <c r="N579" i="25"/>
  <c r="M579" i="25"/>
  <c r="D579" i="25"/>
  <c r="C579" i="25"/>
  <c r="N578" i="25"/>
  <c r="M578" i="25"/>
  <c r="D578" i="25"/>
  <c r="C578" i="25"/>
  <c r="N577" i="25"/>
  <c r="M577" i="25"/>
  <c r="D577" i="25"/>
  <c r="C577" i="25"/>
  <c r="N576" i="25"/>
  <c r="M576" i="25"/>
  <c r="D576" i="25"/>
  <c r="C576" i="25"/>
  <c r="N575" i="25"/>
  <c r="M575" i="25"/>
  <c r="D575" i="25"/>
  <c r="C575" i="25"/>
  <c r="N574" i="25"/>
  <c r="M574" i="25"/>
  <c r="D574" i="25"/>
  <c r="C574" i="25"/>
  <c r="N573" i="25"/>
  <c r="M573" i="25"/>
  <c r="D573" i="25"/>
  <c r="C573" i="25"/>
  <c r="N572" i="25"/>
  <c r="M572" i="25"/>
  <c r="D572" i="25"/>
  <c r="C572" i="25"/>
  <c r="N571" i="25"/>
  <c r="M571" i="25"/>
  <c r="D571" i="25"/>
  <c r="C571" i="25"/>
  <c r="N570" i="25"/>
  <c r="M570" i="25"/>
  <c r="D570" i="25"/>
  <c r="C570" i="25"/>
  <c r="N569" i="25"/>
  <c r="M569" i="25"/>
  <c r="D569" i="25"/>
  <c r="C569" i="25"/>
  <c r="N568" i="25"/>
  <c r="M568" i="25"/>
  <c r="D568" i="25"/>
  <c r="C568" i="25"/>
  <c r="N567" i="25"/>
  <c r="M567" i="25"/>
  <c r="D567" i="25"/>
  <c r="C567" i="25"/>
  <c r="N566" i="25"/>
  <c r="M566" i="25"/>
  <c r="D566" i="25"/>
  <c r="C566" i="25"/>
  <c r="N565" i="25"/>
  <c r="M565" i="25"/>
  <c r="D565" i="25"/>
  <c r="C565" i="25"/>
  <c r="N564" i="25"/>
  <c r="M564" i="25"/>
  <c r="D564" i="25"/>
  <c r="C564" i="25"/>
  <c r="AI565" i="25"/>
  <c r="N563" i="25"/>
  <c r="M563" i="25"/>
  <c r="D563" i="25"/>
  <c r="C563" i="25"/>
  <c r="N562" i="25"/>
  <c r="M562" i="25"/>
  <c r="D562" i="25"/>
  <c r="C562" i="25"/>
  <c r="N561" i="25"/>
  <c r="M561" i="25"/>
  <c r="D561" i="25"/>
  <c r="C561" i="25"/>
  <c r="N560" i="25"/>
  <c r="M560" i="25"/>
  <c r="D560" i="25"/>
  <c r="C560" i="25"/>
  <c r="N559" i="25"/>
  <c r="M559" i="25"/>
  <c r="D559" i="25"/>
  <c r="C559" i="25"/>
  <c r="N558" i="25"/>
  <c r="M558" i="25"/>
  <c r="D558" i="25"/>
  <c r="C558" i="25"/>
  <c r="N557" i="25"/>
  <c r="M557" i="25"/>
  <c r="D557" i="25"/>
  <c r="C557" i="25"/>
  <c r="N556" i="25"/>
  <c r="M556" i="25"/>
  <c r="D556" i="25"/>
  <c r="C556" i="25"/>
  <c r="N555" i="25"/>
  <c r="M555" i="25"/>
  <c r="D555" i="25"/>
  <c r="C555" i="25"/>
  <c r="N554" i="25"/>
  <c r="M554" i="25"/>
  <c r="D554" i="25"/>
  <c r="C554" i="25"/>
  <c r="N553" i="25"/>
  <c r="M553" i="25"/>
  <c r="D553" i="25"/>
  <c r="C553" i="25"/>
  <c r="N552" i="25"/>
  <c r="M552" i="25"/>
  <c r="D552" i="25"/>
  <c r="C552" i="25"/>
  <c r="N551" i="25"/>
  <c r="M551" i="25"/>
  <c r="D551" i="25"/>
  <c r="C551" i="25"/>
  <c r="N550" i="25"/>
  <c r="M550" i="25"/>
  <c r="D550" i="25"/>
  <c r="C550" i="25"/>
  <c r="N549" i="25"/>
  <c r="M549" i="25"/>
  <c r="D549" i="25"/>
  <c r="C549" i="25"/>
  <c r="N548" i="25"/>
  <c r="M548" i="25"/>
  <c r="D548" i="25"/>
  <c r="C548" i="25"/>
  <c r="N547" i="25"/>
  <c r="M547" i="25"/>
  <c r="D547" i="25"/>
  <c r="C547" i="25"/>
  <c r="N546" i="25"/>
  <c r="M546" i="25"/>
  <c r="D546" i="25"/>
  <c r="C546" i="25"/>
  <c r="N545" i="25"/>
  <c r="M545" i="25"/>
  <c r="D545" i="25"/>
  <c r="C545" i="25"/>
  <c r="N544" i="25"/>
  <c r="M544" i="25"/>
  <c r="D544" i="25"/>
  <c r="C544" i="25"/>
  <c r="AI545" i="25"/>
  <c r="N543" i="25"/>
  <c r="M543" i="25"/>
  <c r="D543" i="25"/>
  <c r="C543" i="25"/>
  <c r="N542" i="25"/>
  <c r="M542" i="25"/>
  <c r="D542" i="25"/>
  <c r="C542" i="25"/>
  <c r="N541" i="25"/>
  <c r="M541" i="25"/>
  <c r="D541" i="25"/>
  <c r="C541" i="25"/>
  <c r="N540" i="25"/>
  <c r="M540" i="25"/>
  <c r="D540" i="25"/>
  <c r="C540" i="25"/>
  <c r="N539" i="25"/>
  <c r="M539" i="25"/>
  <c r="D539" i="25"/>
  <c r="C539" i="25"/>
  <c r="N538" i="25"/>
  <c r="M538" i="25"/>
  <c r="D538" i="25"/>
  <c r="C538" i="25"/>
  <c r="N537" i="25"/>
  <c r="M537" i="25"/>
  <c r="D537" i="25"/>
  <c r="C537" i="25"/>
  <c r="N536" i="25"/>
  <c r="M536" i="25"/>
  <c r="D536" i="25"/>
  <c r="C536" i="25"/>
  <c r="N535" i="25"/>
  <c r="M535" i="25"/>
  <c r="D535" i="25"/>
  <c r="C535" i="25"/>
  <c r="N534" i="25"/>
  <c r="M534" i="25"/>
  <c r="D534" i="25"/>
  <c r="C534" i="25"/>
  <c r="N533" i="25"/>
  <c r="M533" i="25"/>
  <c r="D533" i="25"/>
  <c r="C533" i="25"/>
  <c r="N532" i="25"/>
  <c r="M532" i="25"/>
  <c r="D532" i="25"/>
  <c r="C532" i="25"/>
  <c r="N531" i="25"/>
  <c r="M531" i="25"/>
  <c r="D531" i="25"/>
  <c r="C531" i="25"/>
  <c r="N530" i="25"/>
  <c r="M530" i="25"/>
  <c r="D530" i="25"/>
  <c r="C530" i="25"/>
  <c r="N529" i="25"/>
  <c r="M529" i="25"/>
  <c r="D529" i="25"/>
  <c r="C529" i="25"/>
  <c r="N528" i="25"/>
  <c r="M528" i="25"/>
  <c r="D528" i="25"/>
  <c r="C528" i="25"/>
  <c r="N527" i="25"/>
  <c r="M527" i="25"/>
  <c r="D527" i="25"/>
  <c r="C527" i="25"/>
  <c r="N526" i="25"/>
  <c r="M526" i="25"/>
  <c r="D526" i="25"/>
  <c r="C526" i="25"/>
  <c r="N525" i="25"/>
  <c r="M525" i="25"/>
  <c r="D525" i="25"/>
  <c r="C525" i="25"/>
  <c r="N524" i="25"/>
  <c r="M524" i="25"/>
  <c r="D524" i="25"/>
  <c r="C524" i="25"/>
  <c r="N523" i="25"/>
  <c r="M523" i="25"/>
  <c r="D523" i="25"/>
  <c r="C523" i="25"/>
  <c r="N522" i="25"/>
  <c r="M522" i="25"/>
  <c r="D522" i="25"/>
  <c r="C522" i="25"/>
  <c r="N521" i="25"/>
  <c r="M521" i="25"/>
  <c r="D521" i="25"/>
  <c r="C521" i="25"/>
  <c r="N520" i="25"/>
  <c r="M520" i="25"/>
  <c r="D520" i="25"/>
  <c r="C520" i="25"/>
  <c r="N519" i="25"/>
  <c r="M519" i="25"/>
  <c r="D519" i="25"/>
  <c r="C519" i="25"/>
  <c r="N518" i="25"/>
  <c r="M518" i="25"/>
  <c r="D518" i="25"/>
  <c r="C518" i="25"/>
  <c r="N517" i="25"/>
  <c r="M517" i="25"/>
  <c r="D517" i="25"/>
  <c r="C517" i="25"/>
  <c r="N516" i="25"/>
  <c r="M516" i="25"/>
  <c r="D516" i="25"/>
  <c r="C516" i="25"/>
  <c r="N515" i="25"/>
  <c r="M515" i="25"/>
  <c r="D515" i="25"/>
  <c r="C515" i="25"/>
  <c r="N514" i="25"/>
  <c r="M514" i="25"/>
  <c r="D514" i="25"/>
  <c r="C514" i="25"/>
  <c r="N513" i="25"/>
  <c r="M513" i="25"/>
  <c r="D513" i="25"/>
  <c r="C513" i="25"/>
  <c r="N512" i="25"/>
  <c r="M512" i="25"/>
  <c r="D512" i="25"/>
  <c r="C512" i="25"/>
  <c r="N511" i="25"/>
  <c r="M511" i="25"/>
  <c r="D511" i="25"/>
  <c r="C511" i="25"/>
  <c r="N510" i="25"/>
  <c r="M510" i="25"/>
  <c r="D510" i="25"/>
  <c r="C510" i="25"/>
  <c r="N509" i="25"/>
  <c r="M509" i="25"/>
  <c r="D509" i="25"/>
  <c r="C509" i="25"/>
  <c r="N508" i="25"/>
  <c r="M508" i="25"/>
  <c r="D508" i="25"/>
  <c r="C508" i="25"/>
  <c r="N507" i="25"/>
  <c r="M507" i="25"/>
  <c r="D507" i="25"/>
  <c r="C507" i="25"/>
  <c r="N506" i="25"/>
  <c r="M506" i="25"/>
  <c r="D506" i="25"/>
  <c r="C506" i="25"/>
  <c r="N505" i="25"/>
  <c r="M505" i="25"/>
  <c r="D505" i="25"/>
  <c r="C505" i="25"/>
  <c r="N504" i="25"/>
  <c r="M504" i="25"/>
  <c r="D504" i="25"/>
  <c r="C504" i="25"/>
  <c r="N503" i="25"/>
  <c r="M503" i="25"/>
  <c r="D503" i="25"/>
  <c r="C503" i="25"/>
  <c r="N502" i="25"/>
  <c r="M502" i="25"/>
  <c r="D502" i="25"/>
  <c r="C502" i="25"/>
  <c r="N501" i="25"/>
  <c r="M501" i="25"/>
  <c r="D501" i="25"/>
  <c r="C501" i="25"/>
  <c r="N500" i="25"/>
  <c r="M500" i="25"/>
  <c r="D500" i="25"/>
  <c r="C500" i="25"/>
  <c r="N499" i="25"/>
  <c r="M499" i="25"/>
  <c r="D499" i="25"/>
  <c r="C499" i="25"/>
  <c r="N498" i="25"/>
  <c r="M498" i="25"/>
  <c r="D498" i="25"/>
  <c r="C498" i="25"/>
  <c r="AK497" i="25"/>
  <c r="N497" i="25"/>
  <c r="M497" i="25"/>
  <c r="D497" i="25"/>
  <c r="C497" i="25"/>
  <c r="N496" i="25"/>
  <c r="M496" i="25"/>
  <c r="D496" i="25"/>
  <c r="C496" i="25"/>
  <c r="N495" i="25"/>
  <c r="M495" i="25"/>
  <c r="D495" i="25"/>
  <c r="C495" i="25"/>
  <c r="N494" i="25"/>
  <c r="M494" i="25"/>
  <c r="D494" i="25"/>
  <c r="C494" i="25"/>
  <c r="N493" i="25"/>
  <c r="M493" i="25"/>
  <c r="D493" i="25"/>
  <c r="C493" i="25"/>
  <c r="N492" i="25"/>
  <c r="M492" i="25"/>
  <c r="D492" i="25"/>
  <c r="C492" i="25"/>
  <c r="N491" i="25"/>
  <c r="M491" i="25"/>
  <c r="D491" i="25"/>
  <c r="C491" i="25"/>
  <c r="N490" i="25"/>
  <c r="M490" i="25"/>
  <c r="D490" i="25"/>
  <c r="C490" i="25"/>
  <c r="N489" i="25"/>
  <c r="M489" i="25"/>
  <c r="D489" i="25"/>
  <c r="C489" i="25"/>
  <c r="N488" i="25"/>
  <c r="M488" i="25"/>
  <c r="D488" i="25"/>
  <c r="C488" i="25"/>
  <c r="N487" i="25"/>
  <c r="M487" i="25"/>
  <c r="D487" i="25"/>
  <c r="C487" i="25"/>
  <c r="N486" i="25"/>
  <c r="M486" i="25"/>
  <c r="D486" i="25"/>
  <c r="C486" i="25"/>
  <c r="N485" i="25"/>
  <c r="M485" i="25"/>
  <c r="D485" i="25"/>
  <c r="C485" i="25"/>
  <c r="AK483" i="25"/>
  <c r="N484" i="25"/>
  <c r="M484" i="25"/>
  <c r="D484" i="25"/>
  <c r="C484" i="25"/>
  <c r="N483" i="25"/>
  <c r="M483" i="25"/>
  <c r="D483" i="25"/>
  <c r="C483" i="25"/>
  <c r="N482" i="25"/>
  <c r="M482" i="25"/>
  <c r="D482" i="25"/>
  <c r="C482" i="25"/>
  <c r="N481" i="25"/>
  <c r="M481" i="25"/>
  <c r="D481" i="25"/>
  <c r="C481" i="25"/>
  <c r="N480" i="25"/>
  <c r="M480" i="25"/>
  <c r="D480" i="25"/>
  <c r="C480" i="25"/>
  <c r="AI481" i="25"/>
  <c r="N479" i="25"/>
  <c r="M479" i="25"/>
  <c r="D479" i="25"/>
  <c r="C479" i="25"/>
  <c r="N478" i="25"/>
  <c r="M478" i="25"/>
  <c r="D478" i="25"/>
  <c r="C478" i="25"/>
  <c r="N477" i="25"/>
  <c r="M477" i="25"/>
  <c r="D477" i="25"/>
  <c r="C477" i="25"/>
  <c r="N476" i="25"/>
  <c r="M476" i="25"/>
  <c r="D476" i="25"/>
  <c r="C476" i="25"/>
  <c r="N475" i="25"/>
  <c r="M475" i="25"/>
  <c r="D475" i="25"/>
  <c r="C475" i="25"/>
  <c r="N474" i="25"/>
  <c r="M474" i="25"/>
  <c r="D474" i="25"/>
  <c r="C474" i="25"/>
  <c r="N473" i="25"/>
  <c r="M473" i="25"/>
  <c r="D473" i="25"/>
  <c r="C473" i="25"/>
  <c r="N472" i="25"/>
  <c r="M472" i="25"/>
  <c r="D472" i="25"/>
  <c r="C472" i="25"/>
  <c r="N471" i="25"/>
  <c r="M471" i="25"/>
  <c r="D471" i="25"/>
  <c r="C471" i="25"/>
  <c r="N470" i="25"/>
  <c r="M470" i="25"/>
  <c r="D470" i="25"/>
  <c r="C470" i="25"/>
  <c r="N469" i="25"/>
  <c r="M469" i="25"/>
  <c r="D469" i="25"/>
  <c r="C469" i="25"/>
  <c r="N468" i="25"/>
  <c r="M468" i="25"/>
  <c r="D468" i="25"/>
  <c r="C468" i="25"/>
  <c r="N467" i="25"/>
  <c r="M467" i="25"/>
  <c r="D467" i="25"/>
  <c r="C467" i="25"/>
  <c r="N466" i="25"/>
  <c r="M466" i="25"/>
  <c r="D466" i="25"/>
  <c r="C466" i="25"/>
  <c r="N465" i="25"/>
  <c r="M465" i="25"/>
  <c r="D465" i="25"/>
  <c r="C465" i="25"/>
  <c r="N464" i="25"/>
  <c r="M464" i="25"/>
  <c r="D464" i="25"/>
  <c r="C464" i="25"/>
  <c r="N463" i="25"/>
  <c r="M463" i="25"/>
  <c r="D463" i="25"/>
  <c r="C463" i="25"/>
  <c r="N462" i="25"/>
  <c r="M462" i="25"/>
  <c r="D462" i="25"/>
  <c r="C462" i="25"/>
  <c r="N461" i="25"/>
  <c r="M461" i="25"/>
  <c r="D461" i="25"/>
  <c r="C461" i="25"/>
  <c r="N460" i="25"/>
  <c r="M460" i="25"/>
  <c r="D460" i="25"/>
  <c r="C460" i="25"/>
  <c r="N459" i="25"/>
  <c r="M459" i="25"/>
  <c r="D459" i="25"/>
  <c r="C459" i="25"/>
  <c r="N458" i="25"/>
  <c r="M458" i="25"/>
  <c r="D458" i="25"/>
  <c r="C458" i="25"/>
  <c r="N457" i="25"/>
  <c r="M457" i="25"/>
  <c r="D457" i="25"/>
  <c r="C457" i="25"/>
  <c r="N456" i="25"/>
  <c r="M456" i="25"/>
  <c r="D456" i="25"/>
  <c r="C456" i="25"/>
  <c r="N455" i="25"/>
  <c r="M455" i="25"/>
  <c r="D455" i="25"/>
  <c r="C455" i="25"/>
  <c r="N454" i="25"/>
  <c r="M454" i="25"/>
  <c r="D454" i="25"/>
  <c r="C454" i="25"/>
  <c r="N453" i="25"/>
  <c r="M453" i="25"/>
  <c r="D453" i="25"/>
  <c r="C453" i="25"/>
  <c r="N452" i="25"/>
  <c r="M452" i="25"/>
  <c r="D452" i="25"/>
  <c r="C452" i="25"/>
  <c r="N451" i="25"/>
  <c r="M451" i="25"/>
  <c r="D451" i="25"/>
  <c r="C451" i="25"/>
  <c r="N450" i="25"/>
  <c r="M450" i="25"/>
  <c r="D450" i="25"/>
  <c r="C450" i="25"/>
  <c r="N449" i="25"/>
  <c r="M449" i="25"/>
  <c r="D449" i="25"/>
  <c r="C449" i="25"/>
  <c r="N448" i="25"/>
  <c r="M448" i="25"/>
  <c r="D448" i="25"/>
  <c r="C448" i="25"/>
  <c r="AI449" i="25"/>
  <c r="N447" i="25"/>
  <c r="M447" i="25"/>
  <c r="D447" i="25"/>
  <c r="C447" i="25"/>
  <c r="N446" i="25"/>
  <c r="M446" i="25"/>
  <c r="D446" i="25"/>
  <c r="C446" i="25"/>
  <c r="N445" i="25"/>
  <c r="M445" i="25"/>
  <c r="D445" i="25"/>
  <c r="C445" i="25"/>
  <c r="N444" i="25"/>
  <c r="M444" i="25"/>
  <c r="D444" i="25"/>
  <c r="C444" i="25"/>
  <c r="N443" i="25"/>
  <c r="M443" i="25"/>
  <c r="D443" i="25"/>
  <c r="C443" i="25"/>
  <c r="N442" i="25"/>
  <c r="M442" i="25"/>
  <c r="D442" i="25"/>
  <c r="C442" i="25"/>
  <c r="N441" i="25"/>
  <c r="M441" i="25"/>
  <c r="D441" i="25"/>
  <c r="C441" i="25"/>
  <c r="AK442" i="25"/>
  <c r="N440" i="25"/>
  <c r="M440" i="25"/>
  <c r="D440" i="25"/>
  <c r="C440" i="25"/>
  <c r="AI442" i="25"/>
  <c r="N439" i="25"/>
  <c r="M439" i="25"/>
  <c r="D439" i="25"/>
  <c r="C439" i="25"/>
  <c r="N438" i="25"/>
  <c r="M438" i="25"/>
  <c r="D438" i="25"/>
  <c r="C438" i="25"/>
  <c r="N437" i="25"/>
  <c r="M437" i="25"/>
  <c r="D437" i="25"/>
  <c r="C437" i="25"/>
  <c r="N436" i="25"/>
  <c r="M436" i="25"/>
  <c r="D436" i="25"/>
  <c r="C436" i="25"/>
  <c r="N435" i="25"/>
  <c r="M435" i="25"/>
  <c r="D435" i="25"/>
  <c r="C435" i="25"/>
  <c r="N434" i="25"/>
  <c r="M434" i="25"/>
  <c r="D434" i="25"/>
  <c r="C434" i="25"/>
  <c r="N433" i="25"/>
  <c r="M433" i="25"/>
  <c r="D433" i="25"/>
  <c r="C433" i="25"/>
  <c r="N432" i="25"/>
  <c r="M432" i="25"/>
  <c r="D432" i="25"/>
  <c r="C432" i="25"/>
  <c r="N431" i="25"/>
  <c r="M431" i="25"/>
  <c r="D431" i="25"/>
  <c r="C431" i="25"/>
  <c r="N430" i="25"/>
  <c r="M430" i="25"/>
  <c r="D430" i="25"/>
  <c r="C430" i="25"/>
  <c r="N429" i="25"/>
  <c r="M429" i="25"/>
  <c r="D429" i="25"/>
  <c r="C429" i="25"/>
  <c r="N428" i="25"/>
  <c r="M428" i="25"/>
  <c r="D428" i="25"/>
  <c r="C428" i="25"/>
  <c r="N427" i="25"/>
  <c r="M427" i="25"/>
  <c r="D427" i="25"/>
  <c r="C427" i="25"/>
  <c r="N426" i="25"/>
  <c r="M426" i="25"/>
  <c r="D426" i="25"/>
  <c r="C426" i="25"/>
  <c r="N425" i="25"/>
  <c r="M425" i="25"/>
  <c r="D425" i="25"/>
  <c r="C425" i="25"/>
  <c r="N424" i="25"/>
  <c r="M424" i="25"/>
  <c r="D424" i="25"/>
  <c r="C424" i="25"/>
  <c r="N423" i="25"/>
  <c r="M423" i="25"/>
  <c r="D423" i="25"/>
  <c r="C423" i="25"/>
  <c r="N422" i="25"/>
  <c r="M422" i="25"/>
  <c r="D422" i="25"/>
  <c r="C422" i="25"/>
  <c r="N421" i="25"/>
  <c r="M421" i="25"/>
  <c r="D421" i="25"/>
  <c r="C421" i="25"/>
  <c r="N420" i="25"/>
  <c r="M420" i="25"/>
  <c r="D420" i="25"/>
  <c r="C420" i="25"/>
  <c r="N419" i="25"/>
  <c r="M419" i="25"/>
  <c r="D419" i="25"/>
  <c r="C419" i="25"/>
  <c r="N418" i="25"/>
  <c r="M418" i="25"/>
  <c r="D418" i="25"/>
  <c r="C418" i="25"/>
  <c r="N417" i="25"/>
  <c r="M417" i="25"/>
  <c r="D417" i="25"/>
  <c r="C417" i="25"/>
  <c r="N416" i="25"/>
  <c r="M416" i="25"/>
  <c r="D416" i="25"/>
  <c r="C416" i="25"/>
  <c r="N415" i="25"/>
  <c r="M415" i="25"/>
  <c r="D415" i="25"/>
  <c r="C415" i="25"/>
  <c r="N414" i="25"/>
  <c r="M414" i="25"/>
  <c r="D414" i="25"/>
  <c r="C414" i="25"/>
  <c r="N413" i="25"/>
  <c r="M413" i="25"/>
  <c r="D413" i="25"/>
  <c r="C413" i="25"/>
  <c r="N412" i="25"/>
  <c r="M412" i="25"/>
  <c r="D412" i="25"/>
  <c r="C412" i="25"/>
  <c r="N411" i="25"/>
  <c r="M411" i="25"/>
  <c r="D411" i="25"/>
  <c r="C411" i="25"/>
  <c r="N410" i="25"/>
  <c r="M410" i="25"/>
  <c r="D410" i="25"/>
  <c r="C410" i="25"/>
  <c r="N409" i="25"/>
  <c r="M409" i="25"/>
  <c r="D409" i="25"/>
  <c r="C409" i="25"/>
  <c r="N408" i="25"/>
  <c r="M408" i="25"/>
  <c r="D408" i="25"/>
  <c r="C408" i="25"/>
  <c r="N407" i="25"/>
  <c r="M407" i="25"/>
  <c r="D407" i="25"/>
  <c r="C407" i="25"/>
  <c r="N406" i="25"/>
  <c r="M406" i="25"/>
  <c r="D406" i="25"/>
  <c r="C406" i="25"/>
  <c r="N405" i="25"/>
  <c r="M405" i="25"/>
  <c r="D405" i="25"/>
  <c r="C405" i="25"/>
  <c r="N404" i="25"/>
  <c r="M404" i="25"/>
  <c r="D404" i="25"/>
  <c r="C404" i="25"/>
  <c r="N403" i="25"/>
  <c r="M403" i="25"/>
  <c r="D403" i="25"/>
  <c r="C403" i="25"/>
  <c r="N402" i="25"/>
  <c r="M402" i="25"/>
  <c r="D402" i="25"/>
  <c r="C402" i="25"/>
  <c r="N401" i="25"/>
  <c r="M401" i="25"/>
  <c r="D401" i="25"/>
  <c r="C401" i="25"/>
  <c r="N400" i="25"/>
  <c r="M400" i="25"/>
  <c r="D400" i="25"/>
  <c r="C400" i="25"/>
  <c r="AI401" i="25"/>
  <c r="N399" i="25"/>
  <c r="M399" i="25"/>
  <c r="D399" i="25"/>
  <c r="C399" i="25"/>
  <c r="N398" i="25"/>
  <c r="M398" i="25"/>
  <c r="D398" i="25"/>
  <c r="C398" i="25"/>
  <c r="N397" i="25"/>
  <c r="M397" i="25"/>
  <c r="D397" i="25"/>
  <c r="C397" i="25"/>
  <c r="N396" i="25"/>
  <c r="M396" i="25"/>
  <c r="D396" i="25"/>
  <c r="C396" i="25"/>
  <c r="N395" i="25"/>
  <c r="M395" i="25"/>
  <c r="D395" i="25"/>
  <c r="C395" i="25"/>
  <c r="N394" i="25"/>
  <c r="M394" i="25"/>
  <c r="D394" i="25"/>
  <c r="C394" i="25"/>
  <c r="N393" i="25"/>
  <c r="M393" i="25"/>
  <c r="D393" i="25"/>
  <c r="C393" i="25"/>
  <c r="N392" i="25"/>
  <c r="M392" i="25"/>
  <c r="D392" i="25"/>
  <c r="C392" i="25"/>
  <c r="N391" i="25"/>
  <c r="M391" i="25"/>
  <c r="D391" i="25"/>
  <c r="C391" i="25"/>
  <c r="N390" i="25"/>
  <c r="M390" i="25"/>
  <c r="D390" i="25"/>
  <c r="C390" i="25"/>
  <c r="N389" i="25"/>
  <c r="M389" i="25"/>
  <c r="D389" i="25"/>
  <c r="C389" i="25"/>
  <c r="AK389" i="25"/>
  <c r="N388" i="25"/>
  <c r="M388" i="25"/>
  <c r="D388" i="25"/>
  <c r="C388" i="25"/>
  <c r="AI389" i="25"/>
  <c r="N387" i="25"/>
  <c r="M387" i="25"/>
  <c r="D387" i="25"/>
  <c r="C387" i="25"/>
  <c r="N386" i="25"/>
  <c r="M386" i="25"/>
  <c r="D386" i="25"/>
  <c r="C386" i="25"/>
  <c r="N385" i="25"/>
  <c r="M385" i="25"/>
  <c r="D385" i="25"/>
  <c r="C385" i="25"/>
  <c r="N384" i="25"/>
  <c r="M384" i="25"/>
  <c r="D384" i="25"/>
  <c r="C384" i="25"/>
  <c r="N383" i="25"/>
  <c r="M383" i="25"/>
  <c r="D383" i="25"/>
  <c r="C383" i="25"/>
  <c r="N382" i="25"/>
  <c r="M382" i="25"/>
  <c r="D382" i="25"/>
  <c r="C382" i="25"/>
  <c r="N381" i="25"/>
  <c r="M381" i="25"/>
  <c r="D381" i="25"/>
  <c r="C381" i="25"/>
  <c r="N380" i="25"/>
  <c r="M380" i="25"/>
  <c r="D380" i="25"/>
  <c r="C380" i="25"/>
  <c r="N379" i="25"/>
  <c r="M379" i="25"/>
  <c r="D379" i="25"/>
  <c r="C379" i="25"/>
  <c r="N378" i="25"/>
  <c r="M378" i="25"/>
  <c r="D378" i="25"/>
  <c r="C378" i="25"/>
  <c r="N377" i="25"/>
  <c r="M377" i="25"/>
  <c r="D377" i="25"/>
  <c r="C377" i="25"/>
  <c r="N376" i="25"/>
  <c r="M376" i="25"/>
  <c r="D376" i="25"/>
  <c r="C376" i="25"/>
  <c r="N375" i="25"/>
  <c r="M375" i="25"/>
  <c r="D375" i="25"/>
  <c r="C375" i="25"/>
  <c r="N374" i="25"/>
  <c r="M374" i="25"/>
  <c r="D374" i="25"/>
  <c r="C374" i="25"/>
  <c r="N373" i="25"/>
  <c r="M373" i="25"/>
  <c r="D373" i="25"/>
  <c r="C373" i="25"/>
  <c r="N372" i="25"/>
  <c r="M372" i="25"/>
  <c r="D372" i="25"/>
  <c r="C372" i="25"/>
  <c r="N371" i="25"/>
  <c r="M371" i="25"/>
  <c r="D371" i="25"/>
  <c r="C371" i="25"/>
  <c r="N370" i="25"/>
  <c r="M370" i="25"/>
  <c r="D370" i="25"/>
  <c r="C370" i="25"/>
  <c r="N369" i="25"/>
  <c r="M369" i="25"/>
  <c r="D369" i="25"/>
  <c r="C369" i="25"/>
  <c r="N368" i="25"/>
  <c r="M368" i="25"/>
  <c r="D368" i="25"/>
  <c r="C368" i="25"/>
  <c r="N367" i="25"/>
  <c r="M367" i="25"/>
  <c r="D367" i="25"/>
  <c r="C367" i="25"/>
  <c r="N366" i="25"/>
  <c r="M366" i="25"/>
  <c r="D366" i="25"/>
  <c r="C366" i="25"/>
  <c r="N365" i="25"/>
  <c r="M365" i="25"/>
  <c r="D365" i="25"/>
  <c r="C365" i="25"/>
  <c r="N364" i="25"/>
  <c r="M364" i="25"/>
  <c r="D364" i="25"/>
  <c r="C364" i="25"/>
  <c r="N363" i="25"/>
  <c r="M363" i="25"/>
  <c r="D363" i="25"/>
  <c r="C363" i="25"/>
  <c r="N362" i="25"/>
  <c r="M362" i="25"/>
  <c r="D362" i="25"/>
  <c r="C362" i="25"/>
  <c r="N361" i="25"/>
  <c r="M361" i="25"/>
  <c r="D361" i="25"/>
  <c r="C361" i="25"/>
  <c r="N360" i="25"/>
  <c r="M360" i="25"/>
  <c r="D360" i="25"/>
  <c r="C360" i="25"/>
  <c r="N359" i="25"/>
  <c r="M359" i="25"/>
  <c r="D359" i="25"/>
  <c r="C359" i="25"/>
  <c r="N358" i="25"/>
  <c r="M358" i="25"/>
  <c r="D358" i="25"/>
  <c r="C358" i="25"/>
  <c r="N357" i="25"/>
  <c r="M357" i="25"/>
  <c r="D357" i="25"/>
  <c r="C357" i="25"/>
  <c r="N356" i="25"/>
  <c r="M356" i="25"/>
  <c r="D356" i="25"/>
  <c r="C356" i="25"/>
  <c r="AI357" i="25"/>
  <c r="N355" i="25"/>
  <c r="M355" i="25"/>
  <c r="D355" i="25"/>
  <c r="C355" i="25"/>
  <c r="N354" i="25"/>
  <c r="M354" i="25"/>
  <c r="D354" i="25"/>
  <c r="C354" i="25"/>
  <c r="N353" i="25"/>
  <c r="M353" i="25"/>
  <c r="D353" i="25"/>
  <c r="C353" i="25"/>
  <c r="N352" i="25"/>
  <c r="M352" i="25"/>
  <c r="D352" i="25"/>
  <c r="C352" i="25"/>
  <c r="N351" i="25"/>
  <c r="M351" i="25"/>
  <c r="D351" i="25"/>
  <c r="C351" i="25"/>
  <c r="N350" i="25"/>
  <c r="M350" i="25"/>
  <c r="D350" i="25"/>
  <c r="C350" i="25"/>
  <c r="N349" i="25"/>
  <c r="M349" i="25"/>
  <c r="D349" i="25"/>
  <c r="C349" i="25"/>
  <c r="AK349" i="25"/>
  <c r="N348" i="25"/>
  <c r="M348" i="25"/>
  <c r="D348" i="25"/>
  <c r="C348" i="25"/>
  <c r="N347" i="25"/>
  <c r="M347" i="25"/>
  <c r="D347" i="25"/>
  <c r="C347" i="25"/>
  <c r="N346" i="25"/>
  <c r="M346" i="25"/>
  <c r="D346" i="25"/>
  <c r="C346" i="25"/>
  <c r="N345" i="25"/>
  <c r="M345" i="25"/>
  <c r="D345" i="25"/>
  <c r="C345" i="25"/>
  <c r="N344" i="25"/>
  <c r="M344" i="25"/>
  <c r="D344" i="25"/>
  <c r="C344" i="25"/>
  <c r="N343" i="25"/>
  <c r="M343" i="25"/>
  <c r="D343" i="25"/>
  <c r="C343" i="25"/>
  <c r="N342" i="25"/>
  <c r="M342" i="25"/>
  <c r="D342" i="25"/>
  <c r="C342" i="25"/>
  <c r="N341" i="25"/>
  <c r="M341" i="25"/>
  <c r="D341" i="25"/>
  <c r="C341" i="25"/>
  <c r="N340" i="25"/>
  <c r="M340" i="25"/>
  <c r="D340" i="25"/>
  <c r="C340" i="25"/>
  <c r="N339" i="25"/>
  <c r="M339" i="25"/>
  <c r="D339" i="25"/>
  <c r="C339" i="25"/>
  <c r="N338" i="25"/>
  <c r="M338" i="25"/>
  <c r="D338" i="25"/>
  <c r="C338" i="25"/>
  <c r="N337" i="25"/>
  <c r="M337" i="25"/>
  <c r="D337" i="25"/>
  <c r="C337" i="25"/>
  <c r="N336" i="25"/>
  <c r="M336" i="25"/>
  <c r="D336" i="25"/>
  <c r="C336" i="25"/>
  <c r="AI337" i="25"/>
  <c r="N335" i="25"/>
  <c r="M335" i="25"/>
  <c r="D335" i="25"/>
  <c r="C335" i="25"/>
  <c r="N334" i="25"/>
  <c r="M334" i="25"/>
  <c r="D334" i="25"/>
  <c r="C334" i="25"/>
  <c r="N333" i="25"/>
  <c r="M333" i="25"/>
  <c r="D333" i="25"/>
  <c r="C333" i="25"/>
  <c r="N332" i="25"/>
  <c r="M332" i="25"/>
  <c r="D332" i="25"/>
  <c r="C332" i="25"/>
  <c r="N331" i="25"/>
  <c r="M331" i="25"/>
  <c r="D331" i="25"/>
  <c r="C331" i="25"/>
  <c r="N330" i="25"/>
  <c r="M330" i="25"/>
  <c r="D330" i="25"/>
  <c r="C330" i="25"/>
  <c r="N329" i="25"/>
  <c r="M329" i="25"/>
  <c r="D329" i="25"/>
  <c r="C329" i="25"/>
  <c r="N328" i="25"/>
  <c r="M328" i="25"/>
  <c r="D328" i="25"/>
  <c r="C328" i="25"/>
  <c r="N327" i="25"/>
  <c r="M327" i="25"/>
  <c r="D327" i="25"/>
  <c r="C327" i="25"/>
  <c r="N326" i="25"/>
  <c r="M326" i="25"/>
  <c r="D326" i="25"/>
  <c r="C326" i="25"/>
  <c r="N325" i="25"/>
  <c r="M325" i="25"/>
  <c r="D325" i="25"/>
  <c r="C325" i="25"/>
  <c r="AK325" i="25"/>
  <c r="N324" i="25"/>
  <c r="M324" i="25"/>
  <c r="D324" i="25"/>
  <c r="C324" i="25"/>
  <c r="AI325" i="25"/>
  <c r="N323" i="25"/>
  <c r="M323" i="25"/>
  <c r="D323" i="25"/>
  <c r="C323" i="25"/>
  <c r="N322" i="25"/>
  <c r="M322" i="25"/>
  <c r="D322" i="25"/>
  <c r="C322" i="25"/>
  <c r="N321" i="25"/>
  <c r="M321" i="25"/>
  <c r="D321" i="25"/>
  <c r="C321" i="25"/>
  <c r="N320" i="25"/>
  <c r="M320" i="25"/>
  <c r="D320" i="25"/>
  <c r="C320" i="25"/>
  <c r="N319" i="25"/>
  <c r="M319" i="25"/>
  <c r="D319" i="25"/>
  <c r="C319" i="25"/>
  <c r="N318" i="25"/>
  <c r="M318" i="25"/>
  <c r="D318" i="25"/>
  <c r="C318" i="25"/>
  <c r="N317" i="25"/>
  <c r="M317" i="25"/>
  <c r="D317" i="25"/>
  <c r="C317" i="25"/>
  <c r="N316" i="25"/>
  <c r="M316" i="25"/>
  <c r="D316" i="25"/>
  <c r="C316" i="25"/>
  <c r="N315" i="25"/>
  <c r="M315" i="25"/>
  <c r="D315" i="25"/>
  <c r="C315" i="25"/>
  <c r="N314" i="25"/>
  <c r="M314" i="25"/>
  <c r="D314" i="25"/>
  <c r="C314" i="25"/>
  <c r="N313" i="25"/>
  <c r="M313" i="25"/>
  <c r="D313" i="25"/>
  <c r="C313" i="25"/>
  <c r="N312" i="25"/>
  <c r="M312" i="25"/>
  <c r="D312" i="25"/>
  <c r="C312" i="25"/>
  <c r="N311" i="25"/>
  <c r="M311" i="25"/>
  <c r="D311" i="25"/>
  <c r="C311" i="25"/>
  <c r="N310" i="25"/>
  <c r="M310" i="25"/>
  <c r="D310" i="25"/>
  <c r="C310" i="25"/>
  <c r="N309" i="25"/>
  <c r="M309" i="25"/>
  <c r="D309" i="25"/>
  <c r="C309" i="25"/>
  <c r="N308" i="25"/>
  <c r="M308" i="25"/>
  <c r="D308" i="25"/>
  <c r="C308" i="25"/>
  <c r="N307" i="25"/>
  <c r="M307" i="25"/>
  <c r="D307" i="25"/>
  <c r="C307" i="25"/>
  <c r="N306" i="25"/>
  <c r="M306" i="25"/>
  <c r="D306" i="25"/>
  <c r="C306" i="25"/>
  <c r="N305" i="25"/>
  <c r="M305" i="25"/>
  <c r="D305" i="25"/>
  <c r="C305" i="25"/>
  <c r="N304" i="25"/>
  <c r="M304" i="25"/>
  <c r="D304" i="25"/>
  <c r="C304" i="25"/>
  <c r="N303" i="25"/>
  <c r="M303" i="25"/>
  <c r="D303" i="25"/>
  <c r="C303" i="25"/>
  <c r="N302" i="25"/>
  <c r="M302" i="25"/>
  <c r="D302" i="25"/>
  <c r="C302" i="25"/>
  <c r="N301" i="25"/>
  <c r="M301" i="25"/>
  <c r="D301" i="25"/>
  <c r="C301" i="25"/>
  <c r="N300" i="25"/>
  <c r="M300" i="25"/>
  <c r="D300" i="25"/>
  <c r="C300" i="25"/>
  <c r="N299" i="25"/>
  <c r="M299" i="25"/>
  <c r="D299" i="25"/>
  <c r="C299" i="25"/>
  <c r="N298" i="25"/>
  <c r="M298" i="25"/>
  <c r="D298" i="25"/>
  <c r="C298" i="25"/>
  <c r="N297" i="25"/>
  <c r="M297" i="25"/>
  <c r="D297" i="25"/>
  <c r="C297" i="25"/>
  <c r="AK297" i="25"/>
  <c r="N296" i="25"/>
  <c r="M296" i="25"/>
  <c r="D296" i="25"/>
  <c r="C296" i="25"/>
  <c r="N295" i="25"/>
  <c r="M295" i="25"/>
  <c r="D295" i="25"/>
  <c r="C295" i="25"/>
  <c r="N294" i="25"/>
  <c r="M294" i="25"/>
  <c r="D294" i="25"/>
  <c r="C294" i="25"/>
  <c r="N293" i="25"/>
  <c r="M293" i="25"/>
  <c r="D293" i="25"/>
  <c r="C293" i="25"/>
  <c r="N292" i="25"/>
  <c r="M292" i="25"/>
  <c r="D292" i="25"/>
  <c r="C292" i="25"/>
  <c r="N291" i="25"/>
  <c r="M291" i="25"/>
  <c r="D291" i="25"/>
  <c r="C291" i="25"/>
  <c r="N290" i="25"/>
  <c r="M290" i="25"/>
  <c r="D290" i="25"/>
  <c r="C290" i="25"/>
  <c r="N289" i="25"/>
  <c r="M289" i="25"/>
  <c r="D289" i="25"/>
  <c r="C289" i="25"/>
  <c r="N288" i="25"/>
  <c r="M288" i="25"/>
  <c r="D288" i="25"/>
  <c r="C288" i="25"/>
  <c r="N287" i="25"/>
  <c r="M287" i="25"/>
  <c r="D287" i="25"/>
  <c r="C287" i="25"/>
  <c r="N286" i="25"/>
  <c r="M286" i="25"/>
  <c r="D286" i="25"/>
  <c r="C286" i="25"/>
  <c r="N285" i="25"/>
  <c r="M285" i="25"/>
  <c r="D285" i="25"/>
  <c r="C285" i="25"/>
  <c r="N284" i="25"/>
  <c r="M284" i="25"/>
  <c r="D284" i="25"/>
  <c r="C284" i="25"/>
  <c r="N283" i="25"/>
  <c r="M283" i="25"/>
  <c r="D283" i="25"/>
  <c r="C283" i="25"/>
  <c r="N282" i="25"/>
  <c r="M282" i="25"/>
  <c r="D282" i="25"/>
  <c r="C282" i="25"/>
  <c r="N281" i="25"/>
  <c r="M281" i="25"/>
  <c r="D281" i="25"/>
  <c r="C281" i="25"/>
  <c r="N280" i="25"/>
  <c r="M280" i="25"/>
  <c r="D280" i="25"/>
  <c r="C280" i="25"/>
  <c r="N279" i="25"/>
  <c r="M279" i="25"/>
  <c r="D279" i="25"/>
  <c r="C279" i="25"/>
  <c r="N278" i="25"/>
  <c r="M278" i="25"/>
  <c r="D278" i="25"/>
  <c r="C278" i="25"/>
  <c r="N277" i="25"/>
  <c r="M277" i="25"/>
  <c r="D277" i="25"/>
  <c r="C277" i="25"/>
  <c r="N276" i="25"/>
  <c r="M276" i="25"/>
  <c r="D276" i="25"/>
  <c r="C276" i="25"/>
  <c r="N275" i="25"/>
  <c r="M275" i="25"/>
  <c r="D275" i="25"/>
  <c r="C275" i="25"/>
  <c r="N274" i="25"/>
  <c r="M274" i="25"/>
  <c r="D274" i="25"/>
  <c r="C274" i="25"/>
  <c r="N273" i="25"/>
  <c r="M273" i="25"/>
  <c r="D273" i="25"/>
  <c r="C273" i="25"/>
  <c r="N272" i="25"/>
  <c r="M272" i="25"/>
  <c r="D272" i="25"/>
  <c r="C272" i="25"/>
  <c r="N271" i="25"/>
  <c r="M271" i="25"/>
  <c r="D271" i="25"/>
  <c r="C271" i="25"/>
  <c r="N270" i="25"/>
  <c r="M270" i="25"/>
  <c r="D270" i="25"/>
  <c r="C270" i="25"/>
  <c r="N269" i="25"/>
  <c r="M269" i="25"/>
  <c r="D269" i="25"/>
  <c r="C269" i="25"/>
  <c r="AK269" i="25"/>
  <c r="N268" i="25"/>
  <c r="M268" i="25"/>
  <c r="D268" i="25"/>
  <c r="C268" i="25"/>
  <c r="N267" i="25"/>
  <c r="M267" i="25"/>
  <c r="D267" i="25"/>
  <c r="C267" i="25"/>
  <c r="N266" i="25"/>
  <c r="M266" i="25"/>
  <c r="D266" i="25"/>
  <c r="C266" i="25"/>
  <c r="N265" i="25"/>
  <c r="M265" i="25"/>
  <c r="D265" i="25"/>
  <c r="C265" i="25"/>
  <c r="N264" i="25"/>
  <c r="M264" i="25"/>
  <c r="D264" i="25"/>
  <c r="C264" i="25"/>
  <c r="N263" i="25"/>
  <c r="M263" i="25"/>
  <c r="D263" i="25"/>
  <c r="C263" i="25"/>
  <c r="N262" i="25"/>
  <c r="M262" i="25"/>
  <c r="D262" i="25"/>
  <c r="C262" i="25"/>
  <c r="N261" i="25"/>
  <c r="M261" i="25"/>
  <c r="D261" i="25"/>
  <c r="C261" i="25"/>
  <c r="N260" i="25"/>
  <c r="M260" i="25"/>
  <c r="D260" i="25"/>
  <c r="C260" i="25"/>
  <c r="N259" i="25"/>
  <c r="M259" i="25"/>
  <c r="D259" i="25"/>
  <c r="C259" i="25"/>
  <c r="N258" i="25"/>
  <c r="M258" i="25"/>
  <c r="D258" i="25"/>
  <c r="C258" i="25"/>
  <c r="N257" i="25"/>
  <c r="M257" i="25"/>
  <c r="D257" i="25"/>
  <c r="C257" i="25"/>
  <c r="AK257" i="25"/>
  <c r="N256" i="25"/>
  <c r="M256" i="25"/>
  <c r="D256" i="25"/>
  <c r="C256" i="25"/>
  <c r="N255" i="25"/>
  <c r="M255" i="25"/>
  <c r="D255" i="25"/>
  <c r="C255" i="25"/>
  <c r="N254" i="25"/>
  <c r="M254" i="25"/>
  <c r="D254" i="25"/>
  <c r="C254" i="25"/>
  <c r="N253" i="25"/>
  <c r="M253" i="25"/>
  <c r="D253" i="25"/>
  <c r="C253" i="25"/>
  <c r="N252" i="25"/>
  <c r="M252" i="25"/>
  <c r="D252" i="25"/>
  <c r="C252" i="25"/>
  <c r="N251" i="25"/>
  <c r="M251" i="25"/>
  <c r="D251" i="25"/>
  <c r="C251" i="25"/>
  <c r="AI250" i="25"/>
  <c r="N250" i="25"/>
  <c r="M250" i="25"/>
  <c r="D250" i="25"/>
  <c r="C250" i="25"/>
  <c r="N249" i="25"/>
  <c r="M249" i="25"/>
  <c r="D249" i="25"/>
  <c r="C249" i="25"/>
  <c r="N248" i="25"/>
  <c r="M248" i="25"/>
  <c r="D248" i="25"/>
  <c r="C248" i="25"/>
  <c r="N247" i="25"/>
  <c r="M247" i="25"/>
  <c r="D247" i="25"/>
  <c r="C247" i="25"/>
  <c r="N246" i="25"/>
  <c r="M246" i="25"/>
  <c r="D246" i="25"/>
  <c r="C246" i="25"/>
  <c r="N245" i="25"/>
  <c r="M245" i="25"/>
  <c r="D245" i="25"/>
  <c r="C245" i="25"/>
  <c r="N244" i="25"/>
  <c r="M244" i="25"/>
  <c r="D244" i="25"/>
  <c r="C244" i="25"/>
  <c r="AI245" i="25"/>
  <c r="N243" i="25"/>
  <c r="M243" i="25"/>
  <c r="D243" i="25"/>
  <c r="C243" i="25"/>
  <c r="N242" i="25"/>
  <c r="M242" i="25"/>
  <c r="D242" i="25"/>
  <c r="C242" i="25"/>
  <c r="N241" i="25"/>
  <c r="M241" i="25"/>
  <c r="D241" i="25"/>
  <c r="C241" i="25"/>
  <c r="N240" i="25"/>
  <c r="M240" i="25"/>
  <c r="D240" i="25"/>
  <c r="C240" i="25"/>
  <c r="N239" i="25"/>
  <c r="M239" i="25"/>
  <c r="D239" i="25"/>
  <c r="C239" i="25"/>
  <c r="N238" i="25"/>
  <c r="M238" i="25"/>
  <c r="D238" i="25"/>
  <c r="C238" i="25"/>
  <c r="N237" i="25"/>
  <c r="M237" i="25"/>
  <c r="D237" i="25"/>
  <c r="C237" i="25"/>
  <c r="N236" i="25"/>
  <c r="M236" i="25"/>
  <c r="D236" i="25"/>
  <c r="C236" i="25"/>
  <c r="AI237" i="25"/>
  <c r="N235" i="25"/>
  <c r="M235" i="25"/>
  <c r="D235" i="25"/>
  <c r="C235" i="25"/>
  <c r="N234" i="25"/>
  <c r="M234" i="25"/>
  <c r="D234" i="25"/>
  <c r="C234" i="25"/>
  <c r="N233" i="25"/>
  <c r="M233" i="25"/>
  <c r="D233" i="25"/>
  <c r="C233" i="25"/>
  <c r="N232" i="25"/>
  <c r="M232" i="25"/>
  <c r="D232" i="25"/>
  <c r="C232" i="25"/>
  <c r="N231" i="25"/>
  <c r="M231" i="25"/>
  <c r="D231" i="25"/>
  <c r="C231" i="25"/>
  <c r="N230" i="25"/>
  <c r="M230" i="25"/>
  <c r="D230" i="25"/>
  <c r="C230" i="25"/>
  <c r="N229" i="25"/>
  <c r="M229" i="25"/>
  <c r="D229" i="25"/>
  <c r="C229" i="25"/>
  <c r="N228" i="25"/>
  <c r="M228" i="25"/>
  <c r="D228" i="25"/>
  <c r="C228" i="25"/>
  <c r="N227" i="25"/>
  <c r="M227" i="25"/>
  <c r="D227" i="25"/>
  <c r="C227" i="25"/>
  <c r="N226" i="25"/>
  <c r="M226" i="25"/>
  <c r="D226" i="25"/>
  <c r="C226" i="25"/>
  <c r="N225" i="25"/>
  <c r="M225" i="25"/>
  <c r="D225" i="25"/>
  <c r="C225" i="25"/>
  <c r="N224" i="25"/>
  <c r="M224" i="25"/>
  <c r="D224" i="25"/>
  <c r="C224" i="25"/>
  <c r="N223" i="25"/>
  <c r="M223" i="25"/>
  <c r="D223" i="25"/>
  <c r="C223" i="25"/>
  <c r="N222" i="25"/>
  <c r="M222" i="25"/>
  <c r="D222" i="25"/>
  <c r="C222" i="25"/>
  <c r="N221" i="25"/>
  <c r="M221" i="25"/>
  <c r="D221" i="25"/>
  <c r="C221" i="25"/>
  <c r="N220" i="25"/>
  <c r="M220" i="25"/>
  <c r="D220" i="25"/>
  <c r="C220" i="25"/>
  <c r="N219" i="25"/>
  <c r="M219" i="25"/>
  <c r="D219" i="25"/>
  <c r="C219" i="25"/>
  <c r="AI218" i="25"/>
  <c r="N218" i="25"/>
  <c r="M218" i="25"/>
  <c r="D218" i="25"/>
  <c r="C218" i="25"/>
  <c r="N217" i="25"/>
  <c r="M217" i="25"/>
  <c r="D217" i="25"/>
  <c r="C217" i="25"/>
  <c r="N216" i="25"/>
  <c r="M216" i="25"/>
  <c r="D216" i="25"/>
  <c r="C216" i="25"/>
  <c r="N215" i="25"/>
  <c r="M215" i="25"/>
  <c r="D215" i="25"/>
  <c r="C215" i="25"/>
  <c r="N214" i="25"/>
  <c r="M214" i="25"/>
  <c r="D214" i="25"/>
  <c r="C214" i="25"/>
  <c r="N213" i="25"/>
  <c r="M213" i="25"/>
  <c r="D213" i="25"/>
  <c r="C213" i="25"/>
  <c r="N212" i="25"/>
  <c r="M212" i="25"/>
  <c r="D212" i="25"/>
  <c r="C212" i="25"/>
  <c r="AI213" i="25"/>
  <c r="N211" i="25"/>
  <c r="M211" i="25"/>
  <c r="D211" i="25"/>
  <c r="C211" i="25"/>
  <c r="N210" i="25"/>
  <c r="M210" i="25"/>
  <c r="D210" i="25"/>
  <c r="C210" i="25"/>
  <c r="N209" i="25"/>
  <c r="M209" i="25"/>
  <c r="D209" i="25"/>
  <c r="C209" i="25"/>
  <c r="N208" i="25"/>
  <c r="M208" i="25"/>
  <c r="D208" i="25"/>
  <c r="C208" i="25"/>
  <c r="N207" i="25"/>
  <c r="M207" i="25"/>
  <c r="D207" i="25"/>
  <c r="C207" i="25"/>
  <c r="N206" i="25"/>
  <c r="M206" i="25"/>
  <c r="D206" i="25"/>
  <c r="C206" i="25"/>
  <c r="N205" i="25"/>
  <c r="M205" i="25"/>
  <c r="D205" i="25"/>
  <c r="C205" i="25"/>
  <c r="N204" i="25"/>
  <c r="M204" i="25"/>
  <c r="D204" i="25"/>
  <c r="C204" i="25"/>
  <c r="AI205" i="25"/>
  <c r="N203" i="25"/>
  <c r="M203" i="25"/>
  <c r="D203" i="25"/>
  <c r="C203" i="25"/>
  <c r="N202" i="25"/>
  <c r="M202" i="25"/>
  <c r="D202" i="25"/>
  <c r="C202" i="25"/>
  <c r="N201" i="25"/>
  <c r="M201" i="25"/>
  <c r="D201" i="25"/>
  <c r="C201" i="25"/>
  <c r="N200" i="25"/>
  <c r="M200" i="25"/>
  <c r="D200" i="25"/>
  <c r="C200" i="25"/>
  <c r="N199" i="25"/>
  <c r="M199" i="25"/>
  <c r="D199" i="25"/>
  <c r="C199" i="25"/>
  <c r="N198" i="25"/>
  <c r="M198" i="25"/>
  <c r="D198" i="25"/>
  <c r="C198" i="25"/>
  <c r="N197" i="25"/>
  <c r="M197" i="25"/>
  <c r="D197" i="25"/>
  <c r="C197" i="25"/>
  <c r="N196" i="25"/>
  <c r="M196" i="25"/>
  <c r="D196" i="25"/>
  <c r="C196" i="25"/>
  <c r="N195" i="25"/>
  <c r="M195" i="25"/>
  <c r="D195" i="25"/>
  <c r="C195" i="25"/>
  <c r="N194" i="25"/>
  <c r="M194" i="25"/>
  <c r="D194" i="25"/>
  <c r="C194" i="25"/>
  <c r="N193" i="25"/>
  <c r="M193" i="25"/>
  <c r="D193" i="25"/>
  <c r="C193" i="25"/>
  <c r="N192" i="25"/>
  <c r="M192" i="25"/>
  <c r="D192" i="25"/>
  <c r="C192" i="25"/>
  <c r="N191" i="25"/>
  <c r="M191" i="25"/>
  <c r="D191" i="25"/>
  <c r="C191" i="25"/>
  <c r="N190" i="25"/>
  <c r="M190" i="25"/>
  <c r="D190" i="25"/>
  <c r="C190" i="25"/>
  <c r="N189" i="25"/>
  <c r="M189" i="25"/>
  <c r="D189" i="25"/>
  <c r="C189" i="25"/>
  <c r="N188" i="25"/>
  <c r="M188" i="25"/>
  <c r="D188" i="25"/>
  <c r="C188" i="25"/>
  <c r="N187" i="25"/>
  <c r="M187" i="25"/>
  <c r="D187" i="25"/>
  <c r="C187" i="25"/>
  <c r="AI186" i="25"/>
  <c r="N186" i="25"/>
  <c r="M186" i="25"/>
  <c r="D186" i="25"/>
  <c r="C186" i="25"/>
  <c r="N185" i="25"/>
  <c r="M185" i="25"/>
  <c r="D185" i="25"/>
  <c r="C185" i="25"/>
  <c r="N184" i="25"/>
  <c r="M184" i="25"/>
  <c r="D184" i="25"/>
  <c r="C184" i="25"/>
  <c r="N183" i="25"/>
  <c r="M183" i="25"/>
  <c r="D183" i="25"/>
  <c r="C183" i="25"/>
  <c r="N182" i="25"/>
  <c r="M182" i="25"/>
  <c r="D182" i="25"/>
  <c r="C182" i="25"/>
  <c r="N181" i="25"/>
  <c r="M181" i="25"/>
  <c r="D181" i="25"/>
  <c r="C181" i="25"/>
  <c r="N180" i="25"/>
  <c r="M180" i="25"/>
  <c r="D180" i="25"/>
  <c r="C180" i="25"/>
  <c r="N179" i="25"/>
  <c r="M179" i="25"/>
  <c r="D179" i="25"/>
  <c r="C179" i="25"/>
  <c r="N178" i="25"/>
  <c r="M178" i="25"/>
  <c r="D178" i="25"/>
  <c r="C178" i="25"/>
  <c r="N177" i="25"/>
  <c r="M177" i="25"/>
  <c r="D177" i="25"/>
  <c r="C177" i="25"/>
  <c r="N176" i="25"/>
  <c r="M176" i="25"/>
  <c r="D176" i="25"/>
  <c r="C176" i="25"/>
  <c r="N175" i="25"/>
  <c r="M175" i="25"/>
  <c r="D175" i="25"/>
  <c r="C175" i="25"/>
  <c r="N174" i="25"/>
  <c r="M174" i="25"/>
  <c r="D174" i="25"/>
  <c r="C174" i="25"/>
  <c r="N173" i="25"/>
  <c r="M173" i="25"/>
  <c r="D173" i="25"/>
  <c r="C173" i="25"/>
  <c r="N172" i="25"/>
  <c r="M172" i="25"/>
  <c r="D172" i="25"/>
  <c r="C172" i="25"/>
  <c r="N171" i="25"/>
  <c r="M171" i="25"/>
  <c r="D171" i="25"/>
  <c r="C171" i="25"/>
  <c r="N170" i="25"/>
  <c r="M170" i="25"/>
  <c r="D170" i="25"/>
  <c r="C170" i="25"/>
  <c r="N169" i="25"/>
  <c r="M169" i="25"/>
  <c r="D169" i="25"/>
  <c r="C169" i="25"/>
  <c r="N168" i="25"/>
  <c r="M168" i="25"/>
  <c r="D168" i="25"/>
  <c r="C168" i="25"/>
  <c r="N167" i="25"/>
  <c r="M167" i="25"/>
  <c r="D167" i="25"/>
  <c r="C167" i="25"/>
  <c r="N166" i="25"/>
  <c r="M166" i="25"/>
  <c r="D166" i="25"/>
  <c r="C166" i="25"/>
  <c r="N165" i="25"/>
  <c r="M165" i="25"/>
  <c r="D165" i="25"/>
  <c r="C165" i="25"/>
  <c r="N164" i="25"/>
  <c r="M164" i="25"/>
  <c r="D164" i="25"/>
  <c r="C164" i="25"/>
  <c r="N163" i="25"/>
  <c r="M163" i="25"/>
  <c r="D163" i="25"/>
  <c r="C163" i="25"/>
  <c r="N162" i="25"/>
  <c r="M162" i="25"/>
  <c r="D162" i="25"/>
  <c r="C162" i="25"/>
  <c r="N161" i="25"/>
  <c r="M161" i="25"/>
  <c r="D161" i="25"/>
  <c r="C161" i="25"/>
  <c r="N160" i="25"/>
  <c r="M160" i="25"/>
  <c r="D160" i="25"/>
  <c r="C160" i="25"/>
  <c r="N159" i="25"/>
  <c r="M159" i="25"/>
  <c r="D159" i="25"/>
  <c r="C159" i="25"/>
  <c r="N158" i="25"/>
  <c r="M158" i="25"/>
  <c r="D158" i="25"/>
  <c r="C158" i="25"/>
  <c r="N157" i="25"/>
  <c r="M157" i="25"/>
  <c r="D157" i="25"/>
  <c r="C157" i="25"/>
  <c r="N156" i="25"/>
  <c r="M156" i="25"/>
  <c r="D156" i="25"/>
  <c r="C156" i="25"/>
  <c r="N155" i="25"/>
  <c r="M155" i="25"/>
  <c r="D155" i="25"/>
  <c r="C155" i="25"/>
  <c r="N154" i="25"/>
  <c r="M154" i="25"/>
  <c r="D154" i="25"/>
  <c r="C154" i="25"/>
  <c r="N153" i="25"/>
  <c r="M153" i="25"/>
  <c r="D153" i="25"/>
  <c r="C153" i="25"/>
  <c r="N152" i="25"/>
  <c r="M152" i="25"/>
  <c r="D152" i="25"/>
  <c r="C152" i="25"/>
  <c r="N151" i="25"/>
  <c r="M151" i="25"/>
  <c r="D151" i="25"/>
  <c r="C151" i="25"/>
  <c r="N150" i="25"/>
  <c r="M150" i="25"/>
  <c r="D150" i="25"/>
  <c r="C150" i="25"/>
  <c r="N149" i="25"/>
  <c r="M149" i="25"/>
  <c r="D149" i="25"/>
  <c r="C149" i="25"/>
  <c r="N148" i="25"/>
  <c r="M148" i="25"/>
  <c r="D148" i="25"/>
  <c r="C148" i="25"/>
  <c r="N147" i="25"/>
  <c r="M147" i="25"/>
  <c r="D147" i="25"/>
  <c r="C147" i="25"/>
  <c r="N146" i="25"/>
  <c r="M146" i="25"/>
  <c r="D146" i="25"/>
  <c r="C146" i="25"/>
  <c r="N145" i="25"/>
  <c r="M145" i="25"/>
  <c r="D145" i="25"/>
  <c r="C145" i="25"/>
  <c r="AK145" i="25"/>
  <c r="N144" i="25"/>
  <c r="M144" i="25"/>
  <c r="D144" i="25"/>
  <c r="C144" i="25"/>
  <c r="N143" i="25"/>
  <c r="M143" i="25"/>
  <c r="D143" i="25"/>
  <c r="C143" i="25"/>
  <c r="N142" i="25"/>
  <c r="M142" i="25"/>
  <c r="D142" i="25"/>
  <c r="C142" i="25"/>
  <c r="N141" i="25"/>
  <c r="M141" i="25"/>
  <c r="D141" i="25"/>
  <c r="C141" i="25"/>
  <c r="N140" i="25"/>
  <c r="M140" i="25"/>
  <c r="D140" i="25"/>
  <c r="C140" i="25"/>
  <c r="N139" i="25"/>
  <c r="M139" i="25"/>
  <c r="D139" i="25"/>
  <c r="C139" i="25"/>
  <c r="N138" i="25"/>
  <c r="M138" i="25"/>
  <c r="D138" i="25"/>
  <c r="C138" i="25"/>
  <c r="N137" i="25"/>
  <c r="M137" i="25"/>
  <c r="D137" i="25"/>
  <c r="C137" i="25"/>
  <c r="N136" i="25"/>
  <c r="M136" i="25"/>
  <c r="D136" i="25"/>
  <c r="C136" i="25"/>
  <c r="N135" i="25"/>
  <c r="M135" i="25"/>
  <c r="D135" i="25"/>
  <c r="C135" i="25"/>
  <c r="N134" i="25"/>
  <c r="M134" i="25"/>
  <c r="D134" i="25"/>
  <c r="C134" i="25"/>
  <c r="N133" i="25"/>
  <c r="M133" i="25"/>
  <c r="D133" i="25"/>
  <c r="C133" i="25"/>
  <c r="N132" i="25"/>
  <c r="M132" i="25"/>
  <c r="D132" i="25"/>
  <c r="C132" i="25"/>
  <c r="N131" i="25"/>
  <c r="M131" i="25"/>
  <c r="D131" i="25"/>
  <c r="C131" i="25"/>
  <c r="N130" i="25"/>
  <c r="M130" i="25"/>
  <c r="D130" i="25"/>
  <c r="C130" i="25"/>
  <c r="N129" i="25"/>
  <c r="M129" i="25"/>
  <c r="D129" i="25"/>
  <c r="C129" i="25"/>
  <c r="N128" i="25"/>
  <c r="M128" i="25"/>
  <c r="D128" i="25"/>
  <c r="C128" i="25"/>
  <c r="N127" i="25"/>
  <c r="M127" i="25"/>
  <c r="D127" i="25"/>
  <c r="C127" i="25"/>
  <c r="N126" i="25"/>
  <c r="M126" i="25"/>
  <c r="D126" i="25"/>
  <c r="C126" i="25"/>
  <c r="N125" i="25"/>
  <c r="M125" i="25"/>
  <c r="D125" i="25"/>
  <c r="C125" i="25"/>
  <c r="N124" i="25"/>
  <c r="M124" i="25"/>
  <c r="D124" i="25"/>
  <c r="C124" i="25"/>
  <c r="N123" i="25"/>
  <c r="M123" i="25"/>
  <c r="D123" i="25"/>
  <c r="C123" i="25"/>
  <c r="N122" i="25"/>
  <c r="M122" i="25"/>
  <c r="D122" i="25"/>
  <c r="C122" i="25"/>
  <c r="N121" i="25"/>
  <c r="M121" i="25"/>
  <c r="D121" i="25"/>
  <c r="C121" i="25"/>
  <c r="N120" i="25"/>
  <c r="M120" i="25"/>
  <c r="D120" i="25"/>
  <c r="C120" i="25"/>
  <c r="N119" i="25"/>
  <c r="M119" i="25"/>
  <c r="D119" i="25"/>
  <c r="C119" i="25"/>
  <c r="N118" i="25"/>
  <c r="M118" i="25"/>
  <c r="D118" i="25"/>
  <c r="C118" i="25"/>
  <c r="N117" i="25"/>
  <c r="M117" i="25"/>
  <c r="D117" i="25"/>
  <c r="C117" i="25"/>
  <c r="N116" i="25"/>
  <c r="M116" i="25"/>
  <c r="D116" i="25"/>
  <c r="C116" i="25"/>
  <c r="N115" i="25"/>
  <c r="M115" i="25"/>
  <c r="D115" i="25"/>
  <c r="C115" i="25"/>
  <c r="N114" i="25"/>
  <c r="M114" i="25"/>
  <c r="D114" i="25"/>
  <c r="C114" i="25"/>
  <c r="N113" i="25"/>
  <c r="M113" i="25"/>
  <c r="D113" i="25"/>
  <c r="C113" i="25"/>
  <c r="AK113" i="25"/>
  <c r="N112" i="25"/>
  <c r="M112" i="25"/>
  <c r="D112" i="25"/>
  <c r="C112" i="25"/>
  <c r="N111" i="25"/>
  <c r="M111" i="25"/>
  <c r="D111" i="25"/>
  <c r="C111" i="25"/>
  <c r="N110" i="25"/>
  <c r="M110" i="25"/>
  <c r="D110" i="25"/>
  <c r="C110" i="25"/>
  <c r="N109" i="25"/>
  <c r="M109" i="25"/>
  <c r="D109" i="25"/>
  <c r="C109" i="25"/>
  <c r="N108" i="25"/>
  <c r="M108" i="25"/>
  <c r="D108" i="25"/>
  <c r="C108" i="25"/>
  <c r="N107" i="25"/>
  <c r="M107" i="25"/>
  <c r="D107" i="25"/>
  <c r="C107" i="25"/>
  <c r="N106" i="25"/>
  <c r="M106" i="25"/>
  <c r="D106" i="25"/>
  <c r="C106" i="25"/>
  <c r="N105" i="25"/>
  <c r="M105" i="25"/>
  <c r="D105" i="25"/>
  <c r="C105" i="25"/>
  <c r="N104" i="25"/>
  <c r="M104" i="25"/>
  <c r="D104" i="25"/>
  <c r="C104" i="25"/>
  <c r="N103" i="25"/>
  <c r="M103" i="25"/>
  <c r="D103" i="25"/>
  <c r="C103" i="25"/>
  <c r="N102" i="25"/>
  <c r="M102" i="25"/>
  <c r="D102" i="25"/>
  <c r="C102" i="25"/>
  <c r="N101" i="25"/>
  <c r="M101" i="25"/>
  <c r="D101" i="25"/>
  <c r="C101" i="25"/>
  <c r="N100" i="25"/>
  <c r="M100" i="25"/>
  <c r="D100" i="25"/>
  <c r="C100" i="25"/>
  <c r="N99" i="25"/>
  <c r="M99" i="25"/>
  <c r="D99" i="25"/>
  <c r="C99" i="25"/>
  <c r="N98" i="25"/>
  <c r="M98" i="25"/>
  <c r="D98" i="25"/>
  <c r="C98" i="25"/>
  <c r="N97" i="25"/>
  <c r="M97" i="25"/>
  <c r="D97" i="25"/>
  <c r="C97" i="25"/>
  <c r="N96" i="25"/>
  <c r="M96" i="25"/>
  <c r="D96" i="25"/>
  <c r="C96" i="25"/>
  <c r="N95" i="25"/>
  <c r="M95" i="25"/>
  <c r="D95" i="25"/>
  <c r="C95" i="25"/>
  <c r="N94" i="25"/>
  <c r="M94" i="25"/>
  <c r="D94" i="25"/>
  <c r="C94" i="25"/>
  <c r="N93" i="25"/>
  <c r="M93" i="25"/>
  <c r="D93" i="25"/>
  <c r="C93" i="25"/>
  <c r="N92" i="25"/>
  <c r="M92" i="25"/>
  <c r="D92" i="25"/>
  <c r="C92" i="25"/>
  <c r="N91" i="25"/>
  <c r="M91" i="25"/>
  <c r="D91" i="25"/>
  <c r="C91" i="25"/>
  <c r="N90" i="25"/>
  <c r="M90" i="25"/>
  <c r="D90" i="25"/>
  <c r="C90" i="25"/>
  <c r="N89" i="25"/>
  <c r="M89" i="25"/>
  <c r="D89" i="25"/>
  <c r="C89" i="25"/>
  <c r="N88" i="25"/>
  <c r="M88" i="25"/>
  <c r="D88" i="25"/>
  <c r="C88" i="25"/>
  <c r="AI88" i="25"/>
  <c r="N87" i="25"/>
  <c r="M87" i="25"/>
  <c r="D87" i="25"/>
  <c r="C87" i="25"/>
  <c r="N86" i="25"/>
  <c r="M86" i="25"/>
  <c r="D86" i="25"/>
  <c r="C86" i="25"/>
  <c r="N85" i="25"/>
  <c r="M85" i="25"/>
  <c r="D85" i="25"/>
  <c r="C85" i="25"/>
  <c r="N84" i="25"/>
  <c r="M84" i="25"/>
  <c r="D84" i="25"/>
  <c r="C84" i="25"/>
  <c r="AI85" i="25"/>
  <c r="N83" i="25"/>
  <c r="M83" i="25"/>
  <c r="D83" i="25"/>
  <c r="C83" i="25"/>
  <c r="N82" i="25"/>
  <c r="M82" i="25"/>
  <c r="D82" i="25"/>
  <c r="C82" i="25"/>
  <c r="N81" i="25"/>
  <c r="M81" i="25"/>
  <c r="D81" i="25"/>
  <c r="C81" i="25"/>
  <c r="N80" i="25"/>
  <c r="M80" i="25"/>
  <c r="D80" i="25"/>
  <c r="C80" i="25"/>
  <c r="N79" i="25"/>
  <c r="M79" i="25"/>
  <c r="D79" i="25"/>
  <c r="C79" i="25"/>
  <c r="N78" i="25"/>
  <c r="M78" i="25"/>
  <c r="D78" i="25"/>
  <c r="C78" i="25"/>
  <c r="N77" i="25"/>
  <c r="M77" i="25"/>
  <c r="D77" i="25"/>
  <c r="C77" i="25"/>
  <c r="N76" i="25"/>
  <c r="M76" i="25"/>
  <c r="D76" i="25"/>
  <c r="C76" i="25"/>
  <c r="AI77" i="25"/>
  <c r="N75" i="25"/>
  <c r="M75" i="25"/>
  <c r="D75" i="25"/>
  <c r="C75" i="25"/>
  <c r="N74" i="25"/>
  <c r="M74" i="25"/>
  <c r="D74" i="25"/>
  <c r="C74" i="25"/>
  <c r="N73" i="25"/>
  <c r="M73" i="25"/>
  <c r="D73" i="25"/>
  <c r="C73" i="25"/>
  <c r="N72" i="25"/>
  <c r="M72" i="25"/>
  <c r="D72" i="25"/>
  <c r="C72" i="25"/>
  <c r="N71" i="25"/>
  <c r="M71" i="25"/>
  <c r="D71" i="25"/>
  <c r="C71" i="25"/>
  <c r="N70" i="25"/>
  <c r="M70" i="25"/>
  <c r="D70" i="25"/>
  <c r="C70" i="25"/>
  <c r="N69" i="25"/>
  <c r="M69" i="25"/>
  <c r="D69" i="25"/>
  <c r="C69" i="25"/>
  <c r="N68" i="25"/>
  <c r="M68" i="25"/>
  <c r="D68" i="25"/>
  <c r="C68" i="25"/>
  <c r="N67" i="25"/>
  <c r="M67" i="25"/>
  <c r="D67" i="25"/>
  <c r="C67" i="25"/>
  <c r="N66" i="25"/>
  <c r="M66" i="25"/>
  <c r="D66" i="25"/>
  <c r="C66" i="25"/>
  <c r="N65" i="25"/>
  <c r="M65" i="25"/>
  <c r="D65" i="25"/>
  <c r="C65" i="25"/>
  <c r="AK65" i="25"/>
  <c r="N64" i="25"/>
  <c r="M64" i="25"/>
  <c r="D64" i="25"/>
  <c r="C64" i="25"/>
  <c r="N63" i="25"/>
  <c r="M63" i="25"/>
  <c r="D63" i="25"/>
  <c r="C63" i="25"/>
  <c r="N62" i="25"/>
  <c r="M62" i="25"/>
  <c r="D62" i="25"/>
  <c r="C62" i="25"/>
  <c r="N61" i="25"/>
  <c r="M61" i="25"/>
  <c r="D61" i="25"/>
  <c r="C61" i="25"/>
  <c r="N60" i="25"/>
  <c r="M60" i="25"/>
  <c r="D60" i="25"/>
  <c r="C60" i="25"/>
  <c r="N59" i="25"/>
  <c r="M59" i="25"/>
  <c r="D59" i="25"/>
  <c r="C59" i="25"/>
  <c r="N58" i="25"/>
  <c r="M58" i="25"/>
  <c r="D58" i="25"/>
  <c r="C58" i="25"/>
  <c r="N57" i="25"/>
  <c r="M57" i="25"/>
  <c r="D57" i="25"/>
  <c r="C57" i="25"/>
  <c r="N56" i="25"/>
  <c r="M56" i="25"/>
  <c r="D56" i="25"/>
  <c r="C56" i="25"/>
  <c r="AI57" i="25"/>
  <c r="N55" i="25"/>
  <c r="M55" i="25"/>
  <c r="D55" i="25"/>
  <c r="C55" i="25"/>
  <c r="N54" i="25"/>
  <c r="M54" i="25"/>
  <c r="D54" i="25"/>
  <c r="C54" i="25"/>
  <c r="N53" i="25"/>
  <c r="M53" i="25"/>
  <c r="D53" i="25"/>
  <c r="C53" i="25"/>
  <c r="AK53" i="25"/>
  <c r="N52" i="25"/>
  <c r="M52" i="25"/>
  <c r="D52" i="25"/>
  <c r="C52" i="25"/>
  <c r="AI53" i="25"/>
  <c r="N51" i="25"/>
  <c r="M51" i="25"/>
  <c r="D51" i="25"/>
  <c r="C51" i="25"/>
  <c r="N50" i="25"/>
  <c r="M50" i="25"/>
  <c r="D50" i="25"/>
  <c r="C50" i="25"/>
  <c r="N49" i="25"/>
  <c r="M49" i="25"/>
  <c r="D49" i="25"/>
  <c r="C49" i="25"/>
  <c r="N48" i="25"/>
  <c r="M48" i="25"/>
  <c r="D48" i="25"/>
  <c r="C48" i="25"/>
  <c r="N47" i="25"/>
  <c r="M47" i="25"/>
  <c r="D47" i="25"/>
  <c r="C47" i="25"/>
  <c r="N46" i="25"/>
  <c r="M46" i="25"/>
  <c r="D46" i="25"/>
  <c r="C46" i="25"/>
  <c r="N45" i="25"/>
  <c r="M45" i="25"/>
  <c r="D45" i="25"/>
  <c r="C45" i="25"/>
  <c r="AK45" i="25"/>
  <c r="N44" i="25"/>
  <c r="M44" i="25"/>
  <c r="D44" i="25"/>
  <c r="C44" i="25"/>
  <c r="N43" i="25"/>
  <c r="M43" i="25"/>
  <c r="D43" i="25"/>
  <c r="C43" i="25"/>
  <c r="N42" i="25"/>
  <c r="M42" i="25"/>
  <c r="D42" i="25"/>
  <c r="C42" i="25"/>
  <c r="N41" i="25"/>
  <c r="M41" i="25"/>
  <c r="D41" i="25"/>
  <c r="C41" i="25"/>
  <c r="N40" i="25"/>
  <c r="M40" i="25"/>
  <c r="D40" i="25"/>
  <c r="C40" i="25"/>
  <c r="AI40" i="25"/>
  <c r="N39" i="25"/>
  <c r="M39" i="25"/>
  <c r="D39" i="25"/>
  <c r="C39" i="25"/>
  <c r="N38" i="25"/>
  <c r="M38" i="25"/>
  <c r="D38" i="25"/>
  <c r="C38" i="25"/>
  <c r="N37" i="25"/>
  <c r="M37" i="25"/>
  <c r="D37" i="25"/>
  <c r="C37" i="25"/>
  <c r="AK37" i="25"/>
  <c r="N36" i="25"/>
  <c r="M36" i="25"/>
  <c r="D36" i="25"/>
  <c r="C36" i="25"/>
  <c r="N35" i="25"/>
  <c r="M35" i="25"/>
  <c r="D35" i="25"/>
  <c r="C35" i="25"/>
  <c r="N34" i="25"/>
  <c r="M34" i="25"/>
  <c r="D34" i="25"/>
  <c r="C34" i="25"/>
  <c r="N33" i="25"/>
  <c r="M33" i="25"/>
  <c r="D33" i="25"/>
  <c r="C33" i="25"/>
  <c r="N32" i="25"/>
  <c r="M32" i="25"/>
  <c r="D32" i="25"/>
  <c r="C32" i="25"/>
  <c r="N31" i="25"/>
  <c r="M31" i="25"/>
  <c r="D31" i="25"/>
  <c r="C31" i="25"/>
  <c r="N30" i="25"/>
  <c r="M30" i="25"/>
  <c r="D30" i="25"/>
  <c r="C30" i="25"/>
  <c r="N29" i="25"/>
  <c r="M29" i="25"/>
  <c r="D29" i="25"/>
  <c r="C29" i="25"/>
  <c r="N28" i="25"/>
  <c r="M28" i="25"/>
  <c r="D28" i="25"/>
  <c r="C28" i="25"/>
  <c r="N27" i="25"/>
  <c r="M27" i="25"/>
  <c r="D27" i="25"/>
  <c r="C27" i="25"/>
  <c r="R675" i="25"/>
  <c r="N26" i="25"/>
  <c r="M26" i="25"/>
  <c r="D26" i="25"/>
  <c r="C26" i="25"/>
  <c r="N25" i="25"/>
  <c r="M25" i="25"/>
  <c r="D25" i="25"/>
  <c r="C25" i="25"/>
  <c r="AK25" i="25"/>
  <c r="N24" i="25"/>
  <c r="M24" i="25"/>
  <c r="G673" i="25"/>
  <c r="D24" i="25"/>
  <c r="C24" i="25"/>
  <c r="N23" i="25"/>
  <c r="M23" i="25"/>
  <c r="D23" i="25"/>
  <c r="C23" i="25"/>
  <c r="N22" i="25"/>
  <c r="M22" i="25"/>
  <c r="G671" i="25"/>
  <c r="D22" i="25"/>
  <c r="C22" i="25"/>
  <c r="R670" i="25"/>
  <c r="N21" i="25"/>
  <c r="M21" i="25"/>
  <c r="D21" i="25"/>
  <c r="C21" i="25"/>
  <c r="R669" i="25"/>
  <c r="N20" i="25"/>
  <c r="M20" i="25"/>
  <c r="D20" i="25"/>
  <c r="C20" i="25"/>
  <c r="R668" i="25"/>
  <c r="N19" i="25"/>
  <c r="M19" i="25"/>
  <c r="D19" i="25"/>
  <c r="C19" i="25"/>
  <c r="R667" i="25"/>
  <c r="N18" i="25"/>
  <c r="M18" i="25"/>
  <c r="D18" i="25"/>
  <c r="C18" i="25"/>
  <c r="N17" i="25"/>
  <c r="M17" i="25"/>
  <c r="D17" i="25"/>
  <c r="C17" i="25"/>
  <c r="N16" i="25"/>
  <c r="M16" i="25"/>
  <c r="G665" i="25"/>
  <c r="D16" i="25"/>
  <c r="C16" i="25"/>
  <c r="AI16" i="25"/>
  <c r="N15" i="25"/>
  <c r="M15" i="25"/>
  <c r="D15" i="25"/>
  <c r="C15" i="25"/>
  <c r="R663" i="25"/>
  <c r="N14" i="25"/>
  <c r="M14" i="25"/>
  <c r="D14" i="25"/>
  <c r="C14" i="25"/>
  <c r="R662" i="25"/>
  <c r="N13" i="25"/>
  <c r="M13" i="25"/>
  <c r="D13" i="25"/>
  <c r="C13" i="25"/>
  <c r="R661" i="25"/>
  <c r="N12" i="25"/>
  <c r="M12" i="25"/>
  <c r="D12" i="25"/>
  <c r="C12" i="25"/>
  <c r="R660" i="25"/>
  <c r="N11" i="25"/>
  <c r="M11" i="25"/>
  <c r="D11" i="25"/>
  <c r="C11" i="25"/>
  <c r="R659" i="25"/>
  <c r="N10" i="25"/>
  <c r="M10" i="25"/>
  <c r="D10" i="25"/>
  <c r="C10" i="25"/>
  <c r="N9" i="25"/>
  <c r="M9" i="25"/>
  <c r="D9" i="25"/>
  <c r="C9" i="25"/>
  <c r="N8" i="25"/>
  <c r="M8" i="25"/>
  <c r="G657" i="25"/>
  <c r="D8" i="25"/>
  <c r="C8" i="25"/>
  <c r="N7" i="25"/>
  <c r="M7" i="25"/>
  <c r="G656" i="25"/>
  <c r="D7" i="25"/>
  <c r="C7" i="25"/>
  <c r="N6" i="25"/>
  <c r="M6" i="25"/>
  <c r="G655" i="25"/>
  <c r="D6" i="25"/>
  <c r="C6" i="25"/>
  <c r="R654" i="25"/>
  <c r="N5" i="25"/>
  <c r="M5" i="25"/>
  <c r="D5" i="25"/>
  <c r="C5" i="25"/>
  <c r="R653" i="25"/>
  <c r="N4" i="25"/>
  <c r="M4" i="25"/>
  <c r="D4" i="25"/>
  <c r="C4" i="25"/>
  <c r="R652" i="25"/>
  <c r="N3" i="25"/>
  <c r="M3" i="25"/>
  <c r="D3" i="25"/>
  <c r="C3" i="25"/>
  <c r="A3" i="25"/>
  <c r="AO6" i="25" l="1"/>
  <c r="AK10" i="25"/>
  <c r="AK506" i="25"/>
  <c r="AK534" i="25"/>
  <c r="AK594" i="25"/>
  <c r="AK501" i="25"/>
  <c r="AK502" i="25"/>
  <c r="AK493" i="25"/>
  <c r="AK494" i="25"/>
  <c r="AK485" i="25"/>
  <c r="AK486" i="25"/>
  <c r="AO305" i="25"/>
  <c r="AO325" i="25"/>
  <c r="AO357" i="25"/>
  <c r="AO389" i="25"/>
  <c r="AK481" i="25"/>
  <c r="AK490" i="25"/>
  <c r="AO209" i="25"/>
  <c r="AO241" i="25"/>
  <c r="AO273" i="25"/>
  <c r="AO442" i="25"/>
  <c r="AO45" i="25"/>
  <c r="AO53" i="25"/>
  <c r="AO77" i="25"/>
  <c r="AO85" i="25"/>
  <c r="AO609" i="25"/>
  <c r="AO397" i="25"/>
  <c r="AO365" i="25"/>
  <c r="AO333" i="25"/>
  <c r="AO289" i="25"/>
  <c r="AO165" i="25"/>
  <c r="AO157" i="25"/>
  <c r="AO149" i="25"/>
  <c r="AO141" i="25"/>
  <c r="AO133" i="25"/>
  <c r="AO125" i="25"/>
  <c r="AO117" i="25"/>
  <c r="AO109" i="25"/>
  <c r="AO101" i="25"/>
  <c r="AO93" i="25"/>
  <c r="AO69" i="25"/>
  <c r="AO61" i="25"/>
  <c r="AO37" i="25"/>
  <c r="AO29" i="25"/>
  <c r="AO21" i="25"/>
  <c r="AO405" i="25"/>
  <c r="AO373" i="25"/>
  <c r="AO341" i="25"/>
  <c r="AO13" i="25"/>
  <c r="AO641" i="25"/>
  <c r="AO417" i="25"/>
  <c r="AO413" i="25"/>
  <c r="AO381" i="25"/>
  <c r="AO349" i="25"/>
  <c r="AO317" i="25"/>
  <c r="AO297" i="25"/>
  <c r="AO281" i="25"/>
  <c r="AI266" i="25"/>
  <c r="AI265" i="25"/>
  <c r="AQ265" i="25" s="1"/>
  <c r="AO257" i="25"/>
  <c r="AI234" i="25"/>
  <c r="AI233" i="25"/>
  <c r="AO233" i="25" s="1"/>
  <c r="AO225" i="25"/>
  <c r="AI202" i="25"/>
  <c r="AI201" i="25"/>
  <c r="AO201" i="25" s="1"/>
  <c r="AO193" i="25"/>
  <c r="AI96" i="25"/>
  <c r="AI104" i="25"/>
  <c r="AI112" i="25"/>
  <c r="AI120" i="25"/>
  <c r="AI128" i="25"/>
  <c r="AI136" i="25"/>
  <c r="AI144" i="25"/>
  <c r="AI152" i="25"/>
  <c r="AI160" i="25"/>
  <c r="AI168" i="25"/>
  <c r="AI204" i="25"/>
  <c r="AI212" i="25"/>
  <c r="AI236" i="25"/>
  <c r="AI244" i="25"/>
  <c r="AI268" i="25"/>
  <c r="AI272" i="25"/>
  <c r="AI288" i="25"/>
  <c r="AI304" i="25"/>
  <c r="AI483" i="25"/>
  <c r="AQ483" i="25" s="1"/>
  <c r="AI487" i="25"/>
  <c r="AI491" i="25"/>
  <c r="AQ491" i="25" s="1"/>
  <c r="AI495" i="25"/>
  <c r="AQ495" i="25" s="1"/>
  <c r="AI499" i="25"/>
  <c r="AQ499" i="25" s="1"/>
  <c r="AI503" i="25"/>
  <c r="AO503" i="25" s="1"/>
  <c r="AI22" i="25"/>
  <c r="AI30" i="25"/>
  <c r="AI38" i="25"/>
  <c r="AI46" i="25"/>
  <c r="AI54" i="25"/>
  <c r="AI62" i="25"/>
  <c r="AI70" i="25"/>
  <c r="AI78" i="25"/>
  <c r="AI86" i="25"/>
  <c r="AI94" i="25"/>
  <c r="AI102" i="25"/>
  <c r="AI110" i="25"/>
  <c r="AI118" i="25"/>
  <c r="AI126" i="25"/>
  <c r="AI134" i="25"/>
  <c r="AI142" i="25"/>
  <c r="AI150" i="25"/>
  <c r="AI158" i="25"/>
  <c r="AI166" i="25"/>
  <c r="AI174" i="25"/>
  <c r="AI181" i="25"/>
  <c r="AI182" i="25"/>
  <c r="AK321" i="25"/>
  <c r="AQ321" i="25" s="1"/>
  <c r="AK319" i="25"/>
  <c r="AK337" i="25"/>
  <c r="AQ337" i="25" s="1"/>
  <c r="AK335" i="25"/>
  <c r="AK353" i="25"/>
  <c r="AQ353" i="25" s="1"/>
  <c r="AK351" i="25"/>
  <c r="AK369" i="25"/>
  <c r="AQ369" i="25" s="1"/>
  <c r="AK367" i="25"/>
  <c r="AK385" i="25"/>
  <c r="AQ385" i="25" s="1"/>
  <c r="AK383" i="25"/>
  <c r="AK401" i="25"/>
  <c r="AQ401" i="25" s="1"/>
  <c r="AK399" i="25"/>
  <c r="AK422" i="25"/>
  <c r="AK421" i="25"/>
  <c r="AK419" i="25"/>
  <c r="AK430" i="25"/>
  <c r="AK429" i="25"/>
  <c r="AO429" i="25" s="1"/>
  <c r="AK427" i="25"/>
  <c r="AK438" i="25"/>
  <c r="AK437" i="25"/>
  <c r="AK435" i="25"/>
  <c r="AK449" i="25"/>
  <c r="AK447" i="25"/>
  <c r="AK457" i="25"/>
  <c r="AK455" i="25"/>
  <c r="AK465" i="25"/>
  <c r="AK463" i="25"/>
  <c r="AK473" i="25"/>
  <c r="AK471" i="25"/>
  <c r="AQ487" i="25"/>
  <c r="AQ503" i="25"/>
  <c r="AK514" i="25"/>
  <c r="AK513" i="25"/>
  <c r="AK522" i="25"/>
  <c r="AK521" i="25"/>
  <c r="AK530" i="25"/>
  <c r="AK529" i="25"/>
  <c r="AQ529" i="25" s="1"/>
  <c r="AK527" i="25"/>
  <c r="AK605" i="25"/>
  <c r="AO605" i="25" s="1"/>
  <c r="AK603" i="25"/>
  <c r="AK626" i="25"/>
  <c r="AK623" i="25"/>
  <c r="AK634" i="25"/>
  <c r="AO634" i="25" s="1"/>
  <c r="AK631" i="25"/>
  <c r="AK646" i="25"/>
  <c r="AK645" i="25"/>
  <c r="AK643" i="25"/>
  <c r="G652" i="25"/>
  <c r="AK3" i="25"/>
  <c r="G653" i="25"/>
  <c r="G654" i="25"/>
  <c r="AK5" i="25"/>
  <c r="R655" i="25"/>
  <c r="R656" i="25"/>
  <c r="AQ10" i="25"/>
  <c r="R657" i="25"/>
  <c r="R658" i="25"/>
  <c r="G659" i="25"/>
  <c r="G660" i="25"/>
  <c r="AK11" i="25"/>
  <c r="G661" i="25"/>
  <c r="G662" i="25"/>
  <c r="G663" i="25"/>
  <c r="R664" i="25"/>
  <c r="AQ17" i="25"/>
  <c r="R665" i="25"/>
  <c r="R666" i="25"/>
  <c r="G667" i="25"/>
  <c r="AI18" i="25"/>
  <c r="G668" i="25"/>
  <c r="AI20" i="25"/>
  <c r="G669" i="25"/>
  <c r="G670" i="25"/>
  <c r="R671" i="25"/>
  <c r="R672" i="25"/>
  <c r="AQ25" i="25"/>
  <c r="R673" i="25"/>
  <c r="R674" i="25"/>
  <c r="G675" i="25"/>
  <c r="AI26" i="25"/>
  <c r="AI28" i="25"/>
  <c r="AQ33" i="25"/>
  <c r="AI34" i="25"/>
  <c r="AI36" i="25"/>
  <c r="AQ41" i="25"/>
  <c r="AI42" i="25"/>
  <c r="AI44" i="25"/>
  <c r="AQ49" i="25"/>
  <c r="AI50" i="25"/>
  <c r="AI52" i="25"/>
  <c r="AQ57" i="25"/>
  <c r="AI58" i="25"/>
  <c r="AI60" i="25"/>
  <c r="AQ65" i="25"/>
  <c r="AI66" i="25"/>
  <c r="AI68" i="25"/>
  <c r="AQ73" i="25"/>
  <c r="AI74" i="25"/>
  <c r="AI76" i="25"/>
  <c r="AQ81" i="25"/>
  <c r="AI82" i="25"/>
  <c r="AI84" i="25"/>
  <c r="AQ89" i="25"/>
  <c r="AI90" i="25"/>
  <c r="AI92" i="25"/>
  <c r="AQ97" i="25"/>
  <c r="AI98" i="25"/>
  <c r="AI100" i="25"/>
  <c r="AQ105" i="25"/>
  <c r="AI106" i="25"/>
  <c r="AI108" i="25"/>
  <c r="AQ113" i="25"/>
  <c r="AI114" i="25"/>
  <c r="AI116" i="25"/>
  <c r="AQ121" i="25"/>
  <c r="AI122" i="25"/>
  <c r="AI124" i="25"/>
  <c r="AQ129" i="25"/>
  <c r="AI130" i="25"/>
  <c r="AI132" i="25"/>
  <c r="AQ137" i="25"/>
  <c r="AI138" i="25"/>
  <c r="AI140" i="25"/>
  <c r="AQ145" i="25"/>
  <c r="AI146" i="25"/>
  <c r="AI148" i="25"/>
  <c r="AQ153" i="25"/>
  <c r="AI154" i="25"/>
  <c r="AI156" i="25"/>
  <c r="AQ161" i="25"/>
  <c r="AI162" i="25"/>
  <c r="AI164" i="25"/>
  <c r="AI170" i="25"/>
  <c r="AQ170" i="25" s="1"/>
  <c r="AI172" i="25"/>
  <c r="AO185" i="25"/>
  <c r="AI194" i="25"/>
  <c r="AI210" i="25"/>
  <c r="AO217" i="25"/>
  <c r="AI226" i="25"/>
  <c r="AI242" i="25"/>
  <c r="AO249" i="25"/>
  <c r="AI258" i="25"/>
  <c r="AO265" i="25"/>
  <c r="AI277" i="25"/>
  <c r="AQ277" i="25" s="1"/>
  <c r="AI278" i="25"/>
  <c r="AI285" i="25"/>
  <c r="AQ285" i="25" s="1"/>
  <c r="AI286" i="25"/>
  <c r="AI293" i="25"/>
  <c r="AQ293" i="25" s="1"/>
  <c r="AI294" i="25"/>
  <c r="AI301" i="25"/>
  <c r="AQ301" i="25" s="1"/>
  <c r="AI302" i="25"/>
  <c r="AI309" i="25"/>
  <c r="AQ309" i="25" s="1"/>
  <c r="AI310" i="25"/>
  <c r="AK329" i="25"/>
  <c r="AK327" i="25"/>
  <c r="AK345" i="25"/>
  <c r="AK343" i="25"/>
  <c r="AK361" i="25"/>
  <c r="AK359" i="25"/>
  <c r="AK377" i="25"/>
  <c r="AK375" i="25"/>
  <c r="AK393" i="25"/>
  <c r="AK391" i="25"/>
  <c r="AK409" i="25"/>
  <c r="AK407" i="25"/>
  <c r="AO421" i="25"/>
  <c r="AK426" i="25"/>
  <c r="AK425" i="25"/>
  <c r="AO425" i="25" s="1"/>
  <c r="AK423" i="25"/>
  <c r="AK434" i="25"/>
  <c r="AK433" i="25"/>
  <c r="AO433" i="25" s="1"/>
  <c r="AK431" i="25"/>
  <c r="AO437" i="25"/>
  <c r="AK445" i="25"/>
  <c r="AK443" i="25"/>
  <c r="AK453" i="25"/>
  <c r="AK451" i="25"/>
  <c r="AK461" i="25"/>
  <c r="AK459" i="25"/>
  <c r="AK469" i="25"/>
  <c r="AK467" i="25"/>
  <c r="AK477" i="25"/>
  <c r="AK475" i="25"/>
  <c r="AK510" i="25"/>
  <c r="AK509" i="25"/>
  <c r="AK518" i="25"/>
  <c r="AK517" i="25"/>
  <c r="AK526" i="25"/>
  <c r="AK525" i="25"/>
  <c r="AI541" i="25"/>
  <c r="AI542" i="25"/>
  <c r="AI557" i="25"/>
  <c r="AI558" i="25"/>
  <c r="AI573" i="25"/>
  <c r="AI574" i="25"/>
  <c r="AI589" i="25"/>
  <c r="AI590" i="25"/>
  <c r="AK598" i="25"/>
  <c r="AK595" i="25"/>
  <c r="AO595" i="25" s="1"/>
  <c r="AQ599" i="25"/>
  <c r="AK613" i="25"/>
  <c r="AO613" i="25" s="1"/>
  <c r="AK611" i="25"/>
  <c r="AK617" i="25"/>
  <c r="AO617" i="25" s="1"/>
  <c r="AK615" i="25"/>
  <c r="AK621" i="25"/>
  <c r="AQ621" i="25" s="1"/>
  <c r="AK619" i="25"/>
  <c r="AK630" i="25"/>
  <c r="AQ630" i="25" s="1"/>
  <c r="AK627" i="25"/>
  <c r="AK638" i="25"/>
  <c r="AQ638" i="25" s="1"/>
  <c r="AK635" i="25"/>
  <c r="AK649" i="25"/>
  <c r="AO649" i="25" s="1"/>
  <c r="AK647" i="25"/>
  <c r="AI176" i="25"/>
  <c r="AI178" i="25"/>
  <c r="AI180" i="25"/>
  <c r="AI184" i="25"/>
  <c r="AQ189" i="25"/>
  <c r="AI190" i="25"/>
  <c r="AI192" i="25"/>
  <c r="AQ197" i="25"/>
  <c r="AI198" i="25"/>
  <c r="AI200" i="25"/>
  <c r="AQ205" i="25"/>
  <c r="AI206" i="25"/>
  <c r="AI208" i="25"/>
  <c r="AQ213" i="25"/>
  <c r="AI214" i="25"/>
  <c r="AI216" i="25"/>
  <c r="AQ221" i="25"/>
  <c r="AI222" i="25"/>
  <c r="AI224" i="25"/>
  <c r="AQ229" i="25"/>
  <c r="AI230" i="25"/>
  <c r="AI232" i="25"/>
  <c r="AQ237" i="25"/>
  <c r="AI238" i="25"/>
  <c r="AI240" i="25"/>
  <c r="AQ245" i="25"/>
  <c r="AI246" i="25"/>
  <c r="AI248" i="25"/>
  <c r="AQ253" i="25"/>
  <c r="AI254" i="25"/>
  <c r="AI256" i="25"/>
  <c r="AQ261" i="25"/>
  <c r="AI262" i="25"/>
  <c r="AI264" i="25"/>
  <c r="AQ269" i="25"/>
  <c r="AI270" i="25"/>
  <c r="AI274" i="25"/>
  <c r="AI276" i="25"/>
  <c r="AI282" i="25"/>
  <c r="AI284" i="25"/>
  <c r="AI290" i="25"/>
  <c r="AI292" i="25"/>
  <c r="AI298" i="25"/>
  <c r="AI300" i="25"/>
  <c r="AI306" i="25"/>
  <c r="AI308" i="25"/>
  <c r="AQ314" i="25"/>
  <c r="AO321" i="25"/>
  <c r="AO329" i="25"/>
  <c r="AO337" i="25"/>
  <c r="AO345" i="25"/>
  <c r="AO353" i="25"/>
  <c r="AO361" i="25"/>
  <c r="AO369" i="25"/>
  <c r="AO377" i="25"/>
  <c r="AO385" i="25"/>
  <c r="AO393" i="25"/>
  <c r="AO401" i="25"/>
  <c r="AO409" i="25"/>
  <c r="AO445" i="25"/>
  <c r="AO449" i="25"/>
  <c r="AO453" i="25"/>
  <c r="AO457" i="25"/>
  <c r="AO461" i="25"/>
  <c r="AO465" i="25"/>
  <c r="AO469" i="25"/>
  <c r="AO473" i="25"/>
  <c r="AO477" i="25"/>
  <c r="AO481" i="25"/>
  <c r="AK507" i="25"/>
  <c r="AQ507" i="25" s="1"/>
  <c r="AK511" i="25"/>
  <c r="AQ511" i="25" s="1"/>
  <c r="AK515" i="25"/>
  <c r="AQ515" i="25" s="1"/>
  <c r="AK519" i="25"/>
  <c r="AQ519" i="25" s="1"/>
  <c r="AK523" i="25"/>
  <c r="AQ523" i="25" s="1"/>
  <c r="AO533" i="25"/>
  <c r="AK532" i="25"/>
  <c r="AI536" i="25"/>
  <c r="AI540" i="25"/>
  <c r="AI544" i="25"/>
  <c r="AI548" i="25"/>
  <c r="AI552" i="25"/>
  <c r="AI556" i="25"/>
  <c r="AI560" i="25"/>
  <c r="AI564" i="25"/>
  <c r="AI568" i="25"/>
  <c r="AI572" i="25"/>
  <c r="AI576" i="25"/>
  <c r="AI580" i="25"/>
  <c r="AI584" i="25"/>
  <c r="AI588" i="25"/>
  <c r="AK601" i="25"/>
  <c r="AO630" i="25"/>
  <c r="AO638" i="25"/>
  <c r="AO645" i="25"/>
  <c r="AQ6" i="25"/>
  <c r="AO10" i="25"/>
  <c r="AQ13" i="25"/>
  <c r="AO17" i="25"/>
  <c r="AQ21" i="25"/>
  <c r="AO25" i="25"/>
  <c r="AQ29" i="25"/>
  <c r="AO33" i="25"/>
  <c r="AQ37" i="25"/>
  <c r="AO41" i="25"/>
  <c r="AQ45" i="25"/>
  <c r="AO49" i="25"/>
  <c r="AQ53" i="25"/>
  <c r="AO57" i="25"/>
  <c r="AQ61" i="25"/>
  <c r="AO65" i="25"/>
  <c r="AQ69" i="25"/>
  <c r="AO73" i="25"/>
  <c r="AQ77" i="25"/>
  <c r="AO81" i="25"/>
  <c r="AQ85" i="25"/>
  <c r="AO89" i="25"/>
  <c r="AQ93" i="25"/>
  <c r="AO97" i="25"/>
  <c r="AQ101" i="25"/>
  <c r="AO105" i="25"/>
  <c r="AQ109" i="25"/>
  <c r="AO113" i="25"/>
  <c r="AQ117" i="25"/>
  <c r="AO121" i="25"/>
  <c r="AQ125" i="25"/>
  <c r="AO129" i="25"/>
  <c r="AQ133" i="25"/>
  <c r="AO137" i="25"/>
  <c r="AQ141" i="25"/>
  <c r="AO145" i="25"/>
  <c r="AQ149" i="25"/>
  <c r="AO153" i="25"/>
  <c r="AQ157" i="25"/>
  <c r="AO161" i="25"/>
  <c r="AQ165" i="25"/>
  <c r="AI3" i="25"/>
  <c r="AI5" i="25"/>
  <c r="AO5" i="25" s="1"/>
  <c r="AI7" i="25"/>
  <c r="AO7" i="25" s="1"/>
  <c r="AI9" i="25"/>
  <c r="AO9" i="25" s="1"/>
  <c r="AI11" i="25"/>
  <c r="AI4" i="25"/>
  <c r="AK4" i="25"/>
  <c r="AI8" i="25"/>
  <c r="AK8" i="25"/>
  <c r="AI12" i="25"/>
  <c r="AK12" i="25"/>
  <c r="AI14" i="25"/>
  <c r="AK14" i="25"/>
  <c r="AK16" i="25"/>
  <c r="AK18" i="25"/>
  <c r="AK20" i="25"/>
  <c r="AK22" i="25"/>
  <c r="AQ22" i="25" s="1"/>
  <c r="AK24" i="25"/>
  <c r="AK26" i="25"/>
  <c r="AK28" i="25"/>
  <c r="AK30" i="25"/>
  <c r="AK32" i="25"/>
  <c r="AK34" i="25"/>
  <c r="AK36" i="25"/>
  <c r="AQ36" i="25" s="1"/>
  <c r="AK38" i="25"/>
  <c r="AQ38" i="25" s="1"/>
  <c r="AK40" i="25"/>
  <c r="AK42" i="25"/>
  <c r="AK44" i="25"/>
  <c r="AK46" i="25"/>
  <c r="AK48" i="25"/>
  <c r="AK50" i="25"/>
  <c r="AK52" i="25"/>
  <c r="AQ52" i="25" s="1"/>
  <c r="AK54" i="25"/>
  <c r="AQ54" i="25" s="1"/>
  <c r="AK56" i="25"/>
  <c r="AK58" i="25"/>
  <c r="AK60" i="25"/>
  <c r="AK62" i="25"/>
  <c r="AK64" i="25"/>
  <c r="AK66" i="25"/>
  <c r="AK68" i="25"/>
  <c r="AQ68" i="25" s="1"/>
  <c r="AK70" i="25"/>
  <c r="AQ70" i="25" s="1"/>
  <c r="AK72" i="25"/>
  <c r="AK74" i="25"/>
  <c r="AK76" i="25"/>
  <c r="AK78" i="25"/>
  <c r="AK80" i="25"/>
  <c r="AK82" i="25"/>
  <c r="AK84" i="25"/>
  <c r="AQ84" i="25" s="1"/>
  <c r="AK86" i="25"/>
  <c r="AQ86" i="25" s="1"/>
  <c r="AK88" i="25"/>
  <c r="AQ88" i="25" s="1"/>
  <c r="AK90" i="25"/>
  <c r="AQ90" i="25" s="1"/>
  <c r="AK92" i="25"/>
  <c r="AK94" i="25"/>
  <c r="AK96" i="25"/>
  <c r="AK98" i="25"/>
  <c r="AK100" i="25"/>
  <c r="AQ100" i="25" s="1"/>
  <c r="AK102" i="25"/>
  <c r="AQ102" i="25" s="1"/>
  <c r="AK104" i="25"/>
  <c r="AQ104" i="25" s="1"/>
  <c r="AK106" i="25"/>
  <c r="AQ106" i="25" s="1"/>
  <c r="AK108" i="25"/>
  <c r="AK110" i="25"/>
  <c r="AK112" i="25"/>
  <c r="AK114" i="25"/>
  <c r="AK116" i="25"/>
  <c r="AQ116" i="25" s="1"/>
  <c r="AK118" i="25"/>
  <c r="AQ118" i="25" s="1"/>
  <c r="AK120" i="25"/>
  <c r="AQ120" i="25" s="1"/>
  <c r="AK122" i="25"/>
  <c r="AQ122" i="25" s="1"/>
  <c r="AK124" i="25"/>
  <c r="AK126" i="25"/>
  <c r="AK128" i="25"/>
  <c r="AK130" i="25"/>
  <c r="AK132" i="25"/>
  <c r="AQ132" i="25" s="1"/>
  <c r="AK134" i="25"/>
  <c r="AQ134" i="25" s="1"/>
  <c r="AK136" i="25"/>
  <c r="AQ136" i="25" s="1"/>
  <c r="AK138" i="25"/>
  <c r="AQ138" i="25" s="1"/>
  <c r="AK140" i="25"/>
  <c r="AK142" i="25"/>
  <c r="AK144" i="25"/>
  <c r="AK146" i="25"/>
  <c r="AK148" i="25"/>
  <c r="AQ148" i="25" s="1"/>
  <c r="AK150" i="25"/>
  <c r="AQ150" i="25" s="1"/>
  <c r="AK152" i="25"/>
  <c r="AQ152" i="25" s="1"/>
  <c r="AK154" i="25"/>
  <c r="AQ154" i="25" s="1"/>
  <c r="AK156" i="25"/>
  <c r="AK158" i="25"/>
  <c r="AK160" i="25"/>
  <c r="AK162" i="25"/>
  <c r="AK164" i="25"/>
  <c r="AQ164" i="25" s="1"/>
  <c r="AK166" i="25"/>
  <c r="AQ166" i="25" s="1"/>
  <c r="AK168" i="25"/>
  <c r="AQ168" i="25" s="1"/>
  <c r="AO170" i="25"/>
  <c r="AK173" i="25"/>
  <c r="AK171" i="25"/>
  <c r="AK172" i="25"/>
  <c r="AK174" i="25"/>
  <c r="AO174" i="25" s="1"/>
  <c r="AK181" i="25"/>
  <c r="AK179" i="25"/>
  <c r="AK182" i="25"/>
  <c r="AQ182" i="25" s="1"/>
  <c r="AK180" i="25"/>
  <c r="AO182" i="25"/>
  <c r="AI15" i="25"/>
  <c r="AK15" i="25"/>
  <c r="AI19" i="25"/>
  <c r="AK19" i="25"/>
  <c r="AI23" i="25"/>
  <c r="AO23" i="25" s="1"/>
  <c r="AK23" i="25"/>
  <c r="AI27" i="25"/>
  <c r="AK27" i="25"/>
  <c r="AI31" i="25"/>
  <c r="AK31" i="25"/>
  <c r="AI35" i="25"/>
  <c r="AK35" i="25"/>
  <c r="AI39" i="25"/>
  <c r="AK39" i="25"/>
  <c r="AI43" i="25"/>
  <c r="AK43" i="25"/>
  <c r="AI47" i="25"/>
  <c r="AK47" i="25"/>
  <c r="AI51" i="25"/>
  <c r="AK51" i="25"/>
  <c r="AI55" i="25"/>
  <c r="AK55" i="25"/>
  <c r="AI59" i="25"/>
  <c r="AK59" i="25"/>
  <c r="AI63" i="25"/>
  <c r="AK63" i="25"/>
  <c r="AI67" i="25"/>
  <c r="AK67" i="25"/>
  <c r="AI71" i="25"/>
  <c r="AK71" i="25"/>
  <c r="AI75" i="25"/>
  <c r="AK75" i="25"/>
  <c r="AI79" i="25"/>
  <c r="AK79" i="25"/>
  <c r="AI83" i="25"/>
  <c r="AK83" i="25"/>
  <c r="AI87" i="25"/>
  <c r="AK87" i="25"/>
  <c r="AI91" i="25"/>
  <c r="AK91" i="25"/>
  <c r="AI95" i="25"/>
  <c r="AK95" i="25"/>
  <c r="AI99" i="25"/>
  <c r="AK99" i="25"/>
  <c r="AI103" i="25"/>
  <c r="AK103" i="25"/>
  <c r="AI107" i="25"/>
  <c r="AK107" i="25"/>
  <c r="AI111" i="25"/>
  <c r="AK111" i="25"/>
  <c r="AI115" i="25"/>
  <c r="AK115" i="25"/>
  <c r="AI119" i="25"/>
  <c r="AK119" i="25"/>
  <c r="AI123" i="25"/>
  <c r="AK123" i="25"/>
  <c r="AI127" i="25"/>
  <c r="AK127" i="25"/>
  <c r="AI131" i="25"/>
  <c r="AK131" i="25"/>
  <c r="AI135" i="25"/>
  <c r="AK135" i="25"/>
  <c r="AI139" i="25"/>
  <c r="AK139" i="25"/>
  <c r="AI143" i="25"/>
  <c r="AK143" i="25"/>
  <c r="AI147" i="25"/>
  <c r="AK147" i="25"/>
  <c r="AI151" i="25"/>
  <c r="AK151" i="25"/>
  <c r="AI155" i="25"/>
  <c r="AK155" i="25"/>
  <c r="AI159" i="25"/>
  <c r="AK159" i="25"/>
  <c r="AI163" i="25"/>
  <c r="AK163" i="25"/>
  <c r="AI167" i="25"/>
  <c r="AK167" i="25"/>
  <c r="AK169" i="25"/>
  <c r="AQ169" i="25" s="1"/>
  <c r="AK177" i="25"/>
  <c r="AQ177" i="25" s="1"/>
  <c r="AK175" i="25"/>
  <c r="AK176" i="25"/>
  <c r="AK178" i="25"/>
  <c r="AQ185" i="25"/>
  <c r="AO189" i="25"/>
  <c r="AQ193" i="25"/>
  <c r="AO197" i="25"/>
  <c r="AO205" i="25"/>
  <c r="AQ209" i="25"/>
  <c r="AO213" i="25"/>
  <c r="AQ217" i="25"/>
  <c r="AO221" i="25"/>
  <c r="AQ225" i="25"/>
  <c r="AO229" i="25"/>
  <c r="AQ233" i="25"/>
  <c r="AO237" i="25"/>
  <c r="AQ241" i="25"/>
  <c r="AO245" i="25"/>
  <c r="AQ249" i="25"/>
  <c r="AO253" i="25"/>
  <c r="AQ257" i="25"/>
  <c r="AO261" i="25"/>
  <c r="AO269" i="25"/>
  <c r="AQ273" i="25"/>
  <c r="AQ281" i="25"/>
  <c r="AQ289" i="25"/>
  <c r="AQ297" i="25"/>
  <c r="AQ305" i="25"/>
  <c r="AK184" i="25"/>
  <c r="AQ184" i="25" s="1"/>
  <c r="AK186" i="25"/>
  <c r="AQ186" i="25" s="1"/>
  <c r="AK188" i="25"/>
  <c r="AQ188" i="25" s="1"/>
  <c r="AK190" i="25"/>
  <c r="AK192" i="25"/>
  <c r="AQ192" i="25" s="1"/>
  <c r="AK194" i="25"/>
  <c r="AK196" i="25"/>
  <c r="AQ196" i="25" s="1"/>
  <c r="AK198" i="25"/>
  <c r="AK200" i="25"/>
  <c r="AQ200" i="25" s="1"/>
  <c r="AK202" i="25"/>
  <c r="AK204" i="25"/>
  <c r="AQ204" i="25" s="1"/>
  <c r="AK206" i="25"/>
  <c r="AK208" i="25"/>
  <c r="AQ208" i="25" s="1"/>
  <c r="AK210" i="25"/>
  <c r="AK212" i="25"/>
  <c r="AQ212" i="25" s="1"/>
  <c r="AK214" i="25"/>
  <c r="AK216" i="25"/>
  <c r="AQ216" i="25" s="1"/>
  <c r="AK218" i="25"/>
  <c r="AQ218" i="25" s="1"/>
  <c r="AK220" i="25"/>
  <c r="AQ220" i="25" s="1"/>
  <c r="AK222" i="25"/>
  <c r="AK224" i="25"/>
  <c r="AQ224" i="25" s="1"/>
  <c r="AK226" i="25"/>
  <c r="AK228" i="25"/>
  <c r="AQ228" i="25" s="1"/>
  <c r="AK230" i="25"/>
  <c r="AK232" i="25"/>
  <c r="AQ232" i="25" s="1"/>
  <c r="AK234" i="25"/>
  <c r="AK236" i="25"/>
  <c r="AQ236" i="25" s="1"/>
  <c r="AK238" i="25"/>
  <c r="AK240" i="25"/>
  <c r="AQ240" i="25" s="1"/>
  <c r="AK242" i="25"/>
  <c r="AK244" i="25"/>
  <c r="AQ244" i="25" s="1"/>
  <c r="AK246" i="25"/>
  <c r="AK248" i="25"/>
  <c r="AQ248" i="25" s="1"/>
  <c r="AK250" i="25"/>
  <c r="AQ250" i="25" s="1"/>
  <c r="AK252" i="25"/>
  <c r="AQ252" i="25" s="1"/>
  <c r="AK254" i="25"/>
  <c r="AK256" i="25"/>
  <c r="AQ256" i="25" s="1"/>
  <c r="AK258" i="25"/>
  <c r="AK260" i="25"/>
  <c r="AQ260" i="25" s="1"/>
  <c r="AK262" i="25"/>
  <c r="AK264" i="25"/>
  <c r="AQ264" i="25" s="1"/>
  <c r="AK266" i="25"/>
  <c r="AK268" i="25"/>
  <c r="AQ268" i="25" s="1"/>
  <c r="AK270" i="25"/>
  <c r="AK272" i="25"/>
  <c r="AQ272" i="25" s="1"/>
  <c r="AK274" i="25"/>
  <c r="AK276" i="25"/>
  <c r="AQ276" i="25" s="1"/>
  <c r="AK278" i="25"/>
  <c r="AK280" i="25"/>
  <c r="AQ280" i="25" s="1"/>
  <c r="AK282" i="25"/>
  <c r="AK284" i="25"/>
  <c r="AQ284" i="25" s="1"/>
  <c r="AK286" i="25"/>
  <c r="AK288" i="25"/>
  <c r="AQ288" i="25" s="1"/>
  <c r="AK290" i="25"/>
  <c r="AK292" i="25"/>
  <c r="AQ292" i="25" s="1"/>
  <c r="AK294" i="25"/>
  <c r="AK296" i="25"/>
  <c r="AQ296" i="25" s="1"/>
  <c r="AK298" i="25"/>
  <c r="AK300" i="25"/>
  <c r="AQ300" i="25" s="1"/>
  <c r="AK302" i="25"/>
  <c r="AK304" i="25"/>
  <c r="AQ304" i="25" s="1"/>
  <c r="AK306" i="25"/>
  <c r="AK308" i="25"/>
  <c r="AQ308" i="25" s="1"/>
  <c r="AK310" i="25"/>
  <c r="AK312" i="25"/>
  <c r="AQ312" i="25" s="1"/>
  <c r="AQ317" i="25"/>
  <c r="AQ325" i="25"/>
  <c r="AQ329" i="25"/>
  <c r="AQ333" i="25"/>
  <c r="AQ341" i="25"/>
  <c r="AQ345" i="25"/>
  <c r="AQ349" i="25"/>
  <c r="AQ357" i="25"/>
  <c r="AQ361" i="25"/>
  <c r="AQ365" i="25"/>
  <c r="AQ373" i="25"/>
  <c r="AQ377" i="25"/>
  <c r="AQ381" i="25"/>
  <c r="AQ389" i="25"/>
  <c r="AQ393" i="25"/>
  <c r="AQ397" i="25"/>
  <c r="AQ405" i="25"/>
  <c r="AQ409" i="25"/>
  <c r="AQ413" i="25"/>
  <c r="AQ437" i="25"/>
  <c r="AI171" i="25"/>
  <c r="AI175" i="25"/>
  <c r="AO175" i="25" s="1"/>
  <c r="AI179" i="25"/>
  <c r="AI183" i="25"/>
  <c r="AK183" i="25"/>
  <c r="AI187" i="25"/>
  <c r="AK187" i="25"/>
  <c r="AI191" i="25"/>
  <c r="AK191" i="25"/>
  <c r="AI195" i="25"/>
  <c r="AK195" i="25"/>
  <c r="AI199" i="25"/>
  <c r="AK199" i="25"/>
  <c r="AI203" i="25"/>
  <c r="AK203" i="25"/>
  <c r="AI207" i="25"/>
  <c r="AK207" i="25"/>
  <c r="AI211" i="25"/>
  <c r="AK211" i="25"/>
  <c r="AI215" i="25"/>
  <c r="AK215" i="25"/>
  <c r="AI219" i="25"/>
  <c r="AK219" i="25"/>
  <c r="AI223" i="25"/>
  <c r="AK223" i="25"/>
  <c r="AI227" i="25"/>
  <c r="AK227" i="25"/>
  <c r="AI231" i="25"/>
  <c r="AK231" i="25"/>
  <c r="AI235" i="25"/>
  <c r="AK235" i="25"/>
  <c r="AI239" i="25"/>
  <c r="AK239" i="25"/>
  <c r="AI243" i="25"/>
  <c r="AK243" i="25"/>
  <c r="AI247" i="25"/>
  <c r="AK247" i="25"/>
  <c r="AI251" i="25"/>
  <c r="AK251" i="25"/>
  <c r="AI255" i="25"/>
  <c r="AK255" i="25"/>
  <c r="AI259" i="25"/>
  <c r="AK259" i="25"/>
  <c r="AI263" i="25"/>
  <c r="AK263" i="25"/>
  <c r="AI267" i="25"/>
  <c r="AK267" i="25"/>
  <c r="AI271" i="25"/>
  <c r="AK271" i="25"/>
  <c r="AI275" i="25"/>
  <c r="AK275" i="25"/>
  <c r="AI279" i="25"/>
  <c r="AK279" i="25"/>
  <c r="AI283" i="25"/>
  <c r="AK283" i="25"/>
  <c r="AI287" i="25"/>
  <c r="AK287" i="25"/>
  <c r="AI291" i="25"/>
  <c r="AK291" i="25"/>
  <c r="AI295" i="25"/>
  <c r="AK295" i="25"/>
  <c r="AI299" i="25"/>
  <c r="AK299" i="25"/>
  <c r="AI303" i="25"/>
  <c r="AK303" i="25"/>
  <c r="AI307" i="25"/>
  <c r="AK307" i="25"/>
  <c r="AO314" i="25"/>
  <c r="AI311" i="25"/>
  <c r="AK311" i="25"/>
  <c r="AQ311" i="25" s="1"/>
  <c r="AI313" i="25"/>
  <c r="AK313" i="25"/>
  <c r="AQ417" i="25"/>
  <c r="AQ421" i="25"/>
  <c r="AI316" i="25"/>
  <c r="AK316" i="25"/>
  <c r="AI318" i="25"/>
  <c r="AK318" i="25"/>
  <c r="AI320" i="25"/>
  <c r="AK320" i="25"/>
  <c r="AI322" i="25"/>
  <c r="AK322" i="25"/>
  <c r="AI324" i="25"/>
  <c r="AK324" i="25"/>
  <c r="AI326" i="25"/>
  <c r="AK326" i="25"/>
  <c r="AI328" i="25"/>
  <c r="AK328" i="25"/>
  <c r="AI330" i="25"/>
  <c r="AK330" i="25"/>
  <c r="AI332" i="25"/>
  <c r="AK332" i="25"/>
  <c r="AI334" i="25"/>
  <c r="AK334" i="25"/>
  <c r="AI336" i="25"/>
  <c r="AK336" i="25"/>
  <c r="AI338" i="25"/>
  <c r="AK338" i="25"/>
  <c r="AI340" i="25"/>
  <c r="AK340" i="25"/>
  <c r="AI342" i="25"/>
  <c r="AK342" i="25"/>
  <c r="AI344" i="25"/>
  <c r="AK344" i="25"/>
  <c r="AI346" i="25"/>
  <c r="AK346" i="25"/>
  <c r="AI348" i="25"/>
  <c r="AK348" i="25"/>
  <c r="AI350" i="25"/>
  <c r="AK350" i="25"/>
  <c r="AI352" i="25"/>
  <c r="AK352" i="25"/>
  <c r="AI354" i="25"/>
  <c r="AK354" i="25"/>
  <c r="AI356" i="25"/>
  <c r="AK356" i="25"/>
  <c r="AI358" i="25"/>
  <c r="AK358" i="25"/>
  <c r="AI360" i="25"/>
  <c r="AK360" i="25"/>
  <c r="AI362" i="25"/>
  <c r="AK362" i="25"/>
  <c r="AI364" i="25"/>
  <c r="AK364" i="25"/>
  <c r="AI366" i="25"/>
  <c r="AK366" i="25"/>
  <c r="AI368" i="25"/>
  <c r="AK368" i="25"/>
  <c r="AI370" i="25"/>
  <c r="AK370" i="25"/>
  <c r="AI372" i="25"/>
  <c r="AK372" i="25"/>
  <c r="AI374" i="25"/>
  <c r="AK374" i="25"/>
  <c r="AI376" i="25"/>
  <c r="AK376" i="25"/>
  <c r="AI378" i="25"/>
  <c r="AK378" i="25"/>
  <c r="AI380" i="25"/>
  <c r="AK380" i="25"/>
  <c r="AI382" i="25"/>
  <c r="AK382" i="25"/>
  <c r="AI384" i="25"/>
  <c r="AK384" i="25"/>
  <c r="AI386" i="25"/>
  <c r="AK386" i="25"/>
  <c r="AI388" i="25"/>
  <c r="AK388" i="25"/>
  <c r="AI390" i="25"/>
  <c r="AK390" i="25"/>
  <c r="AI392" i="25"/>
  <c r="AK392" i="25"/>
  <c r="AI394" i="25"/>
  <c r="AK394" i="25"/>
  <c r="AI396" i="25"/>
  <c r="AK396" i="25"/>
  <c r="AI398" i="25"/>
  <c r="AK398" i="25"/>
  <c r="AI400" i="25"/>
  <c r="AK400" i="25"/>
  <c r="AI402" i="25"/>
  <c r="AK402" i="25"/>
  <c r="AI404" i="25"/>
  <c r="AK404" i="25"/>
  <c r="AI406" i="25"/>
  <c r="AK406" i="25"/>
  <c r="AI408" i="25"/>
  <c r="AK408" i="25"/>
  <c r="AI410" i="25"/>
  <c r="AK410" i="25"/>
  <c r="AI412" i="25"/>
  <c r="AK412" i="25"/>
  <c r="AI414" i="25"/>
  <c r="AK414" i="25"/>
  <c r="AI416" i="25"/>
  <c r="AK416" i="25"/>
  <c r="AI418" i="25"/>
  <c r="AK418" i="25"/>
  <c r="AI420" i="25"/>
  <c r="AK420" i="25"/>
  <c r="AI422" i="25"/>
  <c r="AI424" i="25"/>
  <c r="AK424" i="25"/>
  <c r="AI426" i="25"/>
  <c r="AI428" i="25"/>
  <c r="AK428" i="25"/>
  <c r="AI430" i="25"/>
  <c r="AI432" i="25"/>
  <c r="AK432" i="25"/>
  <c r="AI434" i="25"/>
  <c r="AO434" i="25" s="1"/>
  <c r="AI436" i="25"/>
  <c r="AK436" i="25"/>
  <c r="AI438" i="25"/>
  <c r="AQ442" i="25"/>
  <c r="AI440" i="25"/>
  <c r="AK440" i="25"/>
  <c r="AI315" i="25"/>
  <c r="AO315" i="25" s="1"/>
  <c r="AI319" i="25"/>
  <c r="AI323" i="25"/>
  <c r="AO323" i="25" s="1"/>
  <c r="AI327" i="25"/>
  <c r="AI331" i="25"/>
  <c r="AI335" i="25"/>
  <c r="AI339" i="25"/>
  <c r="AI343" i="25"/>
  <c r="AI347" i="25"/>
  <c r="AO347" i="25" s="1"/>
  <c r="AI351" i="25"/>
  <c r="AI355" i="25"/>
  <c r="AI359" i="25"/>
  <c r="AI363" i="25"/>
  <c r="AI367" i="25"/>
  <c r="AI371" i="25"/>
  <c r="AO371" i="25" s="1"/>
  <c r="AI375" i="25"/>
  <c r="AI379" i="25"/>
  <c r="AI383" i="25"/>
  <c r="AI387" i="25"/>
  <c r="AO387" i="25" s="1"/>
  <c r="AI391" i="25"/>
  <c r="AI395" i="25"/>
  <c r="AO395" i="25" s="1"/>
  <c r="AI399" i="25"/>
  <c r="AI403" i="25"/>
  <c r="AI407" i="25"/>
  <c r="AI411" i="25"/>
  <c r="AO411" i="25" s="1"/>
  <c r="AI415" i="25"/>
  <c r="AO415" i="25" s="1"/>
  <c r="AI419" i="25"/>
  <c r="AI423" i="25"/>
  <c r="AI427" i="25"/>
  <c r="AO427" i="25" s="1"/>
  <c r="AI431" i="25"/>
  <c r="AO431" i="25" s="1"/>
  <c r="AI435" i="25"/>
  <c r="AI439" i="25"/>
  <c r="AI441" i="25"/>
  <c r="AO441" i="25" s="1"/>
  <c r="AQ445" i="25"/>
  <c r="AQ449" i="25"/>
  <c r="AQ453" i="25"/>
  <c r="AQ457" i="25"/>
  <c r="AQ461" i="25"/>
  <c r="AQ465" i="25"/>
  <c r="AQ469" i="25"/>
  <c r="AQ473" i="25"/>
  <c r="AQ477" i="25"/>
  <c r="AI444" i="25"/>
  <c r="AK444" i="25"/>
  <c r="AI446" i="25"/>
  <c r="AK446" i="25"/>
  <c r="AI448" i="25"/>
  <c r="AK448" i="25"/>
  <c r="AI450" i="25"/>
  <c r="AK450" i="25"/>
  <c r="AI452" i="25"/>
  <c r="AK452" i="25"/>
  <c r="AI454" i="25"/>
  <c r="AK454" i="25"/>
  <c r="AI456" i="25"/>
  <c r="AK456" i="25"/>
  <c r="AI458" i="25"/>
  <c r="AK458" i="25"/>
  <c r="AI460" i="25"/>
  <c r="AK460" i="25"/>
  <c r="AI462" i="25"/>
  <c r="AK462" i="25"/>
  <c r="AI464" i="25"/>
  <c r="AK464" i="25"/>
  <c r="AI466" i="25"/>
  <c r="AK466" i="25"/>
  <c r="AI468" i="25"/>
  <c r="AK468" i="25"/>
  <c r="AI470" i="25"/>
  <c r="AK470" i="25"/>
  <c r="AI472" i="25"/>
  <c r="AK472" i="25"/>
  <c r="AI474" i="25"/>
  <c r="AK474" i="25"/>
  <c r="AI476" i="25"/>
  <c r="AK476" i="25"/>
  <c r="AI478" i="25"/>
  <c r="AK478" i="25"/>
  <c r="AI490" i="25"/>
  <c r="AI488" i="25"/>
  <c r="AI489" i="25"/>
  <c r="AO489" i="25" s="1"/>
  <c r="AI498" i="25"/>
  <c r="AO498" i="25" s="1"/>
  <c r="AI496" i="25"/>
  <c r="AI497" i="25"/>
  <c r="AO497" i="25" s="1"/>
  <c r="AI506" i="25"/>
  <c r="AO506" i="25" s="1"/>
  <c r="AI504" i="25"/>
  <c r="AI505" i="25"/>
  <c r="AO505" i="25" s="1"/>
  <c r="AI514" i="25"/>
  <c r="AO514" i="25" s="1"/>
  <c r="AI512" i="25"/>
  <c r="AI513" i="25"/>
  <c r="AI522" i="25"/>
  <c r="AO522" i="25" s="1"/>
  <c r="AI520" i="25"/>
  <c r="AI521" i="25"/>
  <c r="AQ533" i="25"/>
  <c r="AI443" i="25"/>
  <c r="AI447" i="25"/>
  <c r="AI451" i="25"/>
  <c r="AI455" i="25"/>
  <c r="AI459" i="25"/>
  <c r="AI463" i="25"/>
  <c r="AI467" i="25"/>
  <c r="AI471" i="25"/>
  <c r="AI475" i="25"/>
  <c r="AI482" i="25"/>
  <c r="AO482" i="25" s="1"/>
  <c r="AI480" i="25"/>
  <c r="AI479" i="25"/>
  <c r="AO479" i="25" s="1"/>
  <c r="AQ481" i="25"/>
  <c r="AI486" i="25"/>
  <c r="AI484" i="25"/>
  <c r="AI485" i="25"/>
  <c r="AO485" i="25" s="1"/>
  <c r="AO487" i="25"/>
  <c r="AI494" i="25"/>
  <c r="AI492" i="25"/>
  <c r="AI493" i="25"/>
  <c r="AO493" i="25" s="1"/>
  <c r="AO495" i="25"/>
  <c r="AQ497" i="25"/>
  <c r="AI502" i="25"/>
  <c r="AI500" i="25"/>
  <c r="AI501" i="25"/>
  <c r="AO501" i="25" s="1"/>
  <c r="AI510" i="25"/>
  <c r="AI508" i="25"/>
  <c r="AI509" i="25"/>
  <c r="AO509" i="25" s="1"/>
  <c r="AI518" i="25"/>
  <c r="AI516" i="25"/>
  <c r="AI517" i="25"/>
  <c r="AO517" i="25" s="1"/>
  <c r="AO519" i="25"/>
  <c r="AI526" i="25"/>
  <c r="AI524" i="25"/>
  <c r="AI525" i="25"/>
  <c r="AO525" i="25" s="1"/>
  <c r="AK480" i="25"/>
  <c r="AK484" i="25"/>
  <c r="AK488" i="25"/>
  <c r="AK492" i="25"/>
  <c r="AK496" i="25"/>
  <c r="AK500" i="25"/>
  <c r="AK504" i="25"/>
  <c r="AK508" i="25"/>
  <c r="AK512" i="25"/>
  <c r="AK516" i="25"/>
  <c r="AK520" i="25"/>
  <c r="AK524" i="25"/>
  <c r="AI528" i="25"/>
  <c r="AK528" i="25"/>
  <c r="AI530" i="25"/>
  <c r="AO530" i="25" s="1"/>
  <c r="AI532" i="25"/>
  <c r="AI534" i="25"/>
  <c r="AO534" i="25" s="1"/>
  <c r="AK537" i="25"/>
  <c r="AQ537" i="25" s="1"/>
  <c r="AK535" i="25"/>
  <c r="AK536" i="25"/>
  <c r="AK538" i="25"/>
  <c r="AQ538" i="25" s="1"/>
  <c r="AK545" i="25"/>
  <c r="AQ545" i="25" s="1"/>
  <c r="AK543" i="25"/>
  <c r="AK544" i="25"/>
  <c r="AO544" i="25" s="1"/>
  <c r="AK546" i="25"/>
  <c r="AQ546" i="25" s="1"/>
  <c r="AK553" i="25"/>
  <c r="AQ553" i="25" s="1"/>
  <c r="AK551" i="25"/>
  <c r="AK552" i="25"/>
  <c r="AK554" i="25"/>
  <c r="AQ554" i="25" s="1"/>
  <c r="AK561" i="25"/>
  <c r="AQ561" i="25" s="1"/>
  <c r="AK559" i="25"/>
  <c r="AK560" i="25"/>
  <c r="AO560" i="25" s="1"/>
  <c r="AK562" i="25"/>
  <c r="AQ562" i="25" s="1"/>
  <c r="AK569" i="25"/>
  <c r="AQ569" i="25" s="1"/>
  <c r="AK567" i="25"/>
  <c r="AK568" i="25"/>
  <c r="AK570" i="25"/>
  <c r="AQ570" i="25" s="1"/>
  <c r="AK577" i="25"/>
  <c r="AQ577" i="25" s="1"/>
  <c r="AK575" i="25"/>
  <c r="AK576" i="25"/>
  <c r="AO576" i="25" s="1"/>
  <c r="AK578" i="25"/>
  <c r="AQ578" i="25" s="1"/>
  <c r="AK585" i="25"/>
  <c r="AQ585" i="25" s="1"/>
  <c r="AK583" i="25"/>
  <c r="AK584" i="25"/>
  <c r="AK586" i="25"/>
  <c r="AQ586" i="25" s="1"/>
  <c r="AI527" i="25"/>
  <c r="AO527" i="25" s="1"/>
  <c r="AI531" i="25"/>
  <c r="AO531" i="25" s="1"/>
  <c r="AO536" i="25"/>
  <c r="AK541" i="25"/>
  <c r="AK539" i="25"/>
  <c r="AK540" i="25"/>
  <c r="AK542" i="25"/>
  <c r="AK549" i="25"/>
  <c r="AK547" i="25"/>
  <c r="AK548" i="25"/>
  <c r="AQ548" i="25" s="1"/>
  <c r="AK550" i="25"/>
  <c r="AQ550" i="25" s="1"/>
  <c r="AO552" i="25"/>
  <c r="AK557" i="25"/>
  <c r="AK555" i="25"/>
  <c r="AK556" i="25"/>
  <c r="AK558" i="25"/>
  <c r="AK565" i="25"/>
  <c r="AK563" i="25"/>
  <c r="AK564" i="25"/>
  <c r="AK566" i="25"/>
  <c r="AQ566" i="25" s="1"/>
  <c r="AO568" i="25"/>
  <c r="AK573" i="25"/>
  <c r="AK571" i="25"/>
  <c r="AK572" i="25"/>
  <c r="AK574" i="25"/>
  <c r="AK581" i="25"/>
  <c r="AK579" i="25"/>
  <c r="AK580" i="25"/>
  <c r="AQ580" i="25" s="1"/>
  <c r="AK582" i="25"/>
  <c r="AQ582" i="25" s="1"/>
  <c r="AO584" i="25"/>
  <c r="AK589" i="25"/>
  <c r="AK587" i="25"/>
  <c r="AK588" i="25"/>
  <c r="AK590" i="25"/>
  <c r="AI535" i="25"/>
  <c r="AI539" i="25"/>
  <c r="AI543" i="25"/>
  <c r="AI547" i="25"/>
  <c r="AI551" i="25"/>
  <c r="AI555" i="25"/>
  <c r="AI559" i="25"/>
  <c r="AI563" i="25"/>
  <c r="AI567" i="25"/>
  <c r="AI571" i="25"/>
  <c r="AI575" i="25"/>
  <c r="AI579" i="25"/>
  <c r="AI583" i="25"/>
  <c r="AI587" i="25"/>
  <c r="AI594" i="25"/>
  <c r="AI592" i="25"/>
  <c r="AI591" i="25"/>
  <c r="AO591" i="25" s="1"/>
  <c r="AI593" i="25"/>
  <c r="AO593" i="25" s="1"/>
  <c r="AI602" i="25"/>
  <c r="AO602" i="25" s="1"/>
  <c r="AI600" i="25"/>
  <c r="AQ602" i="25"/>
  <c r="AI601" i="25"/>
  <c r="AQ617" i="25"/>
  <c r="AQ593" i="25"/>
  <c r="AI598" i="25"/>
  <c r="AI596" i="25"/>
  <c r="AI597" i="25"/>
  <c r="AO597" i="25" s="1"/>
  <c r="AO599" i="25"/>
  <c r="AQ609" i="25"/>
  <c r="AQ613" i="25"/>
  <c r="AK592" i="25"/>
  <c r="AK596" i="25"/>
  <c r="AQ596" i="25" s="1"/>
  <c r="AK600" i="25"/>
  <c r="AI604" i="25"/>
  <c r="AK604" i="25"/>
  <c r="AI606" i="25"/>
  <c r="AK606" i="25"/>
  <c r="AI608" i="25"/>
  <c r="AK608" i="25"/>
  <c r="AI610" i="25"/>
  <c r="AK610" i="25"/>
  <c r="AI612" i="25"/>
  <c r="AK612" i="25"/>
  <c r="AI614" i="25"/>
  <c r="AK614" i="25"/>
  <c r="AI616" i="25"/>
  <c r="AK616" i="25"/>
  <c r="AI618" i="25"/>
  <c r="AK618" i="25"/>
  <c r="AI620" i="25"/>
  <c r="AO620" i="25" s="1"/>
  <c r="AK620" i="25"/>
  <c r="AI622" i="25"/>
  <c r="AK622" i="25"/>
  <c r="AI603" i="25"/>
  <c r="AO603" i="25" s="1"/>
  <c r="AI607" i="25"/>
  <c r="AO607" i="25" s="1"/>
  <c r="AI611" i="25"/>
  <c r="AO611" i="25" s="1"/>
  <c r="AI615" i="25"/>
  <c r="AI619" i="25"/>
  <c r="AO619" i="25" s="1"/>
  <c r="AI626" i="25"/>
  <c r="AI624" i="25"/>
  <c r="AI625" i="25"/>
  <c r="AI623" i="25"/>
  <c r="AO623" i="25" s="1"/>
  <c r="AK625" i="25"/>
  <c r="AI627" i="25"/>
  <c r="AI629" i="25"/>
  <c r="AK629" i="25"/>
  <c r="AI631" i="25"/>
  <c r="AI633" i="25"/>
  <c r="AK633" i="25"/>
  <c r="AI635" i="25"/>
  <c r="AI637" i="25"/>
  <c r="AK637" i="25"/>
  <c r="AQ641" i="25"/>
  <c r="AK624" i="25"/>
  <c r="AI628" i="25"/>
  <c r="AK628" i="25"/>
  <c r="AI632" i="25"/>
  <c r="AK632" i="25"/>
  <c r="AI636" i="25"/>
  <c r="AK636" i="25"/>
  <c r="AQ645" i="25"/>
  <c r="AI640" i="25"/>
  <c r="AK640" i="25"/>
  <c r="AI642" i="25"/>
  <c r="AK642" i="25"/>
  <c r="AI644" i="25"/>
  <c r="AK644" i="25"/>
  <c r="AI646" i="25"/>
  <c r="AI648" i="25"/>
  <c r="AK648" i="25"/>
  <c r="AI650" i="25"/>
  <c r="AK650" i="25"/>
  <c r="AI639" i="25"/>
  <c r="AK639" i="25"/>
  <c r="AI643" i="25"/>
  <c r="AI647" i="25"/>
  <c r="AO583" i="25" l="1"/>
  <c r="AO567" i="25"/>
  <c r="AO551" i="25"/>
  <c r="AO535" i="25"/>
  <c r="AQ564" i="25"/>
  <c r="AO532" i="25"/>
  <c r="AQ500" i="25"/>
  <c r="AO502" i="25"/>
  <c r="AO475" i="25"/>
  <c r="AO467" i="25"/>
  <c r="AO459" i="25"/>
  <c r="AO451" i="25"/>
  <c r="AO523" i="25"/>
  <c r="AO515" i="25"/>
  <c r="AO507" i="25"/>
  <c r="AO499" i="25"/>
  <c r="AO491" i="25"/>
  <c r="AO483" i="25"/>
  <c r="AO476" i="25"/>
  <c r="AO468" i="25"/>
  <c r="AO435" i="25"/>
  <c r="AO419" i="25"/>
  <c r="AO408" i="25"/>
  <c r="AO440" i="25"/>
  <c r="AO400" i="25"/>
  <c r="AO392" i="25"/>
  <c r="AO384" i="25"/>
  <c r="AO376" i="25"/>
  <c r="AO368" i="25"/>
  <c r="AO360" i="25"/>
  <c r="AO352" i="25"/>
  <c r="AO344" i="25"/>
  <c r="AO336" i="25"/>
  <c r="AO616" i="25"/>
  <c r="AO15" i="25"/>
  <c r="AO647" i="25"/>
  <c r="AQ650" i="25"/>
  <c r="AO646" i="25"/>
  <c r="AQ634" i="25"/>
  <c r="AO615" i="25"/>
  <c r="AQ588" i="25"/>
  <c r="AQ572" i="25"/>
  <c r="AQ556" i="25"/>
  <c r="AQ540" i="25"/>
  <c r="AQ512" i="25"/>
  <c r="AQ496" i="25"/>
  <c r="AO510" i="25"/>
  <c r="AO494" i="25"/>
  <c r="AO486" i="25"/>
  <c r="AO471" i="25"/>
  <c r="AO463" i="25"/>
  <c r="AO490" i="25"/>
  <c r="AO423" i="25"/>
  <c r="AO391" i="25"/>
  <c r="AO359" i="25"/>
  <c r="AO426" i="25"/>
  <c r="AQ429" i="25"/>
  <c r="AO179" i="25"/>
  <c r="AQ310" i="25"/>
  <c r="AQ302" i="25"/>
  <c r="AQ294" i="25"/>
  <c r="AQ286" i="25"/>
  <c r="AQ278" i="25"/>
  <c r="AQ270" i="25"/>
  <c r="AQ254" i="25"/>
  <c r="AQ238" i="25"/>
  <c r="AQ234" i="25"/>
  <c r="AQ222" i="25"/>
  <c r="AQ206" i="25"/>
  <c r="AQ190" i="25"/>
  <c r="AQ201" i="25"/>
  <c r="AQ167" i="25"/>
  <c r="AQ163" i="25"/>
  <c r="AQ159" i="25"/>
  <c r="AQ155" i="25"/>
  <c r="AQ151" i="25"/>
  <c r="AQ147" i="25"/>
  <c r="AQ143" i="25"/>
  <c r="AQ139" i="25"/>
  <c r="AQ135" i="25"/>
  <c r="AQ131" i="25"/>
  <c r="AQ127" i="25"/>
  <c r="AQ123" i="25"/>
  <c r="AQ119" i="25"/>
  <c r="AQ115" i="25"/>
  <c r="AQ111" i="25"/>
  <c r="AQ107" i="25"/>
  <c r="AQ103" i="25"/>
  <c r="AQ99" i="25"/>
  <c r="AQ95" i="25"/>
  <c r="AQ91" i="25"/>
  <c r="AQ87" i="25"/>
  <c r="AQ83" i="25"/>
  <c r="AQ79" i="25"/>
  <c r="AQ75" i="25"/>
  <c r="AQ71" i="25"/>
  <c r="AQ67" i="25"/>
  <c r="AQ63" i="25"/>
  <c r="AQ59" i="25"/>
  <c r="AQ55" i="25"/>
  <c r="AQ51" i="25"/>
  <c r="AQ47" i="25"/>
  <c r="AQ43" i="25"/>
  <c r="AQ39" i="25"/>
  <c r="AQ35" i="25"/>
  <c r="AQ31" i="25"/>
  <c r="AQ27" i="25"/>
  <c r="AQ19" i="25"/>
  <c r="AQ156" i="25"/>
  <c r="AQ140" i="25"/>
  <c r="AQ124" i="25"/>
  <c r="AQ108" i="25"/>
  <c r="AQ92" i="25"/>
  <c r="AQ76" i="25"/>
  <c r="AQ60" i="25"/>
  <c r="AQ44" i="25"/>
  <c r="AQ28" i="25"/>
  <c r="AQ20" i="25"/>
  <c r="AO612" i="25"/>
  <c r="AO604" i="25"/>
  <c r="AO436" i="25"/>
  <c r="AQ513" i="25"/>
  <c r="AQ625" i="25"/>
  <c r="AO622" i="25"/>
  <c r="AO618" i="25"/>
  <c r="AO614" i="25"/>
  <c r="AO606" i="25"/>
  <c r="AQ605" i="25"/>
  <c r="AO598" i="25"/>
  <c r="AO478" i="25"/>
  <c r="AO470" i="25"/>
  <c r="AO438" i="25"/>
  <c r="AO410" i="25"/>
  <c r="AO402" i="25"/>
  <c r="AO394" i="25"/>
  <c r="AO386" i="25"/>
  <c r="AO378" i="25"/>
  <c r="AO370" i="25"/>
  <c r="AO362" i="25"/>
  <c r="AO354" i="25"/>
  <c r="AO346" i="25"/>
  <c r="AO338" i="25"/>
  <c r="AQ178" i="25"/>
  <c r="AQ181" i="25"/>
  <c r="AO529" i="25"/>
  <c r="AQ526" i="25"/>
  <c r="AQ639" i="25"/>
  <c r="AQ648" i="25"/>
  <c r="AO579" i="25"/>
  <c r="AO563" i="25"/>
  <c r="AO547" i="25"/>
  <c r="AQ508" i="25"/>
  <c r="AO643" i="25"/>
  <c r="AQ644" i="25"/>
  <c r="AQ642" i="25"/>
  <c r="AQ640" i="25"/>
  <c r="AQ649" i="25"/>
  <c r="AQ624" i="25"/>
  <c r="AQ637" i="25"/>
  <c r="AO633" i="25"/>
  <c r="AQ629" i="25"/>
  <c r="AO626" i="25"/>
  <c r="AQ610" i="25"/>
  <c r="AQ608" i="25"/>
  <c r="AQ595" i="25"/>
  <c r="AO621" i="25"/>
  <c r="AO601" i="25"/>
  <c r="AQ590" i="25"/>
  <c r="AO586" i="25"/>
  <c r="AO578" i="25"/>
  <c r="AQ574" i="25"/>
  <c r="AO570" i="25"/>
  <c r="AO562" i="25"/>
  <c r="AQ558" i="25"/>
  <c r="AO554" i="25"/>
  <c r="AO546" i="25"/>
  <c r="AQ542" i="25"/>
  <c r="AO538" i="25"/>
  <c r="AQ534" i="25"/>
  <c r="AQ584" i="25"/>
  <c r="AQ576" i="25"/>
  <c r="AQ568" i="25"/>
  <c r="AQ560" i="25"/>
  <c r="AQ552" i="25"/>
  <c r="AQ544" i="25"/>
  <c r="AQ536" i="25"/>
  <c r="AQ528" i="25"/>
  <c r="AQ524" i="25"/>
  <c r="AQ516" i="25"/>
  <c r="AQ492" i="25"/>
  <c r="AQ484" i="25"/>
  <c r="AO526" i="25"/>
  <c r="AO518" i="25"/>
  <c r="AO511" i="25"/>
  <c r="AO521" i="25"/>
  <c r="AO513" i="25"/>
  <c r="AQ474" i="25"/>
  <c r="AQ472" i="25"/>
  <c r="AO432" i="25"/>
  <c r="AQ428" i="25"/>
  <c r="AO424" i="25"/>
  <c r="AQ420" i="25"/>
  <c r="AQ418" i="25"/>
  <c r="AQ416" i="25"/>
  <c r="AQ414" i="25"/>
  <c r="AQ412" i="25"/>
  <c r="AQ406" i="25"/>
  <c r="AQ404" i="25"/>
  <c r="AQ398" i="25"/>
  <c r="AQ396" i="25"/>
  <c r="AQ390" i="25"/>
  <c r="AQ388" i="25"/>
  <c r="AQ382" i="25"/>
  <c r="AQ380" i="25"/>
  <c r="AQ374" i="25"/>
  <c r="AQ372" i="25"/>
  <c r="AQ366" i="25"/>
  <c r="AQ364" i="25"/>
  <c r="AQ358" i="25"/>
  <c r="AQ356" i="25"/>
  <c r="AQ350" i="25"/>
  <c r="AQ348" i="25"/>
  <c r="AQ342" i="25"/>
  <c r="AQ340" i="25"/>
  <c r="AQ334" i="25"/>
  <c r="AQ332" i="25"/>
  <c r="AQ433" i="25"/>
  <c r="AQ425" i="25"/>
  <c r="AO313" i="25"/>
  <c r="AQ307" i="25"/>
  <c r="AQ303" i="25"/>
  <c r="AQ299" i="25"/>
  <c r="AQ295" i="25"/>
  <c r="AQ291" i="25"/>
  <c r="AQ287" i="25"/>
  <c r="AQ283" i="25"/>
  <c r="AQ279" i="25"/>
  <c r="AQ275" i="25"/>
  <c r="AQ271" i="25"/>
  <c r="AQ267" i="25"/>
  <c r="AQ263" i="25"/>
  <c r="AQ259" i="25"/>
  <c r="AQ255" i="25"/>
  <c r="AQ251" i="25"/>
  <c r="AQ247" i="25"/>
  <c r="AQ243" i="25"/>
  <c r="AQ239" i="25"/>
  <c r="AQ235" i="25"/>
  <c r="AQ231" i="25"/>
  <c r="AQ227" i="25"/>
  <c r="AQ223" i="25"/>
  <c r="AQ219" i="25"/>
  <c r="AQ215" i="25"/>
  <c r="AQ211" i="25"/>
  <c r="AQ207" i="25"/>
  <c r="AQ203" i="25"/>
  <c r="AQ199" i="25"/>
  <c r="AQ195" i="25"/>
  <c r="AQ306" i="25"/>
  <c r="AQ298" i="25"/>
  <c r="AQ290" i="25"/>
  <c r="AQ282" i="25"/>
  <c r="AQ274" i="25"/>
  <c r="AQ266" i="25"/>
  <c r="AQ262" i="25"/>
  <c r="AQ258" i="25"/>
  <c r="AQ246" i="25"/>
  <c r="AQ242" i="25"/>
  <c r="AQ230" i="25"/>
  <c r="AQ226" i="25"/>
  <c r="AQ214" i="25"/>
  <c r="AQ210" i="25"/>
  <c r="AQ202" i="25"/>
  <c r="AQ198" i="25"/>
  <c r="AQ194" i="25"/>
  <c r="AO309" i="25"/>
  <c r="AO301" i="25"/>
  <c r="AO293" i="25"/>
  <c r="AO285" i="25"/>
  <c r="AO277" i="25"/>
  <c r="AO181" i="25"/>
  <c r="AQ176" i="25"/>
  <c r="AQ180" i="25"/>
  <c r="AQ174" i="25"/>
  <c r="AQ158" i="25"/>
  <c r="AQ142" i="25"/>
  <c r="AQ126" i="25"/>
  <c r="AQ110" i="25"/>
  <c r="AQ94" i="25"/>
  <c r="AQ78" i="25"/>
  <c r="AQ62" i="25"/>
  <c r="AQ46" i="25"/>
  <c r="AQ30" i="25"/>
  <c r="AO3" i="25"/>
  <c r="AQ636" i="25"/>
  <c r="AO632" i="25"/>
  <c r="AQ628" i="25"/>
  <c r="AQ607" i="25"/>
  <c r="AQ615" i="25"/>
  <c r="AO600" i="25"/>
  <c r="AQ597" i="25"/>
  <c r="AQ587" i="25"/>
  <c r="AQ571" i="25"/>
  <c r="AQ555" i="25"/>
  <c r="AQ539" i="25"/>
  <c r="AQ575" i="25"/>
  <c r="AO574" i="25"/>
  <c r="AQ543" i="25"/>
  <c r="AO542" i="25"/>
  <c r="AO561" i="25"/>
  <c r="AO520" i="25"/>
  <c r="AQ509" i="25"/>
  <c r="AO488" i="25"/>
  <c r="AQ466" i="25"/>
  <c r="AQ464" i="25"/>
  <c r="AO462" i="25"/>
  <c r="AO460" i="25"/>
  <c r="AQ458" i="25"/>
  <c r="AQ456" i="25"/>
  <c r="AO454" i="25"/>
  <c r="AO452" i="25"/>
  <c r="AQ450" i="25"/>
  <c r="AQ448" i="25"/>
  <c r="AO446" i="25"/>
  <c r="AO444" i="25"/>
  <c r="AQ471" i="25"/>
  <c r="AO439" i="25"/>
  <c r="AQ439" i="25"/>
  <c r="AO367" i="25"/>
  <c r="AQ367" i="25"/>
  <c r="AO319" i="25"/>
  <c r="AQ319" i="25"/>
  <c r="AQ522" i="25"/>
  <c r="AQ490" i="25"/>
  <c r="AO430" i="25"/>
  <c r="AQ430" i="25"/>
  <c r="AO422" i="25"/>
  <c r="AQ422" i="25"/>
  <c r="AQ435" i="25"/>
  <c r="AQ415" i="25"/>
  <c r="AQ647" i="25"/>
  <c r="AQ643" i="25"/>
  <c r="AQ623" i="25"/>
  <c r="AO592" i="25"/>
  <c r="AO590" i="25"/>
  <c r="AQ559" i="25"/>
  <c r="AO558" i="25"/>
  <c r="AO572" i="25"/>
  <c r="AO540" i="25"/>
  <c r="AO480" i="25"/>
  <c r="AO504" i="25"/>
  <c r="AQ493" i="25"/>
  <c r="AQ463" i="25"/>
  <c r="AQ506" i="25"/>
  <c r="AQ479" i="25"/>
  <c r="AO330" i="25"/>
  <c r="AO328" i="25"/>
  <c r="AQ326" i="25"/>
  <c r="AQ324" i="25"/>
  <c r="AO322" i="25"/>
  <c r="AO320" i="25"/>
  <c r="AQ318" i="25"/>
  <c r="AQ316" i="25"/>
  <c r="AQ438" i="25"/>
  <c r="AQ191" i="25"/>
  <c r="AQ187" i="25"/>
  <c r="AQ183" i="25"/>
  <c r="AO302" i="25"/>
  <c r="AO300" i="25"/>
  <c r="AO286" i="25"/>
  <c r="AO284" i="25"/>
  <c r="AO270" i="25"/>
  <c r="AO268" i="25"/>
  <c r="AO254" i="25"/>
  <c r="AO252" i="25"/>
  <c r="AO238" i="25"/>
  <c r="AO236" i="25"/>
  <c r="AO222" i="25"/>
  <c r="AO220" i="25"/>
  <c r="AO206" i="25"/>
  <c r="AO204" i="25"/>
  <c r="AO190" i="25"/>
  <c r="AO188" i="25"/>
  <c r="AQ171" i="25"/>
  <c r="AQ24" i="25"/>
  <c r="AO24" i="25"/>
  <c r="AQ18" i="25"/>
  <c r="AO18" i="25"/>
  <c r="AO11" i="25"/>
  <c r="AQ11" i="25"/>
  <c r="AQ3" i="25"/>
  <c r="AO152" i="25"/>
  <c r="AO138" i="25"/>
  <c r="AO120" i="25"/>
  <c r="AO106" i="25"/>
  <c r="AO88" i="25"/>
  <c r="AO310" i="25"/>
  <c r="AO308" i="25"/>
  <c r="AO294" i="25"/>
  <c r="AO292" i="25"/>
  <c r="AO278" i="25"/>
  <c r="AO276" i="25"/>
  <c r="AO262" i="25"/>
  <c r="AO260" i="25"/>
  <c r="AO246" i="25"/>
  <c r="AO244" i="25"/>
  <c r="AO230" i="25"/>
  <c r="AO228" i="25"/>
  <c r="AO214" i="25"/>
  <c r="AO212" i="25"/>
  <c r="AO198" i="25"/>
  <c r="AO196" i="25"/>
  <c r="AO180" i="25"/>
  <c r="AQ172" i="25"/>
  <c r="AO172" i="25"/>
  <c r="AQ162" i="25"/>
  <c r="AO162" i="25"/>
  <c r="AQ160" i="25"/>
  <c r="AO160" i="25"/>
  <c r="AQ146" i="25"/>
  <c r="AO146" i="25"/>
  <c r="AQ144" i="25"/>
  <c r="AO144" i="25"/>
  <c r="AQ130" i="25"/>
  <c r="AO130" i="25"/>
  <c r="AQ128" i="25"/>
  <c r="AO128" i="25"/>
  <c r="AQ114" i="25"/>
  <c r="AO114" i="25"/>
  <c r="AQ112" i="25"/>
  <c r="AO112" i="25"/>
  <c r="AQ98" i="25"/>
  <c r="AO98" i="25"/>
  <c r="AQ96" i="25"/>
  <c r="AO96" i="25"/>
  <c r="AQ82" i="25"/>
  <c r="AO82" i="25"/>
  <c r="AQ80" i="25"/>
  <c r="AO80" i="25"/>
  <c r="AQ74" i="25"/>
  <c r="AO74" i="25"/>
  <c r="AQ72" i="25"/>
  <c r="AO72" i="25"/>
  <c r="AQ66" i="25"/>
  <c r="AO66" i="25"/>
  <c r="AQ64" i="25"/>
  <c r="AO64" i="25"/>
  <c r="AQ58" i="25"/>
  <c r="AO58" i="25"/>
  <c r="AQ56" i="25"/>
  <c r="AO56" i="25"/>
  <c r="AQ50" i="25"/>
  <c r="AO50" i="25"/>
  <c r="AQ48" i="25"/>
  <c r="AO48" i="25"/>
  <c r="AQ42" i="25"/>
  <c r="AO42" i="25"/>
  <c r="AQ40" i="25"/>
  <c r="AO40" i="25"/>
  <c r="AQ34" i="25"/>
  <c r="AO34" i="25"/>
  <c r="AQ32" i="25"/>
  <c r="AO32" i="25"/>
  <c r="AQ26" i="25"/>
  <c r="AO26" i="25"/>
  <c r="AQ16" i="25"/>
  <c r="AO16" i="25"/>
  <c r="AO168" i="25"/>
  <c r="AO154" i="25"/>
  <c r="AO136" i="25"/>
  <c r="AO122" i="25"/>
  <c r="AO104" i="25"/>
  <c r="AO90" i="25"/>
  <c r="AQ14" i="25"/>
  <c r="AQ12" i="25"/>
  <c r="AO8" i="25"/>
  <c r="AQ4" i="25"/>
  <c r="AQ646" i="25"/>
  <c r="AQ635" i="25"/>
  <c r="AO635" i="25"/>
  <c r="AQ627" i="25"/>
  <c r="AO627" i="25"/>
  <c r="AO625" i="25"/>
  <c r="AO596" i="25"/>
  <c r="AO581" i="25"/>
  <c r="AQ581" i="25"/>
  <c r="AO565" i="25"/>
  <c r="AQ565" i="25"/>
  <c r="AO549" i="25"/>
  <c r="AQ549" i="25"/>
  <c r="AQ531" i="25"/>
  <c r="AQ443" i="25"/>
  <c r="AO443" i="25"/>
  <c r="AO585" i="25"/>
  <c r="AO564" i="25"/>
  <c r="AO553" i="25"/>
  <c r="AQ530" i="25"/>
  <c r="AQ527" i="25"/>
  <c r="AQ525" i="25"/>
  <c r="AQ518" i="25"/>
  <c r="AQ502" i="25"/>
  <c r="AQ486" i="25"/>
  <c r="AQ451" i="25"/>
  <c r="AQ403" i="25"/>
  <c r="AO403" i="25"/>
  <c r="AQ379" i="25"/>
  <c r="AO379" i="25"/>
  <c r="AQ363" i="25"/>
  <c r="AO363" i="25"/>
  <c r="AQ355" i="25"/>
  <c r="AO355" i="25"/>
  <c r="AQ339" i="25"/>
  <c r="AO339" i="25"/>
  <c r="AQ331" i="25"/>
  <c r="AO331" i="25"/>
  <c r="AQ426" i="25"/>
  <c r="AQ395" i="25"/>
  <c r="AQ387" i="25"/>
  <c r="AQ347" i="25"/>
  <c r="AO312" i="25"/>
  <c r="AO306" i="25"/>
  <c r="AO304" i="25"/>
  <c r="AO298" i="25"/>
  <c r="AO296" i="25"/>
  <c r="AO290" i="25"/>
  <c r="AO288" i="25"/>
  <c r="AO282" i="25"/>
  <c r="AO280" i="25"/>
  <c r="AO274" i="25"/>
  <c r="AO272" i="25"/>
  <c r="AO266" i="25"/>
  <c r="AO264" i="25"/>
  <c r="AO258" i="25"/>
  <c r="AO256" i="25"/>
  <c r="AO250" i="25"/>
  <c r="AO248" i="25"/>
  <c r="AO242" i="25"/>
  <c r="AO240" i="25"/>
  <c r="AO234" i="25"/>
  <c r="AO232" i="25"/>
  <c r="AO226" i="25"/>
  <c r="AO224" i="25"/>
  <c r="AO218" i="25"/>
  <c r="AO216" i="25"/>
  <c r="AO210" i="25"/>
  <c r="AO208" i="25"/>
  <c r="AO202" i="25"/>
  <c r="AO200" i="25"/>
  <c r="AO194" i="25"/>
  <c r="AO192" i="25"/>
  <c r="AO186" i="25"/>
  <c r="AO184" i="25"/>
  <c r="AO177" i="25"/>
  <c r="AO166" i="25"/>
  <c r="AO164" i="25"/>
  <c r="AO158" i="25"/>
  <c r="AO156" i="25"/>
  <c r="AO150" i="25"/>
  <c r="AO148" i="25"/>
  <c r="AO142" i="25"/>
  <c r="AO140" i="25"/>
  <c r="AO134" i="25"/>
  <c r="AO132" i="25"/>
  <c r="AO126" i="25"/>
  <c r="AO124" i="25"/>
  <c r="AO118" i="25"/>
  <c r="AO116" i="25"/>
  <c r="AO110" i="25"/>
  <c r="AO108" i="25"/>
  <c r="AO102" i="25"/>
  <c r="AO100" i="25"/>
  <c r="AO94" i="25"/>
  <c r="AO92" i="25"/>
  <c r="AO86" i="25"/>
  <c r="AO84" i="25"/>
  <c r="AO78" i="25"/>
  <c r="AO76" i="25"/>
  <c r="AO70" i="25"/>
  <c r="AO68" i="25"/>
  <c r="AO62" i="25"/>
  <c r="AO60" i="25"/>
  <c r="AO54" i="25"/>
  <c r="AO52" i="25"/>
  <c r="AO46" i="25"/>
  <c r="AO44" i="25"/>
  <c r="AO38" i="25"/>
  <c r="AO36" i="25"/>
  <c r="AO30" i="25"/>
  <c r="AO28" i="25"/>
  <c r="AO22" i="25"/>
  <c r="AO20" i="25"/>
  <c r="AQ5" i="25"/>
  <c r="AO639" i="25"/>
  <c r="AO650" i="25"/>
  <c r="AO648" i="25"/>
  <c r="AO644" i="25"/>
  <c r="AO642" i="25"/>
  <c r="AO640" i="25"/>
  <c r="AO636" i="25"/>
  <c r="AQ632" i="25"/>
  <c r="AO628" i="25"/>
  <c r="AO637" i="25"/>
  <c r="AQ633" i="25"/>
  <c r="AQ631" i="25"/>
  <c r="AO631" i="25"/>
  <c r="AO629" i="25"/>
  <c r="AQ626" i="25"/>
  <c r="AO624" i="25"/>
  <c r="AQ622" i="25"/>
  <c r="AQ620" i="25"/>
  <c r="AQ618" i="25"/>
  <c r="AQ616" i="25"/>
  <c r="AQ614" i="25"/>
  <c r="AQ612" i="25"/>
  <c r="AO610" i="25"/>
  <c r="AO608" i="25"/>
  <c r="AQ606" i="25"/>
  <c r="AQ604" i="25"/>
  <c r="AQ600" i="25"/>
  <c r="AQ592" i="25"/>
  <c r="AQ619" i="25"/>
  <c r="AQ611" i="25"/>
  <c r="AQ603" i="25"/>
  <c r="AQ601" i="25"/>
  <c r="AQ594" i="25"/>
  <c r="AO594" i="25"/>
  <c r="AO587" i="25"/>
  <c r="AO575" i="25"/>
  <c r="AO571" i="25"/>
  <c r="AO559" i="25"/>
  <c r="AO555" i="25"/>
  <c r="AO543" i="25"/>
  <c r="AO539" i="25"/>
  <c r="AQ591" i="25"/>
  <c r="AO589" i="25"/>
  <c r="AQ589" i="25"/>
  <c r="AQ579" i="25"/>
  <c r="AO573" i="25"/>
  <c r="AQ573" i="25"/>
  <c r="AQ563" i="25"/>
  <c r="AO557" i="25"/>
  <c r="AQ557" i="25"/>
  <c r="AQ547" i="25"/>
  <c r="AO541" i="25"/>
  <c r="AQ541" i="25"/>
  <c r="AQ598" i="25"/>
  <c r="AQ583" i="25"/>
  <c r="AO582" i="25"/>
  <c r="AQ567" i="25"/>
  <c r="AO566" i="25"/>
  <c r="AQ551" i="25"/>
  <c r="AO550" i="25"/>
  <c r="AQ535" i="25"/>
  <c r="AO528" i="25"/>
  <c r="AQ520" i="25"/>
  <c r="AQ504" i="25"/>
  <c r="AQ488" i="25"/>
  <c r="AQ480" i="25"/>
  <c r="AO588" i="25"/>
  <c r="AO577" i="25"/>
  <c r="AO556" i="25"/>
  <c r="AO545" i="25"/>
  <c r="AQ532" i="25"/>
  <c r="AO524" i="25"/>
  <c r="AQ521" i="25"/>
  <c r="AO516" i="25"/>
  <c r="AO508" i="25"/>
  <c r="AQ505" i="25"/>
  <c r="AO500" i="25"/>
  <c r="AO492" i="25"/>
  <c r="AQ489" i="25"/>
  <c r="AO484" i="25"/>
  <c r="AQ455" i="25"/>
  <c r="AO455" i="25"/>
  <c r="AQ447" i="25"/>
  <c r="AO447" i="25"/>
  <c r="AO580" i="25"/>
  <c r="AO569" i="25"/>
  <c r="AO548" i="25"/>
  <c r="AO537" i="25"/>
  <c r="AQ517" i="25"/>
  <c r="AO512" i="25"/>
  <c r="AQ501" i="25"/>
  <c r="AO496" i="25"/>
  <c r="AQ485" i="25"/>
  <c r="AQ478" i="25"/>
  <c r="AQ476" i="25"/>
  <c r="AO474" i="25"/>
  <c r="AO472" i="25"/>
  <c r="AQ470" i="25"/>
  <c r="AQ468" i="25"/>
  <c r="AO466" i="25"/>
  <c r="AO464" i="25"/>
  <c r="AQ462" i="25"/>
  <c r="AQ460" i="25"/>
  <c r="AO458" i="25"/>
  <c r="AO456" i="25"/>
  <c r="AQ454" i="25"/>
  <c r="AQ452" i="25"/>
  <c r="AO450" i="25"/>
  <c r="AO448" i="25"/>
  <c r="AQ446" i="25"/>
  <c r="AQ444" i="25"/>
  <c r="AQ510" i="25"/>
  <c r="AQ494" i="25"/>
  <c r="AQ475" i="25"/>
  <c r="AQ467" i="25"/>
  <c r="AQ459" i="25"/>
  <c r="AQ407" i="25"/>
  <c r="AO407" i="25"/>
  <c r="AQ399" i="25"/>
  <c r="AO399" i="25"/>
  <c r="AQ383" i="25"/>
  <c r="AO383" i="25"/>
  <c r="AQ375" i="25"/>
  <c r="AO375" i="25"/>
  <c r="AQ351" i="25"/>
  <c r="AO351" i="25"/>
  <c r="AQ343" i="25"/>
  <c r="AO343" i="25"/>
  <c r="AQ335" i="25"/>
  <c r="AO335" i="25"/>
  <c r="AQ327" i="25"/>
  <c r="AO327" i="25"/>
  <c r="AQ514" i="25"/>
  <c r="AQ498" i="25"/>
  <c r="AQ482" i="25"/>
  <c r="AQ440" i="25"/>
  <c r="AQ436" i="25"/>
  <c r="AQ432" i="25"/>
  <c r="AO428" i="25"/>
  <c r="AQ424" i="25"/>
  <c r="AO420" i="25"/>
  <c r="AO418" i="25"/>
  <c r="AO416" i="25"/>
  <c r="AO414" i="25"/>
  <c r="AO412" i="25"/>
  <c r="AQ410" i="25"/>
  <c r="AQ408" i="25"/>
  <c r="AO406" i="25"/>
  <c r="AO404" i="25"/>
  <c r="AQ402" i="25"/>
  <c r="AQ400" i="25"/>
  <c r="AO398" i="25"/>
  <c r="AO396" i="25"/>
  <c r="AQ394" i="25"/>
  <c r="AQ392" i="25"/>
  <c r="AO390" i="25"/>
  <c r="AO388" i="25"/>
  <c r="AQ386" i="25"/>
  <c r="AQ384" i="25"/>
  <c r="AO382" i="25"/>
  <c r="AO380" i="25"/>
  <c r="AQ378" i="25"/>
  <c r="AQ376" i="25"/>
  <c r="AO374" i="25"/>
  <c r="AO372" i="25"/>
  <c r="AQ370" i="25"/>
  <c r="AQ368" i="25"/>
  <c r="AO366" i="25"/>
  <c r="AO364" i="25"/>
  <c r="AQ362" i="25"/>
  <c r="AQ360" i="25"/>
  <c r="AO358" i="25"/>
  <c r="AO356" i="25"/>
  <c r="AQ354" i="25"/>
  <c r="AQ352" i="25"/>
  <c r="AO350" i="25"/>
  <c r="AO348" i="25"/>
  <c r="AQ346" i="25"/>
  <c r="AQ344" i="25"/>
  <c r="AO342" i="25"/>
  <c r="AO340" i="25"/>
  <c r="AQ338" i="25"/>
  <c r="AQ336" i="25"/>
  <c r="AO334" i="25"/>
  <c r="AO332" i="25"/>
  <c r="AQ330" i="25"/>
  <c r="AQ328" i="25"/>
  <c r="AO326" i="25"/>
  <c r="AO324" i="25"/>
  <c r="AQ322" i="25"/>
  <c r="AQ320" i="25"/>
  <c r="AO318" i="25"/>
  <c r="AO316" i="25"/>
  <c r="AQ441" i="25"/>
  <c r="AQ313" i="25"/>
  <c r="AO311" i="25"/>
  <c r="AO307" i="25"/>
  <c r="AO303" i="25"/>
  <c r="AO299" i="25"/>
  <c r="AO295" i="25"/>
  <c r="AO291" i="25"/>
  <c r="AO287" i="25"/>
  <c r="AO283" i="25"/>
  <c r="AO279" i="25"/>
  <c r="AO275" i="25"/>
  <c r="AO271" i="25"/>
  <c r="AO267" i="25"/>
  <c r="AO263" i="25"/>
  <c r="AO259" i="25"/>
  <c r="AO255" i="25"/>
  <c r="AO251" i="25"/>
  <c r="AO247" i="25"/>
  <c r="AO243" i="25"/>
  <c r="AO239" i="25"/>
  <c r="AO235" i="25"/>
  <c r="AO231" i="25"/>
  <c r="AO227" i="25"/>
  <c r="AO223" i="25"/>
  <c r="AO219" i="25"/>
  <c r="AO215" i="25"/>
  <c r="AO211" i="25"/>
  <c r="AO207" i="25"/>
  <c r="AO203" i="25"/>
  <c r="AO199" i="25"/>
  <c r="AO195" i="25"/>
  <c r="AO191" i="25"/>
  <c r="AO187" i="25"/>
  <c r="AO183" i="25"/>
  <c r="AO171" i="25"/>
  <c r="AQ434" i="25"/>
  <c r="AQ431" i="25"/>
  <c r="AQ427" i="25"/>
  <c r="AQ423" i="25"/>
  <c r="AQ419" i="25"/>
  <c r="AQ411" i="25"/>
  <c r="AQ391" i="25"/>
  <c r="AQ371" i="25"/>
  <c r="AQ359" i="25"/>
  <c r="AQ323" i="25"/>
  <c r="AQ315" i="25"/>
  <c r="AQ175" i="25"/>
  <c r="AO167" i="25"/>
  <c r="AO163" i="25"/>
  <c r="AO159" i="25"/>
  <c r="AO155" i="25"/>
  <c r="AO151" i="25"/>
  <c r="AO147" i="25"/>
  <c r="AO143" i="25"/>
  <c r="AO139" i="25"/>
  <c r="AO135" i="25"/>
  <c r="AO131" i="25"/>
  <c r="AO127" i="25"/>
  <c r="AO123" i="25"/>
  <c r="AO119" i="25"/>
  <c r="AO115" i="25"/>
  <c r="AO111" i="25"/>
  <c r="AO107" i="25"/>
  <c r="AO103" i="25"/>
  <c r="AO99" i="25"/>
  <c r="AO95" i="25"/>
  <c r="AO91" i="25"/>
  <c r="AO87" i="25"/>
  <c r="AO83" i="25"/>
  <c r="AO79" i="25"/>
  <c r="AO75" i="25"/>
  <c r="AO71" i="25"/>
  <c r="AO67" i="25"/>
  <c r="AO63" i="25"/>
  <c r="AO59" i="25"/>
  <c r="AO55" i="25"/>
  <c r="AO51" i="25"/>
  <c r="AO47" i="25"/>
  <c r="AO43" i="25"/>
  <c r="AO39" i="25"/>
  <c r="AO35" i="25"/>
  <c r="AO31" i="25"/>
  <c r="AO27" i="25"/>
  <c r="AQ23" i="25"/>
  <c r="AO19" i="25"/>
  <c r="AQ15" i="25"/>
  <c r="AQ179" i="25"/>
  <c r="AO178" i="25"/>
  <c r="AO176" i="25"/>
  <c r="AQ173" i="25"/>
  <c r="AO173" i="25"/>
  <c r="AO14" i="25"/>
  <c r="AO12" i="25"/>
  <c r="AQ8" i="25"/>
  <c r="AO4" i="25"/>
  <c r="AO169" i="25"/>
  <c r="AQ9" i="25"/>
  <c r="AQ7" i="25"/>
  <c r="Q6" i="24" l="1"/>
  <c r="Q7" i="24"/>
  <c r="R7" i="24" s="1"/>
  <c r="Q8" i="24"/>
  <c r="Q9" i="24"/>
  <c r="Q10" i="24"/>
  <c r="Q11" i="24"/>
  <c r="R11" i="24" s="1"/>
  <c r="Q12" i="24"/>
  <c r="Q13" i="24"/>
  <c r="R13" i="24" s="1"/>
  <c r="Q14" i="24"/>
  <c r="Q5" i="24"/>
  <c r="R5" i="24" s="1"/>
  <c r="L6" i="24"/>
  <c r="L7" i="24"/>
  <c r="N7" i="24" s="1"/>
  <c r="L8" i="24"/>
  <c r="L9" i="24"/>
  <c r="N9" i="24" s="1"/>
  <c r="L10" i="24"/>
  <c r="L11" i="24"/>
  <c r="N11" i="24" s="1"/>
  <c r="L12" i="24"/>
  <c r="L13" i="24"/>
  <c r="N13" i="24" s="1"/>
  <c r="L14" i="24"/>
  <c r="L5" i="24"/>
  <c r="S12" i="24"/>
  <c r="O12" i="24"/>
  <c r="S11" i="24"/>
  <c r="O11" i="24"/>
  <c r="S10" i="24"/>
  <c r="O10" i="24"/>
  <c r="S9" i="24"/>
  <c r="R9" i="24"/>
  <c r="O9" i="24"/>
  <c r="S8" i="24"/>
  <c r="O8" i="24"/>
  <c r="S7" i="24"/>
  <c r="O7" i="24"/>
  <c r="S6" i="24"/>
  <c r="O6" i="24"/>
  <c r="N5" i="24"/>
  <c r="S5" i="24"/>
  <c r="O5" i="24"/>
  <c r="G35" i="24" l="1"/>
  <c r="B37" i="24"/>
  <c r="B34" i="24"/>
  <c r="G37" i="24"/>
  <c r="G36" i="24"/>
  <c r="B32" i="24"/>
  <c r="B36" i="24"/>
  <c r="G34" i="24"/>
  <c r="B35" i="24"/>
  <c r="G33" i="24"/>
  <c r="G32" i="24"/>
  <c r="C32" i="24" s="1"/>
  <c r="B33" i="24"/>
  <c r="R552" i="22"/>
  <c r="Q552" i="22"/>
  <c r="R551" i="22"/>
  <c r="Q551" i="22"/>
  <c r="R544" i="22"/>
  <c r="Q544" i="22"/>
  <c r="R543" i="22"/>
  <c r="Q543" i="22"/>
  <c r="J146" i="20"/>
  <c r="I146" i="20"/>
  <c r="H146" i="20"/>
  <c r="G146" i="20"/>
  <c r="F146" i="20"/>
  <c r="E146" i="20"/>
  <c r="O628" i="17" l="1"/>
  <c r="O629" i="17"/>
  <c r="O630" i="17"/>
  <c r="O631" i="17"/>
  <c r="O632" i="17"/>
  <c r="O633" i="17"/>
  <c r="O634" i="17"/>
  <c r="O635" i="17"/>
  <c r="O636" i="17"/>
  <c r="O637" i="17"/>
  <c r="O638" i="17"/>
  <c r="O639" i="17"/>
  <c r="O640" i="17"/>
  <c r="O641" i="17"/>
  <c r="O642" i="17"/>
  <c r="O643" i="17"/>
  <c r="O644" i="17"/>
  <c r="O645" i="17"/>
  <c r="O646" i="17"/>
  <c r="O647" i="17"/>
  <c r="O648" i="17"/>
  <c r="O649" i="17"/>
  <c r="O650" i="17"/>
  <c r="P627" i="17"/>
  <c r="Q627" i="17"/>
  <c r="R627" i="17"/>
  <c r="S627" i="17"/>
  <c r="T627" i="17"/>
  <c r="O627" i="17"/>
  <c r="E627" i="17"/>
  <c r="E627" i="25" s="1"/>
  <c r="F627" i="17"/>
  <c r="F627" i="25" s="1"/>
  <c r="G627" i="17"/>
  <c r="H627" i="17"/>
  <c r="I627" i="17"/>
  <c r="J627" i="17"/>
  <c r="T604" i="17"/>
  <c r="T605" i="17"/>
  <c r="T606" i="17"/>
  <c r="T607" i="17"/>
  <c r="T608" i="17"/>
  <c r="T609" i="17"/>
  <c r="T610" i="17"/>
  <c r="T611" i="17"/>
  <c r="T612" i="17"/>
  <c r="T613" i="17"/>
  <c r="T614" i="17"/>
  <c r="T615" i="17"/>
  <c r="T616" i="17"/>
  <c r="T617" i="17"/>
  <c r="T618" i="17"/>
  <c r="T619" i="17"/>
  <c r="T620" i="17"/>
  <c r="T621" i="17"/>
  <c r="T622" i="17"/>
  <c r="T623" i="17"/>
  <c r="T624" i="17"/>
  <c r="T625" i="17"/>
  <c r="T626" i="17"/>
  <c r="S604" i="17"/>
  <c r="S605" i="17"/>
  <c r="S606" i="17"/>
  <c r="S607" i="17"/>
  <c r="S608" i="17"/>
  <c r="S609" i="17"/>
  <c r="S610" i="17"/>
  <c r="S611" i="17"/>
  <c r="S612" i="17"/>
  <c r="S613" i="17"/>
  <c r="S614" i="17"/>
  <c r="S615" i="17"/>
  <c r="S616" i="17"/>
  <c r="S617" i="17"/>
  <c r="S618" i="17"/>
  <c r="S619" i="17"/>
  <c r="S620" i="17"/>
  <c r="S621" i="17"/>
  <c r="S622" i="17"/>
  <c r="S623" i="17"/>
  <c r="S624" i="17"/>
  <c r="S625" i="17"/>
  <c r="S626" i="17"/>
  <c r="R604" i="17"/>
  <c r="R605" i="17"/>
  <c r="R606" i="17"/>
  <c r="R607" i="17"/>
  <c r="R608" i="17"/>
  <c r="R609" i="17"/>
  <c r="R610" i="17"/>
  <c r="R611" i="17"/>
  <c r="R612" i="17"/>
  <c r="R613" i="17"/>
  <c r="R614" i="17"/>
  <c r="R615" i="17"/>
  <c r="R616" i="17"/>
  <c r="R617" i="17"/>
  <c r="R618" i="17"/>
  <c r="R619" i="17"/>
  <c r="R620" i="17"/>
  <c r="R621" i="17"/>
  <c r="R622" i="17"/>
  <c r="R623" i="17"/>
  <c r="R624" i="17"/>
  <c r="R625" i="17"/>
  <c r="R626" i="17"/>
  <c r="Q626" i="17"/>
  <c r="Q604" i="17"/>
  <c r="Q605" i="17"/>
  <c r="Q606" i="17"/>
  <c r="Q607" i="17"/>
  <c r="Q608" i="17"/>
  <c r="Q609" i="17"/>
  <c r="Q610" i="17"/>
  <c r="Q611" i="17"/>
  <c r="Q612" i="17"/>
  <c r="Q613" i="17"/>
  <c r="Q614" i="17"/>
  <c r="Q615" i="17"/>
  <c r="Q616" i="17"/>
  <c r="Q617" i="17"/>
  <c r="Q618" i="17"/>
  <c r="Q619" i="17"/>
  <c r="Q620" i="17"/>
  <c r="Q621" i="17"/>
  <c r="Q622" i="17"/>
  <c r="Q623" i="17"/>
  <c r="Q624" i="17"/>
  <c r="Q625" i="17"/>
  <c r="P604" i="17"/>
  <c r="P605" i="17"/>
  <c r="P606" i="17"/>
  <c r="P607" i="17"/>
  <c r="P608" i="17"/>
  <c r="P609" i="17"/>
  <c r="P610" i="17"/>
  <c r="P611" i="17"/>
  <c r="P612" i="17"/>
  <c r="P613" i="17"/>
  <c r="P614" i="17"/>
  <c r="P615" i="17"/>
  <c r="P616" i="17"/>
  <c r="P617" i="17"/>
  <c r="P618" i="17"/>
  <c r="P619" i="17"/>
  <c r="P620" i="17"/>
  <c r="P621" i="17"/>
  <c r="P622" i="17"/>
  <c r="P623" i="17"/>
  <c r="P624" i="17"/>
  <c r="P625" i="17"/>
  <c r="P626" i="17"/>
  <c r="P628" i="17"/>
  <c r="P629" i="17"/>
  <c r="P630" i="17"/>
  <c r="P631" i="17"/>
  <c r="P632" i="17"/>
  <c r="P633" i="17"/>
  <c r="P634" i="17"/>
  <c r="P635" i="17"/>
  <c r="P636" i="17"/>
  <c r="P637" i="17"/>
  <c r="P638" i="17"/>
  <c r="P639" i="17"/>
  <c r="P640" i="17"/>
  <c r="P641" i="17"/>
  <c r="P642" i="17"/>
  <c r="P643" i="17"/>
  <c r="P644" i="17"/>
  <c r="P645" i="17"/>
  <c r="P646" i="17"/>
  <c r="P647" i="17"/>
  <c r="P648" i="17"/>
  <c r="P649" i="17"/>
  <c r="P650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P603" i="17"/>
  <c r="Q603" i="17"/>
  <c r="R603" i="17"/>
  <c r="S603" i="17"/>
  <c r="T603" i="17"/>
  <c r="O603" i="17"/>
  <c r="T580" i="17"/>
  <c r="T581" i="17"/>
  <c r="T582" i="17"/>
  <c r="T583" i="17"/>
  <c r="T584" i="17"/>
  <c r="T585" i="17"/>
  <c r="T586" i="17"/>
  <c r="T587" i="17"/>
  <c r="T588" i="17"/>
  <c r="T589" i="17"/>
  <c r="T590" i="17"/>
  <c r="T591" i="17"/>
  <c r="T592" i="17"/>
  <c r="T593" i="17"/>
  <c r="T594" i="17"/>
  <c r="T595" i="17"/>
  <c r="T596" i="17"/>
  <c r="T597" i="17"/>
  <c r="T598" i="17"/>
  <c r="T599" i="17"/>
  <c r="T600" i="17"/>
  <c r="T601" i="17"/>
  <c r="T602" i="17"/>
  <c r="S580" i="17"/>
  <c r="S581" i="17"/>
  <c r="S582" i="17"/>
  <c r="S583" i="17"/>
  <c r="S584" i="17"/>
  <c r="S585" i="17"/>
  <c r="S586" i="17"/>
  <c r="S587" i="17"/>
  <c r="S588" i="17"/>
  <c r="S589" i="17"/>
  <c r="S590" i="17"/>
  <c r="S591" i="17"/>
  <c r="S592" i="17"/>
  <c r="S593" i="17"/>
  <c r="S594" i="17"/>
  <c r="S595" i="17"/>
  <c r="S596" i="17"/>
  <c r="S597" i="17"/>
  <c r="S598" i="17"/>
  <c r="S599" i="17"/>
  <c r="S600" i="17"/>
  <c r="S601" i="17"/>
  <c r="S602" i="17"/>
  <c r="R580" i="17"/>
  <c r="R581" i="17"/>
  <c r="R582" i="17"/>
  <c r="R583" i="17"/>
  <c r="R584" i="17"/>
  <c r="R585" i="17"/>
  <c r="R586" i="17"/>
  <c r="R587" i="17"/>
  <c r="R588" i="17"/>
  <c r="R589" i="17"/>
  <c r="R590" i="17"/>
  <c r="R591" i="17"/>
  <c r="R592" i="17"/>
  <c r="R593" i="17"/>
  <c r="R594" i="17"/>
  <c r="R595" i="17"/>
  <c r="R596" i="17"/>
  <c r="R597" i="17"/>
  <c r="R598" i="17"/>
  <c r="R599" i="17"/>
  <c r="R600" i="17"/>
  <c r="R601" i="17"/>
  <c r="R602" i="17"/>
  <c r="Q580" i="17"/>
  <c r="Q581" i="17"/>
  <c r="Q582" i="17"/>
  <c r="Q583" i="17"/>
  <c r="Q584" i="17"/>
  <c r="Q585" i="17"/>
  <c r="Q586" i="17"/>
  <c r="Q587" i="17"/>
  <c r="Q588" i="17"/>
  <c r="Q589" i="17"/>
  <c r="Q590" i="17"/>
  <c r="Q591" i="17"/>
  <c r="Q592" i="17"/>
  <c r="Q593" i="17"/>
  <c r="Q594" i="17"/>
  <c r="Q595" i="17"/>
  <c r="Q596" i="17"/>
  <c r="Q597" i="17"/>
  <c r="Q598" i="17"/>
  <c r="Q599" i="17"/>
  <c r="Q600" i="17"/>
  <c r="Q601" i="17"/>
  <c r="Q602" i="17"/>
  <c r="P580" i="17"/>
  <c r="P581" i="17"/>
  <c r="P582" i="17"/>
  <c r="P583" i="17"/>
  <c r="P584" i="17"/>
  <c r="P585" i="17"/>
  <c r="P586" i="17"/>
  <c r="P587" i="17"/>
  <c r="P588" i="17"/>
  <c r="P589" i="17"/>
  <c r="P590" i="17"/>
  <c r="P591" i="17"/>
  <c r="P592" i="17"/>
  <c r="P593" i="17"/>
  <c r="P594" i="17"/>
  <c r="P595" i="17"/>
  <c r="P596" i="17"/>
  <c r="P597" i="17"/>
  <c r="P598" i="17"/>
  <c r="P599" i="17"/>
  <c r="P600" i="17"/>
  <c r="P601" i="17"/>
  <c r="P602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92" i="17"/>
  <c r="O593" i="17"/>
  <c r="O594" i="17"/>
  <c r="O595" i="17"/>
  <c r="O596" i="17"/>
  <c r="O597" i="17"/>
  <c r="O598" i="17"/>
  <c r="O599" i="17"/>
  <c r="O600" i="17"/>
  <c r="O601" i="17"/>
  <c r="O602" i="17"/>
  <c r="P579" i="17"/>
  <c r="Q579" i="17"/>
  <c r="R579" i="17"/>
  <c r="S579" i="17"/>
  <c r="T579" i="17"/>
  <c r="O579" i="17"/>
  <c r="T556" i="17"/>
  <c r="T557" i="17"/>
  <c r="T558" i="17"/>
  <c r="T559" i="17"/>
  <c r="T560" i="17"/>
  <c r="T561" i="17"/>
  <c r="T562" i="17"/>
  <c r="T563" i="17"/>
  <c r="T564" i="17"/>
  <c r="T565" i="17"/>
  <c r="T566" i="17"/>
  <c r="T567" i="17"/>
  <c r="T568" i="17"/>
  <c r="T569" i="17"/>
  <c r="T570" i="17"/>
  <c r="T571" i="17"/>
  <c r="T572" i="17"/>
  <c r="T573" i="17"/>
  <c r="T574" i="17"/>
  <c r="T575" i="17"/>
  <c r="T576" i="17"/>
  <c r="T577" i="17"/>
  <c r="T578" i="17"/>
  <c r="S556" i="17"/>
  <c r="S557" i="17"/>
  <c r="S558" i="17"/>
  <c r="S559" i="17"/>
  <c r="S560" i="17"/>
  <c r="S561" i="17"/>
  <c r="S562" i="17"/>
  <c r="S563" i="17"/>
  <c r="S564" i="17"/>
  <c r="S565" i="17"/>
  <c r="S566" i="17"/>
  <c r="S567" i="17"/>
  <c r="S568" i="17"/>
  <c r="S569" i="17"/>
  <c r="S570" i="17"/>
  <c r="S571" i="17"/>
  <c r="S572" i="17"/>
  <c r="S573" i="17"/>
  <c r="S574" i="17"/>
  <c r="S575" i="17"/>
  <c r="S576" i="17"/>
  <c r="S577" i="17"/>
  <c r="S578" i="17"/>
  <c r="R556" i="17"/>
  <c r="R557" i="17"/>
  <c r="R558" i="17"/>
  <c r="R559" i="17"/>
  <c r="R560" i="17"/>
  <c r="R561" i="17"/>
  <c r="R562" i="17"/>
  <c r="R563" i="17"/>
  <c r="R564" i="17"/>
  <c r="R565" i="17"/>
  <c r="R566" i="17"/>
  <c r="R567" i="17"/>
  <c r="R568" i="17"/>
  <c r="R569" i="17"/>
  <c r="R570" i="17"/>
  <c r="R571" i="17"/>
  <c r="R572" i="17"/>
  <c r="R573" i="17"/>
  <c r="R574" i="17"/>
  <c r="R575" i="17"/>
  <c r="R576" i="17"/>
  <c r="R577" i="17"/>
  <c r="R578" i="17"/>
  <c r="Q556" i="17"/>
  <c r="Q557" i="17"/>
  <c r="Q558" i="17"/>
  <c r="Q559" i="17"/>
  <c r="Q560" i="17"/>
  <c r="Q561" i="17"/>
  <c r="Q562" i="17"/>
  <c r="Q563" i="17"/>
  <c r="Q564" i="17"/>
  <c r="Q565" i="17"/>
  <c r="Q566" i="17"/>
  <c r="Q567" i="17"/>
  <c r="Q568" i="17"/>
  <c r="Q569" i="17"/>
  <c r="Q570" i="17"/>
  <c r="Q571" i="17"/>
  <c r="Q572" i="17"/>
  <c r="Q573" i="17"/>
  <c r="Q574" i="17"/>
  <c r="Q575" i="17"/>
  <c r="Q576" i="17"/>
  <c r="Q577" i="17"/>
  <c r="Q578" i="17"/>
  <c r="P556" i="17"/>
  <c r="P557" i="17"/>
  <c r="P558" i="17"/>
  <c r="P559" i="17"/>
  <c r="P560" i="17"/>
  <c r="P561" i="17"/>
  <c r="P562" i="17"/>
  <c r="P563" i="17"/>
  <c r="P564" i="17"/>
  <c r="P565" i="17"/>
  <c r="P566" i="17"/>
  <c r="P567" i="17"/>
  <c r="P568" i="17"/>
  <c r="P569" i="17"/>
  <c r="P570" i="17"/>
  <c r="P571" i="17"/>
  <c r="P572" i="17"/>
  <c r="P573" i="17"/>
  <c r="P574" i="17"/>
  <c r="P575" i="17"/>
  <c r="P576" i="17"/>
  <c r="P577" i="17"/>
  <c r="P578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P555" i="17"/>
  <c r="Q555" i="17"/>
  <c r="R555" i="17"/>
  <c r="S555" i="17"/>
  <c r="T555" i="17"/>
  <c r="O555" i="17"/>
  <c r="T532" i="17"/>
  <c r="T533" i="17"/>
  <c r="T534" i="17"/>
  <c r="T535" i="17"/>
  <c r="T536" i="17"/>
  <c r="T537" i="17"/>
  <c r="T538" i="17"/>
  <c r="T539" i="17"/>
  <c r="T540" i="17"/>
  <c r="T541" i="17"/>
  <c r="T542" i="17"/>
  <c r="T543" i="17"/>
  <c r="T544" i="17"/>
  <c r="T545" i="17"/>
  <c r="T546" i="17"/>
  <c r="T547" i="17"/>
  <c r="T548" i="17"/>
  <c r="T549" i="17"/>
  <c r="T550" i="17"/>
  <c r="T551" i="17"/>
  <c r="T552" i="17"/>
  <c r="T553" i="17"/>
  <c r="T554" i="17"/>
  <c r="S532" i="17"/>
  <c r="S533" i="17"/>
  <c r="S534" i="17"/>
  <c r="S535" i="17"/>
  <c r="S536" i="17"/>
  <c r="S537" i="17"/>
  <c r="S538" i="17"/>
  <c r="S539" i="17"/>
  <c r="S540" i="17"/>
  <c r="S541" i="17"/>
  <c r="S542" i="17"/>
  <c r="S543" i="17"/>
  <c r="S544" i="17"/>
  <c r="S545" i="17"/>
  <c r="S546" i="17"/>
  <c r="S547" i="17"/>
  <c r="S548" i="17"/>
  <c r="S549" i="17"/>
  <c r="S550" i="17"/>
  <c r="S551" i="17"/>
  <c r="S552" i="17"/>
  <c r="S553" i="17"/>
  <c r="S554" i="17"/>
  <c r="R532" i="17"/>
  <c r="R533" i="17"/>
  <c r="R534" i="17"/>
  <c r="R535" i="17"/>
  <c r="R536" i="17"/>
  <c r="R537" i="17"/>
  <c r="R538" i="17"/>
  <c r="R539" i="17"/>
  <c r="R540" i="17"/>
  <c r="R541" i="17"/>
  <c r="R542" i="17"/>
  <c r="R543" i="17"/>
  <c r="R544" i="17"/>
  <c r="R545" i="17"/>
  <c r="R546" i="17"/>
  <c r="R547" i="17"/>
  <c r="R548" i="17"/>
  <c r="R549" i="17"/>
  <c r="R550" i="17"/>
  <c r="R551" i="17"/>
  <c r="R552" i="17"/>
  <c r="R553" i="17"/>
  <c r="R554" i="17"/>
  <c r="Q532" i="17"/>
  <c r="Q533" i="17"/>
  <c r="Q534" i="17"/>
  <c r="Q535" i="17"/>
  <c r="Q536" i="17"/>
  <c r="Q537" i="17"/>
  <c r="Q538" i="17"/>
  <c r="Q539" i="17"/>
  <c r="Q540" i="17"/>
  <c r="Q541" i="17"/>
  <c r="Q542" i="17"/>
  <c r="Q543" i="17"/>
  <c r="Q544" i="17"/>
  <c r="Q545" i="17"/>
  <c r="Q546" i="17"/>
  <c r="Q547" i="17"/>
  <c r="Q548" i="17"/>
  <c r="Q549" i="17"/>
  <c r="Q550" i="17"/>
  <c r="Q551" i="17"/>
  <c r="Q552" i="17"/>
  <c r="Q553" i="17"/>
  <c r="Q554" i="17"/>
  <c r="P532" i="17"/>
  <c r="P533" i="17"/>
  <c r="P534" i="17"/>
  <c r="P535" i="17"/>
  <c r="P536" i="17"/>
  <c r="P537" i="17"/>
  <c r="P538" i="17"/>
  <c r="P539" i="17"/>
  <c r="P540" i="17"/>
  <c r="P541" i="17"/>
  <c r="P542" i="17"/>
  <c r="P543" i="17"/>
  <c r="P544" i="17"/>
  <c r="P545" i="17"/>
  <c r="P546" i="17"/>
  <c r="P547" i="17"/>
  <c r="P548" i="17"/>
  <c r="P549" i="17"/>
  <c r="P550" i="17"/>
  <c r="P551" i="17"/>
  <c r="P552" i="17"/>
  <c r="P553" i="17"/>
  <c r="P554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45" i="17"/>
  <c r="O546" i="17"/>
  <c r="O547" i="17"/>
  <c r="O548" i="17"/>
  <c r="O549" i="17"/>
  <c r="O550" i="17"/>
  <c r="O551" i="17"/>
  <c r="O552" i="17"/>
  <c r="O553" i="17"/>
  <c r="O554" i="17"/>
  <c r="P531" i="17"/>
  <c r="Q531" i="17"/>
  <c r="R531" i="17"/>
  <c r="S531" i="17"/>
  <c r="T531" i="17"/>
  <c r="O531" i="17"/>
  <c r="T508" i="17"/>
  <c r="T509" i="17"/>
  <c r="T510" i="17"/>
  <c r="T511" i="17"/>
  <c r="T512" i="17"/>
  <c r="T513" i="17"/>
  <c r="T514" i="17"/>
  <c r="T515" i="17"/>
  <c r="T516" i="17"/>
  <c r="T517" i="17"/>
  <c r="T518" i="17"/>
  <c r="T519" i="17"/>
  <c r="T520" i="17"/>
  <c r="T521" i="17"/>
  <c r="T522" i="17"/>
  <c r="T523" i="17"/>
  <c r="T524" i="17"/>
  <c r="T525" i="17"/>
  <c r="T526" i="17"/>
  <c r="T527" i="17"/>
  <c r="T528" i="17"/>
  <c r="T529" i="17"/>
  <c r="T530" i="17"/>
  <c r="S508" i="17"/>
  <c r="S509" i="17"/>
  <c r="S510" i="17"/>
  <c r="S511" i="17"/>
  <c r="S512" i="17"/>
  <c r="S513" i="17"/>
  <c r="S514" i="17"/>
  <c r="S515" i="17"/>
  <c r="S516" i="17"/>
  <c r="S517" i="17"/>
  <c r="S518" i="17"/>
  <c r="S519" i="17"/>
  <c r="S520" i="17"/>
  <c r="S521" i="17"/>
  <c r="S522" i="17"/>
  <c r="S523" i="17"/>
  <c r="S524" i="17"/>
  <c r="S525" i="17"/>
  <c r="S526" i="17"/>
  <c r="S527" i="17"/>
  <c r="S528" i="17"/>
  <c r="S529" i="17"/>
  <c r="S530" i="17"/>
  <c r="R508" i="17"/>
  <c r="R509" i="17"/>
  <c r="R510" i="17"/>
  <c r="R511" i="17"/>
  <c r="R512" i="17"/>
  <c r="R513" i="17"/>
  <c r="R514" i="17"/>
  <c r="R515" i="17"/>
  <c r="R516" i="17"/>
  <c r="R517" i="17"/>
  <c r="R518" i="17"/>
  <c r="R519" i="17"/>
  <c r="R520" i="17"/>
  <c r="R521" i="17"/>
  <c r="R522" i="17"/>
  <c r="R523" i="17"/>
  <c r="R524" i="17"/>
  <c r="R525" i="17"/>
  <c r="R526" i="17"/>
  <c r="R527" i="17"/>
  <c r="R528" i="17"/>
  <c r="R529" i="17"/>
  <c r="R530" i="17"/>
  <c r="Q508" i="17"/>
  <c r="Q509" i="17"/>
  <c r="Q510" i="17"/>
  <c r="Q511" i="17"/>
  <c r="Q512" i="17"/>
  <c r="Q513" i="17"/>
  <c r="Q514" i="17"/>
  <c r="Q515" i="17"/>
  <c r="Q516" i="17"/>
  <c r="Q517" i="17"/>
  <c r="Q518" i="17"/>
  <c r="Q519" i="17"/>
  <c r="Q520" i="17"/>
  <c r="Q521" i="17"/>
  <c r="Q522" i="17"/>
  <c r="Q523" i="17"/>
  <c r="Q524" i="17"/>
  <c r="Q525" i="17"/>
  <c r="Q526" i="17"/>
  <c r="Q527" i="17"/>
  <c r="Q528" i="17"/>
  <c r="Q529" i="17"/>
  <c r="Q530" i="17"/>
  <c r="P508" i="17"/>
  <c r="P509" i="17"/>
  <c r="P510" i="17"/>
  <c r="P511" i="17"/>
  <c r="P512" i="17"/>
  <c r="P513" i="17"/>
  <c r="P514" i="17"/>
  <c r="P515" i="17"/>
  <c r="P516" i="17"/>
  <c r="P517" i="17"/>
  <c r="P518" i="17"/>
  <c r="P519" i="17"/>
  <c r="P520" i="17"/>
  <c r="P521" i="17"/>
  <c r="P522" i="17"/>
  <c r="P523" i="17"/>
  <c r="P524" i="17"/>
  <c r="P525" i="17"/>
  <c r="P526" i="17"/>
  <c r="P527" i="17"/>
  <c r="P528" i="17"/>
  <c r="P529" i="17"/>
  <c r="P530" i="17"/>
  <c r="O508" i="17"/>
  <c r="O509" i="17"/>
  <c r="O510" i="17"/>
  <c r="O511" i="17"/>
  <c r="O512" i="17"/>
  <c r="O513" i="17"/>
  <c r="O514" i="17"/>
  <c r="O515" i="17"/>
  <c r="O51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P507" i="17"/>
  <c r="Q507" i="17"/>
  <c r="R507" i="17"/>
  <c r="S507" i="17"/>
  <c r="T507" i="17"/>
  <c r="O507" i="17"/>
  <c r="T484" i="17"/>
  <c r="T485" i="17"/>
  <c r="T486" i="17"/>
  <c r="T487" i="17"/>
  <c r="T488" i="17"/>
  <c r="T489" i="17"/>
  <c r="T490" i="17"/>
  <c r="T491" i="17"/>
  <c r="T492" i="17"/>
  <c r="T493" i="17"/>
  <c r="T494" i="17"/>
  <c r="T495" i="17"/>
  <c r="T496" i="17"/>
  <c r="T497" i="17"/>
  <c r="T498" i="17"/>
  <c r="T499" i="17"/>
  <c r="T500" i="17"/>
  <c r="T501" i="17"/>
  <c r="T502" i="17"/>
  <c r="T503" i="17"/>
  <c r="T504" i="17"/>
  <c r="T505" i="17"/>
  <c r="T506" i="17"/>
  <c r="S484" i="17"/>
  <c r="S485" i="17"/>
  <c r="S486" i="17"/>
  <c r="S487" i="17"/>
  <c r="S488" i="17"/>
  <c r="S489" i="17"/>
  <c r="S490" i="17"/>
  <c r="S491" i="17"/>
  <c r="S492" i="17"/>
  <c r="S493" i="17"/>
  <c r="S494" i="17"/>
  <c r="S495" i="17"/>
  <c r="S496" i="17"/>
  <c r="S497" i="17"/>
  <c r="S498" i="17"/>
  <c r="S499" i="17"/>
  <c r="S500" i="17"/>
  <c r="S501" i="17"/>
  <c r="S502" i="17"/>
  <c r="S503" i="17"/>
  <c r="S504" i="17"/>
  <c r="S505" i="17"/>
  <c r="S506" i="17"/>
  <c r="R484" i="17"/>
  <c r="R485" i="17"/>
  <c r="R486" i="17"/>
  <c r="R487" i="17"/>
  <c r="R488" i="17"/>
  <c r="R489" i="17"/>
  <c r="R490" i="17"/>
  <c r="R491" i="17"/>
  <c r="R492" i="17"/>
  <c r="R493" i="17"/>
  <c r="R494" i="17"/>
  <c r="R495" i="17"/>
  <c r="R496" i="17"/>
  <c r="R497" i="17"/>
  <c r="R498" i="17"/>
  <c r="R499" i="17"/>
  <c r="R500" i="17"/>
  <c r="R501" i="17"/>
  <c r="R502" i="17"/>
  <c r="R503" i="17"/>
  <c r="R504" i="17"/>
  <c r="R505" i="17"/>
  <c r="R506" i="17"/>
  <c r="Q484" i="17"/>
  <c r="Q485" i="17"/>
  <c r="Q486" i="17"/>
  <c r="Q487" i="17"/>
  <c r="Q488" i="17"/>
  <c r="Q489" i="17"/>
  <c r="Q490" i="17"/>
  <c r="Q491" i="17"/>
  <c r="Q492" i="17"/>
  <c r="Q493" i="17"/>
  <c r="Q494" i="17"/>
  <c r="Q495" i="17"/>
  <c r="Q496" i="17"/>
  <c r="Q497" i="17"/>
  <c r="Q498" i="17"/>
  <c r="Q499" i="17"/>
  <c r="Q500" i="17"/>
  <c r="Q501" i="17"/>
  <c r="Q502" i="17"/>
  <c r="Q503" i="17"/>
  <c r="Q504" i="17"/>
  <c r="Q505" i="17"/>
  <c r="Q506" i="17"/>
  <c r="P484" i="17"/>
  <c r="P485" i="17"/>
  <c r="P486" i="17"/>
  <c r="P487" i="17"/>
  <c r="P488" i="17"/>
  <c r="P489" i="17"/>
  <c r="P490" i="17"/>
  <c r="P491" i="17"/>
  <c r="P492" i="17"/>
  <c r="P493" i="17"/>
  <c r="P494" i="17"/>
  <c r="P495" i="17"/>
  <c r="P496" i="17"/>
  <c r="P497" i="17"/>
  <c r="P498" i="17"/>
  <c r="P499" i="17"/>
  <c r="P500" i="17"/>
  <c r="P501" i="17"/>
  <c r="P502" i="17"/>
  <c r="P503" i="17"/>
  <c r="P504" i="17"/>
  <c r="P505" i="17"/>
  <c r="P506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P483" i="17"/>
  <c r="Q483" i="17"/>
  <c r="R483" i="17"/>
  <c r="S483" i="17"/>
  <c r="T483" i="17"/>
  <c r="O483" i="17"/>
  <c r="T460" i="17"/>
  <c r="T461" i="17"/>
  <c r="T462" i="17"/>
  <c r="T463" i="17"/>
  <c r="T464" i="17"/>
  <c r="T465" i="17"/>
  <c r="T466" i="17"/>
  <c r="T467" i="17"/>
  <c r="T468" i="17"/>
  <c r="T469" i="17"/>
  <c r="T470" i="17"/>
  <c r="T471" i="17"/>
  <c r="T472" i="17"/>
  <c r="T473" i="17"/>
  <c r="T474" i="17"/>
  <c r="T475" i="17"/>
  <c r="T476" i="17"/>
  <c r="T477" i="17"/>
  <c r="T478" i="17"/>
  <c r="T479" i="17"/>
  <c r="T480" i="17"/>
  <c r="T481" i="17"/>
  <c r="T482" i="17"/>
  <c r="S460" i="17"/>
  <c r="S461" i="17"/>
  <c r="S462" i="17"/>
  <c r="S463" i="17"/>
  <c r="S464" i="17"/>
  <c r="S465" i="17"/>
  <c r="S466" i="17"/>
  <c r="S467" i="17"/>
  <c r="S468" i="17"/>
  <c r="S469" i="17"/>
  <c r="S470" i="17"/>
  <c r="S471" i="17"/>
  <c r="S472" i="17"/>
  <c r="S473" i="17"/>
  <c r="S474" i="17"/>
  <c r="S475" i="17"/>
  <c r="S476" i="17"/>
  <c r="S477" i="17"/>
  <c r="S478" i="17"/>
  <c r="S479" i="17"/>
  <c r="S480" i="17"/>
  <c r="S481" i="17"/>
  <c r="S482" i="17"/>
  <c r="R460" i="17"/>
  <c r="R461" i="17"/>
  <c r="R462" i="17"/>
  <c r="R463" i="17"/>
  <c r="R464" i="17"/>
  <c r="R465" i="17"/>
  <c r="R466" i="17"/>
  <c r="R467" i="17"/>
  <c r="R468" i="17"/>
  <c r="R469" i="17"/>
  <c r="R470" i="17"/>
  <c r="R471" i="17"/>
  <c r="R472" i="17"/>
  <c r="R473" i="17"/>
  <c r="R474" i="17"/>
  <c r="R475" i="17"/>
  <c r="R476" i="17"/>
  <c r="R477" i="17"/>
  <c r="R478" i="17"/>
  <c r="R479" i="17"/>
  <c r="R480" i="17"/>
  <c r="R481" i="17"/>
  <c r="R482" i="17"/>
  <c r="Q460" i="17"/>
  <c r="Q461" i="17"/>
  <c r="Q462" i="17"/>
  <c r="Q463" i="17"/>
  <c r="Q464" i="17"/>
  <c r="Q465" i="17"/>
  <c r="Q466" i="17"/>
  <c r="Q467" i="17"/>
  <c r="Q468" i="17"/>
  <c r="Q469" i="17"/>
  <c r="Q470" i="17"/>
  <c r="Q471" i="17"/>
  <c r="Q472" i="17"/>
  <c r="Q473" i="17"/>
  <c r="Q474" i="17"/>
  <c r="Q475" i="17"/>
  <c r="Q476" i="17"/>
  <c r="Q477" i="17"/>
  <c r="Q478" i="17"/>
  <c r="Q479" i="17"/>
  <c r="Q480" i="17"/>
  <c r="Q481" i="17"/>
  <c r="Q482" i="17"/>
  <c r="P482" i="17"/>
  <c r="P460" i="17"/>
  <c r="P461" i="17"/>
  <c r="P462" i="17"/>
  <c r="P463" i="17"/>
  <c r="P464" i="17"/>
  <c r="P465" i="17"/>
  <c r="P466" i="17"/>
  <c r="P467" i="17"/>
  <c r="P468" i="17"/>
  <c r="P469" i="17"/>
  <c r="P470" i="17"/>
  <c r="P471" i="17"/>
  <c r="P472" i="17"/>
  <c r="P473" i="17"/>
  <c r="P474" i="17"/>
  <c r="P475" i="17"/>
  <c r="P476" i="17"/>
  <c r="P477" i="17"/>
  <c r="P478" i="17"/>
  <c r="P479" i="17"/>
  <c r="P480" i="17"/>
  <c r="P481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P459" i="17"/>
  <c r="Q459" i="17"/>
  <c r="R459" i="17"/>
  <c r="S459" i="17"/>
  <c r="T459" i="17"/>
  <c r="O459" i="17"/>
  <c r="T436" i="17"/>
  <c r="T437" i="17"/>
  <c r="T438" i="17"/>
  <c r="T439" i="17"/>
  <c r="T440" i="17"/>
  <c r="T441" i="17"/>
  <c r="T442" i="17"/>
  <c r="T443" i="17"/>
  <c r="T444" i="17"/>
  <c r="T445" i="17"/>
  <c r="T446" i="17"/>
  <c r="T447" i="17"/>
  <c r="T448" i="17"/>
  <c r="T449" i="17"/>
  <c r="T450" i="17"/>
  <c r="T451" i="17"/>
  <c r="T452" i="17"/>
  <c r="T453" i="17"/>
  <c r="T454" i="17"/>
  <c r="T455" i="17"/>
  <c r="T456" i="17"/>
  <c r="T457" i="17"/>
  <c r="T458" i="17"/>
  <c r="S436" i="17"/>
  <c r="S437" i="17"/>
  <c r="S438" i="17"/>
  <c r="S439" i="17"/>
  <c r="S440" i="17"/>
  <c r="S441" i="17"/>
  <c r="S442" i="17"/>
  <c r="S443" i="17"/>
  <c r="S444" i="17"/>
  <c r="S445" i="17"/>
  <c r="S446" i="17"/>
  <c r="S447" i="17"/>
  <c r="S448" i="17"/>
  <c r="S449" i="17"/>
  <c r="S450" i="17"/>
  <c r="S451" i="17"/>
  <c r="S452" i="17"/>
  <c r="S453" i="17"/>
  <c r="S454" i="17"/>
  <c r="S455" i="17"/>
  <c r="S456" i="17"/>
  <c r="S457" i="17"/>
  <c r="S458" i="17"/>
  <c r="R436" i="17"/>
  <c r="R437" i="17"/>
  <c r="R438" i="17"/>
  <c r="R439" i="17"/>
  <c r="R440" i="17"/>
  <c r="R441" i="17"/>
  <c r="R442" i="17"/>
  <c r="R443" i="17"/>
  <c r="R444" i="17"/>
  <c r="R445" i="17"/>
  <c r="R446" i="17"/>
  <c r="R447" i="17"/>
  <c r="R448" i="17"/>
  <c r="R449" i="17"/>
  <c r="R450" i="17"/>
  <c r="R451" i="17"/>
  <c r="R452" i="17"/>
  <c r="R453" i="17"/>
  <c r="R454" i="17"/>
  <c r="R455" i="17"/>
  <c r="R456" i="17"/>
  <c r="R457" i="17"/>
  <c r="R458" i="17"/>
  <c r="Q436" i="17"/>
  <c r="Q437" i="17"/>
  <c r="Q438" i="17"/>
  <c r="Q439" i="17"/>
  <c r="Q440" i="17"/>
  <c r="Q441" i="17"/>
  <c r="Q442" i="17"/>
  <c r="Q443" i="17"/>
  <c r="Q444" i="17"/>
  <c r="Q445" i="17"/>
  <c r="Q446" i="17"/>
  <c r="Q447" i="17"/>
  <c r="Q448" i="17"/>
  <c r="Q449" i="17"/>
  <c r="Q450" i="17"/>
  <c r="Q451" i="17"/>
  <c r="Q452" i="17"/>
  <c r="Q453" i="17"/>
  <c r="Q454" i="17"/>
  <c r="Q455" i="17"/>
  <c r="Q456" i="17"/>
  <c r="Q457" i="17"/>
  <c r="Q458" i="17"/>
  <c r="P436" i="17"/>
  <c r="P437" i="17"/>
  <c r="P438" i="17"/>
  <c r="P439" i="17"/>
  <c r="P440" i="17"/>
  <c r="P441" i="17"/>
  <c r="P442" i="17"/>
  <c r="P443" i="17"/>
  <c r="P444" i="17"/>
  <c r="P445" i="17"/>
  <c r="P446" i="17"/>
  <c r="P447" i="17"/>
  <c r="P448" i="17"/>
  <c r="P449" i="17"/>
  <c r="P450" i="17"/>
  <c r="P451" i="17"/>
  <c r="P452" i="17"/>
  <c r="P453" i="17"/>
  <c r="P454" i="17"/>
  <c r="P455" i="17"/>
  <c r="P456" i="17"/>
  <c r="P457" i="17"/>
  <c r="P458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449" i="17"/>
  <c r="O450" i="17"/>
  <c r="O451" i="17"/>
  <c r="O452" i="17"/>
  <c r="O453" i="17"/>
  <c r="O454" i="17"/>
  <c r="O455" i="17"/>
  <c r="O456" i="17"/>
  <c r="O457" i="17"/>
  <c r="O458" i="17"/>
  <c r="P435" i="17"/>
  <c r="Q435" i="17"/>
  <c r="R435" i="17"/>
  <c r="S435" i="17"/>
  <c r="T435" i="17"/>
  <c r="O435" i="17"/>
  <c r="T412" i="17"/>
  <c r="T413" i="17"/>
  <c r="T414" i="17"/>
  <c r="T415" i="17"/>
  <c r="T416" i="17"/>
  <c r="T417" i="17"/>
  <c r="T418" i="17"/>
  <c r="T419" i="17"/>
  <c r="T420" i="17"/>
  <c r="T421" i="17"/>
  <c r="T422" i="17"/>
  <c r="T423" i="17"/>
  <c r="T424" i="17"/>
  <c r="T425" i="17"/>
  <c r="T426" i="17"/>
  <c r="T427" i="17"/>
  <c r="T428" i="17"/>
  <c r="T429" i="17"/>
  <c r="T430" i="17"/>
  <c r="T431" i="17"/>
  <c r="T432" i="17"/>
  <c r="T433" i="17"/>
  <c r="T434" i="17"/>
  <c r="S412" i="17"/>
  <c r="S413" i="17"/>
  <c r="S414" i="17"/>
  <c r="S415" i="17"/>
  <c r="S416" i="17"/>
  <c r="S417" i="17"/>
  <c r="S418" i="17"/>
  <c r="S419" i="17"/>
  <c r="S420" i="17"/>
  <c r="S421" i="17"/>
  <c r="S422" i="17"/>
  <c r="S423" i="17"/>
  <c r="S424" i="17"/>
  <c r="S425" i="17"/>
  <c r="S426" i="17"/>
  <c r="S427" i="17"/>
  <c r="S428" i="17"/>
  <c r="S429" i="17"/>
  <c r="S430" i="17"/>
  <c r="S431" i="17"/>
  <c r="S432" i="17"/>
  <c r="S433" i="17"/>
  <c r="S434" i="17"/>
  <c r="R412" i="17"/>
  <c r="R413" i="17"/>
  <c r="R414" i="17"/>
  <c r="R415" i="17"/>
  <c r="R416" i="17"/>
  <c r="R417" i="17"/>
  <c r="R418" i="17"/>
  <c r="R419" i="17"/>
  <c r="R420" i="17"/>
  <c r="R421" i="17"/>
  <c r="R422" i="17"/>
  <c r="R423" i="17"/>
  <c r="R424" i="17"/>
  <c r="R425" i="17"/>
  <c r="R426" i="17"/>
  <c r="R427" i="17"/>
  <c r="R428" i="17"/>
  <c r="R429" i="17"/>
  <c r="R430" i="17"/>
  <c r="R431" i="17"/>
  <c r="R432" i="17"/>
  <c r="R433" i="17"/>
  <c r="R434" i="17"/>
  <c r="Q412" i="17"/>
  <c r="Q413" i="17"/>
  <c r="Q414" i="17"/>
  <c r="Q415" i="17"/>
  <c r="Q416" i="17"/>
  <c r="Q417" i="17"/>
  <c r="Q418" i="17"/>
  <c r="Q419" i="17"/>
  <c r="Q420" i="17"/>
  <c r="Q421" i="17"/>
  <c r="Q422" i="17"/>
  <c r="Q423" i="17"/>
  <c r="Q424" i="17"/>
  <c r="Q425" i="17"/>
  <c r="Q426" i="17"/>
  <c r="Q427" i="17"/>
  <c r="Q428" i="17"/>
  <c r="Q429" i="17"/>
  <c r="Q430" i="17"/>
  <c r="Q431" i="17"/>
  <c r="Q432" i="17"/>
  <c r="Q433" i="17"/>
  <c r="Q434" i="17"/>
  <c r="P412" i="17"/>
  <c r="P413" i="17"/>
  <c r="P414" i="17"/>
  <c r="P415" i="17"/>
  <c r="P416" i="17"/>
  <c r="P417" i="17"/>
  <c r="P418" i="17"/>
  <c r="P419" i="17"/>
  <c r="P420" i="17"/>
  <c r="P421" i="17"/>
  <c r="P422" i="17"/>
  <c r="P423" i="17"/>
  <c r="P424" i="17"/>
  <c r="P425" i="17"/>
  <c r="P426" i="17"/>
  <c r="P427" i="17"/>
  <c r="P428" i="17"/>
  <c r="P429" i="17"/>
  <c r="P430" i="17"/>
  <c r="P431" i="17"/>
  <c r="P432" i="17"/>
  <c r="P433" i="17"/>
  <c r="P434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P411" i="17"/>
  <c r="Q411" i="17"/>
  <c r="R411" i="17"/>
  <c r="S411" i="17"/>
  <c r="T411" i="17"/>
  <c r="O411" i="17"/>
  <c r="T388" i="17"/>
  <c r="T389" i="17"/>
  <c r="T390" i="17"/>
  <c r="T391" i="17"/>
  <c r="T392" i="17"/>
  <c r="T393" i="17"/>
  <c r="T394" i="17"/>
  <c r="T395" i="17"/>
  <c r="T396" i="17"/>
  <c r="T397" i="17"/>
  <c r="T398" i="17"/>
  <c r="T399" i="17"/>
  <c r="T400" i="17"/>
  <c r="T401" i="17"/>
  <c r="T402" i="17"/>
  <c r="T403" i="17"/>
  <c r="T404" i="17"/>
  <c r="T405" i="17"/>
  <c r="T406" i="17"/>
  <c r="T407" i="17"/>
  <c r="T408" i="17"/>
  <c r="T409" i="17"/>
  <c r="T410" i="17"/>
  <c r="S388" i="17"/>
  <c r="S389" i="17"/>
  <c r="S390" i="17"/>
  <c r="S391" i="17"/>
  <c r="S392" i="17"/>
  <c r="S393" i="17"/>
  <c r="S394" i="17"/>
  <c r="S395" i="17"/>
  <c r="S396" i="17"/>
  <c r="S397" i="17"/>
  <c r="S398" i="17"/>
  <c r="S399" i="17"/>
  <c r="S400" i="17"/>
  <c r="S401" i="17"/>
  <c r="S402" i="17"/>
  <c r="S403" i="17"/>
  <c r="S404" i="17"/>
  <c r="S405" i="17"/>
  <c r="S406" i="17"/>
  <c r="S407" i="17"/>
  <c r="S408" i="17"/>
  <c r="S409" i="17"/>
  <c r="S410" i="17"/>
  <c r="R388" i="17"/>
  <c r="R389" i="17"/>
  <c r="R390" i="17"/>
  <c r="R391" i="17"/>
  <c r="R392" i="17"/>
  <c r="R393" i="17"/>
  <c r="R394" i="17"/>
  <c r="R395" i="17"/>
  <c r="R396" i="17"/>
  <c r="R397" i="17"/>
  <c r="R398" i="17"/>
  <c r="R399" i="17"/>
  <c r="R400" i="17"/>
  <c r="R401" i="17"/>
  <c r="R402" i="17"/>
  <c r="R403" i="17"/>
  <c r="R404" i="17"/>
  <c r="R405" i="17"/>
  <c r="R406" i="17"/>
  <c r="R407" i="17"/>
  <c r="R408" i="17"/>
  <c r="R409" i="17"/>
  <c r="R410" i="17"/>
  <c r="Q388" i="17"/>
  <c r="Q389" i="17"/>
  <c r="Q390" i="17"/>
  <c r="Q391" i="17"/>
  <c r="Q392" i="17"/>
  <c r="Q393" i="17"/>
  <c r="Q394" i="17"/>
  <c r="Q395" i="17"/>
  <c r="Q396" i="17"/>
  <c r="Q397" i="17"/>
  <c r="Q398" i="17"/>
  <c r="Q399" i="17"/>
  <c r="Q400" i="17"/>
  <c r="Q401" i="17"/>
  <c r="Q402" i="17"/>
  <c r="Q403" i="17"/>
  <c r="Q404" i="17"/>
  <c r="Q405" i="17"/>
  <c r="Q406" i="17"/>
  <c r="Q407" i="17"/>
  <c r="Q408" i="17"/>
  <c r="Q409" i="17"/>
  <c r="Q410" i="17"/>
  <c r="P388" i="17"/>
  <c r="P389" i="17"/>
  <c r="P390" i="17"/>
  <c r="P391" i="17"/>
  <c r="P392" i="17"/>
  <c r="P393" i="17"/>
  <c r="P394" i="17"/>
  <c r="P395" i="17"/>
  <c r="P396" i="17"/>
  <c r="P397" i="17"/>
  <c r="P398" i="17"/>
  <c r="P399" i="17"/>
  <c r="P400" i="17"/>
  <c r="P401" i="17"/>
  <c r="P402" i="17"/>
  <c r="P403" i="17"/>
  <c r="P404" i="17"/>
  <c r="P405" i="17"/>
  <c r="P406" i="17"/>
  <c r="P407" i="17"/>
  <c r="P408" i="17"/>
  <c r="P409" i="17"/>
  <c r="P410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P387" i="17"/>
  <c r="Q387" i="17"/>
  <c r="R387" i="17"/>
  <c r="S387" i="17"/>
  <c r="T387" i="17"/>
  <c r="O387" i="17"/>
  <c r="T364" i="17"/>
  <c r="T365" i="17"/>
  <c r="T366" i="17"/>
  <c r="T367" i="17"/>
  <c r="T368" i="17"/>
  <c r="T369" i="17"/>
  <c r="T370" i="17"/>
  <c r="T371" i="17"/>
  <c r="T372" i="17"/>
  <c r="T373" i="17"/>
  <c r="T374" i="17"/>
  <c r="T375" i="17"/>
  <c r="T376" i="17"/>
  <c r="T377" i="17"/>
  <c r="T378" i="17"/>
  <c r="T379" i="17"/>
  <c r="T380" i="17"/>
  <c r="T381" i="17"/>
  <c r="T382" i="17"/>
  <c r="T383" i="17"/>
  <c r="T384" i="17"/>
  <c r="T385" i="17"/>
  <c r="T386" i="17"/>
  <c r="S364" i="17"/>
  <c r="S365" i="17"/>
  <c r="S366" i="17"/>
  <c r="S367" i="17"/>
  <c r="S368" i="17"/>
  <c r="S369" i="17"/>
  <c r="S370" i="17"/>
  <c r="S371" i="17"/>
  <c r="S372" i="17"/>
  <c r="S373" i="17"/>
  <c r="S374" i="17"/>
  <c r="S375" i="17"/>
  <c r="S376" i="17"/>
  <c r="S377" i="17"/>
  <c r="S378" i="17"/>
  <c r="S379" i="17"/>
  <c r="S380" i="17"/>
  <c r="S381" i="17"/>
  <c r="S382" i="17"/>
  <c r="S383" i="17"/>
  <c r="S384" i="17"/>
  <c r="S385" i="17"/>
  <c r="S386" i="17"/>
  <c r="R364" i="17"/>
  <c r="R365" i="17"/>
  <c r="R366" i="17"/>
  <c r="R367" i="17"/>
  <c r="R368" i="17"/>
  <c r="R369" i="17"/>
  <c r="R370" i="17"/>
  <c r="R371" i="17"/>
  <c r="R372" i="17"/>
  <c r="R373" i="17"/>
  <c r="R374" i="17"/>
  <c r="R375" i="17"/>
  <c r="R376" i="17"/>
  <c r="R377" i="17"/>
  <c r="R378" i="17"/>
  <c r="R379" i="17"/>
  <c r="R380" i="17"/>
  <c r="R381" i="17"/>
  <c r="R382" i="17"/>
  <c r="R383" i="17"/>
  <c r="R384" i="17"/>
  <c r="R385" i="17"/>
  <c r="R386" i="17"/>
  <c r="Q364" i="17"/>
  <c r="Q365" i="17"/>
  <c r="Q366" i="17"/>
  <c r="Q367" i="17"/>
  <c r="Q368" i="17"/>
  <c r="Q369" i="17"/>
  <c r="Q370" i="17"/>
  <c r="Q371" i="17"/>
  <c r="Q372" i="17"/>
  <c r="Q373" i="17"/>
  <c r="Q374" i="17"/>
  <c r="Q375" i="17"/>
  <c r="Q376" i="17"/>
  <c r="Q377" i="17"/>
  <c r="Q378" i="17"/>
  <c r="Q379" i="17"/>
  <c r="Q380" i="17"/>
  <c r="Q381" i="17"/>
  <c r="Q382" i="17"/>
  <c r="Q383" i="17"/>
  <c r="Q384" i="17"/>
  <c r="Q385" i="17"/>
  <c r="Q386" i="17"/>
  <c r="P364" i="17"/>
  <c r="P365" i="17"/>
  <c r="P366" i="17"/>
  <c r="P367" i="17"/>
  <c r="P368" i="17"/>
  <c r="P369" i="17"/>
  <c r="P370" i="17"/>
  <c r="P371" i="17"/>
  <c r="P372" i="17"/>
  <c r="P373" i="17"/>
  <c r="P374" i="17"/>
  <c r="P375" i="17"/>
  <c r="P376" i="17"/>
  <c r="P377" i="17"/>
  <c r="P378" i="17"/>
  <c r="P379" i="17"/>
  <c r="P380" i="17"/>
  <c r="P381" i="17"/>
  <c r="P382" i="17"/>
  <c r="P383" i="17"/>
  <c r="P384" i="17"/>
  <c r="P385" i="17"/>
  <c r="P386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84" i="17"/>
  <c r="O385" i="17"/>
  <c r="O386" i="17"/>
  <c r="P363" i="17"/>
  <c r="Q363" i="17"/>
  <c r="R363" i="17"/>
  <c r="S363" i="17"/>
  <c r="T363" i="17"/>
  <c r="O363" i="17"/>
  <c r="T340" i="17"/>
  <c r="T341" i="17"/>
  <c r="T342" i="17"/>
  <c r="T343" i="17"/>
  <c r="T344" i="17"/>
  <c r="T345" i="17"/>
  <c r="T346" i="17"/>
  <c r="T347" i="17"/>
  <c r="T348" i="17"/>
  <c r="T349" i="17"/>
  <c r="T350" i="17"/>
  <c r="T351" i="17"/>
  <c r="T352" i="17"/>
  <c r="T353" i="17"/>
  <c r="T354" i="17"/>
  <c r="T355" i="17"/>
  <c r="T356" i="17"/>
  <c r="T357" i="17"/>
  <c r="T358" i="17"/>
  <c r="T359" i="17"/>
  <c r="T360" i="17"/>
  <c r="T361" i="17"/>
  <c r="T362" i="17"/>
  <c r="S340" i="17"/>
  <c r="S341" i="17"/>
  <c r="S342" i="17"/>
  <c r="S343" i="17"/>
  <c r="S344" i="17"/>
  <c r="S345" i="17"/>
  <c r="S346" i="17"/>
  <c r="S347" i="17"/>
  <c r="S348" i="17"/>
  <c r="S349" i="17"/>
  <c r="S350" i="17"/>
  <c r="S351" i="17"/>
  <c r="S352" i="17"/>
  <c r="S353" i="17"/>
  <c r="S354" i="17"/>
  <c r="S355" i="17"/>
  <c r="S356" i="17"/>
  <c r="S357" i="17"/>
  <c r="S358" i="17"/>
  <c r="S359" i="17"/>
  <c r="S360" i="17"/>
  <c r="S361" i="17"/>
  <c r="S362" i="17"/>
  <c r="R340" i="17"/>
  <c r="R341" i="17"/>
  <c r="R342" i="17"/>
  <c r="R343" i="17"/>
  <c r="R344" i="17"/>
  <c r="R345" i="17"/>
  <c r="R346" i="17"/>
  <c r="R347" i="17"/>
  <c r="R348" i="17"/>
  <c r="R349" i="17"/>
  <c r="R350" i="17"/>
  <c r="R351" i="17"/>
  <c r="R352" i="17"/>
  <c r="R353" i="17"/>
  <c r="R354" i="17"/>
  <c r="R355" i="17"/>
  <c r="R356" i="17"/>
  <c r="R357" i="17"/>
  <c r="R358" i="17"/>
  <c r="R359" i="17"/>
  <c r="R360" i="17"/>
  <c r="R361" i="17"/>
  <c r="R362" i="17"/>
  <c r="Q340" i="17"/>
  <c r="Q341" i="17"/>
  <c r="Q342" i="17"/>
  <c r="Q343" i="17"/>
  <c r="Q344" i="17"/>
  <c r="Q345" i="17"/>
  <c r="Q346" i="17"/>
  <c r="Q347" i="17"/>
  <c r="Q348" i="17"/>
  <c r="Q349" i="17"/>
  <c r="Q350" i="17"/>
  <c r="Q351" i="17"/>
  <c r="Q352" i="17"/>
  <c r="Q353" i="17"/>
  <c r="Q354" i="17"/>
  <c r="Q355" i="17"/>
  <c r="Q356" i="17"/>
  <c r="Q357" i="17"/>
  <c r="Q358" i="17"/>
  <c r="Q359" i="17"/>
  <c r="Q360" i="17"/>
  <c r="Q361" i="17"/>
  <c r="Q362" i="17"/>
  <c r="P340" i="17"/>
  <c r="P341" i="17"/>
  <c r="P342" i="17"/>
  <c r="P343" i="17"/>
  <c r="P344" i="17"/>
  <c r="P345" i="17"/>
  <c r="P346" i="17"/>
  <c r="P347" i="17"/>
  <c r="P348" i="17"/>
  <c r="P349" i="17"/>
  <c r="P350" i="17"/>
  <c r="P351" i="17"/>
  <c r="P352" i="17"/>
  <c r="P353" i="17"/>
  <c r="P354" i="17"/>
  <c r="P355" i="17"/>
  <c r="P356" i="17"/>
  <c r="P357" i="17"/>
  <c r="P358" i="17"/>
  <c r="P359" i="17"/>
  <c r="P360" i="17"/>
  <c r="P361" i="17"/>
  <c r="P362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7" i="17"/>
  <c r="O358" i="17"/>
  <c r="O359" i="17"/>
  <c r="O360" i="17"/>
  <c r="O361" i="17"/>
  <c r="O362" i="17"/>
  <c r="P339" i="17"/>
  <c r="Q339" i="17"/>
  <c r="R339" i="17"/>
  <c r="S339" i="17"/>
  <c r="T339" i="17"/>
  <c r="O339" i="17"/>
  <c r="T316" i="17"/>
  <c r="T317" i="17"/>
  <c r="T318" i="17"/>
  <c r="T319" i="17"/>
  <c r="T320" i="17"/>
  <c r="T321" i="17"/>
  <c r="T322" i="17"/>
  <c r="T323" i="17"/>
  <c r="T324" i="17"/>
  <c r="T325" i="17"/>
  <c r="T326" i="17"/>
  <c r="T327" i="17"/>
  <c r="T328" i="17"/>
  <c r="T329" i="17"/>
  <c r="T330" i="17"/>
  <c r="T331" i="17"/>
  <c r="T332" i="17"/>
  <c r="T333" i="17"/>
  <c r="T334" i="17"/>
  <c r="T335" i="17"/>
  <c r="T336" i="17"/>
  <c r="T337" i="17"/>
  <c r="T338" i="17"/>
  <c r="S316" i="17"/>
  <c r="S317" i="17"/>
  <c r="S318" i="17"/>
  <c r="S319" i="17"/>
  <c r="S320" i="17"/>
  <c r="S321" i="17"/>
  <c r="S322" i="17"/>
  <c r="S323" i="17"/>
  <c r="S324" i="17"/>
  <c r="S325" i="17"/>
  <c r="S326" i="17"/>
  <c r="S327" i="17"/>
  <c r="S328" i="17"/>
  <c r="S329" i="17"/>
  <c r="S330" i="17"/>
  <c r="S331" i="17"/>
  <c r="S332" i="17"/>
  <c r="S333" i="17"/>
  <c r="S334" i="17"/>
  <c r="S335" i="17"/>
  <c r="S336" i="17"/>
  <c r="S337" i="17"/>
  <c r="S338" i="17"/>
  <c r="R316" i="17"/>
  <c r="R317" i="17"/>
  <c r="R318" i="17"/>
  <c r="R319" i="17"/>
  <c r="R320" i="17"/>
  <c r="R321" i="17"/>
  <c r="R322" i="17"/>
  <c r="R323" i="17"/>
  <c r="R324" i="17"/>
  <c r="R325" i="17"/>
  <c r="R326" i="17"/>
  <c r="R327" i="17"/>
  <c r="R328" i="17"/>
  <c r="R329" i="17"/>
  <c r="R330" i="17"/>
  <c r="R331" i="17"/>
  <c r="R332" i="17"/>
  <c r="R333" i="17"/>
  <c r="R334" i="17"/>
  <c r="R335" i="17"/>
  <c r="R336" i="17"/>
  <c r="R337" i="17"/>
  <c r="R338" i="17"/>
  <c r="Q316" i="17"/>
  <c r="Q317" i="17"/>
  <c r="Q318" i="17"/>
  <c r="Q319" i="17"/>
  <c r="Q320" i="17"/>
  <c r="Q321" i="17"/>
  <c r="Q322" i="17"/>
  <c r="Q323" i="17"/>
  <c r="Q324" i="17"/>
  <c r="Q325" i="17"/>
  <c r="Q326" i="17"/>
  <c r="Q327" i="17"/>
  <c r="Q328" i="17"/>
  <c r="Q329" i="17"/>
  <c r="Q330" i="17"/>
  <c r="Q331" i="17"/>
  <c r="Q332" i="17"/>
  <c r="Q333" i="17"/>
  <c r="Q334" i="17"/>
  <c r="Q335" i="17"/>
  <c r="Q336" i="17"/>
  <c r="Q337" i="17"/>
  <c r="Q338" i="17"/>
  <c r="P316" i="17"/>
  <c r="P317" i="17"/>
  <c r="P318" i="17"/>
  <c r="P319" i="17"/>
  <c r="P320" i="17"/>
  <c r="P321" i="17"/>
  <c r="P322" i="17"/>
  <c r="P323" i="17"/>
  <c r="P324" i="17"/>
  <c r="P325" i="17"/>
  <c r="P326" i="17"/>
  <c r="P327" i="17"/>
  <c r="P328" i="17"/>
  <c r="P329" i="17"/>
  <c r="P330" i="17"/>
  <c r="P331" i="17"/>
  <c r="P332" i="17"/>
  <c r="P333" i="17"/>
  <c r="P334" i="17"/>
  <c r="P335" i="17"/>
  <c r="P336" i="17"/>
  <c r="P337" i="17"/>
  <c r="P338" i="17"/>
  <c r="O316" i="17"/>
  <c r="O317" i="17"/>
  <c r="O318" i="17"/>
  <c r="O319" i="17"/>
  <c r="O320" i="17"/>
  <c r="O321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P315" i="17"/>
  <c r="Q315" i="17"/>
  <c r="R315" i="17"/>
  <c r="S315" i="17"/>
  <c r="T315" i="17"/>
  <c r="O315" i="17"/>
  <c r="T292" i="17"/>
  <c r="T293" i="17"/>
  <c r="T294" i="17"/>
  <c r="T295" i="17"/>
  <c r="T296" i="17"/>
  <c r="T297" i="17"/>
  <c r="T298" i="17"/>
  <c r="T299" i="17"/>
  <c r="T300" i="17"/>
  <c r="T301" i="17"/>
  <c r="T302" i="17"/>
  <c r="T303" i="17"/>
  <c r="T304" i="17"/>
  <c r="T305" i="17"/>
  <c r="T306" i="17"/>
  <c r="T307" i="17"/>
  <c r="T308" i="17"/>
  <c r="T309" i="17"/>
  <c r="T310" i="17"/>
  <c r="T311" i="17"/>
  <c r="T312" i="17"/>
  <c r="T313" i="17"/>
  <c r="T314" i="17"/>
  <c r="S292" i="17"/>
  <c r="S293" i="17"/>
  <c r="S294" i="17"/>
  <c r="S295" i="17"/>
  <c r="S296" i="17"/>
  <c r="S297" i="17"/>
  <c r="S298" i="17"/>
  <c r="S299" i="17"/>
  <c r="S300" i="17"/>
  <c r="S301" i="17"/>
  <c r="S302" i="17"/>
  <c r="S303" i="17"/>
  <c r="S304" i="17"/>
  <c r="S305" i="17"/>
  <c r="S306" i="17"/>
  <c r="S307" i="17"/>
  <c r="S308" i="17"/>
  <c r="S309" i="17"/>
  <c r="S310" i="17"/>
  <c r="S311" i="17"/>
  <c r="S312" i="17"/>
  <c r="S313" i="17"/>
  <c r="S314" i="17"/>
  <c r="R292" i="17"/>
  <c r="R293" i="17"/>
  <c r="R294" i="17"/>
  <c r="R295" i="17"/>
  <c r="R296" i="17"/>
  <c r="R297" i="17"/>
  <c r="R298" i="17"/>
  <c r="R299" i="17"/>
  <c r="R300" i="17"/>
  <c r="R301" i="17"/>
  <c r="R302" i="17"/>
  <c r="R303" i="17"/>
  <c r="R304" i="17"/>
  <c r="R305" i="17"/>
  <c r="R306" i="17"/>
  <c r="R307" i="17"/>
  <c r="R308" i="17"/>
  <c r="R309" i="17"/>
  <c r="R310" i="17"/>
  <c r="R311" i="17"/>
  <c r="R312" i="17"/>
  <c r="R313" i="17"/>
  <c r="R314" i="17"/>
  <c r="Q292" i="17"/>
  <c r="Q293" i="17"/>
  <c r="Q294" i="17"/>
  <c r="Q295" i="17"/>
  <c r="Q296" i="17"/>
  <c r="Q297" i="17"/>
  <c r="Q298" i="17"/>
  <c r="Q299" i="17"/>
  <c r="Q300" i="17"/>
  <c r="Q301" i="17"/>
  <c r="Q302" i="17"/>
  <c r="Q303" i="17"/>
  <c r="Q304" i="17"/>
  <c r="Q305" i="17"/>
  <c r="Q306" i="17"/>
  <c r="Q307" i="17"/>
  <c r="Q308" i="17"/>
  <c r="Q309" i="17"/>
  <c r="Q310" i="17"/>
  <c r="Q311" i="17"/>
  <c r="Q312" i="17"/>
  <c r="Q313" i="17"/>
  <c r="Q314" i="17"/>
  <c r="P292" i="17"/>
  <c r="P293" i="17"/>
  <c r="P294" i="17"/>
  <c r="P295" i="17"/>
  <c r="P296" i="17"/>
  <c r="P297" i="17"/>
  <c r="P298" i="17"/>
  <c r="P299" i="17"/>
  <c r="P300" i="17"/>
  <c r="P301" i="17"/>
  <c r="P302" i="17"/>
  <c r="P303" i="17"/>
  <c r="P304" i="17"/>
  <c r="P305" i="17"/>
  <c r="P306" i="17"/>
  <c r="P307" i="17"/>
  <c r="P308" i="17"/>
  <c r="P309" i="17"/>
  <c r="P310" i="17"/>
  <c r="P311" i="17"/>
  <c r="P312" i="17"/>
  <c r="P313" i="17"/>
  <c r="P314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P291" i="17"/>
  <c r="Q291" i="17"/>
  <c r="R291" i="17"/>
  <c r="S291" i="17"/>
  <c r="T291" i="17"/>
  <c r="O291" i="17"/>
  <c r="T268" i="17"/>
  <c r="T269" i="17"/>
  <c r="T270" i="17"/>
  <c r="T271" i="17"/>
  <c r="T272" i="17"/>
  <c r="T273" i="17"/>
  <c r="T274" i="17"/>
  <c r="T275" i="17"/>
  <c r="T276" i="17"/>
  <c r="T277" i="17"/>
  <c r="T278" i="17"/>
  <c r="T279" i="17"/>
  <c r="T280" i="17"/>
  <c r="T281" i="17"/>
  <c r="T282" i="17"/>
  <c r="T283" i="17"/>
  <c r="T284" i="17"/>
  <c r="T285" i="17"/>
  <c r="T286" i="17"/>
  <c r="T287" i="17"/>
  <c r="T288" i="17"/>
  <c r="T289" i="17"/>
  <c r="T290" i="17"/>
  <c r="S268" i="17"/>
  <c r="S269" i="17"/>
  <c r="S270" i="17"/>
  <c r="S271" i="17"/>
  <c r="S272" i="17"/>
  <c r="S273" i="17"/>
  <c r="S274" i="17"/>
  <c r="S275" i="17"/>
  <c r="S276" i="17"/>
  <c r="S277" i="17"/>
  <c r="S278" i="17"/>
  <c r="S279" i="17"/>
  <c r="S280" i="17"/>
  <c r="S281" i="17"/>
  <c r="S282" i="17"/>
  <c r="S283" i="17"/>
  <c r="S284" i="17"/>
  <c r="S285" i="17"/>
  <c r="S286" i="17"/>
  <c r="S287" i="17"/>
  <c r="S288" i="17"/>
  <c r="S289" i="17"/>
  <c r="S290" i="17"/>
  <c r="R268" i="17"/>
  <c r="R269" i="17"/>
  <c r="R270" i="17"/>
  <c r="R271" i="17"/>
  <c r="R272" i="17"/>
  <c r="R273" i="17"/>
  <c r="R274" i="17"/>
  <c r="R275" i="17"/>
  <c r="R276" i="17"/>
  <c r="R277" i="17"/>
  <c r="R278" i="17"/>
  <c r="R279" i="17"/>
  <c r="R280" i="17"/>
  <c r="R281" i="17"/>
  <c r="R282" i="17"/>
  <c r="R283" i="17"/>
  <c r="R284" i="17"/>
  <c r="R285" i="17"/>
  <c r="R286" i="17"/>
  <c r="R287" i="17"/>
  <c r="R288" i="17"/>
  <c r="R289" i="17"/>
  <c r="R290" i="17"/>
  <c r="Q268" i="17"/>
  <c r="Q269" i="17"/>
  <c r="Q270" i="17"/>
  <c r="Q271" i="17"/>
  <c r="Q272" i="17"/>
  <c r="Q273" i="17"/>
  <c r="Q274" i="17"/>
  <c r="Q275" i="17"/>
  <c r="Q276" i="17"/>
  <c r="Q277" i="17"/>
  <c r="Q278" i="17"/>
  <c r="Q279" i="17"/>
  <c r="Q280" i="17"/>
  <c r="Q281" i="17"/>
  <c r="Q282" i="17"/>
  <c r="Q283" i="17"/>
  <c r="Q284" i="17"/>
  <c r="Q285" i="17"/>
  <c r="Q286" i="17"/>
  <c r="Q287" i="17"/>
  <c r="Q288" i="17"/>
  <c r="Q289" i="17"/>
  <c r="Q290" i="17"/>
  <c r="P268" i="17"/>
  <c r="P269" i="17"/>
  <c r="P270" i="17"/>
  <c r="P271" i="17"/>
  <c r="P272" i="17"/>
  <c r="P273" i="17"/>
  <c r="P274" i="17"/>
  <c r="P275" i="17"/>
  <c r="P276" i="17"/>
  <c r="P277" i="17"/>
  <c r="P278" i="17"/>
  <c r="P279" i="17"/>
  <c r="P280" i="17"/>
  <c r="P281" i="17"/>
  <c r="P282" i="17"/>
  <c r="P283" i="17"/>
  <c r="P284" i="17"/>
  <c r="P285" i="17"/>
  <c r="P286" i="17"/>
  <c r="P287" i="17"/>
  <c r="P288" i="17"/>
  <c r="P289" i="17"/>
  <c r="P290" i="17"/>
  <c r="O268" i="17"/>
  <c r="O269" i="17"/>
  <c r="O270" i="17"/>
  <c r="O271" i="17"/>
  <c r="O272" i="17"/>
  <c r="O273" i="17"/>
  <c r="O274" i="17"/>
  <c r="O275" i="17"/>
  <c r="O276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P267" i="17"/>
  <c r="Q267" i="17"/>
  <c r="R267" i="17"/>
  <c r="S267" i="17"/>
  <c r="T267" i="17"/>
  <c r="O267" i="17"/>
  <c r="T244" i="17"/>
  <c r="T245" i="17"/>
  <c r="T246" i="17"/>
  <c r="T247" i="17"/>
  <c r="T248" i="17"/>
  <c r="T249" i="17"/>
  <c r="T250" i="17"/>
  <c r="T251" i="17"/>
  <c r="T252" i="17"/>
  <c r="T253" i="17"/>
  <c r="T254" i="17"/>
  <c r="T255" i="17"/>
  <c r="T256" i="17"/>
  <c r="T257" i="17"/>
  <c r="T258" i="17"/>
  <c r="T259" i="17"/>
  <c r="T260" i="17"/>
  <c r="T261" i="17"/>
  <c r="T262" i="17"/>
  <c r="T263" i="17"/>
  <c r="T264" i="17"/>
  <c r="T265" i="17"/>
  <c r="T266" i="17"/>
  <c r="S244" i="17"/>
  <c r="S245" i="17"/>
  <c r="S246" i="17"/>
  <c r="S247" i="17"/>
  <c r="S248" i="17"/>
  <c r="S249" i="17"/>
  <c r="S250" i="17"/>
  <c r="S251" i="17"/>
  <c r="S252" i="17"/>
  <c r="S253" i="17"/>
  <c r="S254" i="17"/>
  <c r="S255" i="17"/>
  <c r="S256" i="17"/>
  <c r="S257" i="17"/>
  <c r="S258" i="17"/>
  <c r="S259" i="17"/>
  <c r="S260" i="17"/>
  <c r="S261" i="17"/>
  <c r="S262" i="17"/>
  <c r="S263" i="17"/>
  <c r="S264" i="17"/>
  <c r="S265" i="17"/>
  <c r="S266" i="17"/>
  <c r="R244" i="17"/>
  <c r="R245" i="17"/>
  <c r="R246" i="17"/>
  <c r="R247" i="17"/>
  <c r="R248" i="17"/>
  <c r="R249" i="17"/>
  <c r="R250" i="17"/>
  <c r="R251" i="17"/>
  <c r="R252" i="17"/>
  <c r="R253" i="17"/>
  <c r="R254" i="17"/>
  <c r="R255" i="17"/>
  <c r="R256" i="17"/>
  <c r="R257" i="17"/>
  <c r="R258" i="17"/>
  <c r="R259" i="17"/>
  <c r="R260" i="17"/>
  <c r="R261" i="17"/>
  <c r="R262" i="17"/>
  <c r="R263" i="17"/>
  <c r="R264" i="17"/>
  <c r="R265" i="17"/>
  <c r="R266" i="17"/>
  <c r="Q244" i="17"/>
  <c r="Q245" i="17"/>
  <c r="Q246" i="17"/>
  <c r="Q247" i="17"/>
  <c r="Q248" i="17"/>
  <c r="Q249" i="17"/>
  <c r="Q250" i="17"/>
  <c r="Q251" i="17"/>
  <c r="Q252" i="17"/>
  <c r="Q253" i="17"/>
  <c r="Q254" i="17"/>
  <c r="Q255" i="17"/>
  <c r="Q256" i="17"/>
  <c r="Q257" i="17"/>
  <c r="Q258" i="17"/>
  <c r="Q259" i="17"/>
  <c r="Q260" i="17"/>
  <c r="Q261" i="17"/>
  <c r="Q262" i="17"/>
  <c r="Q263" i="17"/>
  <c r="Q264" i="17"/>
  <c r="Q265" i="17"/>
  <c r="Q266" i="17"/>
  <c r="P244" i="17"/>
  <c r="P245" i="17"/>
  <c r="P246" i="17"/>
  <c r="P247" i="17"/>
  <c r="P248" i="17"/>
  <c r="P249" i="17"/>
  <c r="P250" i="17"/>
  <c r="P251" i="17"/>
  <c r="P252" i="17"/>
  <c r="P253" i="17"/>
  <c r="P254" i="17"/>
  <c r="P255" i="17"/>
  <c r="P256" i="17"/>
  <c r="P257" i="17"/>
  <c r="P258" i="17"/>
  <c r="P259" i="17"/>
  <c r="P260" i="17"/>
  <c r="P261" i="17"/>
  <c r="P262" i="17"/>
  <c r="P263" i="17"/>
  <c r="P264" i="17"/>
  <c r="P265" i="17"/>
  <c r="P266" i="17"/>
  <c r="O244" i="17"/>
  <c r="O245" i="17"/>
  <c r="O246" i="17"/>
  <c r="O247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P243" i="17"/>
  <c r="Q243" i="17"/>
  <c r="R243" i="17"/>
  <c r="S243" i="17"/>
  <c r="T243" i="17"/>
  <c r="O243" i="17"/>
  <c r="T220" i="17"/>
  <c r="T221" i="17"/>
  <c r="T222" i="17"/>
  <c r="T223" i="17"/>
  <c r="T224" i="17"/>
  <c r="T225" i="17"/>
  <c r="T226" i="17"/>
  <c r="T227" i="17"/>
  <c r="T228" i="17"/>
  <c r="T229" i="17"/>
  <c r="T230" i="17"/>
  <c r="T231" i="17"/>
  <c r="T232" i="17"/>
  <c r="T233" i="17"/>
  <c r="T234" i="17"/>
  <c r="T235" i="17"/>
  <c r="T236" i="17"/>
  <c r="T237" i="17"/>
  <c r="T238" i="17"/>
  <c r="T239" i="17"/>
  <c r="T240" i="17"/>
  <c r="T241" i="17"/>
  <c r="T242" i="17"/>
  <c r="S220" i="17"/>
  <c r="S221" i="17"/>
  <c r="S222" i="17"/>
  <c r="S223" i="17"/>
  <c r="S224" i="17"/>
  <c r="S225" i="17"/>
  <c r="S226" i="17"/>
  <c r="S227" i="17"/>
  <c r="S228" i="17"/>
  <c r="S229" i="17"/>
  <c r="S230" i="17"/>
  <c r="S231" i="17"/>
  <c r="S232" i="17"/>
  <c r="S233" i="17"/>
  <c r="S234" i="17"/>
  <c r="S235" i="17"/>
  <c r="S236" i="17"/>
  <c r="S237" i="17"/>
  <c r="S238" i="17"/>
  <c r="S239" i="17"/>
  <c r="S240" i="17"/>
  <c r="S241" i="17"/>
  <c r="S242" i="17"/>
  <c r="R220" i="17"/>
  <c r="R221" i="17"/>
  <c r="R222" i="17"/>
  <c r="R223" i="17"/>
  <c r="R224" i="17"/>
  <c r="R225" i="17"/>
  <c r="R226" i="17"/>
  <c r="R227" i="17"/>
  <c r="R228" i="17"/>
  <c r="R229" i="17"/>
  <c r="R230" i="17"/>
  <c r="R231" i="17"/>
  <c r="R232" i="17"/>
  <c r="R233" i="17"/>
  <c r="R234" i="17"/>
  <c r="R235" i="17"/>
  <c r="R236" i="17"/>
  <c r="R237" i="17"/>
  <c r="R238" i="17"/>
  <c r="R239" i="17"/>
  <c r="R240" i="17"/>
  <c r="R241" i="17"/>
  <c r="R242" i="17"/>
  <c r="Q220" i="17"/>
  <c r="Q221" i="17"/>
  <c r="Q222" i="17"/>
  <c r="Q223" i="17"/>
  <c r="Q224" i="17"/>
  <c r="Q225" i="17"/>
  <c r="Q226" i="17"/>
  <c r="Q227" i="17"/>
  <c r="Q228" i="17"/>
  <c r="Q229" i="17"/>
  <c r="Q230" i="17"/>
  <c r="Q231" i="17"/>
  <c r="Q232" i="17"/>
  <c r="Q233" i="17"/>
  <c r="Q234" i="17"/>
  <c r="Q235" i="17"/>
  <c r="Q236" i="17"/>
  <c r="Q237" i="17"/>
  <c r="Q238" i="17"/>
  <c r="Q239" i="17"/>
  <c r="Q240" i="17"/>
  <c r="Q241" i="17"/>
  <c r="Q242" i="17"/>
  <c r="P220" i="17"/>
  <c r="P221" i="17"/>
  <c r="P222" i="17"/>
  <c r="P223" i="17"/>
  <c r="P224" i="17"/>
  <c r="P225" i="17"/>
  <c r="P226" i="17"/>
  <c r="P227" i="17"/>
  <c r="P228" i="17"/>
  <c r="P229" i="17"/>
  <c r="P230" i="17"/>
  <c r="P231" i="17"/>
  <c r="P232" i="17"/>
  <c r="P233" i="17"/>
  <c r="P234" i="17"/>
  <c r="P235" i="17"/>
  <c r="P236" i="17"/>
  <c r="P237" i="17"/>
  <c r="P238" i="17"/>
  <c r="P239" i="17"/>
  <c r="P240" i="17"/>
  <c r="P241" i="17"/>
  <c r="P242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P219" i="17"/>
  <c r="Q219" i="17"/>
  <c r="R219" i="17"/>
  <c r="S219" i="17"/>
  <c r="T219" i="17"/>
  <c r="O219" i="17"/>
  <c r="T196" i="17"/>
  <c r="T197" i="17"/>
  <c r="T198" i="17"/>
  <c r="T199" i="17"/>
  <c r="T200" i="17"/>
  <c r="T201" i="17"/>
  <c r="T202" i="17"/>
  <c r="T203" i="17"/>
  <c r="T204" i="17"/>
  <c r="T205" i="17"/>
  <c r="T206" i="17"/>
  <c r="T207" i="17"/>
  <c r="T208" i="17"/>
  <c r="T209" i="17"/>
  <c r="T210" i="17"/>
  <c r="T211" i="17"/>
  <c r="T212" i="17"/>
  <c r="T213" i="17"/>
  <c r="T214" i="17"/>
  <c r="T215" i="17"/>
  <c r="T216" i="17"/>
  <c r="T217" i="17"/>
  <c r="T218" i="17"/>
  <c r="S196" i="17"/>
  <c r="S197" i="17"/>
  <c r="S198" i="17"/>
  <c r="S199" i="17"/>
  <c r="S200" i="17"/>
  <c r="S201" i="17"/>
  <c r="S202" i="17"/>
  <c r="S203" i="17"/>
  <c r="S204" i="17"/>
  <c r="S205" i="17"/>
  <c r="S206" i="17"/>
  <c r="S207" i="17"/>
  <c r="S208" i="17"/>
  <c r="S209" i="17"/>
  <c r="S210" i="17"/>
  <c r="S211" i="17"/>
  <c r="S212" i="17"/>
  <c r="S213" i="17"/>
  <c r="S214" i="17"/>
  <c r="S215" i="17"/>
  <c r="S216" i="17"/>
  <c r="S217" i="17"/>
  <c r="S218" i="17"/>
  <c r="R196" i="17"/>
  <c r="R197" i="17"/>
  <c r="R198" i="17"/>
  <c r="R199" i="17"/>
  <c r="R200" i="17"/>
  <c r="R201" i="17"/>
  <c r="R202" i="17"/>
  <c r="R203" i="17"/>
  <c r="R204" i="17"/>
  <c r="R205" i="17"/>
  <c r="R206" i="17"/>
  <c r="R207" i="17"/>
  <c r="R208" i="17"/>
  <c r="R209" i="17"/>
  <c r="R210" i="17"/>
  <c r="R211" i="17"/>
  <c r="R212" i="17"/>
  <c r="R213" i="17"/>
  <c r="R214" i="17"/>
  <c r="R215" i="17"/>
  <c r="R216" i="17"/>
  <c r="R217" i="17"/>
  <c r="R218" i="17"/>
  <c r="Q196" i="17"/>
  <c r="Q197" i="17"/>
  <c r="Q198" i="17"/>
  <c r="Q199" i="17"/>
  <c r="Q200" i="17"/>
  <c r="Q201" i="17"/>
  <c r="Q202" i="17"/>
  <c r="Q203" i="17"/>
  <c r="Q204" i="17"/>
  <c r="Q205" i="17"/>
  <c r="Q206" i="17"/>
  <c r="Q207" i="17"/>
  <c r="Q208" i="17"/>
  <c r="Q209" i="17"/>
  <c r="Q210" i="17"/>
  <c r="Q211" i="17"/>
  <c r="Q212" i="17"/>
  <c r="Q213" i="17"/>
  <c r="Q214" i="17"/>
  <c r="Q215" i="17"/>
  <c r="Q216" i="17"/>
  <c r="Q217" i="17"/>
  <c r="Q218" i="17"/>
  <c r="P196" i="17"/>
  <c r="P197" i="17"/>
  <c r="P198" i="17"/>
  <c r="P199" i="17"/>
  <c r="P200" i="17"/>
  <c r="P201" i="17"/>
  <c r="P202" i="17"/>
  <c r="P203" i="17"/>
  <c r="P204" i="17"/>
  <c r="P205" i="17"/>
  <c r="P206" i="17"/>
  <c r="P207" i="17"/>
  <c r="P208" i="17"/>
  <c r="P209" i="17"/>
  <c r="P210" i="17"/>
  <c r="P211" i="17"/>
  <c r="P212" i="17"/>
  <c r="P213" i="17"/>
  <c r="P214" i="17"/>
  <c r="P215" i="17"/>
  <c r="P216" i="17"/>
  <c r="P217" i="17"/>
  <c r="P218" i="17"/>
  <c r="O218" i="17"/>
  <c r="O196" i="17"/>
  <c r="O197" i="17"/>
  <c r="O198" i="17"/>
  <c r="O199" i="17"/>
  <c r="O200" i="17"/>
  <c r="O201" i="17"/>
  <c r="O202" i="17"/>
  <c r="O203" i="17"/>
  <c r="O204" i="17"/>
  <c r="O205" i="17"/>
  <c r="O206" i="17"/>
  <c r="O207" i="17"/>
  <c r="O208" i="17"/>
  <c r="O209" i="17"/>
  <c r="O210" i="17"/>
  <c r="O211" i="17"/>
  <c r="O212" i="17"/>
  <c r="O213" i="17"/>
  <c r="O214" i="17"/>
  <c r="O215" i="17"/>
  <c r="O216" i="17"/>
  <c r="O217" i="17"/>
  <c r="P195" i="17"/>
  <c r="Q195" i="17"/>
  <c r="R195" i="17"/>
  <c r="S195" i="17"/>
  <c r="T195" i="17"/>
  <c r="O195" i="17"/>
  <c r="T172" i="17"/>
  <c r="T173" i="17"/>
  <c r="T174" i="17"/>
  <c r="T175" i="17"/>
  <c r="T176" i="17"/>
  <c r="T177" i="17"/>
  <c r="T178" i="17"/>
  <c r="T179" i="17"/>
  <c r="T180" i="17"/>
  <c r="T181" i="17"/>
  <c r="T182" i="17"/>
  <c r="T183" i="17"/>
  <c r="T184" i="17"/>
  <c r="T185" i="17"/>
  <c r="T186" i="17"/>
  <c r="T187" i="17"/>
  <c r="T188" i="17"/>
  <c r="T189" i="17"/>
  <c r="T190" i="17"/>
  <c r="T191" i="17"/>
  <c r="T192" i="17"/>
  <c r="T193" i="17"/>
  <c r="T194" i="17"/>
  <c r="S172" i="17"/>
  <c r="S173" i="17"/>
  <c r="S174" i="17"/>
  <c r="S175" i="17"/>
  <c r="S176" i="17"/>
  <c r="S177" i="17"/>
  <c r="S178" i="17"/>
  <c r="S179" i="17"/>
  <c r="S180" i="17"/>
  <c r="S181" i="17"/>
  <c r="S182" i="17"/>
  <c r="S183" i="17"/>
  <c r="S184" i="17"/>
  <c r="S185" i="17"/>
  <c r="S186" i="17"/>
  <c r="S187" i="17"/>
  <c r="S188" i="17"/>
  <c r="S189" i="17"/>
  <c r="S190" i="17"/>
  <c r="S191" i="17"/>
  <c r="S192" i="17"/>
  <c r="S193" i="17"/>
  <c r="S194" i="17"/>
  <c r="R172" i="17"/>
  <c r="R173" i="17"/>
  <c r="R174" i="17"/>
  <c r="R175" i="17"/>
  <c r="R176" i="17"/>
  <c r="R177" i="17"/>
  <c r="R178" i="17"/>
  <c r="R179" i="17"/>
  <c r="R180" i="17"/>
  <c r="R181" i="17"/>
  <c r="R182" i="17"/>
  <c r="R183" i="17"/>
  <c r="R184" i="17"/>
  <c r="R185" i="17"/>
  <c r="R186" i="17"/>
  <c r="R187" i="17"/>
  <c r="R188" i="17"/>
  <c r="R189" i="17"/>
  <c r="R190" i="17"/>
  <c r="R191" i="17"/>
  <c r="R192" i="17"/>
  <c r="R193" i="17"/>
  <c r="R194" i="17"/>
  <c r="Q191" i="17"/>
  <c r="Q192" i="17"/>
  <c r="Q193" i="17"/>
  <c r="Q194" i="17"/>
  <c r="Q172" i="17"/>
  <c r="Q173" i="17"/>
  <c r="Q174" i="17"/>
  <c r="Q175" i="17"/>
  <c r="Q176" i="17"/>
  <c r="Q177" i="17"/>
  <c r="Q178" i="17"/>
  <c r="Q179" i="17"/>
  <c r="Q180" i="17"/>
  <c r="Q181" i="17"/>
  <c r="Q182" i="17"/>
  <c r="Q183" i="17"/>
  <c r="Q184" i="17"/>
  <c r="Q185" i="17"/>
  <c r="Q186" i="17"/>
  <c r="Q187" i="17"/>
  <c r="Q188" i="17"/>
  <c r="Q189" i="17"/>
  <c r="Q190" i="17"/>
  <c r="P172" i="17"/>
  <c r="P173" i="17"/>
  <c r="P174" i="17"/>
  <c r="P175" i="17"/>
  <c r="P176" i="17"/>
  <c r="P177" i="17"/>
  <c r="P178" i="17"/>
  <c r="P179" i="17"/>
  <c r="P180" i="17"/>
  <c r="P181" i="17"/>
  <c r="P182" i="17"/>
  <c r="P183" i="17"/>
  <c r="P184" i="17"/>
  <c r="P185" i="17"/>
  <c r="P186" i="17"/>
  <c r="P187" i="17"/>
  <c r="P188" i="17"/>
  <c r="P189" i="17"/>
  <c r="P190" i="17"/>
  <c r="P191" i="17"/>
  <c r="P192" i="17"/>
  <c r="P193" i="17"/>
  <c r="P194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O186" i="17"/>
  <c r="O187" i="17"/>
  <c r="O188" i="17"/>
  <c r="O189" i="17"/>
  <c r="O190" i="17"/>
  <c r="O191" i="17"/>
  <c r="O192" i="17"/>
  <c r="O193" i="17"/>
  <c r="O194" i="17"/>
  <c r="P171" i="17"/>
  <c r="Q171" i="17"/>
  <c r="R171" i="17"/>
  <c r="S171" i="17"/>
  <c r="T171" i="17"/>
  <c r="O171" i="17"/>
  <c r="T148" i="17"/>
  <c r="T149" i="17"/>
  <c r="T150" i="17"/>
  <c r="T151" i="17"/>
  <c r="T152" i="17"/>
  <c r="T153" i="17"/>
  <c r="T154" i="17"/>
  <c r="T155" i="17"/>
  <c r="T156" i="17"/>
  <c r="T157" i="17"/>
  <c r="T158" i="17"/>
  <c r="T159" i="17"/>
  <c r="T160" i="17"/>
  <c r="T161" i="17"/>
  <c r="T162" i="17"/>
  <c r="T163" i="17"/>
  <c r="T164" i="17"/>
  <c r="T165" i="17"/>
  <c r="T166" i="17"/>
  <c r="T167" i="17"/>
  <c r="T168" i="17"/>
  <c r="T169" i="17"/>
  <c r="T170" i="17"/>
  <c r="S148" i="17"/>
  <c r="S149" i="17"/>
  <c r="S150" i="17"/>
  <c r="S151" i="17"/>
  <c r="S152" i="17"/>
  <c r="S153" i="17"/>
  <c r="S154" i="17"/>
  <c r="S155" i="17"/>
  <c r="S156" i="17"/>
  <c r="S157" i="17"/>
  <c r="S158" i="17"/>
  <c r="S159" i="17"/>
  <c r="S160" i="17"/>
  <c r="S161" i="17"/>
  <c r="S162" i="17"/>
  <c r="S163" i="17"/>
  <c r="S164" i="17"/>
  <c r="S165" i="17"/>
  <c r="S166" i="17"/>
  <c r="S167" i="17"/>
  <c r="S168" i="17"/>
  <c r="S169" i="17"/>
  <c r="S170" i="17"/>
  <c r="R148" i="17"/>
  <c r="R149" i="17"/>
  <c r="R150" i="17"/>
  <c r="R151" i="17"/>
  <c r="R152" i="17"/>
  <c r="R153" i="17"/>
  <c r="R154" i="17"/>
  <c r="R155" i="17"/>
  <c r="R156" i="17"/>
  <c r="R157" i="17"/>
  <c r="R158" i="17"/>
  <c r="R159" i="17"/>
  <c r="R160" i="17"/>
  <c r="R161" i="17"/>
  <c r="R162" i="17"/>
  <c r="R163" i="17"/>
  <c r="R164" i="17"/>
  <c r="R165" i="17"/>
  <c r="R166" i="17"/>
  <c r="R167" i="17"/>
  <c r="R168" i="17"/>
  <c r="R169" i="17"/>
  <c r="R170" i="17"/>
  <c r="Q148" i="17"/>
  <c r="Q149" i="17"/>
  <c r="Q150" i="17"/>
  <c r="Q151" i="17"/>
  <c r="Q152" i="17"/>
  <c r="Q153" i="17"/>
  <c r="Q154" i="17"/>
  <c r="Q155" i="17"/>
  <c r="Q156" i="17"/>
  <c r="Q157" i="17"/>
  <c r="Q158" i="17"/>
  <c r="Q159" i="17"/>
  <c r="Q160" i="17"/>
  <c r="Q161" i="17"/>
  <c r="Q162" i="17"/>
  <c r="Q163" i="17"/>
  <c r="Q164" i="17"/>
  <c r="Q165" i="17"/>
  <c r="Q166" i="17"/>
  <c r="Q167" i="17"/>
  <c r="Q168" i="17"/>
  <c r="Q169" i="17"/>
  <c r="Q170" i="17"/>
  <c r="P148" i="17"/>
  <c r="P149" i="17"/>
  <c r="P150" i="17"/>
  <c r="P151" i="17"/>
  <c r="P152" i="17"/>
  <c r="P153" i="17"/>
  <c r="P154" i="17"/>
  <c r="P155" i="17"/>
  <c r="P156" i="17"/>
  <c r="P157" i="17"/>
  <c r="P158" i="17"/>
  <c r="P159" i="17"/>
  <c r="P160" i="17"/>
  <c r="P161" i="17"/>
  <c r="P162" i="17"/>
  <c r="P163" i="17"/>
  <c r="P164" i="17"/>
  <c r="P165" i="17"/>
  <c r="P166" i="17"/>
  <c r="P167" i="17"/>
  <c r="P168" i="17"/>
  <c r="P169" i="17"/>
  <c r="P170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P147" i="17"/>
  <c r="Q147" i="17"/>
  <c r="R147" i="17"/>
  <c r="S147" i="17"/>
  <c r="T147" i="17"/>
  <c r="O147" i="17"/>
  <c r="T124" i="17"/>
  <c r="T125" i="17"/>
  <c r="T126" i="17"/>
  <c r="T127" i="17"/>
  <c r="T128" i="17"/>
  <c r="T129" i="17"/>
  <c r="T130" i="17"/>
  <c r="T131" i="17"/>
  <c r="T132" i="17"/>
  <c r="T133" i="17"/>
  <c r="T134" i="17"/>
  <c r="T135" i="17"/>
  <c r="T136" i="17"/>
  <c r="T137" i="17"/>
  <c r="T138" i="17"/>
  <c r="T139" i="17"/>
  <c r="T140" i="17"/>
  <c r="T141" i="17"/>
  <c r="T142" i="17"/>
  <c r="T143" i="17"/>
  <c r="T144" i="17"/>
  <c r="T145" i="17"/>
  <c r="T146" i="17"/>
  <c r="S124" i="17"/>
  <c r="S125" i="17"/>
  <c r="S126" i="17"/>
  <c r="S127" i="17"/>
  <c r="S128" i="17"/>
  <c r="S129" i="17"/>
  <c r="S130" i="17"/>
  <c r="S131" i="17"/>
  <c r="S132" i="17"/>
  <c r="S133" i="17"/>
  <c r="S134" i="17"/>
  <c r="S135" i="17"/>
  <c r="S136" i="17"/>
  <c r="S137" i="17"/>
  <c r="S138" i="17"/>
  <c r="S139" i="17"/>
  <c r="S140" i="17"/>
  <c r="S141" i="17"/>
  <c r="S142" i="17"/>
  <c r="S143" i="17"/>
  <c r="S144" i="17"/>
  <c r="S145" i="17"/>
  <c r="S146" i="17"/>
  <c r="R124" i="17"/>
  <c r="R125" i="17"/>
  <c r="R126" i="17"/>
  <c r="R127" i="17"/>
  <c r="R128" i="17"/>
  <c r="R129" i="17"/>
  <c r="R130" i="17"/>
  <c r="R131" i="17"/>
  <c r="R132" i="17"/>
  <c r="R133" i="17"/>
  <c r="R134" i="17"/>
  <c r="R135" i="17"/>
  <c r="R136" i="17"/>
  <c r="R137" i="17"/>
  <c r="R138" i="17"/>
  <c r="R139" i="17"/>
  <c r="R140" i="17"/>
  <c r="R141" i="17"/>
  <c r="R142" i="17"/>
  <c r="R143" i="17"/>
  <c r="R144" i="17"/>
  <c r="R145" i="17"/>
  <c r="R146" i="17"/>
  <c r="Q124" i="17"/>
  <c r="Q125" i="17"/>
  <c r="Q126" i="17"/>
  <c r="Q127" i="17"/>
  <c r="Q128" i="17"/>
  <c r="Q129" i="17"/>
  <c r="Q130" i="17"/>
  <c r="Q131" i="17"/>
  <c r="Q132" i="17"/>
  <c r="Q133" i="17"/>
  <c r="Q134" i="17"/>
  <c r="Q135" i="17"/>
  <c r="Q136" i="17"/>
  <c r="Q137" i="17"/>
  <c r="Q138" i="17"/>
  <c r="Q139" i="17"/>
  <c r="Q140" i="17"/>
  <c r="Q141" i="17"/>
  <c r="Q142" i="17"/>
  <c r="Q143" i="17"/>
  <c r="Q144" i="17"/>
  <c r="Q145" i="17"/>
  <c r="Q146" i="17"/>
  <c r="P124" i="17"/>
  <c r="P125" i="17"/>
  <c r="P126" i="17"/>
  <c r="P127" i="17"/>
  <c r="P128" i="17"/>
  <c r="P129" i="17"/>
  <c r="P130" i="17"/>
  <c r="P131" i="17"/>
  <c r="P132" i="17"/>
  <c r="P133" i="17"/>
  <c r="P134" i="17"/>
  <c r="P135" i="17"/>
  <c r="P136" i="17"/>
  <c r="P137" i="17"/>
  <c r="P138" i="17"/>
  <c r="P139" i="17"/>
  <c r="P140" i="17"/>
  <c r="P141" i="17"/>
  <c r="P142" i="17"/>
  <c r="P143" i="17"/>
  <c r="P144" i="17"/>
  <c r="P145" i="17"/>
  <c r="P146" i="17"/>
  <c r="O124" i="17"/>
  <c r="O125" i="17"/>
  <c r="O126" i="17"/>
  <c r="O127" i="17"/>
  <c r="O128" i="17"/>
  <c r="O129" i="17"/>
  <c r="O130" i="17"/>
  <c r="O131" i="17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P123" i="17"/>
  <c r="Q123" i="17"/>
  <c r="R123" i="17"/>
  <c r="S123" i="17"/>
  <c r="T123" i="17"/>
  <c r="P121" i="17"/>
  <c r="P122" i="17"/>
  <c r="O121" i="17"/>
  <c r="O122" i="17"/>
  <c r="O123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T113" i="17"/>
  <c r="T114" i="17"/>
  <c r="T115" i="17"/>
  <c r="T116" i="17"/>
  <c r="T117" i="17"/>
  <c r="T118" i="17"/>
  <c r="T119" i="17"/>
  <c r="T120" i="17"/>
  <c r="T121" i="17"/>
  <c r="T122" i="17"/>
  <c r="S100" i="17"/>
  <c r="S101" i="17"/>
  <c r="S102" i="17"/>
  <c r="S103" i="17"/>
  <c r="S104" i="17"/>
  <c r="S105" i="17"/>
  <c r="S106" i="17"/>
  <c r="S107" i="17"/>
  <c r="S108" i="17"/>
  <c r="S109" i="17"/>
  <c r="S110" i="17"/>
  <c r="S111" i="17"/>
  <c r="S112" i="17"/>
  <c r="S113" i="17"/>
  <c r="S114" i="17"/>
  <c r="S115" i="17"/>
  <c r="S116" i="17"/>
  <c r="S117" i="17"/>
  <c r="S118" i="17"/>
  <c r="S119" i="17"/>
  <c r="S120" i="17"/>
  <c r="S121" i="17"/>
  <c r="S122" i="17"/>
  <c r="R100" i="17"/>
  <c r="R101" i="17"/>
  <c r="R102" i="17"/>
  <c r="R103" i="17"/>
  <c r="R104" i="17"/>
  <c r="R105" i="17"/>
  <c r="R106" i="17"/>
  <c r="R107" i="17"/>
  <c r="R108" i="17"/>
  <c r="R109" i="17"/>
  <c r="R110" i="17"/>
  <c r="R111" i="17"/>
  <c r="R112" i="17"/>
  <c r="R113" i="17"/>
  <c r="R114" i="17"/>
  <c r="R115" i="17"/>
  <c r="R116" i="17"/>
  <c r="R117" i="17"/>
  <c r="R118" i="17"/>
  <c r="R119" i="17"/>
  <c r="R120" i="17"/>
  <c r="R121" i="17"/>
  <c r="R122" i="17"/>
  <c r="Q100" i="17"/>
  <c r="Q101" i="17"/>
  <c r="Q102" i="17"/>
  <c r="Q103" i="17"/>
  <c r="Q104" i="17"/>
  <c r="Q105" i="17"/>
  <c r="Q106" i="17"/>
  <c r="Q107" i="17"/>
  <c r="Q108" i="17"/>
  <c r="Q109" i="17"/>
  <c r="Q110" i="17"/>
  <c r="Q111" i="17"/>
  <c r="Q112" i="17"/>
  <c r="Q113" i="17"/>
  <c r="Q114" i="17"/>
  <c r="Q115" i="17"/>
  <c r="Q116" i="17"/>
  <c r="Q117" i="17"/>
  <c r="Q118" i="17"/>
  <c r="Q119" i="17"/>
  <c r="Q120" i="17"/>
  <c r="Q121" i="17"/>
  <c r="Q122" i="17"/>
  <c r="P100" i="17"/>
  <c r="P101" i="17"/>
  <c r="P102" i="17"/>
  <c r="P103" i="17"/>
  <c r="P104" i="17"/>
  <c r="P105" i="17"/>
  <c r="P106" i="17"/>
  <c r="P107" i="17"/>
  <c r="P108" i="17"/>
  <c r="P109" i="17"/>
  <c r="P110" i="17"/>
  <c r="P111" i="17"/>
  <c r="P112" i="17"/>
  <c r="P113" i="17"/>
  <c r="P114" i="17"/>
  <c r="P115" i="17"/>
  <c r="P116" i="17"/>
  <c r="P117" i="17"/>
  <c r="P118" i="17"/>
  <c r="P119" i="17"/>
  <c r="P120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O117" i="17"/>
  <c r="O118" i="17"/>
  <c r="O119" i="17"/>
  <c r="O120" i="17"/>
  <c r="P99" i="17"/>
  <c r="Q99" i="17"/>
  <c r="R99" i="17"/>
  <c r="S99" i="17"/>
  <c r="T99" i="17"/>
  <c r="O99" i="17"/>
  <c r="T76" i="17"/>
  <c r="T77" i="17"/>
  <c r="T78" i="17"/>
  <c r="T79" i="17"/>
  <c r="T80" i="17"/>
  <c r="T81" i="17"/>
  <c r="T82" i="17"/>
  <c r="T83" i="17"/>
  <c r="T84" i="17"/>
  <c r="T85" i="17"/>
  <c r="T86" i="17"/>
  <c r="T87" i="17"/>
  <c r="T88" i="17"/>
  <c r="T89" i="17"/>
  <c r="T90" i="17"/>
  <c r="T91" i="17"/>
  <c r="T92" i="17"/>
  <c r="T93" i="17"/>
  <c r="T94" i="17"/>
  <c r="T95" i="17"/>
  <c r="T96" i="17"/>
  <c r="T97" i="17"/>
  <c r="T98" i="17"/>
  <c r="S95" i="17"/>
  <c r="S96" i="17"/>
  <c r="S97" i="17"/>
  <c r="S98" i="17"/>
  <c r="S76" i="17"/>
  <c r="S77" i="17"/>
  <c r="S78" i="17"/>
  <c r="S79" i="17"/>
  <c r="S80" i="17"/>
  <c r="S81" i="17"/>
  <c r="S82" i="17"/>
  <c r="S83" i="17"/>
  <c r="S84" i="17"/>
  <c r="S85" i="17"/>
  <c r="S86" i="17"/>
  <c r="S87" i="17"/>
  <c r="S88" i="17"/>
  <c r="S89" i="17"/>
  <c r="S90" i="17"/>
  <c r="S91" i="17"/>
  <c r="S92" i="17"/>
  <c r="S93" i="17"/>
  <c r="S94" i="17"/>
  <c r="R76" i="17"/>
  <c r="R77" i="17"/>
  <c r="R78" i="17"/>
  <c r="R79" i="17"/>
  <c r="R80" i="17"/>
  <c r="R81" i="17"/>
  <c r="R82" i="17"/>
  <c r="R83" i="17"/>
  <c r="R84" i="17"/>
  <c r="R85" i="17"/>
  <c r="R86" i="17"/>
  <c r="R87" i="17"/>
  <c r="R88" i="17"/>
  <c r="R89" i="17"/>
  <c r="R90" i="17"/>
  <c r="R91" i="17"/>
  <c r="R92" i="17"/>
  <c r="R93" i="17"/>
  <c r="R94" i="17"/>
  <c r="R95" i="17"/>
  <c r="R96" i="17"/>
  <c r="R97" i="17"/>
  <c r="R98" i="17"/>
  <c r="Q76" i="17"/>
  <c r="Q77" i="17"/>
  <c r="Q78" i="17"/>
  <c r="Q79" i="17"/>
  <c r="Q80" i="17"/>
  <c r="Q81" i="17"/>
  <c r="Q82" i="17"/>
  <c r="Q83" i="17"/>
  <c r="Q84" i="17"/>
  <c r="Q85" i="17"/>
  <c r="Q86" i="17"/>
  <c r="Q87" i="17"/>
  <c r="Q88" i="17"/>
  <c r="Q89" i="17"/>
  <c r="Q90" i="17"/>
  <c r="Q91" i="17"/>
  <c r="Q92" i="17"/>
  <c r="Q93" i="17"/>
  <c r="Q94" i="17"/>
  <c r="Q95" i="17"/>
  <c r="Q96" i="17"/>
  <c r="Q97" i="17"/>
  <c r="Q98" i="17"/>
  <c r="P76" i="17"/>
  <c r="P77" i="17"/>
  <c r="P78" i="17"/>
  <c r="P79" i="17"/>
  <c r="P80" i="17"/>
  <c r="P81" i="17"/>
  <c r="P82" i="17"/>
  <c r="P83" i="17"/>
  <c r="P84" i="17"/>
  <c r="P85" i="17"/>
  <c r="P86" i="17"/>
  <c r="P87" i="17"/>
  <c r="P88" i="17"/>
  <c r="P89" i="17"/>
  <c r="P90" i="17"/>
  <c r="P91" i="17"/>
  <c r="P92" i="17"/>
  <c r="P93" i="17"/>
  <c r="P94" i="17"/>
  <c r="P95" i="17"/>
  <c r="P96" i="17"/>
  <c r="P97" i="17"/>
  <c r="P98" i="17"/>
  <c r="O76" i="17"/>
  <c r="O77" i="17"/>
  <c r="O78" i="17"/>
  <c r="O79" i="17"/>
  <c r="O80" i="17"/>
  <c r="O81" i="17"/>
  <c r="O82" i="17"/>
  <c r="O83" i="17"/>
  <c r="O84" i="17"/>
  <c r="O85" i="17"/>
  <c r="O86" i="17"/>
  <c r="O87" i="17"/>
  <c r="O88" i="17"/>
  <c r="O89" i="17"/>
  <c r="O90" i="17"/>
  <c r="O91" i="17"/>
  <c r="O92" i="17"/>
  <c r="O93" i="17"/>
  <c r="O94" i="17"/>
  <c r="O95" i="17"/>
  <c r="O96" i="17"/>
  <c r="O97" i="17"/>
  <c r="O98" i="17"/>
  <c r="P75" i="17"/>
  <c r="Q75" i="17"/>
  <c r="R75" i="17"/>
  <c r="S75" i="17"/>
  <c r="T75" i="17"/>
  <c r="O75" i="17"/>
  <c r="T52" i="17"/>
  <c r="T53" i="17"/>
  <c r="T54" i="17"/>
  <c r="T55" i="17"/>
  <c r="T56" i="17"/>
  <c r="T57" i="17"/>
  <c r="T58" i="17"/>
  <c r="T59" i="17"/>
  <c r="T60" i="17"/>
  <c r="T61" i="17"/>
  <c r="T62" i="17"/>
  <c r="T63" i="17"/>
  <c r="T64" i="17"/>
  <c r="T65" i="17"/>
  <c r="T66" i="17"/>
  <c r="T67" i="17"/>
  <c r="T68" i="17"/>
  <c r="T69" i="17"/>
  <c r="T70" i="17"/>
  <c r="T71" i="17"/>
  <c r="T72" i="17"/>
  <c r="T73" i="17"/>
  <c r="T74" i="17"/>
  <c r="S52" i="17"/>
  <c r="S53" i="17"/>
  <c r="S54" i="17"/>
  <c r="S55" i="17"/>
  <c r="S56" i="17"/>
  <c r="S57" i="17"/>
  <c r="S58" i="17"/>
  <c r="S59" i="17"/>
  <c r="S60" i="17"/>
  <c r="S61" i="17"/>
  <c r="S62" i="17"/>
  <c r="S63" i="17"/>
  <c r="S64" i="17"/>
  <c r="S65" i="17"/>
  <c r="S66" i="17"/>
  <c r="S67" i="17"/>
  <c r="S68" i="17"/>
  <c r="S69" i="17"/>
  <c r="S70" i="17"/>
  <c r="R52" i="17"/>
  <c r="R53" i="17"/>
  <c r="R54" i="17"/>
  <c r="R55" i="17"/>
  <c r="R56" i="17"/>
  <c r="R57" i="17"/>
  <c r="R58" i="17"/>
  <c r="R59" i="17"/>
  <c r="R60" i="17"/>
  <c r="R61" i="17"/>
  <c r="R62" i="17"/>
  <c r="R63" i="17"/>
  <c r="R64" i="17"/>
  <c r="R65" i="17"/>
  <c r="R66" i="17"/>
  <c r="R67" i="17"/>
  <c r="R68" i="17"/>
  <c r="R69" i="17"/>
  <c r="R70" i="17"/>
  <c r="R71" i="17"/>
  <c r="R72" i="17"/>
  <c r="R73" i="17"/>
  <c r="R74" i="17"/>
  <c r="Q74" i="17"/>
  <c r="Q52" i="17"/>
  <c r="Q53" i="17"/>
  <c r="Q54" i="17"/>
  <c r="Q55" i="17"/>
  <c r="Q56" i="17"/>
  <c r="Q57" i="17"/>
  <c r="Q58" i="17"/>
  <c r="Q59" i="17"/>
  <c r="Q60" i="17"/>
  <c r="Q61" i="17"/>
  <c r="Q62" i="17"/>
  <c r="Q63" i="17"/>
  <c r="Q64" i="17"/>
  <c r="Q65" i="17"/>
  <c r="Q66" i="17"/>
  <c r="Q67" i="17"/>
  <c r="Q68" i="17"/>
  <c r="Q69" i="17"/>
  <c r="Q70" i="17"/>
  <c r="Q71" i="17"/>
  <c r="Q72" i="17"/>
  <c r="Q73" i="17"/>
  <c r="P52" i="17"/>
  <c r="P53" i="17"/>
  <c r="P54" i="17"/>
  <c r="P55" i="17"/>
  <c r="P56" i="17"/>
  <c r="P57" i="17"/>
  <c r="P58" i="17"/>
  <c r="P59" i="17"/>
  <c r="P60" i="17"/>
  <c r="P61" i="17"/>
  <c r="P62" i="17"/>
  <c r="P63" i="17"/>
  <c r="P64" i="17"/>
  <c r="P65" i="17"/>
  <c r="P66" i="17"/>
  <c r="P67" i="17"/>
  <c r="P68" i="17"/>
  <c r="P69" i="17"/>
  <c r="P70" i="17"/>
  <c r="P71" i="17"/>
  <c r="P72" i="17"/>
  <c r="P73" i="17"/>
  <c r="P74" i="17"/>
  <c r="O52" i="17"/>
  <c r="O53" i="17"/>
  <c r="O54" i="17"/>
  <c r="O55" i="17"/>
  <c r="O56" i="17"/>
  <c r="O57" i="17"/>
  <c r="O58" i="17"/>
  <c r="O59" i="17"/>
  <c r="O60" i="17"/>
  <c r="O61" i="17"/>
  <c r="O62" i="17"/>
  <c r="O63" i="17"/>
  <c r="O64" i="17"/>
  <c r="O65" i="17"/>
  <c r="O66" i="17"/>
  <c r="O67" i="17"/>
  <c r="O68" i="17"/>
  <c r="O69" i="17"/>
  <c r="O70" i="17"/>
  <c r="O71" i="17"/>
  <c r="O72" i="17"/>
  <c r="O73" i="17"/>
  <c r="O74" i="17"/>
  <c r="P51" i="17"/>
  <c r="Q51" i="17"/>
  <c r="R51" i="17"/>
  <c r="S51" i="17"/>
  <c r="T51" i="17"/>
  <c r="O51" i="17"/>
  <c r="T50" i="17"/>
  <c r="T28" i="17"/>
  <c r="T29" i="17"/>
  <c r="T30" i="17"/>
  <c r="T31" i="17"/>
  <c r="T32" i="17"/>
  <c r="T33" i="17"/>
  <c r="T34" i="17"/>
  <c r="T35" i="17"/>
  <c r="T36" i="17"/>
  <c r="T37" i="17"/>
  <c r="T38" i="17"/>
  <c r="T39" i="17"/>
  <c r="T40" i="17"/>
  <c r="T41" i="17"/>
  <c r="T42" i="17"/>
  <c r="T43" i="17"/>
  <c r="T44" i="17"/>
  <c r="T45" i="17"/>
  <c r="T46" i="17"/>
  <c r="T47" i="17"/>
  <c r="T48" i="17"/>
  <c r="T49" i="17"/>
  <c r="S28" i="17"/>
  <c r="S29" i="17"/>
  <c r="S30" i="17"/>
  <c r="S31" i="17"/>
  <c r="S32" i="17"/>
  <c r="S33" i="17"/>
  <c r="S34" i="17"/>
  <c r="S35" i="17"/>
  <c r="S36" i="17"/>
  <c r="S37" i="17"/>
  <c r="S38" i="17"/>
  <c r="S39" i="17"/>
  <c r="S40" i="17"/>
  <c r="S41" i="17"/>
  <c r="S42" i="17"/>
  <c r="S43" i="17"/>
  <c r="S44" i="17"/>
  <c r="S45" i="17"/>
  <c r="S46" i="17"/>
  <c r="S47" i="17"/>
  <c r="S48" i="17"/>
  <c r="S49" i="17"/>
  <c r="S50" i="17"/>
  <c r="R28" i="17"/>
  <c r="R29" i="17"/>
  <c r="R30" i="17"/>
  <c r="R31" i="17"/>
  <c r="R32" i="17"/>
  <c r="R33" i="17"/>
  <c r="R34" i="17"/>
  <c r="R35" i="17"/>
  <c r="R36" i="17"/>
  <c r="R37" i="17"/>
  <c r="R38" i="17"/>
  <c r="R39" i="17"/>
  <c r="R40" i="17"/>
  <c r="R41" i="17"/>
  <c r="R42" i="17"/>
  <c r="R43" i="17"/>
  <c r="R44" i="17"/>
  <c r="R45" i="17"/>
  <c r="R46" i="17"/>
  <c r="R47" i="17"/>
  <c r="R48" i="17"/>
  <c r="R49" i="17"/>
  <c r="R50" i="17"/>
  <c r="Q28" i="17"/>
  <c r="Q29" i="17"/>
  <c r="Q30" i="17"/>
  <c r="Q31" i="17"/>
  <c r="Q32" i="17"/>
  <c r="Q33" i="17"/>
  <c r="Q34" i="17"/>
  <c r="Q35" i="17"/>
  <c r="Q36" i="17"/>
  <c r="Q37" i="17"/>
  <c r="Q38" i="17"/>
  <c r="Q39" i="17"/>
  <c r="Q40" i="17"/>
  <c r="Q41" i="17"/>
  <c r="Q42" i="17"/>
  <c r="Q43" i="17"/>
  <c r="Q44" i="17"/>
  <c r="Q45" i="17"/>
  <c r="Q46" i="17"/>
  <c r="Q47" i="17"/>
  <c r="Q48" i="17"/>
  <c r="Q49" i="17"/>
  <c r="Q50" i="17"/>
  <c r="P28" i="17"/>
  <c r="P29" i="17"/>
  <c r="P30" i="17"/>
  <c r="P31" i="17"/>
  <c r="P32" i="17"/>
  <c r="P33" i="17"/>
  <c r="P34" i="17"/>
  <c r="P35" i="17"/>
  <c r="P36" i="17"/>
  <c r="P37" i="17"/>
  <c r="P38" i="17"/>
  <c r="P39" i="17"/>
  <c r="P40" i="17"/>
  <c r="P41" i="17"/>
  <c r="P42" i="17"/>
  <c r="P43" i="17"/>
  <c r="P44" i="17"/>
  <c r="P45" i="17"/>
  <c r="P46" i="17"/>
  <c r="P47" i="17"/>
  <c r="P48" i="17"/>
  <c r="P49" i="17"/>
  <c r="P50" i="17"/>
  <c r="O28" i="17"/>
  <c r="O29" i="17"/>
  <c r="O30" i="17"/>
  <c r="O31" i="17"/>
  <c r="O32" i="17"/>
  <c r="O33" i="17"/>
  <c r="O34" i="17"/>
  <c r="O35" i="17"/>
  <c r="O36" i="17"/>
  <c r="O37" i="17"/>
  <c r="O38" i="17"/>
  <c r="O39" i="17"/>
  <c r="O40" i="17"/>
  <c r="O41" i="17"/>
  <c r="O42" i="17"/>
  <c r="O43" i="17"/>
  <c r="O44" i="17"/>
  <c r="O45" i="17"/>
  <c r="O46" i="17"/>
  <c r="O47" i="17"/>
  <c r="O48" i="17"/>
  <c r="O49" i="17"/>
  <c r="O50" i="17"/>
  <c r="P27" i="17"/>
  <c r="Q27" i="17"/>
  <c r="R27" i="17"/>
  <c r="S27" i="17"/>
  <c r="T27" i="17"/>
  <c r="O27" i="17"/>
  <c r="O663" i="22"/>
  <c r="O661" i="22"/>
  <c r="O659" i="22"/>
  <c r="O657" i="22"/>
  <c r="O655" i="22"/>
  <c r="T720" i="22"/>
  <c r="P720" i="22"/>
  <c r="T719" i="22"/>
  <c r="P719" i="22"/>
  <c r="T718" i="22"/>
  <c r="P718" i="22"/>
  <c r="T717" i="22"/>
  <c r="P717" i="22"/>
  <c r="T716" i="22"/>
  <c r="P716" i="22"/>
  <c r="T715" i="22"/>
  <c r="P715" i="22"/>
  <c r="T714" i="22"/>
  <c r="P714" i="22"/>
  <c r="T713" i="22"/>
  <c r="P713" i="22"/>
  <c r="T691" i="22"/>
  <c r="P691" i="22"/>
  <c r="T690" i="22"/>
  <c r="P690" i="22"/>
  <c r="T689" i="22"/>
  <c r="P689" i="22"/>
  <c r="T688" i="22"/>
  <c r="P688" i="22"/>
  <c r="T687" i="22"/>
  <c r="P687" i="22"/>
  <c r="T686" i="22"/>
  <c r="P686" i="22"/>
  <c r="T685" i="22"/>
  <c r="P685" i="22"/>
  <c r="T684" i="22"/>
  <c r="P684" i="22"/>
  <c r="T662" i="22"/>
  <c r="P662" i="22"/>
  <c r="T661" i="22"/>
  <c r="P661" i="22"/>
  <c r="T660" i="22"/>
  <c r="P660" i="22"/>
  <c r="T659" i="22"/>
  <c r="P659" i="22"/>
  <c r="T658" i="22"/>
  <c r="P658" i="22"/>
  <c r="T657" i="22"/>
  <c r="P657" i="22"/>
  <c r="T656" i="22"/>
  <c r="P656" i="22"/>
  <c r="T655" i="22"/>
  <c r="P655" i="22"/>
  <c r="T633" i="22"/>
  <c r="P633" i="22"/>
  <c r="T632" i="22"/>
  <c r="P632" i="22"/>
  <c r="T631" i="22"/>
  <c r="P631" i="22"/>
  <c r="T630" i="22"/>
  <c r="P630" i="22"/>
  <c r="T629" i="22"/>
  <c r="P629" i="22"/>
  <c r="T628" i="22"/>
  <c r="P628" i="22"/>
  <c r="T627" i="22"/>
  <c r="P627" i="22"/>
  <c r="T626" i="22"/>
  <c r="P626" i="22"/>
  <c r="T604" i="22"/>
  <c r="P604" i="22"/>
  <c r="T603" i="22"/>
  <c r="P603" i="22"/>
  <c r="T602" i="22"/>
  <c r="P602" i="22"/>
  <c r="T601" i="22"/>
  <c r="P601" i="22"/>
  <c r="T600" i="22"/>
  <c r="P600" i="22"/>
  <c r="T599" i="22"/>
  <c r="P599" i="22"/>
  <c r="T598" i="22"/>
  <c r="P598" i="22"/>
  <c r="T597" i="22"/>
  <c r="P597" i="22"/>
  <c r="T577" i="22"/>
  <c r="P577" i="22"/>
  <c r="T576" i="22"/>
  <c r="P576" i="22"/>
  <c r="T575" i="22"/>
  <c r="P575" i="22"/>
  <c r="T574" i="22"/>
  <c r="P574" i="22"/>
  <c r="T573" i="22"/>
  <c r="P573" i="22"/>
  <c r="T572" i="22"/>
  <c r="P572" i="22"/>
  <c r="T571" i="22"/>
  <c r="P571" i="22"/>
  <c r="T570" i="22"/>
  <c r="P570" i="22"/>
  <c r="T550" i="22"/>
  <c r="P550" i="22"/>
  <c r="T549" i="22"/>
  <c r="P549" i="22"/>
  <c r="T548" i="22"/>
  <c r="P548" i="22"/>
  <c r="T547" i="22"/>
  <c r="P547" i="22"/>
  <c r="T546" i="22"/>
  <c r="P546" i="22"/>
  <c r="T545" i="22"/>
  <c r="P545" i="22"/>
  <c r="T544" i="22"/>
  <c r="P544" i="22"/>
  <c r="T543" i="22"/>
  <c r="P543" i="22"/>
  <c r="T523" i="22"/>
  <c r="P523" i="22"/>
  <c r="T522" i="22"/>
  <c r="P522" i="22"/>
  <c r="T521" i="22"/>
  <c r="P521" i="22"/>
  <c r="T520" i="22"/>
  <c r="P520" i="22"/>
  <c r="T519" i="22"/>
  <c r="P519" i="22"/>
  <c r="T518" i="22"/>
  <c r="P518" i="22"/>
  <c r="T517" i="22"/>
  <c r="P517" i="22"/>
  <c r="T516" i="22"/>
  <c r="P516" i="22"/>
  <c r="T496" i="22"/>
  <c r="P496" i="22"/>
  <c r="T495" i="22"/>
  <c r="P495" i="22"/>
  <c r="T494" i="22"/>
  <c r="P494" i="22"/>
  <c r="T493" i="22"/>
  <c r="P493" i="22"/>
  <c r="T492" i="22"/>
  <c r="P492" i="22"/>
  <c r="T491" i="22"/>
  <c r="P491" i="22"/>
  <c r="T490" i="22"/>
  <c r="P490" i="22"/>
  <c r="T489" i="22"/>
  <c r="P489" i="22"/>
  <c r="T469" i="22"/>
  <c r="P469" i="22"/>
  <c r="T468" i="22"/>
  <c r="P468" i="22"/>
  <c r="T467" i="22"/>
  <c r="P467" i="22"/>
  <c r="T466" i="22"/>
  <c r="P466" i="22"/>
  <c r="T465" i="22"/>
  <c r="P465" i="22"/>
  <c r="T464" i="22"/>
  <c r="P464" i="22"/>
  <c r="T463" i="22"/>
  <c r="P463" i="22"/>
  <c r="T462" i="22"/>
  <c r="P462" i="22"/>
  <c r="T442" i="22"/>
  <c r="P442" i="22"/>
  <c r="T441" i="22"/>
  <c r="P441" i="22"/>
  <c r="T440" i="22"/>
  <c r="P440" i="22"/>
  <c r="T439" i="22"/>
  <c r="P439" i="22"/>
  <c r="T438" i="22"/>
  <c r="P438" i="22"/>
  <c r="T437" i="22"/>
  <c r="P437" i="22"/>
  <c r="T436" i="22"/>
  <c r="P436" i="22"/>
  <c r="T435" i="22"/>
  <c r="P435" i="22"/>
  <c r="AH629" i="25" l="1"/>
  <c r="AH628" i="25"/>
  <c r="AH630" i="25"/>
  <c r="AH627" i="25"/>
  <c r="T415" i="22"/>
  <c r="P415" i="22"/>
  <c r="T414" i="22"/>
  <c r="P414" i="22"/>
  <c r="T413" i="22"/>
  <c r="P413" i="22"/>
  <c r="T412" i="22"/>
  <c r="P412" i="22"/>
  <c r="T411" i="22"/>
  <c r="P411" i="22"/>
  <c r="T410" i="22"/>
  <c r="P410" i="22"/>
  <c r="T409" i="22"/>
  <c r="P409" i="22"/>
  <c r="T408" i="22"/>
  <c r="P408" i="22"/>
  <c r="O389" i="22"/>
  <c r="O387" i="22"/>
  <c r="O385" i="22"/>
  <c r="O383" i="22"/>
  <c r="O381" i="22"/>
  <c r="T388" i="22"/>
  <c r="P388" i="22"/>
  <c r="T387" i="22"/>
  <c r="P387" i="22"/>
  <c r="T386" i="22"/>
  <c r="P386" i="22"/>
  <c r="T385" i="22"/>
  <c r="P385" i="22"/>
  <c r="T384" i="22"/>
  <c r="P384" i="22"/>
  <c r="T383" i="22"/>
  <c r="P383" i="22"/>
  <c r="T382" i="22"/>
  <c r="P382" i="22"/>
  <c r="T381" i="22"/>
  <c r="P381" i="22"/>
  <c r="T361" i="22"/>
  <c r="P361" i="22"/>
  <c r="T360" i="22"/>
  <c r="P360" i="22"/>
  <c r="T359" i="22"/>
  <c r="P359" i="22"/>
  <c r="T358" i="22"/>
  <c r="P358" i="22"/>
  <c r="T357" i="22"/>
  <c r="P357" i="22"/>
  <c r="T356" i="22"/>
  <c r="P356" i="22"/>
  <c r="T355" i="22"/>
  <c r="P355" i="22"/>
  <c r="T354" i="22"/>
  <c r="P354" i="22"/>
  <c r="T334" i="22"/>
  <c r="P334" i="22"/>
  <c r="T333" i="22"/>
  <c r="P333" i="22"/>
  <c r="T332" i="22"/>
  <c r="P332" i="22"/>
  <c r="T331" i="22"/>
  <c r="P331" i="22"/>
  <c r="T330" i="22"/>
  <c r="P330" i="22"/>
  <c r="T329" i="22"/>
  <c r="P329" i="22"/>
  <c r="T328" i="22"/>
  <c r="P328" i="22"/>
  <c r="T327" i="22"/>
  <c r="P327" i="22"/>
  <c r="T307" i="22"/>
  <c r="P307" i="22"/>
  <c r="T306" i="22"/>
  <c r="P306" i="22"/>
  <c r="T305" i="22"/>
  <c r="P305" i="22"/>
  <c r="T304" i="22"/>
  <c r="P304" i="22"/>
  <c r="T303" i="22"/>
  <c r="P303" i="22"/>
  <c r="T302" i="22"/>
  <c r="P302" i="22"/>
  <c r="T301" i="22"/>
  <c r="P301" i="22"/>
  <c r="T300" i="22"/>
  <c r="P300" i="22"/>
  <c r="T280" i="22"/>
  <c r="P280" i="22"/>
  <c r="T279" i="22"/>
  <c r="P279" i="22"/>
  <c r="T278" i="22"/>
  <c r="P278" i="22"/>
  <c r="T277" i="22"/>
  <c r="P277" i="22"/>
  <c r="T276" i="22"/>
  <c r="P276" i="22"/>
  <c r="T275" i="22"/>
  <c r="P275" i="22"/>
  <c r="T274" i="22"/>
  <c r="P274" i="22"/>
  <c r="T273" i="22"/>
  <c r="P273" i="22"/>
  <c r="T253" i="22" l="1"/>
  <c r="P253" i="22"/>
  <c r="T252" i="22"/>
  <c r="P252" i="22"/>
  <c r="T251" i="22"/>
  <c r="P251" i="22"/>
  <c r="T250" i="22"/>
  <c r="P250" i="22"/>
  <c r="T249" i="22"/>
  <c r="P249" i="22"/>
  <c r="T248" i="22"/>
  <c r="P248" i="22"/>
  <c r="T247" i="22"/>
  <c r="P247" i="22"/>
  <c r="T246" i="22"/>
  <c r="P246" i="22"/>
  <c r="T226" i="22"/>
  <c r="P226" i="22"/>
  <c r="T225" i="22"/>
  <c r="P225" i="22"/>
  <c r="T224" i="22"/>
  <c r="P224" i="22"/>
  <c r="T223" i="22"/>
  <c r="P223" i="22"/>
  <c r="T222" i="22"/>
  <c r="P222" i="22"/>
  <c r="T221" i="22"/>
  <c r="P221" i="22"/>
  <c r="T220" i="22"/>
  <c r="P220" i="22"/>
  <c r="T219" i="22"/>
  <c r="P219" i="22"/>
  <c r="T199" i="22"/>
  <c r="P199" i="22"/>
  <c r="T198" i="22"/>
  <c r="P198" i="22"/>
  <c r="T197" i="22"/>
  <c r="P197" i="22"/>
  <c r="T196" i="22"/>
  <c r="P196" i="22"/>
  <c r="T195" i="22"/>
  <c r="P195" i="22"/>
  <c r="T194" i="22"/>
  <c r="P194" i="22"/>
  <c r="T193" i="22"/>
  <c r="P193" i="22"/>
  <c r="T192" i="22"/>
  <c r="P192" i="22"/>
  <c r="T172" i="22"/>
  <c r="P172" i="22"/>
  <c r="T171" i="22"/>
  <c r="P171" i="22"/>
  <c r="T170" i="22"/>
  <c r="P170" i="22"/>
  <c r="T169" i="22"/>
  <c r="P169" i="22"/>
  <c r="T168" i="22"/>
  <c r="P168" i="22"/>
  <c r="T167" i="22"/>
  <c r="P167" i="22"/>
  <c r="T166" i="22"/>
  <c r="P166" i="22"/>
  <c r="T165" i="22"/>
  <c r="P165" i="22"/>
  <c r="T145" i="22"/>
  <c r="P145" i="22"/>
  <c r="T144" i="22"/>
  <c r="P144" i="22"/>
  <c r="T143" i="22"/>
  <c r="P143" i="22"/>
  <c r="T142" i="22"/>
  <c r="P142" i="22"/>
  <c r="T141" i="22"/>
  <c r="P141" i="22"/>
  <c r="T140" i="22"/>
  <c r="P140" i="22"/>
  <c r="T139" i="22"/>
  <c r="P139" i="22"/>
  <c r="T138" i="22"/>
  <c r="P138" i="22"/>
  <c r="T118" i="22"/>
  <c r="T117" i="22"/>
  <c r="T116" i="22"/>
  <c r="T115" i="22"/>
  <c r="T114" i="22"/>
  <c r="T113" i="22"/>
  <c r="T112" i="22"/>
  <c r="T111" i="22"/>
  <c r="P118" i="22"/>
  <c r="P117" i="22"/>
  <c r="P116" i="22"/>
  <c r="P115" i="22"/>
  <c r="P114" i="22"/>
  <c r="P113" i="22"/>
  <c r="P112" i="22"/>
  <c r="P111" i="22"/>
  <c r="T91" i="22"/>
  <c r="T90" i="22"/>
  <c r="T89" i="22"/>
  <c r="T88" i="22"/>
  <c r="T87" i="22"/>
  <c r="T86" i="22"/>
  <c r="T85" i="22"/>
  <c r="T84" i="22"/>
  <c r="P91" i="22"/>
  <c r="P90" i="22"/>
  <c r="P89" i="22"/>
  <c r="P88" i="22"/>
  <c r="P87" i="22"/>
  <c r="P86" i="22"/>
  <c r="P85" i="22"/>
  <c r="P84" i="22"/>
  <c r="T66" i="22"/>
  <c r="T65" i="22"/>
  <c r="P64" i="22"/>
  <c r="T64" i="22" s="1"/>
  <c r="P63" i="22"/>
  <c r="T63" i="22" s="1"/>
  <c r="P62" i="22"/>
  <c r="T62" i="22" s="1"/>
  <c r="P61" i="22"/>
  <c r="T61" i="22" s="1"/>
  <c r="P60" i="22"/>
  <c r="T60" i="22" s="1"/>
  <c r="P59" i="22"/>
  <c r="T59" i="22" s="1"/>
  <c r="P58" i="22"/>
  <c r="T58" i="22" s="1"/>
  <c r="P57" i="22"/>
  <c r="T57" i="22" s="1"/>
  <c r="T39" i="22" l="1"/>
  <c r="T38" i="22"/>
  <c r="P37" i="22"/>
  <c r="T37" i="22" s="1"/>
  <c r="P36" i="22"/>
  <c r="T36" i="22" s="1"/>
  <c r="P35" i="22"/>
  <c r="T35" i="22" s="1"/>
  <c r="P34" i="22"/>
  <c r="T34" i="22" s="1"/>
  <c r="P33" i="22"/>
  <c r="T33" i="22" s="1"/>
  <c r="P32" i="22"/>
  <c r="T32" i="22" s="1"/>
  <c r="P31" i="22"/>
  <c r="T31" i="22" s="1"/>
  <c r="P30" i="22"/>
  <c r="T30" i="22" s="1"/>
  <c r="T12" i="22" l="1"/>
  <c r="T11" i="22"/>
  <c r="P10" i="22"/>
  <c r="T10" i="22" s="1"/>
  <c r="P9" i="22"/>
  <c r="T9" i="22" s="1"/>
  <c r="P8" i="22"/>
  <c r="T8" i="22" s="1"/>
  <c r="P7" i="22"/>
  <c r="T7" i="22" s="1"/>
  <c r="P6" i="22"/>
  <c r="T6" i="22" s="1"/>
  <c r="P5" i="22"/>
  <c r="T5" i="22" s="1"/>
  <c r="P4" i="22" l="1"/>
  <c r="T4" i="22" s="1"/>
  <c r="P3" i="22"/>
  <c r="T3" i="22" s="1"/>
  <c r="AH886" i="19" l="1"/>
  <c r="AI886" i="19" s="1"/>
  <c r="AI878" i="19"/>
  <c r="AI870" i="19"/>
  <c r="AI862" i="19"/>
  <c r="AI858" i="19"/>
  <c r="AI854" i="19"/>
  <c r="AI850" i="19"/>
  <c r="AI846" i="19"/>
  <c r="AI842" i="19"/>
  <c r="AI838" i="19"/>
  <c r="AI834" i="19"/>
  <c r="AI830" i="19"/>
  <c r="AI826" i="19"/>
  <c r="AI822" i="19"/>
  <c r="AI818" i="19"/>
  <c r="AI814" i="19"/>
  <c r="AI810" i="19"/>
  <c r="AI806" i="19"/>
  <c r="AI802" i="19"/>
  <c r="AI798" i="19"/>
  <c r="AI794" i="19"/>
  <c r="AI790" i="19"/>
  <c r="AI786" i="19"/>
  <c r="AI782" i="19"/>
  <c r="AI778" i="19"/>
  <c r="AI774" i="19"/>
  <c r="AI770" i="19"/>
  <c r="AH882" i="19"/>
  <c r="AI882" i="19" s="1"/>
  <c r="AH878" i="19"/>
  <c r="AH874" i="19"/>
  <c r="AI874" i="19" s="1"/>
  <c r="AH870" i="19"/>
  <c r="AH866" i="19"/>
  <c r="AI866" i="19" s="1"/>
  <c r="AI766" i="19"/>
  <c r="AI762" i="19"/>
  <c r="AI758" i="19"/>
  <c r="AI754" i="19"/>
  <c r="AI750" i="19"/>
  <c r="AI746" i="19"/>
  <c r="AI742" i="19"/>
  <c r="AI738" i="19"/>
  <c r="AI734" i="19"/>
  <c r="AI730" i="19"/>
  <c r="AI726" i="19"/>
  <c r="AI722" i="19"/>
  <c r="AI718" i="19"/>
  <c r="AI714" i="19"/>
  <c r="AI710" i="19"/>
  <c r="AI706" i="19"/>
  <c r="AI702" i="19"/>
  <c r="AI698" i="19"/>
  <c r="AI694" i="19"/>
  <c r="AI690" i="19"/>
  <c r="AI686" i="19"/>
  <c r="AI682" i="19"/>
  <c r="AI678" i="19"/>
  <c r="AI674" i="19"/>
  <c r="AI670" i="19"/>
  <c r="AI666" i="19"/>
  <c r="AI662" i="19"/>
  <c r="AI658" i="19"/>
  <c r="AI654" i="19"/>
  <c r="AI650" i="19"/>
  <c r="AH646" i="19"/>
  <c r="AI646" i="19" s="1"/>
  <c r="AH642" i="19"/>
  <c r="AI642" i="19" s="1"/>
  <c r="AH638" i="19"/>
  <c r="AI638" i="19" s="1"/>
  <c r="AH634" i="19"/>
  <c r="AI634" i="19" s="1"/>
  <c r="AH630" i="19"/>
  <c r="AI630" i="19" s="1"/>
  <c r="AH626" i="19"/>
  <c r="AI626" i="19" s="1"/>
  <c r="AI622" i="19"/>
  <c r="AI618" i="19"/>
  <c r="AI614" i="19"/>
  <c r="AI610" i="19"/>
  <c r="AI606" i="19"/>
  <c r="AI602" i="19"/>
  <c r="AI598" i="19"/>
  <c r="AI594" i="19"/>
  <c r="AI590" i="19"/>
  <c r="AI586" i="19"/>
  <c r="AI582" i="19"/>
  <c r="AI578" i="19"/>
  <c r="AH574" i="19"/>
  <c r="AI574" i="19" s="1"/>
  <c r="AH570" i="19"/>
  <c r="AI570" i="19" s="1"/>
  <c r="AH566" i="19"/>
  <c r="AI566" i="19" s="1"/>
  <c r="AH562" i="19"/>
  <c r="AI562" i="19" s="1"/>
  <c r="AH558" i="19"/>
  <c r="AI558" i="19" s="1"/>
  <c r="AH554" i="19"/>
  <c r="AI554" i="19" s="1"/>
  <c r="AI550" i="19"/>
  <c r="AI546" i="19"/>
  <c r="AI542" i="19"/>
  <c r="AI538" i="19"/>
  <c r="AI534" i="19"/>
  <c r="AI530" i="19"/>
  <c r="AI502" i="19"/>
  <c r="AI498" i="19"/>
  <c r="AI494" i="19"/>
  <c r="AI490" i="19"/>
  <c r="AI482" i="19"/>
  <c r="AH526" i="19"/>
  <c r="AI526" i="19" s="1"/>
  <c r="AH522" i="19"/>
  <c r="AI522" i="19" s="1"/>
  <c r="AH518" i="19"/>
  <c r="AI518" i="19" s="1"/>
  <c r="AH514" i="19"/>
  <c r="AI514" i="19" s="1"/>
  <c r="AH510" i="19"/>
  <c r="AI510" i="19" s="1"/>
  <c r="AH506" i="19"/>
  <c r="AI506" i="19" s="1"/>
  <c r="AI478" i="19"/>
  <c r="AI474" i="19"/>
  <c r="AI470" i="19"/>
  <c r="AI466" i="19"/>
  <c r="AI462" i="19"/>
  <c r="AI458" i="19"/>
  <c r="AH454" i="19"/>
  <c r="AI454" i="19" s="1"/>
  <c r="AH450" i="19"/>
  <c r="AI450" i="19" s="1"/>
  <c r="AH446" i="19"/>
  <c r="AI446" i="19" s="1"/>
  <c r="AH442" i="19"/>
  <c r="AI442" i="19" s="1"/>
  <c r="AH438" i="19"/>
  <c r="AI438" i="19" s="1"/>
  <c r="AH434" i="19"/>
  <c r="AI434" i="19" s="1"/>
  <c r="AI430" i="19"/>
  <c r="AI426" i="19"/>
  <c r="AI422" i="19"/>
  <c r="AI418" i="19"/>
  <c r="AI414" i="19"/>
  <c r="AI410" i="19"/>
  <c r="AI406" i="19"/>
  <c r="AI402" i="19"/>
  <c r="AI398" i="19"/>
  <c r="AI394" i="19"/>
  <c r="AI390" i="19"/>
  <c r="AI386" i="19"/>
  <c r="AI382" i="19"/>
  <c r="AI378" i="19"/>
  <c r="AI374" i="19"/>
  <c r="AI370" i="19"/>
  <c r="AI366" i="19"/>
  <c r="AI362" i="19"/>
  <c r="AI358" i="19"/>
  <c r="AI354" i="19"/>
  <c r="AI350" i="19"/>
  <c r="AI346" i="19"/>
  <c r="AI342" i="19"/>
  <c r="AI338" i="19"/>
  <c r="AH334" i="19"/>
  <c r="AI334" i="19" s="1"/>
  <c r="AH330" i="19"/>
  <c r="AI330" i="19" s="1"/>
  <c r="AH326" i="19"/>
  <c r="AI326" i="19" s="1"/>
  <c r="AH322" i="19"/>
  <c r="AI322" i="19" s="1"/>
  <c r="AH318" i="19"/>
  <c r="AI318" i="19" s="1"/>
  <c r="AH314" i="19"/>
  <c r="AI314" i="19" s="1"/>
  <c r="AH310" i="19"/>
  <c r="AI310" i="19" s="1"/>
  <c r="AH306" i="19"/>
  <c r="AI306" i="19" s="1"/>
  <c r="AH302" i="19"/>
  <c r="AI302" i="19" s="1"/>
  <c r="AH298" i="19"/>
  <c r="AI298" i="19" s="1"/>
  <c r="AH294" i="19"/>
  <c r="AI294" i="19" s="1"/>
  <c r="AH290" i="19"/>
  <c r="AI290" i="19" s="1"/>
  <c r="AI286" i="19"/>
  <c r="AI282" i="19"/>
  <c r="AI278" i="19"/>
  <c r="AI274" i="19"/>
  <c r="AI270" i="19"/>
  <c r="AI266" i="19"/>
  <c r="AI262" i="19"/>
  <c r="AI258" i="19"/>
  <c r="AI254" i="19"/>
  <c r="AI250" i="19"/>
  <c r="AI246" i="19"/>
  <c r="AI242" i="19"/>
  <c r="AI238" i="19"/>
  <c r="AI234" i="19"/>
  <c r="AI230" i="19"/>
  <c r="AI226" i="19"/>
  <c r="AI222" i="19"/>
  <c r="AI218" i="19"/>
  <c r="AH214" i="19"/>
  <c r="AI214" i="19" s="1"/>
  <c r="AH210" i="19"/>
  <c r="AI210" i="19" s="1"/>
  <c r="AH206" i="19"/>
  <c r="AI206" i="19" s="1"/>
  <c r="AH202" i="19"/>
  <c r="AI202" i="19" s="1"/>
  <c r="AH198" i="19"/>
  <c r="AI198" i="19" s="1"/>
  <c r="AH194" i="19"/>
  <c r="AI194" i="19" s="1"/>
  <c r="AI190" i="19"/>
  <c r="AI186" i="19"/>
  <c r="AI182" i="19"/>
  <c r="AI178" i="19"/>
  <c r="AI174" i="19"/>
  <c r="AI170" i="19"/>
  <c r="AI166" i="19"/>
  <c r="AI162" i="19"/>
  <c r="AI158" i="19"/>
  <c r="AI154" i="19"/>
  <c r="AI150" i="19"/>
  <c r="AI146" i="19"/>
  <c r="AI142" i="19"/>
  <c r="AI138" i="19"/>
  <c r="AI134" i="19"/>
  <c r="AI130" i="19"/>
  <c r="AI126" i="19"/>
  <c r="AI122" i="19"/>
  <c r="AI118" i="19"/>
  <c r="AI114" i="19"/>
  <c r="AI110" i="19"/>
  <c r="AI106" i="19"/>
  <c r="AI102" i="19"/>
  <c r="AI98" i="19"/>
  <c r="AI94" i="19"/>
  <c r="AI90" i="19"/>
  <c r="AI86" i="19"/>
  <c r="AI82" i="19"/>
  <c r="AI78" i="19"/>
  <c r="AI74" i="19"/>
  <c r="AI70" i="19"/>
  <c r="AI66" i="19"/>
  <c r="AI62" i="19"/>
  <c r="AI58" i="19"/>
  <c r="AI54" i="19"/>
  <c r="AI50" i="19"/>
  <c r="AI46" i="19"/>
  <c r="AI42" i="19"/>
  <c r="AI38" i="19"/>
  <c r="AI34" i="19"/>
  <c r="AI30" i="19"/>
  <c r="AI26" i="19"/>
  <c r="AI22" i="19"/>
  <c r="AI18" i="19"/>
  <c r="AI14" i="19"/>
  <c r="AI10" i="19"/>
  <c r="AI6" i="19"/>
  <c r="U506" i="19"/>
  <c r="AE85" i="19"/>
  <c r="AU3" i="19" l="1"/>
  <c r="AU6" i="19" s="1"/>
  <c r="AS3" i="19"/>
  <c r="AS5" i="19" s="1"/>
  <c r="P150" i="20"/>
  <c r="AS6" i="19" l="1"/>
  <c r="Y47" i="19" s="1"/>
  <c r="AG47" i="19" s="1"/>
  <c r="M66" i="22" s="1"/>
  <c r="AS4" i="19"/>
  <c r="X3" i="19" s="1"/>
  <c r="AF3" i="19" s="1"/>
  <c r="AU7" i="19"/>
  <c r="AU5" i="19"/>
  <c r="AS7" i="19"/>
  <c r="AU4" i="19"/>
  <c r="X434" i="19" s="1"/>
  <c r="AF434" i="19" s="1"/>
  <c r="Y26" i="19"/>
  <c r="AG26" i="19" s="1"/>
  <c r="Y402" i="19"/>
  <c r="AG402" i="19" s="1"/>
  <c r="N577" i="22" s="1"/>
  <c r="O576" i="22" s="1"/>
  <c r="Y406" i="19"/>
  <c r="AG406" i="19" s="1"/>
  <c r="N579" i="22" s="1"/>
  <c r="Y410" i="19"/>
  <c r="AG410" i="19" s="1"/>
  <c r="Y414" i="19"/>
  <c r="AG414" i="19" s="1"/>
  <c r="N598" i="22" s="1"/>
  <c r="Y418" i="19"/>
  <c r="AG418" i="19" s="1"/>
  <c r="N600" i="22" s="1"/>
  <c r="Y422" i="19"/>
  <c r="AG422" i="19" s="1"/>
  <c r="N602" i="22" s="1"/>
  <c r="Y426" i="19"/>
  <c r="AG426" i="19" s="1"/>
  <c r="N604" i="22" s="1"/>
  <c r="Y430" i="19"/>
  <c r="Y398" i="19"/>
  <c r="AG398" i="19" s="1"/>
  <c r="N575" i="22" s="1"/>
  <c r="Y399" i="19"/>
  <c r="AG399" i="19" s="1"/>
  <c r="M602" i="22" s="1"/>
  <c r="Y403" i="19"/>
  <c r="AG403" i="19" s="1"/>
  <c r="M604" i="22" s="1"/>
  <c r="Y407" i="19"/>
  <c r="AG407" i="19" s="1"/>
  <c r="M606" i="22" s="1"/>
  <c r="Y411" i="19"/>
  <c r="AG411" i="19" s="1"/>
  <c r="Y415" i="19"/>
  <c r="AG415" i="19" s="1"/>
  <c r="M627" i="22" s="1"/>
  <c r="Y419" i="19"/>
  <c r="AG419" i="19" s="1"/>
  <c r="M629" i="22" s="1"/>
  <c r="Y423" i="19"/>
  <c r="AG423" i="19" s="1"/>
  <c r="M631" i="22" s="1"/>
  <c r="Y427" i="19"/>
  <c r="AG427" i="19" s="1"/>
  <c r="M633" i="22" s="1"/>
  <c r="Y431" i="19"/>
  <c r="X26" i="19"/>
  <c r="AF26" i="19" s="1"/>
  <c r="Y3" i="19"/>
  <c r="AG3" i="19" s="1"/>
  <c r="Y11" i="19"/>
  <c r="AG11" i="19" s="1"/>
  <c r="M33" i="22" s="1"/>
  <c r="Y2" i="19"/>
  <c r="AG2" i="19" s="1"/>
  <c r="Y6" i="19"/>
  <c r="AG6" i="19" s="1"/>
  <c r="N4" i="22" s="1"/>
  <c r="Y10" i="19"/>
  <c r="AG10" i="19" s="1"/>
  <c r="N6" i="22" s="1"/>
  <c r="Y31" i="19"/>
  <c r="AG31" i="19" s="1"/>
  <c r="M58" i="22" s="1"/>
  <c r="Y30" i="19"/>
  <c r="AG30" i="19" s="1"/>
  <c r="N31" i="22" s="1"/>
  <c r="Y27" i="19"/>
  <c r="AG27" i="19" s="1"/>
  <c r="Y7" i="19"/>
  <c r="AG7" i="19" s="1"/>
  <c r="M31" i="22" s="1"/>
  <c r="AS9" i="19"/>
  <c r="AG454" i="19" l="1"/>
  <c r="AS14" i="19"/>
  <c r="X42" i="19" s="1"/>
  <c r="X2" i="19"/>
  <c r="AF2" i="19" s="1"/>
  <c r="AG94" i="19"/>
  <c r="N93" i="22" s="1"/>
  <c r="Y335" i="19"/>
  <c r="AB6" i="19"/>
  <c r="X435" i="19"/>
  <c r="AF435" i="19" s="1"/>
  <c r="AB454" i="19"/>
  <c r="X7" i="19"/>
  <c r="AF7" i="19" s="1"/>
  <c r="M30" i="22" s="1"/>
  <c r="AS10" i="19"/>
  <c r="AF302" i="19" s="1"/>
  <c r="N412" i="22" s="1"/>
  <c r="AS11" i="19"/>
  <c r="AF38" i="19"/>
  <c r="N34" i="22" s="1"/>
  <c r="X122" i="19"/>
  <c r="AF122" i="19" s="1"/>
  <c r="Y434" i="19"/>
  <c r="AG434" i="19" s="1"/>
  <c r="AG431" i="19"/>
  <c r="M635" i="22" s="1"/>
  <c r="Y458" i="19"/>
  <c r="AG458" i="19" s="1"/>
  <c r="AG430" i="19"/>
  <c r="N606" i="22" s="1"/>
  <c r="AB10" i="19"/>
  <c r="AB11" i="19"/>
  <c r="AS12" i="19"/>
  <c r="X78" i="19" s="1"/>
  <c r="AF78" i="19" s="1"/>
  <c r="N84" i="22" s="1"/>
  <c r="AF50" i="19"/>
  <c r="X146" i="19"/>
  <c r="AF146" i="19" s="1"/>
  <c r="X27" i="19"/>
  <c r="AF27" i="19" s="1"/>
  <c r="AJ26" i="19" s="1"/>
  <c r="AD26" i="19"/>
  <c r="AF439" i="19"/>
  <c r="M684" i="22" s="1"/>
  <c r="AB431" i="19"/>
  <c r="AB423" i="19"/>
  <c r="AB415" i="19"/>
  <c r="AB407" i="19"/>
  <c r="AB399" i="19"/>
  <c r="AB430" i="19"/>
  <c r="AB422" i="19"/>
  <c r="AB414" i="19"/>
  <c r="AB406" i="19"/>
  <c r="AB427" i="19"/>
  <c r="AB419" i="19"/>
  <c r="AB411" i="19"/>
  <c r="AB403" i="19"/>
  <c r="AB398" i="19"/>
  <c r="AB426" i="19"/>
  <c r="AB418" i="19"/>
  <c r="AB410" i="19"/>
  <c r="AB402" i="19"/>
  <c r="Y19" i="19"/>
  <c r="AG19" i="19" s="1"/>
  <c r="N36" i="22" s="1"/>
  <c r="AG23" i="19"/>
  <c r="N38" i="22" s="1"/>
  <c r="Y15" i="19"/>
  <c r="AG15" i="19" s="1"/>
  <c r="M35" i="22" s="1"/>
  <c r="Y14" i="19"/>
  <c r="AG14" i="19" s="1"/>
  <c r="N8" i="22" s="1"/>
  <c r="AE26" i="19"/>
  <c r="Y34" i="19"/>
  <c r="AG34" i="19" s="1"/>
  <c r="N33" i="22" s="1"/>
  <c r="AB30" i="19"/>
  <c r="AB47" i="19"/>
  <c r="Y51" i="19"/>
  <c r="AG51" i="19" s="1"/>
  <c r="AB7" i="19"/>
  <c r="AB27" i="19"/>
  <c r="Y35" i="19"/>
  <c r="AG35" i="19" s="1"/>
  <c r="M60" i="22" s="1"/>
  <c r="AB31" i="19"/>
  <c r="AE2" i="19"/>
  <c r="AB3" i="19"/>
  <c r="AB2" i="19"/>
  <c r="AI2" i="19"/>
  <c r="X10" i="19" l="1"/>
  <c r="AF10" i="19" s="1"/>
  <c r="N5" i="22" s="1"/>
  <c r="O5" i="22" s="1"/>
  <c r="Y18" i="19"/>
  <c r="AG18" i="19" s="1"/>
  <c r="AJ2" i="19"/>
  <c r="AC2" i="19"/>
  <c r="AD2" i="19"/>
  <c r="Y95" i="19"/>
  <c r="AG95" i="19" s="1"/>
  <c r="M120" i="22" s="1"/>
  <c r="AE434" i="19"/>
  <c r="Y354" i="19"/>
  <c r="AG354" i="19" s="1"/>
  <c r="N496" i="22" s="1"/>
  <c r="O495" i="22" s="1"/>
  <c r="Y575" i="19"/>
  <c r="AG575" i="19" s="1"/>
  <c r="Q174" i="22" s="1"/>
  <c r="AG335" i="19"/>
  <c r="AB335" i="19"/>
  <c r="Y22" i="19"/>
  <c r="AG22" i="19" s="1"/>
  <c r="AC27" i="19"/>
  <c r="AE7" i="19"/>
  <c r="AF66" i="19"/>
  <c r="M64" i="22" s="1"/>
  <c r="AF62" i="19"/>
  <c r="N61" i="22" s="1"/>
  <c r="X147" i="19"/>
  <c r="AF147" i="19" s="1"/>
  <c r="AC7" i="19"/>
  <c r="AF119" i="19"/>
  <c r="M173" i="22" s="1"/>
  <c r="AF31" i="19"/>
  <c r="M57" i="22" s="1"/>
  <c r="AD7" i="19"/>
  <c r="AF22" i="19"/>
  <c r="Y435" i="19"/>
  <c r="AG435" i="19" s="1"/>
  <c r="AJ434" i="19" s="1"/>
  <c r="AE27" i="19"/>
  <c r="X23" i="19"/>
  <c r="AF23" i="19" s="1"/>
  <c r="M38" i="22" s="1"/>
  <c r="AF34" i="19"/>
  <c r="N32" i="22" s="1"/>
  <c r="X307" i="19"/>
  <c r="AF307" i="19" s="1"/>
  <c r="M441" i="22" s="1"/>
  <c r="Y459" i="19"/>
  <c r="AG459" i="19" s="1"/>
  <c r="AC434" i="19"/>
  <c r="AF74" i="19"/>
  <c r="AF39" i="19"/>
  <c r="M61" i="22" s="1"/>
  <c r="AF18" i="19"/>
  <c r="AF19" i="19"/>
  <c r="M36" i="22" s="1"/>
  <c r="X30" i="19"/>
  <c r="AC30" i="19" s="1"/>
  <c r="X14" i="19"/>
  <c r="AF14" i="19" s="1"/>
  <c r="N7" i="22" s="1"/>
  <c r="O7" i="22" s="1"/>
  <c r="X86" i="19"/>
  <c r="AF86" i="19" s="1"/>
  <c r="N88" i="22" s="1"/>
  <c r="AB458" i="19"/>
  <c r="AB434" i="19"/>
  <c r="AD434" i="19"/>
  <c r="AF58" i="19"/>
  <c r="N59" i="22" s="1"/>
  <c r="AF15" i="19"/>
  <c r="M34" i="22" s="1"/>
  <c r="X11" i="19"/>
  <c r="AF11" i="19" s="1"/>
  <c r="X123" i="19"/>
  <c r="AF123" i="19" s="1"/>
  <c r="AF51" i="19"/>
  <c r="X6" i="19"/>
  <c r="AF6" i="19" s="1"/>
  <c r="N3" i="22" s="1"/>
  <c r="O3" i="22" s="1"/>
  <c r="X110" i="19"/>
  <c r="AF110" i="19" s="1"/>
  <c r="N142" i="22" s="1"/>
  <c r="AD10" i="19"/>
  <c r="AF79" i="19"/>
  <c r="M111" i="22" s="1"/>
  <c r="AD27" i="19"/>
  <c r="AF458" i="19"/>
  <c r="X82" i="19"/>
  <c r="AF82" i="19" s="1"/>
  <c r="N86" i="22" s="1"/>
  <c r="Y39" i="19"/>
  <c r="AB35" i="19"/>
  <c r="AB26" i="19"/>
  <c r="AC26" i="19"/>
  <c r="AB15" i="19"/>
  <c r="Y55" i="19"/>
  <c r="AB51" i="19"/>
  <c r="AB34" i="19"/>
  <c r="Y38" i="19"/>
  <c r="AG38" i="19" s="1"/>
  <c r="N35" i="22" s="1"/>
  <c r="AE10" i="19"/>
  <c r="AC10" i="19"/>
  <c r="Y70" i="19"/>
  <c r="AG70" i="19" s="1"/>
  <c r="AB14" i="19"/>
  <c r="AB23" i="19"/>
  <c r="AB19" i="19"/>
  <c r="X70" i="19"/>
  <c r="AF70" i="19" s="1"/>
  <c r="N65" i="22" s="1"/>
  <c r="R312" i="20"/>
  <c r="AH284" i="20" s="1"/>
  <c r="R300" i="20"/>
  <c r="AH283" i="20" s="1"/>
  <c r="R299" i="20"/>
  <c r="C289" i="20"/>
  <c r="W294" i="20"/>
  <c r="AD305" i="20" s="1"/>
  <c r="AM284" i="20" s="1"/>
  <c r="W293" i="20"/>
  <c r="AD292" i="20" s="1"/>
  <c r="AL283" i="20" s="1"/>
  <c r="W292" i="20"/>
  <c r="AD303" i="20" s="1"/>
  <c r="AK284" i="20" s="1"/>
  <c r="W291" i="20"/>
  <c r="AD290" i="20" s="1"/>
  <c r="AJ283" i="20" s="1"/>
  <c r="W290" i="20"/>
  <c r="AD289" i="20" s="1"/>
  <c r="AI283" i="20" s="1"/>
  <c r="R307" i="20"/>
  <c r="R295" i="20"/>
  <c r="X284" i="20"/>
  <c r="R311" i="20" s="1"/>
  <c r="X283" i="20"/>
  <c r="AF67" i="19" l="1"/>
  <c r="M90" i="22" s="1"/>
  <c r="AB22" i="19"/>
  <c r="AF63" i="19"/>
  <c r="M88" i="22" s="1"/>
  <c r="O34" i="22"/>
  <c r="AJ10" i="19"/>
  <c r="M32" i="22"/>
  <c r="O32" i="22" s="1"/>
  <c r="Y438" i="19"/>
  <c r="AG438" i="19" s="1"/>
  <c r="AD23" i="19"/>
  <c r="AB18" i="19"/>
  <c r="AF75" i="19"/>
  <c r="N11" i="22"/>
  <c r="N9" i="22"/>
  <c r="N12" i="22"/>
  <c r="N10" i="22"/>
  <c r="AE23" i="19"/>
  <c r="AF83" i="19"/>
  <c r="M113" i="22" s="1"/>
  <c r="AE30" i="19"/>
  <c r="AE31" i="19"/>
  <c r="AJ22" i="19"/>
  <c r="AJ6" i="19"/>
  <c r="AC18" i="19"/>
  <c r="AB435" i="19"/>
  <c r="AF814" i="19"/>
  <c r="R227" i="22" s="1"/>
  <c r="AE34" i="19"/>
  <c r="AD31" i="19"/>
  <c r="AF46" i="19"/>
  <c r="M39" i="22" s="1"/>
  <c r="AE22" i="19"/>
  <c r="AC34" i="19"/>
  <c r="AC31" i="19"/>
  <c r="AE11" i="19"/>
  <c r="AC22" i="19"/>
  <c r="Y463" i="19"/>
  <c r="AG463" i="19" s="1"/>
  <c r="M714" i="22" s="1"/>
  <c r="AD22" i="19"/>
  <c r="AD19" i="19"/>
  <c r="AF54" i="19"/>
  <c r="N57" i="22" s="1"/>
  <c r="AF43" i="19"/>
  <c r="M63" i="22" s="1"/>
  <c r="AC435" i="19"/>
  <c r="AD435" i="19"/>
  <c r="AE435" i="19"/>
  <c r="X35" i="19"/>
  <c r="AF35" i="19" s="1"/>
  <c r="AE15" i="19"/>
  <c r="AF87" i="19"/>
  <c r="M115" i="22" s="1"/>
  <c r="AE18" i="19"/>
  <c r="AC15" i="19"/>
  <c r="X98" i="19"/>
  <c r="AF98" i="19" s="1"/>
  <c r="X194" i="19"/>
  <c r="AF194" i="19" s="1"/>
  <c r="AB459" i="19"/>
  <c r="Y462" i="19"/>
  <c r="AG462" i="19" s="1"/>
  <c r="N685" i="22" s="1"/>
  <c r="AD34" i="19"/>
  <c r="AC19" i="19"/>
  <c r="AC23" i="19"/>
  <c r="AC14" i="19"/>
  <c r="X59" i="19"/>
  <c r="AF59" i="19" s="1"/>
  <c r="M86" i="22" s="1"/>
  <c r="AC51" i="19"/>
  <c r="AF42" i="19"/>
  <c r="M37" i="22" s="1"/>
  <c r="AF91" i="19"/>
  <c r="M117" i="22" s="1"/>
  <c r="AE14" i="19"/>
  <c r="AE19" i="19"/>
  <c r="AC11" i="19"/>
  <c r="X310" i="19"/>
  <c r="AF310" i="19" s="1"/>
  <c r="N416" i="22" s="1"/>
  <c r="AD51" i="19"/>
  <c r="AF190" i="19"/>
  <c r="AD14" i="19"/>
  <c r="AD11" i="19"/>
  <c r="AD15" i="19"/>
  <c r="AD30" i="19"/>
  <c r="AF30" i="19"/>
  <c r="AD18" i="19"/>
  <c r="AJ18" i="19"/>
  <c r="AJ14" i="19"/>
  <c r="AC6" i="19"/>
  <c r="AF107" i="19"/>
  <c r="M167" i="22" s="1"/>
  <c r="AF106" i="19"/>
  <c r="N140" i="22" s="1"/>
  <c r="AG55" i="19"/>
  <c r="M85" i="22" s="1"/>
  <c r="AB55" i="19"/>
  <c r="AE39" i="19"/>
  <c r="AG39" i="19"/>
  <c r="AE51" i="19"/>
  <c r="AD6" i="19"/>
  <c r="AE6" i="19"/>
  <c r="AD70" i="19"/>
  <c r="AD38" i="19"/>
  <c r="AD39" i="19"/>
  <c r="X482" i="19"/>
  <c r="AF482" i="19" s="1"/>
  <c r="AD458" i="19"/>
  <c r="Y71" i="19"/>
  <c r="AG71" i="19" s="1"/>
  <c r="AG666" i="19"/>
  <c r="R199" i="22" s="1"/>
  <c r="Y439" i="19"/>
  <c r="AG439" i="19" s="1"/>
  <c r="M685" i="22" s="1"/>
  <c r="AE458" i="19"/>
  <c r="X459" i="19"/>
  <c r="AF459" i="19" s="1"/>
  <c r="AJ458" i="19" s="1"/>
  <c r="AC458" i="19"/>
  <c r="X306" i="19"/>
  <c r="AF306" i="19" s="1"/>
  <c r="N414" i="22" s="1"/>
  <c r="X135" i="19"/>
  <c r="AF135" i="19" s="1"/>
  <c r="M196" i="22" s="1"/>
  <c r="X134" i="19"/>
  <c r="AF134" i="19" s="1"/>
  <c r="N169" i="22" s="1"/>
  <c r="AF114" i="19"/>
  <c r="N144" i="22" s="1"/>
  <c r="AE70" i="19"/>
  <c r="X71" i="19"/>
  <c r="AF71" i="19" s="1"/>
  <c r="M92" i="22" s="1"/>
  <c r="Y42" i="19"/>
  <c r="AG42" i="19" s="1"/>
  <c r="N37" i="22" s="1"/>
  <c r="AC38" i="19"/>
  <c r="AB38" i="19"/>
  <c r="AE38" i="19"/>
  <c r="Y43" i="19"/>
  <c r="AG43" i="19" s="1"/>
  <c r="N63" i="22" s="1"/>
  <c r="AC39" i="19"/>
  <c r="AB39" i="19"/>
  <c r="Z292" i="20"/>
  <c r="AB283" i="20" s="1"/>
  <c r="Z290" i="20"/>
  <c r="Z283" i="20" s="1"/>
  <c r="Z301" i="20"/>
  <c r="Y284" i="20" s="1"/>
  <c r="Z304" i="20"/>
  <c r="AB284" i="20" s="1"/>
  <c r="Z302" i="20"/>
  <c r="Z284" i="20" s="1"/>
  <c r="Z289" i="20"/>
  <c r="Y283" i="20" s="1"/>
  <c r="AD293" i="20"/>
  <c r="AM283" i="20" s="1"/>
  <c r="AD291" i="20"/>
  <c r="AK283" i="20" s="1"/>
  <c r="AD301" i="20"/>
  <c r="AI284" i="20" s="1"/>
  <c r="AD304" i="20"/>
  <c r="AL284" i="20" s="1"/>
  <c r="AD302" i="20"/>
  <c r="AJ284" i="20" s="1"/>
  <c r="Z293" i="20"/>
  <c r="AC283" i="20" s="1"/>
  <c r="Z291" i="20"/>
  <c r="AA283" i="20" s="1"/>
  <c r="Z305" i="20"/>
  <c r="AC284" i="20" s="1"/>
  <c r="Z303" i="20"/>
  <c r="AA284" i="20" s="1"/>
  <c r="X450" i="19" l="1"/>
  <c r="AF450" i="19" s="1"/>
  <c r="N66" i="22"/>
  <c r="M93" i="22"/>
  <c r="AJ38" i="19"/>
  <c r="M62" i="22"/>
  <c r="AJ34" i="19"/>
  <c r="M59" i="22"/>
  <c r="Y442" i="19"/>
  <c r="AG442" i="19" s="1"/>
  <c r="AC35" i="19"/>
  <c r="AF47" i="19"/>
  <c r="M65" i="22" s="1"/>
  <c r="O65" i="22" s="1"/>
  <c r="X195" i="19"/>
  <c r="AF195" i="19" s="1"/>
  <c r="O9" i="22"/>
  <c r="O36" i="22"/>
  <c r="O11" i="22"/>
  <c r="AJ30" i="19"/>
  <c r="O30" i="22"/>
  <c r="AB438" i="19"/>
  <c r="X815" i="19"/>
  <c r="AF815" i="19" s="1"/>
  <c r="Q362" i="22" s="1"/>
  <c r="X99" i="19"/>
  <c r="AF99" i="19" s="1"/>
  <c r="X323" i="19"/>
  <c r="AF323" i="19" s="1"/>
  <c r="M464" i="22" s="1"/>
  <c r="X90" i="19"/>
  <c r="AF90" i="19" s="1"/>
  <c r="N90" i="22" s="1"/>
  <c r="Y466" i="19"/>
  <c r="AG466" i="19" s="1"/>
  <c r="N687" i="22" s="1"/>
  <c r="AB463" i="19"/>
  <c r="AE42" i="19"/>
  <c r="AF111" i="19"/>
  <c r="M169" i="22" s="1"/>
  <c r="X55" i="19"/>
  <c r="AE55" i="19" s="1"/>
  <c r="AE35" i="19"/>
  <c r="AB462" i="19"/>
  <c r="Y467" i="19"/>
  <c r="AG467" i="19" s="1"/>
  <c r="M716" i="22" s="1"/>
  <c r="X290" i="19"/>
  <c r="AF290" i="19" s="1"/>
  <c r="AD35" i="19"/>
  <c r="AF186" i="19"/>
  <c r="X331" i="19"/>
  <c r="AF331" i="19" s="1"/>
  <c r="M468" i="22" s="1"/>
  <c r="AF187" i="19"/>
  <c r="AJ70" i="19"/>
  <c r="X262" i="19"/>
  <c r="X263" i="19" s="1"/>
  <c r="AF263" i="19" s="1"/>
  <c r="M362" i="22" s="1"/>
  <c r="AJ42" i="19"/>
  <c r="AE43" i="19"/>
  <c r="AD42" i="19"/>
  <c r="AD71" i="19"/>
  <c r="AD439" i="19"/>
  <c r="AB71" i="19"/>
  <c r="AD459" i="19"/>
  <c r="X483" i="19"/>
  <c r="AD43" i="19"/>
  <c r="Y670" i="19"/>
  <c r="AG670" i="19" s="1"/>
  <c r="R201" i="22" s="1"/>
  <c r="AB666" i="19"/>
  <c r="Y443" i="19"/>
  <c r="AG443" i="19" s="1"/>
  <c r="M687" i="22" s="1"/>
  <c r="AC439" i="19"/>
  <c r="AB439" i="19"/>
  <c r="AE439" i="19"/>
  <c r="AF462" i="19"/>
  <c r="N684" i="22" s="1"/>
  <c r="O684" i="22" s="1"/>
  <c r="AE459" i="19"/>
  <c r="AC459" i="19"/>
  <c r="X102" i="19"/>
  <c r="AF102" i="19" s="1"/>
  <c r="N138" i="22" s="1"/>
  <c r="X118" i="19"/>
  <c r="AF118" i="19" s="1"/>
  <c r="N146" i="22" s="1"/>
  <c r="AC43" i="19"/>
  <c r="AB43" i="19"/>
  <c r="Y46" i="19"/>
  <c r="AG46" i="19" s="1"/>
  <c r="AB42" i="19"/>
  <c r="AC42" i="19"/>
  <c r="AE71" i="19"/>
  <c r="AC71" i="19"/>
  <c r="AC70" i="19"/>
  <c r="AB70" i="19"/>
  <c r="AI486" i="19"/>
  <c r="N225" i="22" l="1"/>
  <c r="M252" i="22"/>
  <c r="AC47" i="19"/>
  <c r="AD47" i="19"/>
  <c r="AE47" i="19"/>
  <c r="AB442" i="19"/>
  <c r="X199" i="19"/>
  <c r="AF199" i="19" s="1"/>
  <c r="M300" i="22" s="1"/>
  <c r="X198" i="19"/>
  <c r="AF198" i="19" s="1"/>
  <c r="N273" i="22" s="1"/>
  <c r="AJ46" i="19"/>
  <c r="N39" i="22"/>
  <c r="O38" i="22" s="1"/>
  <c r="X231" i="19"/>
  <c r="AF231" i="19" s="1"/>
  <c r="M331" i="22" s="1"/>
  <c r="AF335" i="19"/>
  <c r="M470" i="22" s="1"/>
  <c r="X291" i="19"/>
  <c r="AF291" i="19" s="1"/>
  <c r="AC55" i="19"/>
  <c r="X327" i="19"/>
  <c r="AF327" i="19" s="1"/>
  <c r="M466" i="22" s="1"/>
  <c r="X326" i="19"/>
  <c r="AF326" i="19" s="1"/>
  <c r="N439" i="22" s="1"/>
  <c r="AB467" i="19"/>
  <c r="AB466" i="19"/>
  <c r="AF94" i="19"/>
  <c r="N92" i="22" s="1"/>
  <c r="O92" i="22" s="1"/>
  <c r="X314" i="19"/>
  <c r="AF314" i="19" s="1"/>
  <c r="AD55" i="19"/>
  <c r="AF55" i="19"/>
  <c r="M84" i="22" s="1"/>
  <c r="X115" i="19"/>
  <c r="AF115" i="19" s="1"/>
  <c r="M171" i="22" s="1"/>
  <c r="X354" i="19"/>
  <c r="AF354" i="19" s="1"/>
  <c r="N495" i="22" s="1"/>
  <c r="X278" i="19"/>
  <c r="AF278" i="19" s="1"/>
  <c r="N358" i="22" s="1"/>
  <c r="AF262" i="19"/>
  <c r="N335" i="22" s="1"/>
  <c r="X258" i="19"/>
  <c r="AF258" i="19" s="1"/>
  <c r="N333" i="22" s="1"/>
  <c r="X259" i="19"/>
  <c r="AF259" i="19" s="1"/>
  <c r="M360" i="22" s="1"/>
  <c r="X486" i="19"/>
  <c r="AF486" i="19" s="1"/>
  <c r="R3" i="22" s="1"/>
  <c r="AF483" i="19"/>
  <c r="Y690" i="19"/>
  <c r="AG690" i="19" s="1"/>
  <c r="R334" i="22" s="1"/>
  <c r="AD46" i="19"/>
  <c r="AD462" i="19"/>
  <c r="AF126" i="19"/>
  <c r="N165" i="22" s="1"/>
  <c r="Y671" i="19"/>
  <c r="AG671" i="19" s="1"/>
  <c r="Q336" i="22" s="1"/>
  <c r="AB670" i="19"/>
  <c r="AB443" i="19"/>
  <c r="AE462" i="19"/>
  <c r="AC462" i="19"/>
  <c r="X103" i="19"/>
  <c r="AF103" i="19" s="1"/>
  <c r="M165" i="22" s="1"/>
  <c r="Y50" i="19"/>
  <c r="AG50" i="19" s="1"/>
  <c r="AJ50" i="19" s="1"/>
  <c r="AB46" i="19"/>
  <c r="AC46" i="19"/>
  <c r="AE46" i="19"/>
  <c r="E3" i="19"/>
  <c r="E4" i="19"/>
  <c r="E5" i="19"/>
  <c r="E6" i="19"/>
  <c r="E7" i="19"/>
  <c r="E8" i="19"/>
  <c r="E9" i="19"/>
  <c r="E10" i="19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E48" i="19"/>
  <c r="E49" i="19"/>
  <c r="E50" i="19"/>
  <c r="E51" i="19"/>
  <c r="E52" i="19"/>
  <c r="E53" i="19"/>
  <c r="E54" i="19"/>
  <c r="E55" i="19"/>
  <c r="E56" i="19"/>
  <c r="E57" i="19"/>
  <c r="E58" i="19"/>
  <c r="E59" i="19"/>
  <c r="E60" i="19"/>
  <c r="E61" i="19"/>
  <c r="E62" i="19"/>
  <c r="E63" i="19"/>
  <c r="E64" i="19"/>
  <c r="E65" i="19"/>
  <c r="E66" i="19"/>
  <c r="E67" i="19"/>
  <c r="E68" i="19"/>
  <c r="E69" i="19"/>
  <c r="E70" i="19"/>
  <c r="E71" i="19"/>
  <c r="E72" i="19"/>
  <c r="E73" i="19"/>
  <c r="E74" i="19"/>
  <c r="E75" i="19"/>
  <c r="E76" i="19"/>
  <c r="E77" i="19"/>
  <c r="E78" i="19"/>
  <c r="E79" i="19"/>
  <c r="E80" i="19"/>
  <c r="E81" i="19"/>
  <c r="E82" i="19"/>
  <c r="E83" i="19"/>
  <c r="E84" i="19"/>
  <c r="E85" i="19"/>
  <c r="E86" i="19"/>
  <c r="E87" i="19"/>
  <c r="E88" i="19"/>
  <c r="E89" i="19"/>
  <c r="E90" i="19"/>
  <c r="E91" i="19"/>
  <c r="E92" i="19"/>
  <c r="E93" i="19"/>
  <c r="E94" i="19"/>
  <c r="E95" i="19"/>
  <c r="E96" i="19"/>
  <c r="E97" i="19"/>
  <c r="E98" i="19"/>
  <c r="E99" i="19"/>
  <c r="E100" i="19"/>
  <c r="E101" i="19"/>
  <c r="E102" i="19"/>
  <c r="E103" i="19"/>
  <c r="E104" i="19"/>
  <c r="E105" i="19"/>
  <c r="E106" i="19"/>
  <c r="E107" i="19"/>
  <c r="E108" i="19"/>
  <c r="E109" i="19"/>
  <c r="E110" i="19"/>
  <c r="E111" i="19"/>
  <c r="E112" i="19"/>
  <c r="E113" i="19"/>
  <c r="E114" i="19"/>
  <c r="E115" i="19"/>
  <c r="E116" i="19"/>
  <c r="E117" i="19"/>
  <c r="E118" i="19"/>
  <c r="E119" i="19"/>
  <c r="E120" i="19"/>
  <c r="E121" i="19"/>
  <c r="E122" i="19"/>
  <c r="E123" i="19"/>
  <c r="E124" i="19"/>
  <c r="E125" i="19"/>
  <c r="E126" i="19"/>
  <c r="E127" i="19"/>
  <c r="E128" i="19"/>
  <c r="E129" i="19"/>
  <c r="E130" i="19"/>
  <c r="E131" i="19"/>
  <c r="E132" i="19"/>
  <c r="E133" i="19"/>
  <c r="E134" i="19"/>
  <c r="E135" i="19"/>
  <c r="E136" i="19"/>
  <c r="E137" i="19"/>
  <c r="E138" i="19"/>
  <c r="E139" i="19"/>
  <c r="E140" i="19"/>
  <c r="E141" i="19"/>
  <c r="E142" i="19"/>
  <c r="E143" i="19"/>
  <c r="E144" i="19"/>
  <c r="E145" i="19"/>
  <c r="E146" i="19"/>
  <c r="E147" i="19"/>
  <c r="E148" i="19"/>
  <c r="E149" i="19"/>
  <c r="E150" i="19"/>
  <c r="E151" i="19"/>
  <c r="E152" i="19"/>
  <c r="E153" i="19"/>
  <c r="E154" i="19"/>
  <c r="E155" i="19"/>
  <c r="E156" i="19"/>
  <c r="E157" i="19"/>
  <c r="E158" i="19"/>
  <c r="E159" i="19"/>
  <c r="E160" i="19"/>
  <c r="E161" i="19"/>
  <c r="E162" i="19"/>
  <c r="E163" i="19"/>
  <c r="E164" i="19"/>
  <c r="E165" i="19"/>
  <c r="E166" i="19"/>
  <c r="E167" i="19"/>
  <c r="E168" i="19"/>
  <c r="E169" i="19"/>
  <c r="E170" i="19"/>
  <c r="E171" i="19"/>
  <c r="E172" i="19"/>
  <c r="E173" i="19"/>
  <c r="E174" i="19"/>
  <c r="E175" i="19"/>
  <c r="E176" i="19"/>
  <c r="E177" i="19"/>
  <c r="E178" i="19"/>
  <c r="E179" i="19"/>
  <c r="E180" i="19"/>
  <c r="E181" i="19"/>
  <c r="E182" i="19"/>
  <c r="E183" i="19"/>
  <c r="E184" i="19"/>
  <c r="E185" i="19"/>
  <c r="E186" i="19"/>
  <c r="E187" i="19"/>
  <c r="E188" i="19"/>
  <c r="E189" i="19"/>
  <c r="E190" i="19"/>
  <c r="E191" i="19"/>
  <c r="E192" i="19"/>
  <c r="E193" i="19"/>
  <c r="E194" i="19"/>
  <c r="E195" i="19"/>
  <c r="E196" i="19"/>
  <c r="E197" i="19"/>
  <c r="E198" i="19"/>
  <c r="E199" i="19"/>
  <c r="E200" i="19"/>
  <c r="E201" i="19"/>
  <c r="E202" i="19"/>
  <c r="E203" i="19"/>
  <c r="E204" i="19"/>
  <c r="E205" i="19"/>
  <c r="E206" i="19"/>
  <c r="E207" i="19"/>
  <c r="E208" i="19"/>
  <c r="E209" i="19"/>
  <c r="E210" i="19"/>
  <c r="E211" i="19"/>
  <c r="E212" i="19"/>
  <c r="E213" i="19"/>
  <c r="E214" i="19"/>
  <c r="E215" i="19"/>
  <c r="E216" i="19"/>
  <c r="E217" i="19"/>
  <c r="E218" i="19"/>
  <c r="E219" i="19"/>
  <c r="E220" i="19"/>
  <c r="E221" i="19"/>
  <c r="E222" i="19"/>
  <c r="E223" i="19"/>
  <c r="E224" i="19"/>
  <c r="E225" i="19"/>
  <c r="E226" i="19"/>
  <c r="E227" i="19"/>
  <c r="E228" i="19"/>
  <c r="E229" i="19"/>
  <c r="E230" i="19"/>
  <c r="E231" i="19"/>
  <c r="E232" i="19"/>
  <c r="E233" i="19"/>
  <c r="E234" i="19"/>
  <c r="E235" i="19"/>
  <c r="E236" i="19"/>
  <c r="E237" i="19"/>
  <c r="E238" i="19"/>
  <c r="E239" i="19"/>
  <c r="E240" i="19"/>
  <c r="E241" i="19"/>
  <c r="E242" i="19"/>
  <c r="E243" i="19"/>
  <c r="E244" i="19"/>
  <c r="E245" i="19"/>
  <c r="E246" i="19"/>
  <c r="E247" i="19"/>
  <c r="E248" i="19"/>
  <c r="E249" i="19"/>
  <c r="E250" i="19"/>
  <c r="E251" i="19"/>
  <c r="E252" i="19"/>
  <c r="E253" i="19"/>
  <c r="E254" i="19"/>
  <c r="E255" i="19"/>
  <c r="E256" i="19"/>
  <c r="E257" i="19"/>
  <c r="E258" i="19"/>
  <c r="E259" i="19"/>
  <c r="E260" i="19"/>
  <c r="E261" i="19"/>
  <c r="E262" i="19"/>
  <c r="E263" i="19"/>
  <c r="E264" i="19"/>
  <c r="E265" i="19"/>
  <c r="E266" i="19"/>
  <c r="E267" i="19"/>
  <c r="E268" i="19"/>
  <c r="E269" i="19"/>
  <c r="E270" i="19"/>
  <c r="E271" i="19"/>
  <c r="E272" i="19"/>
  <c r="E273" i="19"/>
  <c r="E274" i="19"/>
  <c r="E275" i="19"/>
  <c r="E276" i="19"/>
  <c r="E277" i="19"/>
  <c r="E278" i="19"/>
  <c r="E279" i="19"/>
  <c r="E280" i="19"/>
  <c r="E281" i="19"/>
  <c r="E282" i="19"/>
  <c r="E283" i="19"/>
  <c r="E284" i="19"/>
  <c r="E285" i="19"/>
  <c r="E286" i="19"/>
  <c r="E287" i="19"/>
  <c r="E288" i="19"/>
  <c r="E289" i="19"/>
  <c r="E290" i="19"/>
  <c r="E291" i="19"/>
  <c r="E292" i="19"/>
  <c r="E293" i="19"/>
  <c r="E294" i="19"/>
  <c r="E295" i="19"/>
  <c r="E296" i="19"/>
  <c r="E297" i="19"/>
  <c r="E298" i="19"/>
  <c r="E299" i="19"/>
  <c r="E300" i="19"/>
  <c r="E301" i="19"/>
  <c r="E302" i="19"/>
  <c r="E303" i="19"/>
  <c r="E304" i="19"/>
  <c r="E305" i="19"/>
  <c r="E306" i="19"/>
  <c r="E307" i="19"/>
  <c r="E308" i="19"/>
  <c r="E309" i="19"/>
  <c r="E310" i="19"/>
  <c r="E311" i="19"/>
  <c r="E312" i="19"/>
  <c r="E313" i="19"/>
  <c r="E314" i="19"/>
  <c r="E315" i="19"/>
  <c r="E316" i="19"/>
  <c r="E317" i="19"/>
  <c r="E318" i="19"/>
  <c r="E319" i="19"/>
  <c r="E320" i="19"/>
  <c r="E321" i="19"/>
  <c r="E322" i="19"/>
  <c r="E323" i="19"/>
  <c r="E324" i="19"/>
  <c r="E325" i="19"/>
  <c r="E326" i="19"/>
  <c r="E327" i="19"/>
  <c r="E328" i="19"/>
  <c r="E329" i="19"/>
  <c r="E330" i="19"/>
  <c r="E331" i="19"/>
  <c r="E332" i="19"/>
  <c r="E333" i="19"/>
  <c r="E334" i="19"/>
  <c r="E335" i="19"/>
  <c r="E336" i="19"/>
  <c r="E337" i="19"/>
  <c r="E338" i="19"/>
  <c r="E339" i="19"/>
  <c r="E340" i="19"/>
  <c r="E341" i="19"/>
  <c r="E342" i="19"/>
  <c r="E343" i="19"/>
  <c r="E344" i="19"/>
  <c r="E345" i="19"/>
  <c r="E346" i="19"/>
  <c r="E347" i="19"/>
  <c r="E348" i="19"/>
  <c r="E349" i="19"/>
  <c r="E350" i="19"/>
  <c r="E351" i="19"/>
  <c r="E352" i="19"/>
  <c r="E353" i="19"/>
  <c r="E354" i="19"/>
  <c r="E355" i="19"/>
  <c r="E356" i="19"/>
  <c r="E357" i="19"/>
  <c r="E358" i="19"/>
  <c r="E359" i="19"/>
  <c r="E360" i="19"/>
  <c r="E361" i="19"/>
  <c r="E362" i="19"/>
  <c r="E363" i="19"/>
  <c r="E364" i="19"/>
  <c r="E365" i="19"/>
  <c r="E366" i="19"/>
  <c r="E367" i="19"/>
  <c r="E368" i="19"/>
  <c r="E369" i="19"/>
  <c r="E370" i="19"/>
  <c r="E371" i="19"/>
  <c r="E372" i="19"/>
  <c r="E373" i="19"/>
  <c r="E374" i="19"/>
  <c r="E375" i="19"/>
  <c r="E376" i="19"/>
  <c r="E377" i="19"/>
  <c r="E378" i="19"/>
  <c r="E379" i="19"/>
  <c r="E380" i="19"/>
  <c r="E381" i="19"/>
  <c r="E382" i="19"/>
  <c r="E383" i="19"/>
  <c r="E384" i="19"/>
  <c r="E385" i="19"/>
  <c r="E386" i="19"/>
  <c r="E387" i="19"/>
  <c r="E388" i="19"/>
  <c r="E389" i="19"/>
  <c r="E390" i="19"/>
  <c r="E391" i="19"/>
  <c r="E392" i="19"/>
  <c r="E393" i="19"/>
  <c r="E394" i="19"/>
  <c r="E395" i="19"/>
  <c r="E396" i="19"/>
  <c r="E397" i="19"/>
  <c r="E398" i="19"/>
  <c r="E399" i="19"/>
  <c r="E400" i="19"/>
  <c r="E401" i="19"/>
  <c r="E402" i="19"/>
  <c r="E403" i="19"/>
  <c r="E404" i="19"/>
  <c r="E405" i="19"/>
  <c r="E406" i="19"/>
  <c r="E407" i="19"/>
  <c r="E408" i="19"/>
  <c r="E409" i="19"/>
  <c r="E410" i="19"/>
  <c r="E411" i="19"/>
  <c r="E412" i="19"/>
  <c r="E413" i="19"/>
  <c r="E414" i="19"/>
  <c r="E415" i="19"/>
  <c r="E416" i="19"/>
  <c r="E417" i="19"/>
  <c r="E418" i="19"/>
  <c r="E419" i="19"/>
  <c r="E420" i="19"/>
  <c r="E421" i="19"/>
  <c r="E422" i="19"/>
  <c r="E423" i="19"/>
  <c r="E424" i="19"/>
  <c r="E425" i="19"/>
  <c r="E426" i="19"/>
  <c r="E427" i="19"/>
  <c r="E428" i="19"/>
  <c r="E429" i="19"/>
  <c r="E430" i="19"/>
  <c r="E431" i="19"/>
  <c r="E432" i="19"/>
  <c r="E433" i="19"/>
  <c r="E434" i="19"/>
  <c r="E435" i="19"/>
  <c r="E436" i="19"/>
  <c r="E437" i="19"/>
  <c r="E438" i="19"/>
  <c r="E439" i="19"/>
  <c r="E440" i="19"/>
  <c r="E441" i="19"/>
  <c r="E442" i="19"/>
  <c r="E443" i="19"/>
  <c r="E444" i="19"/>
  <c r="E445" i="19"/>
  <c r="E446" i="19"/>
  <c r="E447" i="19"/>
  <c r="E448" i="19"/>
  <c r="E449" i="19"/>
  <c r="E450" i="19"/>
  <c r="E451" i="19"/>
  <c r="E452" i="19"/>
  <c r="E453" i="19"/>
  <c r="E454" i="19"/>
  <c r="E455" i="19"/>
  <c r="E456" i="19"/>
  <c r="E457" i="19"/>
  <c r="E458" i="19"/>
  <c r="E459" i="19"/>
  <c r="E460" i="19"/>
  <c r="E461" i="19"/>
  <c r="E462" i="19"/>
  <c r="E463" i="19"/>
  <c r="E464" i="19"/>
  <c r="E465" i="19"/>
  <c r="E466" i="19"/>
  <c r="E467" i="19"/>
  <c r="E468" i="19"/>
  <c r="E469" i="19"/>
  <c r="E470" i="19"/>
  <c r="E471" i="19"/>
  <c r="E472" i="19"/>
  <c r="E473" i="19"/>
  <c r="E474" i="19"/>
  <c r="E475" i="19"/>
  <c r="E476" i="19"/>
  <c r="E477" i="19"/>
  <c r="E478" i="19"/>
  <c r="E479" i="19"/>
  <c r="E480" i="19"/>
  <c r="E481" i="19"/>
  <c r="E482" i="19"/>
  <c r="E483" i="19"/>
  <c r="E484" i="19"/>
  <c r="E485" i="19"/>
  <c r="E486" i="19"/>
  <c r="E487" i="19"/>
  <c r="E488" i="19"/>
  <c r="E489" i="19"/>
  <c r="E490" i="19"/>
  <c r="E491" i="19"/>
  <c r="E492" i="19"/>
  <c r="E493" i="19"/>
  <c r="E494" i="19"/>
  <c r="E495" i="19"/>
  <c r="E496" i="19"/>
  <c r="E497" i="19"/>
  <c r="E498" i="19"/>
  <c r="E499" i="19"/>
  <c r="E500" i="19"/>
  <c r="E501" i="19"/>
  <c r="E502" i="19"/>
  <c r="E503" i="19"/>
  <c r="E504" i="19"/>
  <c r="E505" i="19"/>
  <c r="E506" i="19"/>
  <c r="E507" i="19"/>
  <c r="E508" i="19"/>
  <c r="E509" i="19"/>
  <c r="E510" i="19"/>
  <c r="E511" i="19"/>
  <c r="E512" i="19"/>
  <c r="E513" i="19"/>
  <c r="E514" i="19"/>
  <c r="E515" i="19"/>
  <c r="E516" i="19"/>
  <c r="E517" i="19"/>
  <c r="E518" i="19"/>
  <c r="E519" i="19"/>
  <c r="E520" i="19"/>
  <c r="E521" i="19"/>
  <c r="E522" i="19"/>
  <c r="E523" i="19"/>
  <c r="E524" i="19"/>
  <c r="E525" i="19"/>
  <c r="E526" i="19"/>
  <c r="E527" i="19"/>
  <c r="E528" i="19"/>
  <c r="E529" i="19"/>
  <c r="E530" i="19"/>
  <c r="E531" i="19"/>
  <c r="E532" i="19"/>
  <c r="E533" i="19"/>
  <c r="E534" i="19"/>
  <c r="E535" i="19"/>
  <c r="E536" i="19"/>
  <c r="E537" i="19"/>
  <c r="E538" i="19"/>
  <c r="E539" i="19"/>
  <c r="E540" i="19"/>
  <c r="E541" i="19"/>
  <c r="E542" i="19"/>
  <c r="E543" i="19"/>
  <c r="E544" i="19"/>
  <c r="E545" i="19"/>
  <c r="E546" i="19"/>
  <c r="E547" i="19"/>
  <c r="E548" i="19"/>
  <c r="E549" i="19"/>
  <c r="E550" i="19"/>
  <c r="E551" i="19"/>
  <c r="E552" i="19"/>
  <c r="E553" i="19"/>
  <c r="E554" i="19"/>
  <c r="E555" i="19"/>
  <c r="E556" i="19"/>
  <c r="E557" i="19"/>
  <c r="E558" i="19"/>
  <c r="E559" i="19"/>
  <c r="E560" i="19"/>
  <c r="E561" i="19"/>
  <c r="E562" i="19"/>
  <c r="E563" i="19"/>
  <c r="E564" i="19"/>
  <c r="E565" i="19"/>
  <c r="E566" i="19"/>
  <c r="E567" i="19"/>
  <c r="E568" i="19"/>
  <c r="E569" i="19"/>
  <c r="E570" i="19"/>
  <c r="E571" i="19"/>
  <c r="E572" i="19"/>
  <c r="E573" i="19"/>
  <c r="E574" i="19"/>
  <c r="E575" i="19"/>
  <c r="E576" i="19"/>
  <c r="E577" i="19"/>
  <c r="E578" i="19"/>
  <c r="E579" i="19"/>
  <c r="E580" i="19"/>
  <c r="E581" i="19"/>
  <c r="E582" i="19"/>
  <c r="E583" i="19"/>
  <c r="E584" i="19"/>
  <c r="E585" i="19"/>
  <c r="E586" i="19"/>
  <c r="E587" i="19"/>
  <c r="E588" i="19"/>
  <c r="E589" i="19"/>
  <c r="E590" i="19"/>
  <c r="E591" i="19"/>
  <c r="E592" i="19"/>
  <c r="E593" i="19"/>
  <c r="E594" i="19"/>
  <c r="E595" i="19"/>
  <c r="E596" i="19"/>
  <c r="E597" i="19"/>
  <c r="E598" i="19"/>
  <c r="E599" i="19"/>
  <c r="E600" i="19"/>
  <c r="E601" i="19"/>
  <c r="E602" i="19"/>
  <c r="E603" i="19"/>
  <c r="E604" i="19"/>
  <c r="E605" i="19"/>
  <c r="E606" i="19"/>
  <c r="E607" i="19"/>
  <c r="E608" i="19"/>
  <c r="E609" i="19"/>
  <c r="E610" i="19"/>
  <c r="E611" i="19"/>
  <c r="E612" i="19"/>
  <c r="E613" i="19"/>
  <c r="E614" i="19"/>
  <c r="E615" i="19"/>
  <c r="E616" i="19"/>
  <c r="E617" i="19"/>
  <c r="E618" i="19"/>
  <c r="E619" i="19"/>
  <c r="E620" i="19"/>
  <c r="E621" i="19"/>
  <c r="E622" i="19"/>
  <c r="E623" i="19"/>
  <c r="E624" i="19"/>
  <c r="E625" i="19"/>
  <c r="E626" i="19"/>
  <c r="E627" i="19"/>
  <c r="E628" i="19"/>
  <c r="E629" i="19"/>
  <c r="E630" i="19"/>
  <c r="E631" i="19"/>
  <c r="E632" i="19"/>
  <c r="E633" i="19"/>
  <c r="E634" i="19"/>
  <c r="E635" i="19"/>
  <c r="E636" i="19"/>
  <c r="E637" i="19"/>
  <c r="E638" i="19"/>
  <c r="E639" i="19"/>
  <c r="E640" i="19"/>
  <c r="E641" i="19"/>
  <c r="E642" i="19"/>
  <c r="E643" i="19"/>
  <c r="E644" i="19"/>
  <c r="E645" i="19"/>
  <c r="E646" i="19"/>
  <c r="E647" i="19"/>
  <c r="E648" i="19"/>
  <c r="E649" i="19"/>
  <c r="E650" i="19"/>
  <c r="E651" i="19"/>
  <c r="E652" i="19"/>
  <c r="E653" i="19"/>
  <c r="E654" i="19"/>
  <c r="E655" i="19"/>
  <c r="E656" i="19"/>
  <c r="E657" i="19"/>
  <c r="E658" i="19"/>
  <c r="E659" i="19"/>
  <c r="E660" i="19"/>
  <c r="E661" i="19"/>
  <c r="E662" i="19"/>
  <c r="E663" i="19"/>
  <c r="E664" i="19"/>
  <c r="E665" i="19"/>
  <c r="E666" i="19"/>
  <c r="E667" i="19"/>
  <c r="E668" i="19"/>
  <c r="E669" i="19"/>
  <c r="E670" i="19"/>
  <c r="E671" i="19"/>
  <c r="E672" i="19"/>
  <c r="E673" i="19"/>
  <c r="E674" i="19"/>
  <c r="E675" i="19"/>
  <c r="E676" i="19"/>
  <c r="E677" i="19"/>
  <c r="E678" i="19"/>
  <c r="E679" i="19"/>
  <c r="E680" i="19"/>
  <c r="E681" i="19"/>
  <c r="E682" i="19"/>
  <c r="E683" i="19"/>
  <c r="E684" i="19"/>
  <c r="E685" i="19"/>
  <c r="E686" i="19"/>
  <c r="E687" i="19"/>
  <c r="E688" i="19"/>
  <c r="E689" i="19"/>
  <c r="E690" i="19"/>
  <c r="E691" i="19"/>
  <c r="E692" i="19"/>
  <c r="E693" i="19"/>
  <c r="E694" i="19"/>
  <c r="E695" i="19"/>
  <c r="E696" i="19"/>
  <c r="E697" i="19"/>
  <c r="E698" i="19"/>
  <c r="E699" i="19"/>
  <c r="E700" i="19"/>
  <c r="E701" i="19"/>
  <c r="E702" i="19"/>
  <c r="E703" i="19"/>
  <c r="E704" i="19"/>
  <c r="E705" i="19"/>
  <c r="E706" i="19"/>
  <c r="E707" i="19"/>
  <c r="E708" i="19"/>
  <c r="E709" i="19"/>
  <c r="E710" i="19"/>
  <c r="E711" i="19"/>
  <c r="E712" i="19"/>
  <c r="E713" i="19"/>
  <c r="E714" i="19"/>
  <c r="E715" i="19"/>
  <c r="E716" i="19"/>
  <c r="E717" i="19"/>
  <c r="E718" i="19"/>
  <c r="E719" i="19"/>
  <c r="E720" i="19"/>
  <c r="E721" i="19"/>
  <c r="E722" i="19"/>
  <c r="E723" i="19"/>
  <c r="E724" i="19"/>
  <c r="E725" i="19"/>
  <c r="E726" i="19"/>
  <c r="E727" i="19"/>
  <c r="E728" i="19"/>
  <c r="E729" i="19"/>
  <c r="E730" i="19"/>
  <c r="E731" i="19"/>
  <c r="E732" i="19"/>
  <c r="E733" i="19"/>
  <c r="E734" i="19"/>
  <c r="E735" i="19"/>
  <c r="E736" i="19"/>
  <c r="E737" i="19"/>
  <c r="E738" i="19"/>
  <c r="E739" i="19"/>
  <c r="E740" i="19"/>
  <c r="E741" i="19"/>
  <c r="E742" i="19"/>
  <c r="E743" i="19"/>
  <c r="E744" i="19"/>
  <c r="E745" i="19"/>
  <c r="E746" i="19"/>
  <c r="E747" i="19"/>
  <c r="E748" i="19"/>
  <c r="E749" i="19"/>
  <c r="E750" i="19"/>
  <c r="E751" i="19"/>
  <c r="E752" i="19"/>
  <c r="E753" i="19"/>
  <c r="E754" i="19"/>
  <c r="E755" i="19"/>
  <c r="E756" i="19"/>
  <c r="E757" i="19"/>
  <c r="E758" i="19"/>
  <c r="E759" i="19"/>
  <c r="E760" i="19"/>
  <c r="E761" i="19"/>
  <c r="E762" i="19"/>
  <c r="E763" i="19"/>
  <c r="E764" i="19"/>
  <c r="E765" i="19"/>
  <c r="E766" i="19"/>
  <c r="E767" i="19"/>
  <c r="E768" i="19"/>
  <c r="E769" i="19"/>
  <c r="E770" i="19"/>
  <c r="E771" i="19"/>
  <c r="E772" i="19"/>
  <c r="E773" i="19"/>
  <c r="E774" i="19"/>
  <c r="E775" i="19"/>
  <c r="E776" i="19"/>
  <c r="E777" i="19"/>
  <c r="E778" i="19"/>
  <c r="E779" i="19"/>
  <c r="E780" i="19"/>
  <c r="E781" i="19"/>
  <c r="E782" i="19"/>
  <c r="E783" i="19"/>
  <c r="E784" i="19"/>
  <c r="E785" i="19"/>
  <c r="E786" i="19"/>
  <c r="E787" i="19"/>
  <c r="E788" i="19"/>
  <c r="E789" i="19"/>
  <c r="E790" i="19"/>
  <c r="E791" i="19"/>
  <c r="E792" i="19"/>
  <c r="E793" i="19"/>
  <c r="E794" i="19"/>
  <c r="E795" i="19"/>
  <c r="E796" i="19"/>
  <c r="E797" i="19"/>
  <c r="E798" i="19"/>
  <c r="E799" i="19"/>
  <c r="E800" i="19"/>
  <c r="E801" i="19"/>
  <c r="E802" i="19"/>
  <c r="E803" i="19"/>
  <c r="E804" i="19"/>
  <c r="E805" i="19"/>
  <c r="E806" i="19"/>
  <c r="E807" i="19"/>
  <c r="E808" i="19"/>
  <c r="E809" i="19"/>
  <c r="E810" i="19"/>
  <c r="E811" i="19"/>
  <c r="E812" i="19"/>
  <c r="E813" i="19"/>
  <c r="E814" i="19"/>
  <c r="E815" i="19"/>
  <c r="E816" i="19"/>
  <c r="E817" i="19"/>
  <c r="E818" i="19"/>
  <c r="E819" i="19"/>
  <c r="E820" i="19"/>
  <c r="E821" i="19"/>
  <c r="E822" i="19"/>
  <c r="E823" i="19"/>
  <c r="E824" i="19"/>
  <c r="E825" i="19"/>
  <c r="E826" i="19"/>
  <c r="E827" i="19"/>
  <c r="E828" i="19"/>
  <c r="E829" i="19"/>
  <c r="E830" i="19"/>
  <c r="E831" i="19"/>
  <c r="E832" i="19"/>
  <c r="E833" i="19"/>
  <c r="E834" i="19"/>
  <c r="E835" i="19"/>
  <c r="E836" i="19"/>
  <c r="E837" i="19"/>
  <c r="E838" i="19"/>
  <c r="E839" i="19"/>
  <c r="E840" i="19"/>
  <c r="E841" i="19"/>
  <c r="E842" i="19"/>
  <c r="E843" i="19"/>
  <c r="E844" i="19"/>
  <c r="E845" i="19"/>
  <c r="E846" i="19"/>
  <c r="E847" i="19"/>
  <c r="E848" i="19"/>
  <c r="E849" i="19"/>
  <c r="E850" i="19"/>
  <c r="E851" i="19"/>
  <c r="E852" i="19"/>
  <c r="E853" i="19"/>
  <c r="E854" i="19"/>
  <c r="E855" i="19"/>
  <c r="E856" i="19"/>
  <c r="E857" i="19"/>
  <c r="E858" i="19"/>
  <c r="E859" i="19"/>
  <c r="E860" i="19"/>
  <c r="E861" i="19"/>
  <c r="E862" i="19"/>
  <c r="E863" i="19"/>
  <c r="E864" i="19"/>
  <c r="E865" i="19"/>
  <c r="E866" i="19"/>
  <c r="E867" i="19"/>
  <c r="E868" i="19"/>
  <c r="E869" i="19"/>
  <c r="E870" i="19"/>
  <c r="E871" i="19"/>
  <c r="E872" i="19"/>
  <c r="E873" i="19"/>
  <c r="E874" i="19"/>
  <c r="E875" i="19"/>
  <c r="E876" i="19"/>
  <c r="E877" i="19"/>
  <c r="E878" i="19"/>
  <c r="E879" i="19"/>
  <c r="E880" i="19"/>
  <c r="E881" i="19"/>
  <c r="E882" i="19"/>
  <c r="E883" i="19"/>
  <c r="E884" i="19"/>
  <c r="E885" i="19"/>
  <c r="E886" i="19"/>
  <c r="E887" i="19"/>
  <c r="E888" i="19"/>
  <c r="E889" i="19"/>
  <c r="E890" i="19"/>
  <c r="E891" i="19"/>
  <c r="E892" i="19"/>
  <c r="E893" i="19"/>
  <c r="E894" i="19"/>
  <c r="E895" i="19"/>
  <c r="E896" i="19"/>
  <c r="E897" i="19"/>
  <c r="E898" i="19"/>
  <c r="E899" i="19"/>
  <c r="E900" i="19"/>
  <c r="E901" i="19"/>
  <c r="E902" i="19"/>
  <c r="E903" i="19"/>
  <c r="E904" i="19"/>
  <c r="E905" i="19"/>
  <c r="E906" i="19"/>
  <c r="E907" i="19"/>
  <c r="E908" i="19"/>
  <c r="E909" i="19"/>
  <c r="E910" i="19"/>
  <c r="E911" i="19"/>
  <c r="E912" i="19"/>
  <c r="E913" i="19"/>
  <c r="E914" i="19"/>
  <c r="E915" i="19"/>
  <c r="E916" i="19"/>
  <c r="E917" i="19"/>
  <c r="E918" i="19"/>
  <c r="E919" i="19"/>
  <c r="E920" i="19"/>
  <c r="E921" i="19"/>
  <c r="E922" i="19"/>
  <c r="E923" i="19"/>
  <c r="E924" i="19"/>
  <c r="E925" i="19"/>
  <c r="E926" i="19"/>
  <c r="E927" i="19"/>
  <c r="E928" i="19"/>
  <c r="E929" i="19"/>
  <c r="E930" i="19"/>
  <c r="E931" i="19"/>
  <c r="E932" i="19"/>
  <c r="E933" i="19"/>
  <c r="E934" i="19"/>
  <c r="E935" i="19"/>
  <c r="E936" i="19"/>
  <c r="E937" i="19"/>
  <c r="E938" i="19"/>
  <c r="E939" i="19"/>
  <c r="E940" i="19"/>
  <c r="E941" i="19"/>
  <c r="E942" i="19"/>
  <c r="E943" i="19"/>
  <c r="E944" i="19"/>
  <c r="E945" i="19"/>
  <c r="E946" i="19"/>
  <c r="E947" i="19"/>
  <c r="E948" i="19"/>
  <c r="E949" i="19"/>
  <c r="E950" i="19"/>
  <c r="E951" i="19"/>
  <c r="E952" i="19"/>
  <c r="E953" i="19"/>
  <c r="E954" i="19"/>
  <c r="E955" i="19"/>
  <c r="E956" i="19"/>
  <c r="E957" i="19"/>
  <c r="E958" i="19"/>
  <c r="E959" i="19"/>
  <c r="E960" i="19"/>
  <c r="E961" i="19"/>
  <c r="E962" i="19"/>
  <c r="E963" i="19"/>
  <c r="E964" i="19"/>
  <c r="E965" i="19"/>
  <c r="E966" i="19"/>
  <c r="E967" i="19"/>
  <c r="E968" i="19"/>
  <c r="E969" i="19"/>
  <c r="E970" i="19"/>
  <c r="E971" i="19"/>
  <c r="E972" i="19"/>
  <c r="E973" i="19"/>
  <c r="E974" i="19"/>
  <c r="E975" i="19"/>
  <c r="E976" i="19"/>
  <c r="E977" i="19"/>
  <c r="E978" i="19"/>
  <c r="E979" i="19"/>
  <c r="E980" i="19"/>
  <c r="E981" i="19"/>
  <c r="E982" i="19"/>
  <c r="E983" i="19"/>
  <c r="E984" i="19"/>
  <c r="E985" i="19"/>
  <c r="E986" i="19"/>
  <c r="E987" i="19"/>
  <c r="E988" i="19"/>
  <c r="E989" i="19"/>
  <c r="E990" i="19"/>
  <c r="E991" i="19"/>
  <c r="E992" i="19"/>
  <c r="E993" i="19"/>
  <c r="E994" i="19"/>
  <c r="E995" i="19"/>
  <c r="E996" i="19"/>
  <c r="E997" i="19"/>
  <c r="E998" i="19"/>
  <c r="E999" i="19"/>
  <c r="E1000" i="19"/>
  <c r="E1001" i="19"/>
  <c r="E1002" i="19"/>
  <c r="E1003" i="19"/>
  <c r="E1004" i="19"/>
  <c r="E1005" i="19"/>
  <c r="E1006" i="19"/>
  <c r="E1007" i="19"/>
  <c r="E1008" i="19"/>
  <c r="E1009" i="19"/>
  <c r="E2" i="19"/>
  <c r="D3" i="19"/>
  <c r="D4" i="19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2" i="19"/>
  <c r="C3" i="19"/>
  <c r="C4" i="19"/>
  <c r="C5" i="19"/>
  <c r="C6" i="19"/>
  <c r="C7" i="19"/>
  <c r="C8" i="19"/>
  <c r="C9" i="19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C510" i="19"/>
  <c r="C511" i="19"/>
  <c r="C512" i="19"/>
  <c r="C513" i="19"/>
  <c r="C514" i="19"/>
  <c r="C515" i="19"/>
  <c r="C516" i="19"/>
  <c r="C517" i="19"/>
  <c r="C518" i="19"/>
  <c r="C519" i="19"/>
  <c r="C520" i="19"/>
  <c r="C521" i="19"/>
  <c r="C522" i="19"/>
  <c r="C523" i="19"/>
  <c r="C524" i="19"/>
  <c r="C525" i="19"/>
  <c r="C526" i="19"/>
  <c r="C527" i="19"/>
  <c r="C528" i="19"/>
  <c r="C529" i="19"/>
  <c r="C530" i="19"/>
  <c r="C531" i="19"/>
  <c r="C532" i="19"/>
  <c r="C533" i="19"/>
  <c r="C534" i="19"/>
  <c r="C535" i="19"/>
  <c r="C536" i="19"/>
  <c r="C537" i="19"/>
  <c r="C538" i="19"/>
  <c r="C539" i="19"/>
  <c r="C540" i="19"/>
  <c r="C541" i="19"/>
  <c r="C542" i="19"/>
  <c r="C543" i="19"/>
  <c r="C544" i="19"/>
  <c r="C545" i="19"/>
  <c r="C546" i="19"/>
  <c r="C547" i="19"/>
  <c r="C548" i="19"/>
  <c r="C549" i="19"/>
  <c r="C550" i="19"/>
  <c r="C551" i="19"/>
  <c r="C552" i="19"/>
  <c r="C553" i="19"/>
  <c r="C554" i="19"/>
  <c r="C555" i="19"/>
  <c r="C556" i="19"/>
  <c r="C557" i="19"/>
  <c r="C558" i="19"/>
  <c r="C559" i="19"/>
  <c r="C560" i="19"/>
  <c r="C561" i="19"/>
  <c r="C562" i="19"/>
  <c r="C563" i="19"/>
  <c r="C564" i="19"/>
  <c r="C565" i="19"/>
  <c r="C566" i="19"/>
  <c r="C567" i="19"/>
  <c r="C568" i="19"/>
  <c r="C569" i="19"/>
  <c r="C570" i="19"/>
  <c r="C571" i="19"/>
  <c r="C572" i="19"/>
  <c r="C573" i="19"/>
  <c r="C574" i="19"/>
  <c r="C575" i="19"/>
  <c r="C576" i="19"/>
  <c r="C577" i="19"/>
  <c r="C578" i="19"/>
  <c r="C579" i="19"/>
  <c r="C580" i="19"/>
  <c r="C581" i="19"/>
  <c r="C582" i="19"/>
  <c r="C583" i="19"/>
  <c r="C584" i="19"/>
  <c r="C585" i="19"/>
  <c r="C586" i="19"/>
  <c r="C587" i="19"/>
  <c r="C588" i="19"/>
  <c r="C589" i="19"/>
  <c r="C590" i="19"/>
  <c r="C591" i="19"/>
  <c r="C592" i="19"/>
  <c r="C593" i="19"/>
  <c r="C594" i="19"/>
  <c r="C595" i="19"/>
  <c r="C596" i="19"/>
  <c r="C597" i="19"/>
  <c r="C598" i="19"/>
  <c r="C599" i="19"/>
  <c r="C600" i="19"/>
  <c r="C601" i="19"/>
  <c r="C602" i="19"/>
  <c r="C603" i="19"/>
  <c r="C604" i="19"/>
  <c r="C605" i="19"/>
  <c r="C606" i="19"/>
  <c r="C607" i="19"/>
  <c r="C608" i="19"/>
  <c r="C609" i="19"/>
  <c r="C610" i="19"/>
  <c r="C611" i="19"/>
  <c r="C612" i="19"/>
  <c r="C613" i="19"/>
  <c r="C614" i="19"/>
  <c r="C615" i="19"/>
  <c r="C616" i="19"/>
  <c r="C617" i="19"/>
  <c r="C618" i="19"/>
  <c r="C619" i="19"/>
  <c r="C620" i="19"/>
  <c r="C621" i="19"/>
  <c r="C622" i="19"/>
  <c r="C623" i="19"/>
  <c r="C624" i="19"/>
  <c r="C625" i="19"/>
  <c r="C626" i="19"/>
  <c r="C627" i="19"/>
  <c r="C628" i="19"/>
  <c r="C629" i="19"/>
  <c r="C630" i="19"/>
  <c r="C631" i="19"/>
  <c r="C632" i="19"/>
  <c r="C633" i="19"/>
  <c r="C634" i="19"/>
  <c r="C635" i="19"/>
  <c r="C636" i="19"/>
  <c r="C637" i="19"/>
  <c r="C638" i="19"/>
  <c r="C639" i="19"/>
  <c r="C640" i="19"/>
  <c r="C641" i="19"/>
  <c r="C642" i="19"/>
  <c r="C643" i="19"/>
  <c r="C644" i="19"/>
  <c r="C645" i="19"/>
  <c r="C646" i="19"/>
  <c r="C647" i="19"/>
  <c r="C648" i="19"/>
  <c r="C649" i="19"/>
  <c r="C650" i="19"/>
  <c r="C651" i="19"/>
  <c r="C652" i="19"/>
  <c r="C653" i="19"/>
  <c r="C654" i="19"/>
  <c r="C655" i="19"/>
  <c r="C656" i="19"/>
  <c r="C657" i="19"/>
  <c r="C658" i="19"/>
  <c r="C659" i="19"/>
  <c r="C660" i="19"/>
  <c r="C661" i="19"/>
  <c r="C662" i="19"/>
  <c r="C663" i="19"/>
  <c r="C664" i="19"/>
  <c r="C665" i="19"/>
  <c r="C666" i="19"/>
  <c r="C667" i="19"/>
  <c r="C668" i="19"/>
  <c r="C669" i="19"/>
  <c r="C670" i="19"/>
  <c r="C671" i="19"/>
  <c r="C672" i="19"/>
  <c r="C673" i="19"/>
  <c r="C674" i="19"/>
  <c r="C675" i="19"/>
  <c r="C676" i="19"/>
  <c r="C677" i="19"/>
  <c r="C678" i="19"/>
  <c r="C679" i="19"/>
  <c r="C680" i="19"/>
  <c r="C681" i="19"/>
  <c r="C682" i="19"/>
  <c r="C683" i="19"/>
  <c r="C684" i="19"/>
  <c r="C685" i="19"/>
  <c r="C686" i="19"/>
  <c r="C687" i="19"/>
  <c r="C688" i="19"/>
  <c r="C689" i="19"/>
  <c r="C690" i="19"/>
  <c r="C691" i="19"/>
  <c r="C692" i="19"/>
  <c r="C693" i="19"/>
  <c r="C694" i="19"/>
  <c r="C695" i="19"/>
  <c r="C696" i="19"/>
  <c r="C697" i="19"/>
  <c r="C698" i="19"/>
  <c r="C699" i="19"/>
  <c r="C700" i="19"/>
  <c r="C701" i="19"/>
  <c r="C702" i="19"/>
  <c r="C703" i="19"/>
  <c r="C704" i="19"/>
  <c r="C705" i="19"/>
  <c r="C706" i="19"/>
  <c r="C707" i="19"/>
  <c r="C708" i="19"/>
  <c r="C709" i="19"/>
  <c r="C710" i="19"/>
  <c r="C711" i="19"/>
  <c r="C712" i="19"/>
  <c r="C713" i="19"/>
  <c r="C714" i="19"/>
  <c r="C715" i="19"/>
  <c r="C716" i="19"/>
  <c r="C717" i="19"/>
  <c r="C718" i="19"/>
  <c r="C719" i="19"/>
  <c r="C720" i="19"/>
  <c r="C721" i="19"/>
  <c r="C722" i="19"/>
  <c r="C723" i="19"/>
  <c r="C724" i="19"/>
  <c r="C725" i="19"/>
  <c r="C726" i="19"/>
  <c r="C727" i="19"/>
  <c r="C728" i="19"/>
  <c r="C729" i="19"/>
  <c r="C730" i="19"/>
  <c r="C731" i="19"/>
  <c r="C732" i="19"/>
  <c r="C733" i="19"/>
  <c r="C734" i="19"/>
  <c r="C735" i="19"/>
  <c r="C736" i="19"/>
  <c r="C737" i="19"/>
  <c r="C738" i="19"/>
  <c r="C739" i="19"/>
  <c r="C740" i="19"/>
  <c r="C741" i="19"/>
  <c r="C742" i="19"/>
  <c r="C743" i="19"/>
  <c r="C744" i="19"/>
  <c r="C745" i="19"/>
  <c r="C746" i="19"/>
  <c r="C747" i="19"/>
  <c r="C748" i="19"/>
  <c r="C749" i="19"/>
  <c r="C750" i="19"/>
  <c r="C751" i="19"/>
  <c r="C752" i="19"/>
  <c r="C753" i="19"/>
  <c r="C754" i="19"/>
  <c r="C755" i="19"/>
  <c r="C756" i="19"/>
  <c r="C757" i="19"/>
  <c r="C758" i="19"/>
  <c r="C759" i="19"/>
  <c r="C760" i="19"/>
  <c r="C761" i="19"/>
  <c r="C762" i="19"/>
  <c r="C763" i="19"/>
  <c r="C764" i="19"/>
  <c r="C765" i="19"/>
  <c r="C766" i="19"/>
  <c r="C767" i="19"/>
  <c r="C768" i="19"/>
  <c r="C769" i="19"/>
  <c r="C770" i="19"/>
  <c r="C771" i="19"/>
  <c r="C772" i="19"/>
  <c r="C773" i="19"/>
  <c r="C774" i="19"/>
  <c r="C775" i="19"/>
  <c r="C776" i="19"/>
  <c r="C777" i="19"/>
  <c r="C778" i="19"/>
  <c r="C779" i="19"/>
  <c r="C780" i="19"/>
  <c r="C781" i="19"/>
  <c r="C782" i="19"/>
  <c r="C783" i="19"/>
  <c r="C784" i="19"/>
  <c r="C785" i="19"/>
  <c r="C786" i="19"/>
  <c r="C787" i="19"/>
  <c r="C788" i="19"/>
  <c r="C789" i="19"/>
  <c r="C790" i="19"/>
  <c r="C791" i="19"/>
  <c r="C792" i="19"/>
  <c r="C793" i="19"/>
  <c r="C794" i="19"/>
  <c r="C795" i="19"/>
  <c r="C796" i="19"/>
  <c r="C797" i="19"/>
  <c r="C798" i="19"/>
  <c r="C799" i="19"/>
  <c r="C800" i="19"/>
  <c r="C801" i="19"/>
  <c r="C802" i="19"/>
  <c r="C803" i="19"/>
  <c r="C804" i="19"/>
  <c r="C805" i="19"/>
  <c r="C806" i="19"/>
  <c r="C807" i="19"/>
  <c r="C808" i="19"/>
  <c r="C809" i="19"/>
  <c r="C810" i="19"/>
  <c r="C811" i="19"/>
  <c r="C812" i="19"/>
  <c r="C813" i="19"/>
  <c r="C814" i="19"/>
  <c r="C815" i="19"/>
  <c r="C816" i="19"/>
  <c r="C817" i="19"/>
  <c r="C818" i="19"/>
  <c r="C819" i="19"/>
  <c r="C820" i="19"/>
  <c r="C821" i="19"/>
  <c r="C822" i="19"/>
  <c r="C823" i="19"/>
  <c r="C824" i="19"/>
  <c r="C825" i="19"/>
  <c r="C826" i="19"/>
  <c r="C827" i="19"/>
  <c r="C828" i="19"/>
  <c r="C829" i="19"/>
  <c r="C830" i="19"/>
  <c r="C831" i="19"/>
  <c r="C832" i="19"/>
  <c r="C833" i="19"/>
  <c r="C834" i="19"/>
  <c r="C835" i="19"/>
  <c r="C836" i="19"/>
  <c r="C837" i="19"/>
  <c r="C838" i="19"/>
  <c r="C839" i="19"/>
  <c r="C840" i="19"/>
  <c r="C841" i="19"/>
  <c r="C842" i="19"/>
  <c r="C843" i="19"/>
  <c r="C844" i="19"/>
  <c r="C845" i="19"/>
  <c r="C846" i="19"/>
  <c r="C847" i="19"/>
  <c r="C848" i="19"/>
  <c r="C849" i="19"/>
  <c r="C850" i="19"/>
  <c r="C851" i="19"/>
  <c r="C852" i="19"/>
  <c r="C853" i="19"/>
  <c r="C854" i="19"/>
  <c r="C855" i="19"/>
  <c r="C856" i="19"/>
  <c r="C857" i="19"/>
  <c r="C858" i="19"/>
  <c r="C859" i="19"/>
  <c r="C860" i="19"/>
  <c r="C861" i="19"/>
  <c r="C862" i="19"/>
  <c r="C863" i="19"/>
  <c r="C864" i="19"/>
  <c r="C865" i="19"/>
  <c r="C866" i="19"/>
  <c r="C867" i="19"/>
  <c r="C868" i="19"/>
  <c r="C869" i="19"/>
  <c r="C870" i="19"/>
  <c r="C871" i="19"/>
  <c r="C872" i="19"/>
  <c r="C873" i="19"/>
  <c r="C874" i="19"/>
  <c r="C875" i="19"/>
  <c r="C876" i="19"/>
  <c r="C877" i="19"/>
  <c r="C878" i="19"/>
  <c r="C879" i="19"/>
  <c r="C880" i="19"/>
  <c r="C881" i="19"/>
  <c r="C882" i="19"/>
  <c r="C883" i="19"/>
  <c r="C884" i="19"/>
  <c r="C885" i="19"/>
  <c r="C886" i="19"/>
  <c r="C887" i="19"/>
  <c r="C888" i="19"/>
  <c r="C889" i="19"/>
  <c r="C890" i="19"/>
  <c r="C891" i="19"/>
  <c r="C892" i="19"/>
  <c r="C893" i="19"/>
  <c r="C894" i="19"/>
  <c r="C895" i="19"/>
  <c r="C896" i="19"/>
  <c r="C897" i="19"/>
  <c r="C898" i="19"/>
  <c r="C899" i="19"/>
  <c r="C900" i="19"/>
  <c r="C901" i="19"/>
  <c r="C902" i="19"/>
  <c r="C903" i="19"/>
  <c r="C904" i="19"/>
  <c r="C905" i="19"/>
  <c r="C906" i="19"/>
  <c r="C907" i="19"/>
  <c r="C908" i="19"/>
  <c r="C909" i="19"/>
  <c r="C910" i="19"/>
  <c r="C911" i="19"/>
  <c r="C912" i="19"/>
  <c r="C913" i="19"/>
  <c r="C914" i="19"/>
  <c r="C915" i="19"/>
  <c r="C916" i="19"/>
  <c r="C917" i="19"/>
  <c r="C918" i="19"/>
  <c r="C919" i="19"/>
  <c r="C920" i="19"/>
  <c r="C921" i="19"/>
  <c r="C922" i="19"/>
  <c r="C923" i="19"/>
  <c r="C924" i="19"/>
  <c r="C925" i="19"/>
  <c r="C926" i="19"/>
  <c r="C927" i="19"/>
  <c r="C928" i="19"/>
  <c r="C929" i="19"/>
  <c r="C930" i="19"/>
  <c r="C931" i="19"/>
  <c r="C932" i="19"/>
  <c r="C933" i="19"/>
  <c r="C934" i="19"/>
  <c r="C935" i="19"/>
  <c r="C936" i="19"/>
  <c r="C937" i="19"/>
  <c r="C938" i="19"/>
  <c r="C939" i="19"/>
  <c r="C940" i="19"/>
  <c r="C941" i="19"/>
  <c r="C942" i="19"/>
  <c r="C943" i="19"/>
  <c r="C944" i="19"/>
  <c r="C945" i="19"/>
  <c r="C946" i="19"/>
  <c r="C947" i="19"/>
  <c r="C948" i="19"/>
  <c r="C949" i="19"/>
  <c r="C950" i="19"/>
  <c r="C951" i="19"/>
  <c r="C952" i="19"/>
  <c r="C953" i="19"/>
  <c r="C954" i="19"/>
  <c r="C955" i="19"/>
  <c r="C956" i="19"/>
  <c r="C957" i="19"/>
  <c r="C958" i="19"/>
  <c r="C959" i="19"/>
  <c r="C960" i="19"/>
  <c r="C961" i="19"/>
  <c r="C962" i="19"/>
  <c r="C963" i="19"/>
  <c r="C964" i="19"/>
  <c r="C965" i="19"/>
  <c r="C966" i="19"/>
  <c r="C967" i="19"/>
  <c r="C968" i="19"/>
  <c r="C969" i="19"/>
  <c r="C970" i="19"/>
  <c r="C971" i="19"/>
  <c r="C972" i="19"/>
  <c r="C973" i="19"/>
  <c r="C974" i="19"/>
  <c r="C975" i="19"/>
  <c r="C976" i="19"/>
  <c r="C977" i="19"/>
  <c r="C978" i="19"/>
  <c r="C979" i="19"/>
  <c r="C980" i="19"/>
  <c r="C981" i="19"/>
  <c r="C982" i="19"/>
  <c r="C983" i="19"/>
  <c r="C984" i="19"/>
  <c r="C985" i="19"/>
  <c r="C986" i="19"/>
  <c r="C987" i="19"/>
  <c r="C988" i="19"/>
  <c r="C989" i="19"/>
  <c r="C990" i="19"/>
  <c r="C991" i="19"/>
  <c r="C992" i="19"/>
  <c r="C993" i="19"/>
  <c r="C994" i="19"/>
  <c r="C995" i="19"/>
  <c r="C996" i="19"/>
  <c r="C997" i="19"/>
  <c r="C998" i="19"/>
  <c r="C999" i="19"/>
  <c r="C1000" i="19"/>
  <c r="C1001" i="19"/>
  <c r="C1002" i="19"/>
  <c r="C1003" i="19"/>
  <c r="C1004" i="19"/>
  <c r="C1005" i="19"/>
  <c r="C1006" i="19"/>
  <c r="C1007" i="19"/>
  <c r="C1008" i="19"/>
  <c r="C1009" i="19"/>
  <c r="C2" i="19"/>
  <c r="B1009" i="19"/>
  <c r="B3" i="19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33" i="19"/>
  <c r="B34" i="19"/>
  <c r="B35" i="19"/>
  <c r="B36" i="19"/>
  <c r="B37" i="19"/>
  <c r="B38" i="19"/>
  <c r="B39" i="19"/>
  <c r="B40" i="19"/>
  <c r="B41" i="19"/>
  <c r="B42" i="19"/>
  <c r="B43" i="19"/>
  <c r="B44" i="19"/>
  <c r="B45" i="19"/>
  <c r="B46" i="19"/>
  <c r="B47" i="19"/>
  <c r="B48" i="19"/>
  <c r="B49" i="19"/>
  <c r="B50" i="19"/>
  <c r="B51" i="19"/>
  <c r="B52" i="19"/>
  <c r="B53" i="19"/>
  <c r="B54" i="19"/>
  <c r="B55" i="19"/>
  <c r="B56" i="19"/>
  <c r="B57" i="19"/>
  <c r="B58" i="19"/>
  <c r="B59" i="19"/>
  <c r="B60" i="19"/>
  <c r="B61" i="19"/>
  <c r="B62" i="19"/>
  <c r="B63" i="19"/>
  <c r="B64" i="19"/>
  <c r="B65" i="19"/>
  <c r="B66" i="19"/>
  <c r="B67" i="19"/>
  <c r="B68" i="19"/>
  <c r="B69" i="19"/>
  <c r="B70" i="19"/>
  <c r="B71" i="19"/>
  <c r="B72" i="19"/>
  <c r="B73" i="19"/>
  <c r="B74" i="19"/>
  <c r="B75" i="19"/>
  <c r="B76" i="19"/>
  <c r="B77" i="19"/>
  <c r="B78" i="19"/>
  <c r="B79" i="19"/>
  <c r="B80" i="19"/>
  <c r="B81" i="19"/>
  <c r="B82" i="19"/>
  <c r="B83" i="19"/>
  <c r="B84" i="19"/>
  <c r="B85" i="19"/>
  <c r="B86" i="19"/>
  <c r="B87" i="19"/>
  <c r="B88" i="19"/>
  <c r="B89" i="19"/>
  <c r="B90" i="19"/>
  <c r="B91" i="19"/>
  <c r="B92" i="19"/>
  <c r="B93" i="19"/>
  <c r="B94" i="19"/>
  <c r="B95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3" i="19"/>
  <c r="B114" i="19"/>
  <c r="B115" i="19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1007" i="19"/>
  <c r="B1008" i="19"/>
  <c r="B2" i="19"/>
  <c r="A3" i="19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2" i="19"/>
  <c r="X218" i="19" l="1"/>
  <c r="X242" i="19" s="1"/>
  <c r="AF242" i="19" s="1"/>
  <c r="AF350" i="19"/>
  <c r="N493" i="22" s="1"/>
  <c r="X330" i="19"/>
  <c r="AF330" i="19" s="1"/>
  <c r="N441" i="22" s="1"/>
  <c r="X235" i="19"/>
  <c r="AF235" i="19" s="1"/>
  <c r="M333" i="22" s="1"/>
  <c r="AF599" i="19"/>
  <c r="Q308" i="22" s="1"/>
  <c r="X234" i="19"/>
  <c r="AF234" i="19" s="1"/>
  <c r="X338" i="19"/>
  <c r="AF338" i="19" s="1"/>
  <c r="AF95" i="19"/>
  <c r="AD94" i="19"/>
  <c r="X315" i="19"/>
  <c r="AF315" i="19" s="1"/>
  <c r="X487" i="19"/>
  <c r="AF487" i="19" s="1"/>
  <c r="Q138" i="22" s="1"/>
  <c r="AF358" i="19"/>
  <c r="N497" i="22" s="1"/>
  <c r="AD354" i="19"/>
  <c r="X282" i="19"/>
  <c r="AF282" i="19" s="1"/>
  <c r="N360" i="22" s="1"/>
  <c r="AB675" i="19"/>
  <c r="AB690" i="19"/>
  <c r="AD50" i="19"/>
  <c r="X127" i="19"/>
  <c r="AF127" i="19" s="1"/>
  <c r="M192" i="22" s="1"/>
  <c r="AB671" i="19"/>
  <c r="Y54" i="19"/>
  <c r="AG54" i="19" s="1"/>
  <c r="AC50" i="19"/>
  <c r="AB50" i="19"/>
  <c r="AE50" i="19"/>
  <c r="F54" i="21"/>
  <c r="F53" i="21"/>
  <c r="F52" i="21"/>
  <c r="F51" i="21"/>
  <c r="F50" i="21"/>
  <c r="F44" i="21"/>
  <c r="F45" i="21"/>
  <c r="F46" i="21"/>
  <c r="F43" i="21"/>
  <c r="F42" i="21"/>
  <c r="AF615" i="19" l="1"/>
  <c r="Q439" i="22" s="1"/>
  <c r="N306" i="22"/>
  <c r="AJ94" i="19"/>
  <c r="M119" i="22"/>
  <c r="O119" i="22" s="1"/>
  <c r="X239" i="19"/>
  <c r="AF239" i="19" s="1"/>
  <c r="M335" i="22" s="1"/>
  <c r="X243" i="19"/>
  <c r="X267" i="19" s="1"/>
  <c r="AF267" i="19" s="1"/>
  <c r="AF218" i="19"/>
  <c r="X283" i="19"/>
  <c r="AF283" i="19" s="1"/>
  <c r="AF351" i="19"/>
  <c r="M520" i="22" s="1"/>
  <c r="AJ54" i="19"/>
  <c r="N58" i="22"/>
  <c r="O57" i="22" s="1"/>
  <c r="X219" i="19"/>
  <c r="AF219" i="19" s="1"/>
  <c r="X339" i="19"/>
  <c r="AF339" i="19" s="1"/>
  <c r="X251" i="19"/>
  <c r="AF251" i="19" s="1"/>
  <c r="M356" i="22" s="1"/>
  <c r="X490" i="19"/>
  <c r="AF490" i="19" s="1"/>
  <c r="R5" i="22" s="1"/>
  <c r="AD95" i="19"/>
  <c r="X623" i="19"/>
  <c r="AF623" i="19" s="1"/>
  <c r="Q443" i="22" s="1"/>
  <c r="AG675" i="19"/>
  <c r="AD54" i="19"/>
  <c r="AF130" i="19"/>
  <c r="N167" i="22" s="1"/>
  <c r="AC54" i="19"/>
  <c r="Y58" i="19"/>
  <c r="AG58" i="19" s="1"/>
  <c r="N60" i="22" s="1"/>
  <c r="O59" i="22" s="1"/>
  <c r="AB54" i="19"/>
  <c r="AE54" i="19"/>
  <c r="E38" i="21"/>
  <c r="E46" i="21" s="1"/>
  <c r="E54" i="21" s="1"/>
  <c r="E37" i="21"/>
  <c r="E45" i="21" s="1"/>
  <c r="E53" i="21" s="1"/>
  <c r="E36" i="21"/>
  <c r="E44" i="21" s="1"/>
  <c r="E52" i="21" s="1"/>
  <c r="E35" i="21"/>
  <c r="E43" i="21" s="1"/>
  <c r="E51" i="21" s="1"/>
  <c r="E34" i="21"/>
  <c r="E42" i="21" s="1"/>
  <c r="E50" i="21" s="1"/>
  <c r="X266" i="19" l="1"/>
  <c r="AF266" i="19" s="1"/>
  <c r="AF243" i="19"/>
  <c r="X491" i="19"/>
  <c r="AF491" i="19" s="1"/>
  <c r="Q140" i="22" s="1"/>
  <c r="AF355" i="19"/>
  <c r="M522" i="22" s="1"/>
  <c r="AF343" i="19"/>
  <c r="M516" i="22" s="1"/>
  <c r="AF619" i="19"/>
  <c r="Q441" i="22" s="1"/>
  <c r="Y814" i="19"/>
  <c r="AG814" i="19" s="1"/>
  <c r="R228" i="22" s="1"/>
  <c r="AG766" i="19"/>
  <c r="R579" i="22" s="1"/>
  <c r="AD58" i="19"/>
  <c r="AF154" i="19"/>
  <c r="N194" i="22" s="1"/>
  <c r="AF131" i="19"/>
  <c r="M194" i="22" s="1"/>
  <c r="Y59" i="19"/>
  <c r="AG59" i="19" s="1"/>
  <c r="Y62" i="19"/>
  <c r="AG62" i="19" s="1"/>
  <c r="N62" i="22" s="1"/>
  <c r="O61" i="22" s="1"/>
  <c r="AB58" i="19"/>
  <c r="AC58" i="19"/>
  <c r="AE58" i="19"/>
  <c r="A1" i="20"/>
  <c r="R282" i="20"/>
  <c r="O282" i="20"/>
  <c r="AD814" i="19" l="1"/>
  <c r="AF363" i="19"/>
  <c r="AJ58" i="19"/>
  <c r="M87" i="22"/>
  <c r="X494" i="19"/>
  <c r="AF494" i="19" s="1"/>
  <c r="R7" i="22" s="1"/>
  <c r="AF362" i="19"/>
  <c r="X359" i="19"/>
  <c r="AF359" i="19" s="1"/>
  <c r="M524" i="22" s="1"/>
  <c r="AC814" i="19"/>
  <c r="AE814" i="19"/>
  <c r="Y815" i="19"/>
  <c r="AG815" i="19" s="1"/>
  <c r="AB814" i="19"/>
  <c r="AD59" i="19"/>
  <c r="AD62" i="19"/>
  <c r="X386" i="19"/>
  <c r="AF386" i="19" s="1"/>
  <c r="X155" i="19"/>
  <c r="AF155" i="19" s="1"/>
  <c r="M221" i="22" s="1"/>
  <c r="X254" i="19"/>
  <c r="AF254" i="19" s="1"/>
  <c r="N331" i="22" s="1"/>
  <c r="X255" i="19"/>
  <c r="AF255" i="19" s="1"/>
  <c r="M358" i="22" s="1"/>
  <c r="X138" i="19"/>
  <c r="AF138" i="19" s="1"/>
  <c r="N171" i="22" s="1"/>
  <c r="AE62" i="19"/>
  <c r="AB62" i="19"/>
  <c r="AC62" i="19"/>
  <c r="AG66" i="19"/>
  <c r="N64" i="22" s="1"/>
  <c r="O63" i="22" s="1"/>
  <c r="AC59" i="19"/>
  <c r="Y63" i="19"/>
  <c r="AG63" i="19" s="1"/>
  <c r="AB59" i="19"/>
  <c r="AE59" i="19"/>
  <c r="C185" i="20"/>
  <c r="D185" i="20"/>
  <c r="E185" i="20"/>
  <c r="F185" i="20"/>
  <c r="G185" i="20"/>
  <c r="H185" i="20"/>
  <c r="I185" i="20"/>
  <c r="J185" i="20"/>
  <c r="K185" i="20"/>
  <c r="L185" i="20"/>
  <c r="C186" i="20"/>
  <c r="D186" i="20"/>
  <c r="E186" i="20"/>
  <c r="F186" i="20"/>
  <c r="G186" i="20"/>
  <c r="H186" i="20"/>
  <c r="I186" i="20"/>
  <c r="J186" i="20"/>
  <c r="K186" i="20"/>
  <c r="L186" i="20"/>
  <c r="C187" i="20"/>
  <c r="D187" i="20"/>
  <c r="E187" i="20"/>
  <c r="F187" i="20"/>
  <c r="G187" i="20"/>
  <c r="H187" i="20"/>
  <c r="I187" i="20"/>
  <c r="J187" i="20"/>
  <c r="K187" i="20"/>
  <c r="L187" i="20"/>
  <c r="C188" i="20"/>
  <c r="D188" i="20"/>
  <c r="E188" i="20"/>
  <c r="F188" i="20"/>
  <c r="G188" i="20"/>
  <c r="H188" i="20"/>
  <c r="I188" i="20"/>
  <c r="J188" i="20"/>
  <c r="K188" i="20"/>
  <c r="L188" i="20"/>
  <c r="C189" i="20"/>
  <c r="D189" i="20"/>
  <c r="E189" i="20"/>
  <c r="F189" i="20"/>
  <c r="G189" i="20"/>
  <c r="H189" i="20"/>
  <c r="I189" i="20"/>
  <c r="J189" i="20"/>
  <c r="K189" i="20"/>
  <c r="L189" i="20"/>
  <c r="C190" i="20"/>
  <c r="D190" i="20"/>
  <c r="E190" i="20"/>
  <c r="F190" i="20"/>
  <c r="G190" i="20"/>
  <c r="H190" i="20"/>
  <c r="I190" i="20"/>
  <c r="J190" i="20"/>
  <c r="K190" i="20"/>
  <c r="L190" i="20"/>
  <c r="C191" i="20"/>
  <c r="D191" i="20"/>
  <c r="E191" i="20"/>
  <c r="F191" i="20"/>
  <c r="G191" i="20"/>
  <c r="H191" i="20"/>
  <c r="I191" i="20"/>
  <c r="J191" i="20"/>
  <c r="K191" i="20"/>
  <c r="L191" i="20"/>
  <c r="O141" i="20"/>
  <c r="L258" i="20"/>
  <c r="L259" i="20"/>
  <c r="L260" i="20"/>
  <c r="L261" i="20"/>
  <c r="L263" i="20" s="1"/>
  <c r="L262" i="20"/>
  <c r="L264" i="20" s="1"/>
  <c r="L257" i="20"/>
  <c r="K258" i="20"/>
  <c r="K259" i="20"/>
  <c r="K260" i="20"/>
  <c r="K261" i="20"/>
  <c r="K262" i="20"/>
  <c r="K257" i="20"/>
  <c r="I262" i="20"/>
  <c r="I261" i="20"/>
  <c r="I260" i="20"/>
  <c r="I264" i="20" s="1"/>
  <c r="I259" i="20"/>
  <c r="I263" i="20" s="1"/>
  <c r="I258" i="20"/>
  <c r="I257" i="20"/>
  <c r="J257" i="20"/>
  <c r="J258" i="20"/>
  <c r="J259" i="20"/>
  <c r="J260" i="20"/>
  <c r="J261" i="20"/>
  <c r="J262" i="20"/>
  <c r="H258" i="20"/>
  <c r="H259" i="20"/>
  <c r="H260" i="20"/>
  <c r="H261" i="20"/>
  <c r="H263" i="20" s="1"/>
  <c r="H262" i="20"/>
  <c r="H257" i="20"/>
  <c r="G258" i="20"/>
  <c r="G259" i="20"/>
  <c r="G260" i="20"/>
  <c r="G261" i="20"/>
  <c r="G262" i="20"/>
  <c r="G257" i="20"/>
  <c r="F258" i="20"/>
  <c r="F259" i="20"/>
  <c r="F260" i="20"/>
  <c r="F261" i="20"/>
  <c r="F262" i="20"/>
  <c r="F264" i="20" s="1"/>
  <c r="F257" i="20"/>
  <c r="E258" i="20"/>
  <c r="E259" i="20"/>
  <c r="E260" i="20"/>
  <c r="E261" i="20"/>
  <c r="E262" i="20"/>
  <c r="E257" i="20"/>
  <c r="D258" i="20"/>
  <c r="D259" i="20"/>
  <c r="D260" i="20"/>
  <c r="D261" i="20"/>
  <c r="D263" i="20" s="1"/>
  <c r="D262" i="20"/>
  <c r="D257" i="20"/>
  <c r="C258" i="20"/>
  <c r="C259" i="20"/>
  <c r="C260" i="20"/>
  <c r="C261" i="20"/>
  <c r="C262" i="20"/>
  <c r="C257" i="20"/>
  <c r="P260" i="20"/>
  <c r="P263" i="20" s="1"/>
  <c r="O260" i="20"/>
  <c r="O263" i="20" s="1"/>
  <c r="N260" i="20"/>
  <c r="P256" i="20"/>
  <c r="O256" i="20"/>
  <c r="N256" i="20"/>
  <c r="L235" i="20"/>
  <c r="L236" i="20"/>
  <c r="L237" i="20"/>
  <c r="L238" i="20"/>
  <c r="L239" i="20"/>
  <c r="L241" i="20" s="1"/>
  <c r="L234" i="20"/>
  <c r="K235" i="20"/>
  <c r="K236" i="20"/>
  <c r="K237" i="20"/>
  <c r="K238" i="20"/>
  <c r="K240" i="20"/>
  <c r="K239" i="20"/>
  <c r="K241" i="20"/>
  <c r="K242" i="20" s="1"/>
  <c r="K234" i="20"/>
  <c r="J235" i="20"/>
  <c r="J236" i="20"/>
  <c r="J237" i="20"/>
  <c r="J238" i="20"/>
  <c r="J239" i="20"/>
  <c r="J241" i="20" s="1"/>
  <c r="J234" i="20"/>
  <c r="I235" i="20"/>
  <c r="I236" i="20"/>
  <c r="I237" i="20"/>
  <c r="I238" i="20"/>
  <c r="I240" i="20"/>
  <c r="I239" i="20"/>
  <c r="I241" i="20"/>
  <c r="I242" i="20" s="1"/>
  <c r="I234" i="20"/>
  <c r="H235" i="20"/>
  <c r="H236" i="20"/>
  <c r="H237" i="20"/>
  <c r="H238" i="20"/>
  <c r="H239" i="20"/>
  <c r="H241" i="20" s="1"/>
  <c r="H234" i="20"/>
  <c r="G235" i="20"/>
  <c r="G236" i="20"/>
  <c r="G237" i="20"/>
  <c r="G241" i="20" s="1"/>
  <c r="G238" i="20"/>
  <c r="G240" i="20"/>
  <c r="G239" i="20"/>
  <c r="G234" i="20"/>
  <c r="F235" i="20"/>
  <c r="F236" i="20"/>
  <c r="F237" i="20"/>
  <c r="F238" i="20"/>
  <c r="F239" i="20"/>
  <c r="F234" i="20"/>
  <c r="E235" i="20"/>
  <c r="E236" i="20"/>
  <c r="E237" i="20"/>
  <c r="E238" i="20"/>
  <c r="E239" i="20"/>
  <c r="E241" i="20" s="1"/>
  <c r="E234" i="20"/>
  <c r="D235" i="20"/>
  <c r="D236" i="20"/>
  <c r="D237" i="20"/>
  <c r="D238" i="20"/>
  <c r="D239" i="20"/>
  <c r="D234" i="20"/>
  <c r="C235" i="20"/>
  <c r="C236" i="20"/>
  <c r="C237" i="20"/>
  <c r="C238" i="20"/>
  <c r="C240" i="20" s="1"/>
  <c r="C239" i="20"/>
  <c r="C234" i="20"/>
  <c r="P237" i="20"/>
  <c r="P240" i="20"/>
  <c r="O237" i="20"/>
  <c r="O240" i="20"/>
  <c r="N237" i="20"/>
  <c r="P233" i="20"/>
  <c r="P238" i="20" s="1"/>
  <c r="O233" i="20"/>
  <c r="N233" i="20"/>
  <c r="N238" i="20" s="1"/>
  <c r="P214" i="20"/>
  <c r="P217" i="20" s="1"/>
  <c r="O214" i="20"/>
  <c r="O217" i="20" s="1"/>
  <c r="N214" i="20"/>
  <c r="N217" i="20" s="1"/>
  <c r="P210" i="20"/>
  <c r="O210" i="20"/>
  <c r="N210" i="20"/>
  <c r="L212" i="20"/>
  <c r="L213" i="20"/>
  <c r="L214" i="20"/>
  <c r="L215" i="20"/>
  <c r="L216" i="20"/>
  <c r="L211" i="20"/>
  <c r="K212" i="20"/>
  <c r="K213" i="20"/>
  <c r="K214" i="20"/>
  <c r="K215" i="20"/>
  <c r="K216" i="20"/>
  <c r="K211" i="20"/>
  <c r="J212" i="20"/>
  <c r="J213" i="20"/>
  <c r="J214" i="20"/>
  <c r="J215" i="20"/>
  <c r="J216" i="20"/>
  <c r="J211" i="20"/>
  <c r="I212" i="20"/>
  <c r="I213" i="20"/>
  <c r="I214" i="20"/>
  <c r="I215" i="20"/>
  <c r="I216" i="20"/>
  <c r="I211" i="20"/>
  <c r="H212" i="20"/>
  <c r="H213" i="20"/>
  <c r="H214" i="20"/>
  <c r="H215" i="20"/>
  <c r="H216" i="20"/>
  <c r="H211" i="20"/>
  <c r="G212" i="20"/>
  <c r="G213" i="20"/>
  <c r="G214" i="20"/>
  <c r="G215" i="20"/>
  <c r="G216" i="20"/>
  <c r="G211" i="20"/>
  <c r="F212" i="20"/>
  <c r="F213" i="20"/>
  <c r="F214" i="20"/>
  <c r="F215" i="20"/>
  <c r="F216" i="20"/>
  <c r="F211" i="20"/>
  <c r="E212" i="20"/>
  <c r="E213" i="20"/>
  <c r="E214" i="20"/>
  <c r="E215" i="20"/>
  <c r="E216" i="20"/>
  <c r="E211" i="20"/>
  <c r="D212" i="20"/>
  <c r="D213" i="20"/>
  <c r="D214" i="20"/>
  <c r="D215" i="20"/>
  <c r="D216" i="20"/>
  <c r="D211" i="20"/>
  <c r="C212" i="20"/>
  <c r="C213" i="20"/>
  <c r="C214" i="20"/>
  <c r="C215" i="20"/>
  <c r="C216" i="20"/>
  <c r="C211" i="20"/>
  <c r="P188" i="20"/>
  <c r="O188" i="20"/>
  <c r="O191" i="20" s="1"/>
  <c r="N188" i="20"/>
  <c r="P184" i="20"/>
  <c r="O184" i="20"/>
  <c r="N184" i="20"/>
  <c r="D192" i="20"/>
  <c r="N106" i="20"/>
  <c r="N114" i="20" s="1"/>
  <c r="N102" i="20"/>
  <c r="AM102" i="20" s="1"/>
  <c r="R98" i="20"/>
  <c r="S98" i="20"/>
  <c r="T98" i="20"/>
  <c r="U98" i="20"/>
  <c r="V98" i="20"/>
  <c r="W98" i="20"/>
  <c r="X98" i="20"/>
  <c r="Y98" i="20"/>
  <c r="Z98" i="20"/>
  <c r="AA98" i="20"/>
  <c r="AB98" i="20"/>
  <c r="AC98" i="20"/>
  <c r="AD98" i="20"/>
  <c r="AE98" i="20"/>
  <c r="AF98" i="20"/>
  <c r="AG98" i="20"/>
  <c r="AH98" i="20"/>
  <c r="AI98" i="20"/>
  <c r="AJ98" i="20"/>
  <c r="AK98" i="20"/>
  <c r="AL98" i="20"/>
  <c r="AM98" i="20"/>
  <c r="Q98" i="20"/>
  <c r="P98" i="20"/>
  <c r="P102" i="20" s="1"/>
  <c r="P106" i="20" s="1"/>
  <c r="P110" i="20" s="1"/>
  <c r="P114" i="20" s="1"/>
  <c r="O98" i="20"/>
  <c r="N82" i="20"/>
  <c r="N78" i="20"/>
  <c r="N86" i="20" s="1"/>
  <c r="N94" i="20" s="1"/>
  <c r="Q74" i="20"/>
  <c r="R74" i="20"/>
  <c r="S74" i="20"/>
  <c r="T74" i="20"/>
  <c r="T78" i="20" s="1"/>
  <c r="U74" i="20"/>
  <c r="V74" i="20"/>
  <c r="W74" i="20"/>
  <c r="X74" i="20"/>
  <c r="X78" i="20" s="1"/>
  <c r="Y74" i="20"/>
  <c r="Z74" i="20"/>
  <c r="AA74" i="20"/>
  <c r="AB74" i="20"/>
  <c r="AB78" i="20" s="1"/>
  <c r="AC74" i="20"/>
  <c r="AD74" i="20"/>
  <c r="AE74" i="20"/>
  <c r="AF74" i="20"/>
  <c r="AF78" i="20" s="1"/>
  <c r="AG74" i="20"/>
  <c r="AH74" i="20"/>
  <c r="AI74" i="20"/>
  <c r="AJ74" i="20"/>
  <c r="AJ78" i="20" s="1"/>
  <c r="AK74" i="20"/>
  <c r="AL74" i="20"/>
  <c r="AM74" i="20"/>
  <c r="P74" i="20"/>
  <c r="P78" i="20" s="1"/>
  <c r="O74" i="20"/>
  <c r="O78" i="20" s="1"/>
  <c r="N58" i="20"/>
  <c r="O58" i="20" s="1"/>
  <c r="N54" i="20"/>
  <c r="O54" i="20" s="1"/>
  <c r="AM50" i="20"/>
  <c r="AL50" i="20" s="1"/>
  <c r="AJ50" i="20"/>
  <c r="AI50" i="20"/>
  <c r="AI70" i="20" s="1"/>
  <c r="AH50" i="20"/>
  <c r="AH54" i="20" s="1"/>
  <c r="AG50" i="20"/>
  <c r="AG70" i="20" s="1"/>
  <c r="AF50" i="20"/>
  <c r="AF54" i="20" s="1"/>
  <c r="AE50" i="20"/>
  <c r="AE70" i="20" s="1"/>
  <c r="AD50" i="20"/>
  <c r="AD54" i="20" s="1"/>
  <c r="AC50" i="20"/>
  <c r="AC70" i="20" s="1"/>
  <c r="AB50" i="20"/>
  <c r="AB54" i="20" s="1"/>
  <c r="AA50" i="20"/>
  <c r="AA70" i="20" s="1"/>
  <c r="Z50" i="20"/>
  <c r="Z54" i="20" s="1"/>
  <c r="Y50" i="20"/>
  <c r="Y70" i="20" s="1"/>
  <c r="X50" i="20"/>
  <c r="X54" i="20" s="1"/>
  <c r="W50" i="20"/>
  <c r="W70" i="20" s="1"/>
  <c r="V50" i="20"/>
  <c r="V54" i="20" s="1"/>
  <c r="U50" i="20"/>
  <c r="U70" i="20" s="1"/>
  <c r="T50" i="20"/>
  <c r="T54" i="20" s="1"/>
  <c r="S50" i="20"/>
  <c r="S70" i="20" s="1"/>
  <c r="R50" i="20"/>
  <c r="R54" i="20" s="1"/>
  <c r="Q50" i="20"/>
  <c r="Q66" i="20" s="1"/>
  <c r="P50" i="20"/>
  <c r="P58" i="20" s="1"/>
  <c r="O50" i="20"/>
  <c r="N34" i="20"/>
  <c r="N30" i="20"/>
  <c r="O30" i="20" s="1"/>
  <c r="AM26" i="20"/>
  <c r="AM46" i="20" s="1"/>
  <c r="AJ26" i="20"/>
  <c r="AJ42" i="20" s="1"/>
  <c r="AI26" i="20"/>
  <c r="AI46" i="20" s="1"/>
  <c r="AH26" i="20"/>
  <c r="AH46" i="20" s="1"/>
  <c r="AG26" i="20"/>
  <c r="AG46" i="20" s="1"/>
  <c r="AF26" i="20"/>
  <c r="AF42" i="20" s="1"/>
  <c r="AE26" i="20"/>
  <c r="AE46" i="20" s="1"/>
  <c r="AD26" i="20"/>
  <c r="AD46" i="20" s="1"/>
  <c r="AC26" i="20"/>
  <c r="AC46" i="20" s="1"/>
  <c r="AB26" i="20"/>
  <c r="AB42" i="20" s="1"/>
  <c r="AA26" i="20"/>
  <c r="AA46" i="20" s="1"/>
  <c r="Z26" i="20"/>
  <c r="Z46" i="20" s="1"/>
  <c r="Y26" i="20"/>
  <c r="Y46" i="20" s="1"/>
  <c r="X26" i="20"/>
  <c r="X42" i="20" s="1"/>
  <c r="W26" i="20"/>
  <c r="W46" i="20" s="1"/>
  <c r="V26" i="20"/>
  <c r="V46" i="20" s="1"/>
  <c r="U26" i="20"/>
  <c r="U46" i="20" s="1"/>
  <c r="T26" i="20"/>
  <c r="T42" i="20" s="1"/>
  <c r="S26" i="20"/>
  <c r="S46" i="20" s="1"/>
  <c r="R26" i="20"/>
  <c r="R46" i="20" s="1"/>
  <c r="Q26" i="20"/>
  <c r="O26" i="20"/>
  <c r="N10" i="20"/>
  <c r="N18" i="20" s="1"/>
  <c r="N6" i="20"/>
  <c r="N14" i="20" s="1"/>
  <c r="N22" i="20" s="1"/>
  <c r="AM2" i="20"/>
  <c r="AM6" i="20" s="1"/>
  <c r="AM10" i="20" s="1"/>
  <c r="AM14" i="20" s="1"/>
  <c r="AM18" i="20" s="1"/>
  <c r="AM22" i="20" s="1"/>
  <c r="AK2" i="20"/>
  <c r="AK6" i="20" s="1"/>
  <c r="AK10" i="20" s="1"/>
  <c r="AK14" i="20" s="1"/>
  <c r="AK18" i="20" s="1"/>
  <c r="AK22" i="20" s="1"/>
  <c r="AJ2" i="20"/>
  <c r="AJ6" i="20" s="1"/>
  <c r="AJ10" i="20" s="1"/>
  <c r="AJ14" i="20" s="1"/>
  <c r="AJ18" i="20" s="1"/>
  <c r="AJ22" i="20" s="1"/>
  <c r="AI2" i="20"/>
  <c r="AI6" i="20" s="1"/>
  <c r="AI10" i="20" s="1"/>
  <c r="AI14" i="20" s="1"/>
  <c r="AI18" i="20" s="1"/>
  <c r="AI22" i="20" s="1"/>
  <c r="AH2" i="20"/>
  <c r="AH6" i="20" s="1"/>
  <c r="AH10" i="20" s="1"/>
  <c r="AH14" i="20" s="1"/>
  <c r="AH18" i="20" s="1"/>
  <c r="AH22" i="20" s="1"/>
  <c r="AG2" i="20"/>
  <c r="AG6" i="20" s="1"/>
  <c r="AG10" i="20" s="1"/>
  <c r="AG14" i="20" s="1"/>
  <c r="AG18" i="20" s="1"/>
  <c r="AG22" i="20" s="1"/>
  <c r="AF2" i="20"/>
  <c r="AF6" i="20" s="1"/>
  <c r="AF10" i="20" s="1"/>
  <c r="AF14" i="20" s="1"/>
  <c r="AF18" i="20" s="1"/>
  <c r="AF22" i="20" s="1"/>
  <c r="AE2" i="20"/>
  <c r="AE6" i="20" s="1"/>
  <c r="AE10" i="20" s="1"/>
  <c r="AE14" i="20" s="1"/>
  <c r="AE18" i="20" s="1"/>
  <c r="AE22" i="20" s="1"/>
  <c r="AD2" i="20"/>
  <c r="AD6" i="20" s="1"/>
  <c r="AD10" i="20" s="1"/>
  <c r="AD14" i="20" s="1"/>
  <c r="AD18" i="20" s="1"/>
  <c r="AD22" i="20" s="1"/>
  <c r="AC2" i="20"/>
  <c r="AC6" i="20" s="1"/>
  <c r="AC10" i="20" s="1"/>
  <c r="AC14" i="20" s="1"/>
  <c r="AC18" i="20" s="1"/>
  <c r="AC22" i="20" s="1"/>
  <c r="AB2" i="20"/>
  <c r="AB6" i="20" s="1"/>
  <c r="AB10" i="20" s="1"/>
  <c r="AB14" i="20" s="1"/>
  <c r="AB18" i="20" s="1"/>
  <c r="AB22" i="20" s="1"/>
  <c r="AA2" i="20"/>
  <c r="AA6" i="20" s="1"/>
  <c r="AA10" i="20" s="1"/>
  <c r="AA14" i="20" s="1"/>
  <c r="AA18" i="20" s="1"/>
  <c r="AA22" i="20" s="1"/>
  <c r="Z2" i="20"/>
  <c r="Z6" i="20" s="1"/>
  <c r="Z10" i="20" s="1"/>
  <c r="Z14" i="20" s="1"/>
  <c r="Z18" i="20" s="1"/>
  <c r="Z22" i="20" s="1"/>
  <c r="Y2" i="20"/>
  <c r="Y6" i="20" s="1"/>
  <c r="Y10" i="20" s="1"/>
  <c r="Y14" i="20" s="1"/>
  <c r="Y18" i="20" s="1"/>
  <c r="Y22" i="20" s="1"/>
  <c r="X2" i="20"/>
  <c r="X6" i="20" s="1"/>
  <c r="X10" i="20" s="1"/>
  <c r="X14" i="20" s="1"/>
  <c r="X18" i="20" s="1"/>
  <c r="X22" i="20" s="1"/>
  <c r="W2" i="20"/>
  <c r="W6" i="20" s="1"/>
  <c r="W10" i="20" s="1"/>
  <c r="W14" i="20" s="1"/>
  <c r="W18" i="20" s="1"/>
  <c r="W22" i="20" s="1"/>
  <c r="V2" i="20"/>
  <c r="V6" i="20" s="1"/>
  <c r="V10" i="20" s="1"/>
  <c r="V14" i="20" s="1"/>
  <c r="V18" i="20" s="1"/>
  <c r="V22" i="20" s="1"/>
  <c r="U2" i="20"/>
  <c r="U6" i="20" s="1"/>
  <c r="U10" i="20" s="1"/>
  <c r="U14" i="20" s="1"/>
  <c r="U18" i="20" s="1"/>
  <c r="U22" i="20" s="1"/>
  <c r="T2" i="20"/>
  <c r="T6" i="20" s="1"/>
  <c r="T10" i="20" s="1"/>
  <c r="T14" i="20" s="1"/>
  <c r="T18" i="20" s="1"/>
  <c r="T22" i="20" s="1"/>
  <c r="S2" i="20"/>
  <c r="S6" i="20" s="1"/>
  <c r="S10" i="20" s="1"/>
  <c r="S14" i="20" s="1"/>
  <c r="S18" i="20" s="1"/>
  <c r="S22" i="20" s="1"/>
  <c r="R2" i="20"/>
  <c r="R6" i="20" s="1"/>
  <c r="R10" i="20" s="1"/>
  <c r="R14" i="20" s="1"/>
  <c r="R18" i="20" s="1"/>
  <c r="R22" i="20" s="1"/>
  <c r="Q2" i="20"/>
  <c r="Q6" i="20" s="1"/>
  <c r="Q10" i="20" s="1"/>
  <c r="Q14" i="20" s="1"/>
  <c r="Q18" i="20" s="1"/>
  <c r="Q22" i="20" s="1"/>
  <c r="O2" i="20"/>
  <c r="O6" i="20" s="1"/>
  <c r="O10" i="20" s="1"/>
  <c r="O14" i="20" s="1"/>
  <c r="O18" i="20" s="1"/>
  <c r="O22" i="20" s="1"/>
  <c r="AL2" i="20"/>
  <c r="AL6" i="20" s="1"/>
  <c r="AL10" i="20" s="1"/>
  <c r="AL14" i="20" s="1"/>
  <c r="AL18" i="20" s="1"/>
  <c r="AL22" i="20" s="1"/>
  <c r="C284" i="20" s="1"/>
  <c r="P164" i="20"/>
  <c r="P167" i="20" s="1"/>
  <c r="O164" i="20"/>
  <c r="O167" i="20" s="1"/>
  <c r="N164" i="20"/>
  <c r="P160" i="20"/>
  <c r="O160" i="20"/>
  <c r="N160" i="20"/>
  <c r="L162" i="20"/>
  <c r="L163" i="20"/>
  <c r="L164" i="20"/>
  <c r="L165" i="20"/>
  <c r="L166" i="20"/>
  <c r="L161" i="20"/>
  <c r="K162" i="20"/>
  <c r="K163" i="20"/>
  <c r="K164" i="20"/>
  <c r="K165" i="20"/>
  <c r="K166" i="20"/>
  <c r="K161" i="20"/>
  <c r="J162" i="20"/>
  <c r="J163" i="20"/>
  <c r="J164" i="20"/>
  <c r="J165" i="20"/>
  <c r="J166" i="20"/>
  <c r="J161" i="20"/>
  <c r="I166" i="20"/>
  <c r="I165" i="20"/>
  <c r="I164" i="20"/>
  <c r="I168" i="20" s="1"/>
  <c r="I163" i="20"/>
  <c r="I167" i="20" s="1"/>
  <c r="I169" i="20" s="1"/>
  <c r="I170" i="20" s="1"/>
  <c r="I162" i="20"/>
  <c r="I161" i="20"/>
  <c r="H166" i="20"/>
  <c r="H165" i="20"/>
  <c r="H164" i="20"/>
  <c r="H168" i="20" s="1"/>
  <c r="H163" i="20"/>
  <c r="H167" i="20" s="1"/>
  <c r="H162" i="20"/>
  <c r="H161" i="20"/>
  <c r="G166" i="20"/>
  <c r="G165" i="20"/>
  <c r="G164" i="20"/>
  <c r="G168" i="20" s="1"/>
  <c r="G163" i="20"/>
  <c r="G167" i="20" s="1"/>
  <c r="G169" i="20" s="1"/>
  <c r="G170" i="20" s="1"/>
  <c r="G162" i="20"/>
  <c r="G161" i="20"/>
  <c r="F166" i="20"/>
  <c r="F165" i="20"/>
  <c r="F164" i="20"/>
  <c r="F168" i="20" s="1"/>
  <c r="F163" i="20"/>
  <c r="F167" i="20" s="1"/>
  <c r="F162" i="20"/>
  <c r="F161" i="20"/>
  <c r="E166" i="20"/>
  <c r="E165" i="20"/>
  <c r="E164" i="20"/>
  <c r="E168" i="20" s="1"/>
  <c r="E163" i="20"/>
  <c r="E167" i="20" s="1"/>
  <c r="E169" i="20" s="1"/>
  <c r="E162" i="20"/>
  <c r="E161" i="20"/>
  <c r="N167" i="20"/>
  <c r="AC160" i="20" s="1"/>
  <c r="D166" i="20"/>
  <c r="D165" i="20"/>
  <c r="D164" i="20"/>
  <c r="D168" i="20" s="1"/>
  <c r="D163" i="20"/>
  <c r="D167" i="20" s="1"/>
  <c r="D162" i="20"/>
  <c r="D161" i="20"/>
  <c r="C166" i="20"/>
  <c r="C165" i="20"/>
  <c r="C164" i="20"/>
  <c r="C168" i="20" s="1"/>
  <c r="C163" i="20"/>
  <c r="C167" i="20" s="1"/>
  <c r="C162" i="20"/>
  <c r="C161" i="20"/>
  <c r="R141" i="20"/>
  <c r="R142" i="20" s="1"/>
  <c r="T222" i="20" s="1"/>
  <c r="U222" i="20" s="1"/>
  <c r="R143" i="20"/>
  <c r="O144" i="20"/>
  <c r="L131" i="20"/>
  <c r="L130" i="20"/>
  <c r="L129" i="20"/>
  <c r="L133" i="20" s="1"/>
  <c r="L128" i="20"/>
  <c r="L132" i="20" s="1"/>
  <c r="L127" i="20"/>
  <c r="L126" i="20"/>
  <c r="K131" i="20"/>
  <c r="K130" i="20"/>
  <c r="K129" i="20"/>
  <c r="K133" i="20" s="1"/>
  <c r="K128" i="20"/>
  <c r="K132" i="20" s="1"/>
  <c r="K127" i="20"/>
  <c r="K126" i="20"/>
  <c r="J131" i="20"/>
  <c r="J130" i="20"/>
  <c r="J129" i="20"/>
  <c r="J133" i="20" s="1"/>
  <c r="J128" i="20"/>
  <c r="J132" i="20" s="1"/>
  <c r="J134" i="20" s="1"/>
  <c r="J136" i="20" s="1"/>
  <c r="J127" i="20"/>
  <c r="J126" i="20"/>
  <c r="I131" i="20"/>
  <c r="I130" i="20"/>
  <c r="I129" i="20"/>
  <c r="I133" i="20" s="1"/>
  <c r="I128" i="20"/>
  <c r="I132" i="20" s="1"/>
  <c r="I127" i="20"/>
  <c r="I126" i="20"/>
  <c r="H131" i="20"/>
  <c r="H130" i="20"/>
  <c r="H129" i="20"/>
  <c r="H133" i="20" s="1"/>
  <c r="H128" i="20"/>
  <c r="H132" i="20" s="1"/>
  <c r="H134" i="20" s="1"/>
  <c r="H136" i="20" s="1"/>
  <c r="H127" i="20"/>
  <c r="H126" i="20"/>
  <c r="G131" i="20"/>
  <c r="G130" i="20"/>
  <c r="G129" i="20"/>
  <c r="G133" i="20" s="1"/>
  <c r="G128" i="20"/>
  <c r="G127" i="20"/>
  <c r="G126" i="20"/>
  <c r="F131" i="20"/>
  <c r="F130" i="20"/>
  <c r="F129" i="20"/>
  <c r="F133" i="20" s="1"/>
  <c r="F128" i="20"/>
  <c r="F132" i="20" s="1"/>
  <c r="F127" i="20"/>
  <c r="F126" i="20"/>
  <c r="E131" i="20"/>
  <c r="E130" i="20"/>
  <c r="E129" i="20"/>
  <c r="E133" i="20" s="1"/>
  <c r="E128" i="20"/>
  <c r="E132" i="20" s="1"/>
  <c r="E127" i="20"/>
  <c r="E126" i="20"/>
  <c r="D131" i="20"/>
  <c r="D130" i="20"/>
  <c r="D129" i="20"/>
  <c r="D133" i="20" s="1"/>
  <c r="D128" i="20"/>
  <c r="D132" i="20" s="1"/>
  <c r="D127" i="20"/>
  <c r="D126" i="20"/>
  <c r="C131" i="20"/>
  <c r="C130" i="20"/>
  <c r="C129" i="20"/>
  <c r="C133" i="20" s="1"/>
  <c r="C128" i="20"/>
  <c r="C127" i="20"/>
  <c r="C126" i="20"/>
  <c r="P129" i="20"/>
  <c r="O129" i="20"/>
  <c r="O132" i="20" s="1"/>
  <c r="N129" i="20"/>
  <c r="P125" i="20"/>
  <c r="O125" i="20"/>
  <c r="N125" i="20"/>
  <c r="P132" i="20"/>
  <c r="AC125" i="20" s="1"/>
  <c r="B1" i="20"/>
  <c r="C1" i="20"/>
  <c r="D1" i="20"/>
  <c r="A2" i="20"/>
  <c r="B2" i="20"/>
  <c r="C2" i="20"/>
  <c r="D2" i="20"/>
  <c r="L2" i="20" s="1"/>
  <c r="E2" i="20"/>
  <c r="A3" i="20"/>
  <c r="B3" i="20"/>
  <c r="C3" i="20"/>
  <c r="D3" i="20"/>
  <c r="E3" i="20"/>
  <c r="A4" i="20"/>
  <c r="B4" i="20"/>
  <c r="C4" i="20"/>
  <c r="D4" i="20"/>
  <c r="E4" i="20"/>
  <c r="A5" i="20"/>
  <c r="B5" i="20"/>
  <c r="C5" i="20"/>
  <c r="D5" i="20"/>
  <c r="E5" i="20"/>
  <c r="A6" i="20"/>
  <c r="B6" i="20"/>
  <c r="C6" i="20"/>
  <c r="D6" i="20"/>
  <c r="L6" i="20" s="1"/>
  <c r="E6" i="20"/>
  <c r="A7" i="20"/>
  <c r="B7" i="20"/>
  <c r="C7" i="20"/>
  <c r="D7" i="20"/>
  <c r="E7" i="20"/>
  <c r="A8" i="20"/>
  <c r="B8" i="20"/>
  <c r="C8" i="20"/>
  <c r="D8" i="20"/>
  <c r="E8" i="20"/>
  <c r="A9" i="20"/>
  <c r="B9" i="20"/>
  <c r="C9" i="20"/>
  <c r="D9" i="20"/>
  <c r="E9" i="20"/>
  <c r="A10" i="20"/>
  <c r="B10" i="20"/>
  <c r="C10" i="20"/>
  <c r="D10" i="20"/>
  <c r="L10" i="20" s="1"/>
  <c r="E10" i="20"/>
  <c r="A11" i="20"/>
  <c r="B11" i="20"/>
  <c r="C11" i="20"/>
  <c r="D11" i="20"/>
  <c r="E11" i="20"/>
  <c r="A12" i="20"/>
  <c r="B12" i="20"/>
  <c r="C12" i="20"/>
  <c r="D12" i="20"/>
  <c r="E12" i="20"/>
  <c r="A13" i="20"/>
  <c r="B13" i="20"/>
  <c r="C13" i="20"/>
  <c r="D13" i="20"/>
  <c r="E13" i="20"/>
  <c r="A14" i="20"/>
  <c r="B14" i="20"/>
  <c r="C14" i="20"/>
  <c r="D14" i="20"/>
  <c r="L14" i="20" s="1"/>
  <c r="E14" i="20"/>
  <c r="A15" i="20"/>
  <c r="B15" i="20"/>
  <c r="C15" i="20"/>
  <c r="D15" i="20"/>
  <c r="E15" i="20"/>
  <c r="A16" i="20"/>
  <c r="B16" i="20"/>
  <c r="C16" i="20"/>
  <c r="D16" i="20"/>
  <c r="E16" i="20"/>
  <c r="A17" i="20"/>
  <c r="B17" i="20"/>
  <c r="C17" i="20"/>
  <c r="D17" i="20"/>
  <c r="E17" i="20"/>
  <c r="A18" i="20"/>
  <c r="B18" i="20"/>
  <c r="C18" i="20"/>
  <c r="D18" i="20"/>
  <c r="L18" i="20" s="1"/>
  <c r="E18" i="20"/>
  <c r="A19" i="20"/>
  <c r="B19" i="20"/>
  <c r="C19" i="20"/>
  <c r="D19" i="20"/>
  <c r="E19" i="20"/>
  <c r="A20" i="20"/>
  <c r="B20" i="20"/>
  <c r="C20" i="20"/>
  <c r="D20" i="20"/>
  <c r="E20" i="20"/>
  <c r="A21" i="20"/>
  <c r="B21" i="20"/>
  <c r="C21" i="20"/>
  <c r="D21" i="20"/>
  <c r="E21" i="20"/>
  <c r="A22" i="20"/>
  <c r="B22" i="20"/>
  <c r="C22" i="20"/>
  <c r="D22" i="20"/>
  <c r="L22" i="20" s="1"/>
  <c r="E22" i="20"/>
  <c r="A23" i="20"/>
  <c r="B23" i="20"/>
  <c r="C23" i="20"/>
  <c r="D23" i="20"/>
  <c r="E23" i="20"/>
  <c r="A24" i="20"/>
  <c r="B24" i="20"/>
  <c r="C24" i="20"/>
  <c r="D24" i="20"/>
  <c r="E24" i="20"/>
  <c r="A25" i="20"/>
  <c r="B25" i="20"/>
  <c r="C25" i="20"/>
  <c r="D25" i="20"/>
  <c r="E25" i="20"/>
  <c r="A26" i="20"/>
  <c r="B26" i="20"/>
  <c r="C26" i="20"/>
  <c r="D26" i="20"/>
  <c r="L26" i="20" s="1"/>
  <c r="E26" i="20"/>
  <c r="A27" i="20"/>
  <c r="B27" i="20"/>
  <c r="C27" i="20"/>
  <c r="D27" i="20"/>
  <c r="E27" i="20"/>
  <c r="A28" i="20"/>
  <c r="B28" i="20"/>
  <c r="C28" i="20"/>
  <c r="D28" i="20"/>
  <c r="E28" i="20"/>
  <c r="A29" i="20"/>
  <c r="B29" i="20"/>
  <c r="C29" i="20"/>
  <c r="D29" i="20"/>
  <c r="E29" i="20"/>
  <c r="A30" i="20"/>
  <c r="B30" i="20"/>
  <c r="C30" i="20"/>
  <c r="D30" i="20"/>
  <c r="L30" i="20" s="1"/>
  <c r="E30" i="20"/>
  <c r="A31" i="20"/>
  <c r="B31" i="20"/>
  <c r="C31" i="20"/>
  <c r="D31" i="20"/>
  <c r="E31" i="20"/>
  <c r="A32" i="20"/>
  <c r="B32" i="20"/>
  <c r="C32" i="20"/>
  <c r="D32" i="20"/>
  <c r="E32" i="20"/>
  <c r="A33" i="20"/>
  <c r="B33" i="20"/>
  <c r="C33" i="20"/>
  <c r="D33" i="20"/>
  <c r="E33" i="20"/>
  <c r="A34" i="20"/>
  <c r="B34" i="20"/>
  <c r="C34" i="20"/>
  <c r="D34" i="20"/>
  <c r="L34" i="20" s="1"/>
  <c r="E34" i="20"/>
  <c r="A35" i="20"/>
  <c r="B35" i="20"/>
  <c r="C35" i="20"/>
  <c r="D35" i="20"/>
  <c r="E35" i="20"/>
  <c r="A36" i="20"/>
  <c r="B36" i="20"/>
  <c r="C36" i="20"/>
  <c r="D36" i="20"/>
  <c r="E36" i="20"/>
  <c r="A37" i="20"/>
  <c r="B37" i="20"/>
  <c r="C37" i="20"/>
  <c r="D37" i="20"/>
  <c r="E37" i="20"/>
  <c r="A38" i="20"/>
  <c r="B38" i="20"/>
  <c r="C38" i="20"/>
  <c r="D38" i="20"/>
  <c r="L38" i="20" s="1"/>
  <c r="E38" i="20"/>
  <c r="A39" i="20"/>
  <c r="B39" i="20"/>
  <c r="C39" i="20"/>
  <c r="D39" i="20"/>
  <c r="E39" i="20"/>
  <c r="A40" i="20"/>
  <c r="B40" i="20"/>
  <c r="C40" i="20"/>
  <c r="D40" i="20"/>
  <c r="E40" i="20"/>
  <c r="A41" i="20"/>
  <c r="B41" i="20"/>
  <c r="C41" i="20"/>
  <c r="D41" i="20"/>
  <c r="E41" i="20"/>
  <c r="A42" i="20"/>
  <c r="B42" i="20"/>
  <c r="C42" i="20"/>
  <c r="D42" i="20"/>
  <c r="L42" i="20" s="1"/>
  <c r="E42" i="20"/>
  <c r="A43" i="20"/>
  <c r="B43" i="20"/>
  <c r="C43" i="20"/>
  <c r="D43" i="20"/>
  <c r="E43" i="20"/>
  <c r="A44" i="20"/>
  <c r="B44" i="20"/>
  <c r="C44" i="20"/>
  <c r="D44" i="20"/>
  <c r="E44" i="20"/>
  <c r="A45" i="20"/>
  <c r="B45" i="20"/>
  <c r="C45" i="20"/>
  <c r="D45" i="20"/>
  <c r="E45" i="20"/>
  <c r="A46" i="20"/>
  <c r="B46" i="20"/>
  <c r="C46" i="20"/>
  <c r="D46" i="20"/>
  <c r="L46" i="20" s="1"/>
  <c r="E46" i="20"/>
  <c r="A47" i="20"/>
  <c r="B47" i="20"/>
  <c r="C47" i="20"/>
  <c r="D47" i="20"/>
  <c r="E47" i="20"/>
  <c r="A48" i="20"/>
  <c r="B48" i="20"/>
  <c r="C48" i="20"/>
  <c r="D48" i="20"/>
  <c r="E48" i="20"/>
  <c r="A49" i="20"/>
  <c r="B49" i="20"/>
  <c r="C49" i="20"/>
  <c r="D49" i="20"/>
  <c r="E49" i="20"/>
  <c r="A50" i="20"/>
  <c r="B50" i="20"/>
  <c r="C50" i="20"/>
  <c r="D50" i="20"/>
  <c r="L50" i="20" s="1"/>
  <c r="E50" i="20"/>
  <c r="A51" i="20"/>
  <c r="B51" i="20"/>
  <c r="C51" i="20"/>
  <c r="D51" i="20"/>
  <c r="E51" i="20"/>
  <c r="A52" i="20"/>
  <c r="B52" i="20"/>
  <c r="C52" i="20"/>
  <c r="D52" i="20"/>
  <c r="E52" i="20"/>
  <c r="A53" i="20"/>
  <c r="B53" i="20"/>
  <c r="C53" i="20"/>
  <c r="D53" i="20"/>
  <c r="E53" i="20"/>
  <c r="A54" i="20"/>
  <c r="B54" i="20"/>
  <c r="C54" i="20"/>
  <c r="D54" i="20"/>
  <c r="L54" i="20" s="1"/>
  <c r="E54" i="20"/>
  <c r="A55" i="20"/>
  <c r="B55" i="20"/>
  <c r="C55" i="20"/>
  <c r="D55" i="20"/>
  <c r="E55" i="20"/>
  <c r="A56" i="20"/>
  <c r="B56" i="20"/>
  <c r="C56" i="20"/>
  <c r="D56" i="20"/>
  <c r="E56" i="20"/>
  <c r="A57" i="20"/>
  <c r="B57" i="20"/>
  <c r="C57" i="20"/>
  <c r="D57" i="20"/>
  <c r="E57" i="20"/>
  <c r="A58" i="20"/>
  <c r="B58" i="20"/>
  <c r="C58" i="20"/>
  <c r="D58" i="20"/>
  <c r="L58" i="20" s="1"/>
  <c r="E58" i="20"/>
  <c r="A59" i="20"/>
  <c r="B59" i="20"/>
  <c r="C59" i="20"/>
  <c r="D59" i="20"/>
  <c r="E59" i="20"/>
  <c r="A60" i="20"/>
  <c r="B60" i="20"/>
  <c r="C60" i="20"/>
  <c r="D60" i="20"/>
  <c r="E60" i="20"/>
  <c r="A61" i="20"/>
  <c r="B61" i="20"/>
  <c r="C61" i="20"/>
  <c r="D61" i="20"/>
  <c r="E61" i="20"/>
  <c r="A62" i="20"/>
  <c r="B62" i="20"/>
  <c r="C62" i="20"/>
  <c r="D62" i="20"/>
  <c r="L62" i="20" s="1"/>
  <c r="E62" i="20"/>
  <c r="A63" i="20"/>
  <c r="B63" i="20"/>
  <c r="C63" i="20"/>
  <c r="D63" i="20"/>
  <c r="E63" i="20"/>
  <c r="A64" i="20"/>
  <c r="B64" i="20"/>
  <c r="C64" i="20"/>
  <c r="D64" i="20"/>
  <c r="E64" i="20"/>
  <c r="A65" i="20"/>
  <c r="B65" i="20"/>
  <c r="C65" i="20"/>
  <c r="D65" i="20"/>
  <c r="E65" i="20"/>
  <c r="A66" i="20"/>
  <c r="B66" i="20"/>
  <c r="C66" i="20"/>
  <c r="D66" i="20"/>
  <c r="L66" i="20" s="1"/>
  <c r="E66" i="20"/>
  <c r="A67" i="20"/>
  <c r="B67" i="20"/>
  <c r="C67" i="20"/>
  <c r="D67" i="20"/>
  <c r="E67" i="20"/>
  <c r="A68" i="20"/>
  <c r="B68" i="20"/>
  <c r="C68" i="20"/>
  <c r="D68" i="20"/>
  <c r="E68" i="20"/>
  <c r="A69" i="20"/>
  <c r="B69" i="20"/>
  <c r="C69" i="20"/>
  <c r="D69" i="20"/>
  <c r="E69" i="20"/>
  <c r="A70" i="20"/>
  <c r="B70" i="20"/>
  <c r="C70" i="20"/>
  <c r="D70" i="20"/>
  <c r="L70" i="20" s="1"/>
  <c r="E70" i="20"/>
  <c r="A71" i="20"/>
  <c r="B71" i="20"/>
  <c r="C71" i="20"/>
  <c r="D71" i="20"/>
  <c r="E71" i="20"/>
  <c r="A72" i="20"/>
  <c r="B72" i="20"/>
  <c r="C72" i="20"/>
  <c r="D72" i="20"/>
  <c r="E72" i="20"/>
  <c r="A73" i="20"/>
  <c r="B73" i="20"/>
  <c r="C73" i="20"/>
  <c r="D73" i="20"/>
  <c r="E73" i="20"/>
  <c r="A74" i="20"/>
  <c r="B74" i="20"/>
  <c r="C74" i="20"/>
  <c r="D74" i="20"/>
  <c r="L74" i="20" s="1"/>
  <c r="E74" i="20"/>
  <c r="A75" i="20"/>
  <c r="B75" i="20"/>
  <c r="C75" i="20"/>
  <c r="D75" i="20"/>
  <c r="E75" i="20"/>
  <c r="A76" i="20"/>
  <c r="B76" i="20"/>
  <c r="C76" i="20"/>
  <c r="D76" i="20"/>
  <c r="E76" i="20"/>
  <c r="A77" i="20"/>
  <c r="B77" i="20"/>
  <c r="C77" i="20"/>
  <c r="D77" i="20"/>
  <c r="E77" i="20"/>
  <c r="A78" i="20"/>
  <c r="B78" i="20"/>
  <c r="C78" i="20"/>
  <c r="D78" i="20"/>
  <c r="L78" i="20" s="1"/>
  <c r="E78" i="20"/>
  <c r="A79" i="20"/>
  <c r="B79" i="20"/>
  <c r="C79" i="20"/>
  <c r="D79" i="20"/>
  <c r="E79" i="20"/>
  <c r="A80" i="20"/>
  <c r="B80" i="20"/>
  <c r="C80" i="20"/>
  <c r="D80" i="20"/>
  <c r="E80" i="20"/>
  <c r="A81" i="20"/>
  <c r="B81" i="20"/>
  <c r="C81" i="20"/>
  <c r="D81" i="20"/>
  <c r="E81" i="20"/>
  <c r="A82" i="20"/>
  <c r="B82" i="20"/>
  <c r="C82" i="20"/>
  <c r="D82" i="20"/>
  <c r="L82" i="20" s="1"/>
  <c r="E82" i="20"/>
  <c r="A83" i="20"/>
  <c r="B83" i="20"/>
  <c r="C83" i="20"/>
  <c r="D83" i="20"/>
  <c r="E83" i="20"/>
  <c r="A84" i="20"/>
  <c r="B84" i="20"/>
  <c r="C84" i="20"/>
  <c r="D84" i="20"/>
  <c r="E84" i="20"/>
  <c r="A85" i="20"/>
  <c r="B85" i="20"/>
  <c r="C85" i="20"/>
  <c r="D85" i="20"/>
  <c r="E85" i="20"/>
  <c r="A86" i="20"/>
  <c r="B86" i="20"/>
  <c r="C86" i="20"/>
  <c r="D86" i="20"/>
  <c r="L86" i="20" s="1"/>
  <c r="E86" i="20"/>
  <c r="A87" i="20"/>
  <c r="B87" i="20"/>
  <c r="C87" i="20"/>
  <c r="D87" i="20"/>
  <c r="E87" i="20"/>
  <c r="A88" i="20"/>
  <c r="B88" i="20"/>
  <c r="C88" i="20"/>
  <c r="D88" i="20"/>
  <c r="E88" i="20"/>
  <c r="A89" i="20"/>
  <c r="B89" i="20"/>
  <c r="C89" i="20"/>
  <c r="D89" i="20"/>
  <c r="E89" i="20"/>
  <c r="A90" i="20"/>
  <c r="B90" i="20"/>
  <c r="C90" i="20"/>
  <c r="D90" i="20"/>
  <c r="L90" i="20" s="1"/>
  <c r="E90" i="20"/>
  <c r="A91" i="20"/>
  <c r="B91" i="20"/>
  <c r="C91" i="20"/>
  <c r="D91" i="20"/>
  <c r="E91" i="20"/>
  <c r="A92" i="20"/>
  <c r="B92" i="20"/>
  <c r="C92" i="20"/>
  <c r="D92" i="20"/>
  <c r="E92" i="20"/>
  <c r="A93" i="20"/>
  <c r="B93" i="20"/>
  <c r="C93" i="20"/>
  <c r="D93" i="20"/>
  <c r="E93" i="20"/>
  <c r="A94" i="20"/>
  <c r="B94" i="20"/>
  <c r="C94" i="20"/>
  <c r="D94" i="20"/>
  <c r="L94" i="20" s="1"/>
  <c r="E94" i="20"/>
  <c r="A95" i="20"/>
  <c r="B95" i="20"/>
  <c r="C95" i="20"/>
  <c r="D95" i="20"/>
  <c r="E95" i="20"/>
  <c r="A96" i="20"/>
  <c r="B96" i="20"/>
  <c r="C96" i="20"/>
  <c r="D96" i="20"/>
  <c r="E96" i="20"/>
  <c r="A97" i="20"/>
  <c r="B97" i="20"/>
  <c r="C97" i="20"/>
  <c r="D97" i="20"/>
  <c r="E97" i="20"/>
  <c r="A98" i="20"/>
  <c r="B98" i="20"/>
  <c r="C98" i="20"/>
  <c r="D98" i="20"/>
  <c r="L98" i="20" s="1"/>
  <c r="E98" i="20"/>
  <c r="A99" i="20"/>
  <c r="B99" i="20"/>
  <c r="C99" i="20"/>
  <c r="D99" i="20"/>
  <c r="E99" i="20"/>
  <c r="A100" i="20"/>
  <c r="B100" i="20"/>
  <c r="C100" i="20"/>
  <c r="D100" i="20"/>
  <c r="E100" i="20"/>
  <c r="A101" i="20"/>
  <c r="B101" i="20"/>
  <c r="C101" i="20"/>
  <c r="D101" i="20"/>
  <c r="E101" i="20"/>
  <c r="A102" i="20"/>
  <c r="B102" i="20"/>
  <c r="C102" i="20"/>
  <c r="D102" i="20"/>
  <c r="L102" i="20" s="1"/>
  <c r="E102" i="20"/>
  <c r="A103" i="20"/>
  <c r="B103" i="20"/>
  <c r="C103" i="20"/>
  <c r="D103" i="20"/>
  <c r="E103" i="20"/>
  <c r="A104" i="20"/>
  <c r="B104" i="20"/>
  <c r="C104" i="20"/>
  <c r="D104" i="20"/>
  <c r="E104" i="20"/>
  <c r="A105" i="20"/>
  <c r="B105" i="20"/>
  <c r="C105" i="20"/>
  <c r="D105" i="20"/>
  <c r="E105" i="20"/>
  <c r="A106" i="20"/>
  <c r="B106" i="20"/>
  <c r="C106" i="20"/>
  <c r="D106" i="20"/>
  <c r="L106" i="20" s="1"/>
  <c r="E106" i="20"/>
  <c r="A107" i="20"/>
  <c r="B107" i="20"/>
  <c r="C107" i="20"/>
  <c r="D107" i="20"/>
  <c r="E107" i="20"/>
  <c r="A108" i="20"/>
  <c r="B108" i="20"/>
  <c r="C108" i="20"/>
  <c r="D108" i="20"/>
  <c r="E108" i="20"/>
  <c r="A109" i="20"/>
  <c r="B109" i="20"/>
  <c r="C109" i="20"/>
  <c r="D109" i="20"/>
  <c r="E109" i="20"/>
  <c r="A110" i="20"/>
  <c r="B110" i="20"/>
  <c r="C110" i="20"/>
  <c r="D110" i="20"/>
  <c r="L110" i="20" s="1"/>
  <c r="E110" i="20"/>
  <c r="A111" i="20"/>
  <c r="B111" i="20"/>
  <c r="C111" i="20"/>
  <c r="D111" i="20"/>
  <c r="E111" i="20"/>
  <c r="A112" i="20"/>
  <c r="B112" i="20"/>
  <c r="C112" i="20"/>
  <c r="D112" i="20"/>
  <c r="E112" i="20"/>
  <c r="A113" i="20"/>
  <c r="B113" i="20"/>
  <c r="C113" i="20"/>
  <c r="D113" i="20"/>
  <c r="E113" i="20"/>
  <c r="A114" i="20"/>
  <c r="B114" i="20"/>
  <c r="C114" i="20"/>
  <c r="D114" i="20"/>
  <c r="L114" i="20" s="1"/>
  <c r="E114" i="20"/>
  <c r="A115" i="20"/>
  <c r="B115" i="20"/>
  <c r="C115" i="20"/>
  <c r="D115" i="20"/>
  <c r="E115" i="20"/>
  <c r="A116" i="20"/>
  <c r="B116" i="20"/>
  <c r="C116" i="20"/>
  <c r="D116" i="20"/>
  <c r="E116" i="20"/>
  <c r="A117" i="20"/>
  <c r="B117" i="20"/>
  <c r="C117" i="20"/>
  <c r="D117" i="20"/>
  <c r="E117" i="20"/>
  <c r="A118" i="20"/>
  <c r="B118" i="20"/>
  <c r="C118" i="20"/>
  <c r="D118" i="20"/>
  <c r="L118" i="20" s="1"/>
  <c r="E118" i="20"/>
  <c r="A119" i="20"/>
  <c r="B119" i="20"/>
  <c r="C119" i="20"/>
  <c r="D119" i="20"/>
  <c r="E119" i="20"/>
  <c r="A120" i="20"/>
  <c r="B120" i="20"/>
  <c r="C120" i="20"/>
  <c r="D120" i="20"/>
  <c r="E120" i="20"/>
  <c r="A121" i="20"/>
  <c r="B121" i="20"/>
  <c r="C121" i="20"/>
  <c r="D121" i="20"/>
  <c r="E121" i="20"/>
  <c r="F2" i="18"/>
  <c r="F2" i="19" s="1"/>
  <c r="G2" i="18"/>
  <c r="G2" i="19" s="1"/>
  <c r="H2" i="18"/>
  <c r="H2" i="19" s="1"/>
  <c r="I2" i="18"/>
  <c r="I2" i="19" s="1"/>
  <c r="J2" i="18"/>
  <c r="J2" i="19" s="1"/>
  <c r="K2" i="18"/>
  <c r="K2" i="19" s="1"/>
  <c r="L2" i="18"/>
  <c r="L2" i="19" s="1"/>
  <c r="M2" i="18"/>
  <c r="M2" i="19" s="1"/>
  <c r="F3" i="18"/>
  <c r="F3" i="19" s="1"/>
  <c r="G3" i="18"/>
  <c r="G3" i="19" s="1"/>
  <c r="H3" i="18"/>
  <c r="H3" i="19" s="1"/>
  <c r="I3" i="18"/>
  <c r="I3" i="19" s="1"/>
  <c r="J3" i="18"/>
  <c r="J3" i="19" s="1"/>
  <c r="K3" i="18"/>
  <c r="K3" i="19" s="1"/>
  <c r="L3" i="18"/>
  <c r="L3" i="19" s="1"/>
  <c r="M3" i="18"/>
  <c r="M3" i="19" s="1"/>
  <c r="F4" i="18"/>
  <c r="F4" i="19" s="1"/>
  <c r="G4" i="18"/>
  <c r="G4" i="19" s="1"/>
  <c r="H4" i="18"/>
  <c r="H4" i="19" s="1"/>
  <c r="I4" i="18"/>
  <c r="I4" i="19" s="1"/>
  <c r="J4" i="18"/>
  <c r="J4" i="19" s="1"/>
  <c r="K4" i="18"/>
  <c r="K4" i="19" s="1"/>
  <c r="L4" i="18"/>
  <c r="L4" i="19" s="1"/>
  <c r="M4" i="18"/>
  <c r="M4" i="19" s="1"/>
  <c r="F5" i="18"/>
  <c r="F5" i="19" s="1"/>
  <c r="G5" i="18"/>
  <c r="G5" i="19" s="1"/>
  <c r="H5" i="18"/>
  <c r="H5" i="19" s="1"/>
  <c r="I5" i="18"/>
  <c r="I5" i="19" s="1"/>
  <c r="J5" i="18"/>
  <c r="J5" i="19" s="1"/>
  <c r="K5" i="18"/>
  <c r="K5" i="19" s="1"/>
  <c r="L5" i="18"/>
  <c r="L5" i="19" s="1"/>
  <c r="M5" i="18"/>
  <c r="M5" i="19" s="1"/>
  <c r="F6" i="18"/>
  <c r="F6" i="19" s="1"/>
  <c r="G6" i="18"/>
  <c r="G6" i="19" s="1"/>
  <c r="H6" i="18"/>
  <c r="H6" i="19" s="1"/>
  <c r="I6" i="18"/>
  <c r="I6" i="19" s="1"/>
  <c r="J6" i="18"/>
  <c r="J6" i="19" s="1"/>
  <c r="K6" i="18"/>
  <c r="K6" i="19" s="1"/>
  <c r="L6" i="18"/>
  <c r="M6" i="18"/>
  <c r="M6" i="19" s="1"/>
  <c r="F7" i="18"/>
  <c r="F7" i="19" s="1"/>
  <c r="G7" i="18"/>
  <c r="G7" i="19" s="1"/>
  <c r="H7" i="18"/>
  <c r="H7" i="19" s="1"/>
  <c r="I7" i="18"/>
  <c r="I7" i="19" s="1"/>
  <c r="J7" i="18"/>
  <c r="J7" i="19" s="1"/>
  <c r="K7" i="18"/>
  <c r="K7" i="19" s="1"/>
  <c r="L7" i="18"/>
  <c r="L7" i="19" s="1"/>
  <c r="M7" i="18"/>
  <c r="M7" i="19" s="1"/>
  <c r="F8" i="18"/>
  <c r="F8" i="19" s="1"/>
  <c r="G8" i="18"/>
  <c r="G8" i="19" s="1"/>
  <c r="H8" i="18"/>
  <c r="H8" i="19" s="1"/>
  <c r="I8" i="18"/>
  <c r="I8" i="19" s="1"/>
  <c r="J8" i="18"/>
  <c r="J8" i="19" s="1"/>
  <c r="K8" i="18"/>
  <c r="K8" i="19" s="1"/>
  <c r="L8" i="18"/>
  <c r="M8" i="18"/>
  <c r="M8" i="19" s="1"/>
  <c r="F9" i="18"/>
  <c r="F9" i="19" s="1"/>
  <c r="G9" i="18"/>
  <c r="G9" i="19" s="1"/>
  <c r="H9" i="18"/>
  <c r="H9" i="19" s="1"/>
  <c r="I9" i="18"/>
  <c r="I9" i="19" s="1"/>
  <c r="J9" i="18"/>
  <c r="J9" i="19" s="1"/>
  <c r="K9" i="18"/>
  <c r="K9" i="19" s="1"/>
  <c r="L9" i="18"/>
  <c r="L9" i="19" s="1"/>
  <c r="M9" i="18"/>
  <c r="M9" i="19" s="1"/>
  <c r="F10" i="18"/>
  <c r="F10" i="19" s="1"/>
  <c r="G10" i="18"/>
  <c r="G10" i="19" s="1"/>
  <c r="H10" i="18"/>
  <c r="H10" i="19" s="1"/>
  <c r="I10" i="18"/>
  <c r="I10" i="19" s="1"/>
  <c r="J10" i="18"/>
  <c r="J10" i="19" s="1"/>
  <c r="K10" i="18"/>
  <c r="K10" i="19" s="1"/>
  <c r="L10" i="18"/>
  <c r="L10" i="19" s="1"/>
  <c r="M10" i="18"/>
  <c r="M10" i="19" s="1"/>
  <c r="F11" i="18"/>
  <c r="F11" i="19" s="1"/>
  <c r="G11" i="18"/>
  <c r="G11" i="19" s="1"/>
  <c r="H11" i="18"/>
  <c r="H11" i="19" s="1"/>
  <c r="I11" i="18"/>
  <c r="I11" i="19" s="1"/>
  <c r="J11" i="18"/>
  <c r="J11" i="19" s="1"/>
  <c r="K11" i="18"/>
  <c r="K11" i="19" s="1"/>
  <c r="L11" i="18"/>
  <c r="M11" i="18"/>
  <c r="M11" i="19" s="1"/>
  <c r="F12" i="18"/>
  <c r="F12" i="19" s="1"/>
  <c r="G12" i="18"/>
  <c r="G12" i="19" s="1"/>
  <c r="H12" i="18"/>
  <c r="H12" i="19" s="1"/>
  <c r="I12" i="18"/>
  <c r="I12" i="19" s="1"/>
  <c r="J12" i="18"/>
  <c r="J12" i="19" s="1"/>
  <c r="K12" i="18"/>
  <c r="K12" i="19" s="1"/>
  <c r="L12" i="18"/>
  <c r="L12" i="19" s="1"/>
  <c r="M12" i="18"/>
  <c r="M12" i="19" s="1"/>
  <c r="F13" i="18"/>
  <c r="F13" i="19" s="1"/>
  <c r="G13" i="18"/>
  <c r="G13" i="19" s="1"/>
  <c r="H13" i="18"/>
  <c r="H13" i="19" s="1"/>
  <c r="I13" i="18"/>
  <c r="I13" i="19" s="1"/>
  <c r="J13" i="18"/>
  <c r="J13" i="19" s="1"/>
  <c r="K13" i="18"/>
  <c r="K13" i="19" s="1"/>
  <c r="L13" i="18"/>
  <c r="M13" i="18"/>
  <c r="M13" i="19" s="1"/>
  <c r="F14" i="18"/>
  <c r="F14" i="19" s="1"/>
  <c r="G14" i="18"/>
  <c r="G14" i="19" s="1"/>
  <c r="H14" i="18"/>
  <c r="H14" i="19" s="1"/>
  <c r="I14" i="18"/>
  <c r="I14" i="19" s="1"/>
  <c r="J14" i="18"/>
  <c r="J14" i="19" s="1"/>
  <c r="K14" i="18"/>
  <c r="K14" i="19" s="1"/>
  <c r="L14" i="18"/>
  <c r="L14" i="19" s="1"/>
  <c r="M14" i="18"/>
  <c r="M14" i="19" s="1"/>
  <c r="F15" i="18"/>
  <c r="F15" i="19" s="1"/>
  <c r="G15" i="18"/>
  <c r="G15" i="19" s="1"/>
  <c r="H15" i="18"/>
  <c r="H15" i="19" s="1"/>
  <c r="I15" i="18"/>
  <c r="I15" i="19" s="1"/>
  <c r="J15" i="18"/>
  <c r="J15" i="19" s="1"/>
  <c r="K15" i="18"/>
  <c r="K15" i="19" s="1"/>
  <c r="L15" i="18"/>
  <c r="L15" i="19" s="1"/>
  <c r="M15" i="18"/>
  <c r="M15" i="19" s="1"/>
  <c r="F16" i="18"/>
  <c r="F16" i="19" s="1"/>
  <c r="G16" i="18"/>
  <c r="G16" i="19" s="1"/>
  <c r="H16" i="18"/>
  <c r="H16" i="19" s="1"/>
  <c r="I16" i="18"/>
  <c r="I16" i="19" s="1"/>
  <c r="J16" i="18"/>
  <c r="J16" i="19" s="1"/>
  <c r="K16" i="18"/>
  <c r="K16" i="19" s="1"/>
  <c r="L16" i="18"/>
  <c r="L16" i="19" s="1"/>
  <c r="M16" i="18"/>
  <c r="M16" i="19" s="1"/>
  <c r="F17" i="18"/>
  <c r="F17" i="19" s="1"/>
  <c r="G17" i="18"/>
  <c r="G17" i="19" s="1"/>
  <c r="H17" i="18"/>
  <c r="H17" i="19" s="1"/>
  <c r="I17" i="18"/>
  <c r="I17" i="19" s="1"/>
  <c r="J17" i="18"/>
  <c r="J17" i="19" s="1"/>
  <c r="K17" i="18"/>
  <c r="K17" i="19" s="1"/>
  <c r="L17" i="18"/>
  <c r="M17" i="18"/>
  <c r="M17" i="19" s="1"/>
  <c r="F18" i="18"/>
  <c r="F18" i="19" s="1"/>
  <c r="G18" i="18"/>
  <c r="G18" i="19" s="1"/>
  <c r="H18" i="18"/>
  <c r="H18" i="19" s="1"/>
  <c r="I18" i="18"/>
  <c r="I18" i="19" s="1"/>
  <c r="J18" i="18"/>
  <c r="J18" i="19" s="1"/>
  <c r="K18" i="18"/>
  <c r="K18" i="19" s="1"/>
  <c r="L18" i="18"/>
  <c r="L18" i="19" s="1"/>
  <c r="M18" i="18"/>
  <c r="M18" i="19" s="1"/>
  <c r="F19" i="18"/>
  <c r="F19" i="19" s="1"/>
  <c r="G19" i="18"/>
  <c r="G19" i="19" s="1"/>
  <c r="H19" i="18"/>
  <c r="H19" i="19" s="1"/>
  <c r="I19" i="18"/>
  <c r="I19" i="19" s="1"/>
  <c r="J19" i="18"/>
  <c r="J19" i="19" s="1"/>
  <c r="K19" i="18"/>
  <c r="K19" i="19" s="1"/>
  <c r="L19" i="18"/>
  <c r="L19" i="19" s="1"/>
  <c r="M19" i="18"/>
  <c r="M19" i="19" s="1"/>
  <c r="F20" i="18"/>
  <c r="F20" i="19" s="1"/>
  <c r="G20" i="18"/>
  <c r="G20" i="19" s="1"/>
  <c r="H20" i="18"/>
  <c r="H20" i="19" s="1"/>
  <c r="I20" i="18"/>
  <c r="I20" i="19" s="1"/>
  <c r="J20" i="18"/>
  <c r="J20" i="19" s="1"/>
  <c r="K20" i="18"/>
  <c r="K20" i="19" s="1"/>
  <c r="L20" i="18"/>
  <c r="M20" i="18"/>
  <c r="M20" i="19" s="1"/>
  <c r="F21" i="18"/>
  <c r="F21" i="19" s="1"/>
  <c r="G21" i="18"/>
  <c r="G21" i="19" s="1"/>
  <c r="H21" i="18"/>
  <c r="H21" i="19" s="1"/>
  <c r="I21" i="18"/>
  <c r="I21" i="19" s="1"/>
  <c r="J21" i="18"/>
  <c r="J21" i="19" s="1"/>
  <c r="K21" i="18"/>
  <c r="K21" i="19" s="1"/>
  <c r="L21" i="18"/>
  <c r="M21" i="18"/>
  <c r="M21" i="19" s="1"/>
  <c r="F22" i="18"/>
  <c r="F22" i="19" s="1"/>
  <c r="G22" i="18"/>
  <c r="G22" i="19" s="1"/>
  <c r="H22" i="18"/>
  <c r="H22" i="19" s="1"/>
  <c r="I22" i="18"/>
  <c r="I22" i="19" s="1"/>
  <c r="J22" i="18"/>
  <c r="J22" i="19" s="1"/>
  <c r="K22" i="18"/>
  <c r="K22" i="19" s="1"/>
  <c r="L22" i="18"/>
  <c r="L22" i="19" s="1"/>
  <c r="M22" i="18"/>
  <c r="M22" i="19" s="1"/>
  <c r="F23" i="18"/>
  <c r="F23" i="19" s="1"/>
  <c r="G23" i="18"/>
  <c r="G23" i="19" s="1"/>
  <c r="H23" i="18"/>
  <c r="H23" i="19" s="1"/>
  <c r="I23" i="18"/>
  <c r="I23" i="19" s="1"/>
  <c r="J23" i="18"/>
  <c r="J23" i="19" s="1"/>
  <c r="K23" i="18"/>
  <c r="K23" i="19" s="1"/>
  <c r="L23" i="18"/>
  <c r="L23" i="19" s="1"/>
  <c r="M23" i="18"/>
  <c r="M23" i="19" s="1"/>
  <c r="F24" i="18"/>
  <c r="F24" i="19" s="1"/>
  <c r="G24" i="18"/>
  <c r="G24" i="19" s="1"/>
  <c r="H24" i="18"/>
  <c r="H24" i="19" s="1"/>
  <c r="I24" i="18"/>
  <c r="I24" i="19" s="1"/>
  <c r="J24" i="18"/>
  <c r="J24" i="19" s="1"/>
  <c r="K24" i="18"/>
  <c r="K24" i="19" s="1"/>
  <c r="L24" i="18"/>
  <c r="L24" i="19" s="1"/>
  <c r="M24" i="18"/>
  <c r="M24" i="19" s="1"/>
  <c r="F25" i="18"/>
  <c r="F25" i="19" s="1"/>
  <c r="G25" i="18"/>
  <c r="G25" i="19" s="1"/>
  <c r="H25" i="18"/>
  <c r="H25" i="19" s="1"/>
  <c r="I25" i="18"/>
  <c r="I25" i="19" s="1"/>
  <c r="J25" i="18"/>
  <c r="J25" i="19" s="1"/>
  <c r="K25" i="18"/>
  <c r="K25" i="19" s="1"/>
  <c r="L25" i="18"/>
  <c r="M25" i="18"/>
  <c r="M25" i="19" s="1"/>
  <c r="F26" i="18"/>
  <c r="F26" i="19" s="1"/>
  <c r="G26" i="18"/>
  <c r="G26" i="19" s="1"/>
  <c r="H26" i="18"/>
  <c r="H26" i="19" s="1"/>
  <c r="I26" i="18"/>
  <c r="I26" i="19" s="1"/>
  <c r="J26" i="18"/>
  <c r="J26" i="19" s="1"/>
  <c r="K26" i="18"/>
  <c r="K26" i="19" s="1"/>
  <c r="L26" i="18"/>
  <c r="L26" i="19" s="1"/>
  <c r="M26" i="18"/>
  <c r="M26" i="19" s="1"/>
  <c r="F27" i="18"/>
  <c r="F27" i="19" s="1"/>
  <c r="G27" i="18"/>
  <c r="G27" i="19" s="1"/>
  <c r="H27" i="18"/>
  <c r="H27" i="19" s="1"/>
  <c r="I27" i="18"/>
  <c r="I27" i="19" s="1"/>
  <c r="J27" i="18"/>
  <c r="J27" i="19" s="1"/>
  <c r="K27" i="18"/>
  <c r="K27" i="19" s="1"/>
  <c r="L27" i="18"/>
  <c r="L27" i="19" s="1"/>
  <c r="M27" i="18"/>
  <c r="M27" i="19" s="1"/>
  <c r="F28" i="18"/>
  <c r="F28" i="19" s="1"/>
  <c r="G28" i="18"/>
  <c r="G28" i="19" s="1"/>
  <c r="H28" i="18"/>
  <c r="H28" i="19" s="1"/>
  <c r="I28" i="18"/>
  <c r="I28" i="19" s="1"/>
  <c r="J28" i="18"/>
  <c r="J28" i="19" s="1"/>
  <c r="K28" i="18"/>
  <c r="K28" i="19" s="1"/>
  <c r="L28" i="18"/>
  <c r="L28" i="19" s="1"/>
  <c r="M28" i="18"/>
  <c r="M28" i="19" s="1"/>
  <c r="F29" i="18"/>
  <c r="F29" i="19" s="1"/>
  <c r="G29" i="18"/>
  <c r="G29" i="19" s="1"/>
  <c r="H29" i="18"/>
  <c r="H29" i="19" s="1"/>
  <c r="I29" i="18"/>
  <c r="I29" i="19" s="1"/>
  <c r="J29" i="18"/>
  <c r="J29" i="19" s="1"/>
  <c r="K29" i="18"/>
  <c r="K29" i="19" s="1"/>
  <c r="L29" i="18"/>
  <c r="M29" i="18"/>
  <c r="M29" i="19" s="1"/>
  <c r="F30" i="18"/>
  <c r="F30" i="19" s="1"/>
  <c r="G30" i="18"/>
  <c r="G30" i="19" s="1"/>
  <c r="H30" i="18"/>
  <c r="H30" i="19" s="1"/>
  <c r="I30" i="18"/>
  <c r="I30" i="19" s="1"/>
  <c r="J30" i="18"/>
  <c r="J30" i="19" s="1"/>
  <c r="K30" i="18"/>
  <c r="K30" i="19" s="1"/>
  <c r="L30" i="18"/>
  <c r="M30" i="18"/>
  <c r="M30" i="19" s="1"/>
  <c r="F31" i="18"/>
  <c r="F31" i="19" s="1"/>
  <c r="G31" i="18"/>
  <c r="G31" i="19" s="1"/>
  <c r="H31" i="18"/>
  <c r="H31" i="19" s="1"/>
  <c r="I31" i="18"/>
  <c r="I31" i="19" s="1"/>
  <c r="J31" i="18"/>
  <c r="J31" i="19" s="1"/>
  <c r="K31" i="18"/>
  <c r="K31" i="19" s="1"/>
  <c r="L31" i="18"/>
  <c r="L31" i="19" s="1"/>
  <c r="M31" i="18"/>
  <c r="M31" i="19" s="1"/>
  <c r="F32" i="18"/>
  <c r="F32" i="19" s="1"/>
  <c r="G32" i="18"/>
  <c r="G32" i="19" s="1"/>
  <c r="H32" i="18"/>
  <c r="H32" i="19" s="1"/>
  <c r="I32" i="18"/>
  <c r="I32" i="19" s="1"/>
  <c r="J32" i="18"/>
  <c r="J32" i="19" s="1"/>
  <c r="K32" i="18"/>
  <c r="K32" i="19" s="1"/>
  <c r="L32" i="18"/>
  <c r="L32" i="19" s="1"/>
  <c r="M32" i="18"/>
  <c r="M32" i="19" s="1"/>
  <c r="F33" i="18"/>
  <c r="F33" i="19" s="1"/>
  <c r="G33" i="18"/>
  <c r="G33" i="19" s="1"/>
  <c r="H33" i="18"/>
  <c r="H33" i="19" s="1"/>
  <c r="I33" i="18"/>
  <c r="I33" i="19" s="1"/>
  <c r="J33" i="18"/>
  <c r="J33" i="19" s="1"/>
  <c r="K33" i="18"/>
  <c r="K33" i="19" s="1"/>
  <c r="L33" i="18"/>
  <c r="M33" i="18"/>
  <c r="M33" i="19" s="1"/>
  <c r="F34" i="18"/>
  <c r="F34" i="19" s="1"/>
  <c r="G34" i="18"/>
  <c r="G34" i="19" s="1"/>
  <c r="H34" i="18"/>
  <c r="H34" i="19" s="1"/>
  <c r="I34" i="18"/>
  <c r="I34" i="19" s="1"/>
  <c r="J34" i="18"/>
  <c r="J34" i="19" s="1"/>
  <c r="K34" i="18"/>
  <c r="K34" i="19" s="1"/>
  <c r="L34" i="18"/>
  <c r="M34" i="18"/>
  <c r="M34" i="19" s="1"/>
  <c r="F35" i="18"/>
  <c r="F35" i="19" s="1"/>
  <c r="G35" i="18"/>
  <c r="G35" i="19" s="1"/>
  <c r="H35" i="18"/>
  <c r="H35" i="19" s="1"/>
  <c r="I35" i="18"/>
  <c r="I35" i="19" s="1"/>
  <c r="J35" i="18"/>
  <c r="J35" i="19" s="1"/>
  <c r="K35" i="18"/>
  <c r="K35" i="19" s="1"/>
  <c r="L35" i="18"/>
  <c r="L35" i="19" s="1"/>
  <c r="M35" i="18"/>
  <c r="M35" i="19" s="1"/>
  <c r="F36" i="18"/>
  <c r="F36" i="19" s="1"/>
  <c r="G36" i="18"/>
  <c r="G36" i="19" s="1"/>
  <c r="H36" i="18"/>
  <c r="H36" i="19" s="1"/>
  <c r="I36" i="18"/>
  <c r="I36" i="19" s="1"/>
  <c r="J36" i="18"/>
  <c r="J36" i="19" s="1"/>
  <c r="K36" i="18"/>
  <c r="K36" i="19" s="1"/>
  <c r="L36" i="18"/>
  <c r="L36" i="19" s="1"/>
  <c r="M36" i="18"/>
  <c r="M36" i="19" s="1"/>
  <c r="F37" i="18"/>
  <c r="F37" i="19" s="1"/>
  <c r="G37" i="18"/>
  <c r="G37" i="19" s="1"/>
  <c r="H37" i="18"/>
  <c r="H37" i="19" s="1"/>
  <c r="I37" i="18"/>
  <c r="I37" i="19" s="1"/>
  <c r="J37" i="18"/>
  <c r="J37" i="19" s="1"/>
  <c r="K37" i="18"/>
  <c r="K37" i="19" s="1"/>
  <c r="L37" i="18"/>
  <c r="M37" i="18"/>
  <c r="M37" i="19" s="1"/>
  <c r="F38" i="18"/>
  <c r="F38" i="19" s="1"/>
  <c r="G38" i="18"/>
  <c r="G38" i="19" s="1"/>
  <c r="H38" i="18"/>
  <c r="H38" i="19" s="1"/>
  <c r="I38" i="18"/>
  <c r="I38" i="19" s="1"/>
  <c r="J38" i="18"/>
  <c r="J38" i="19" s="1"/>
  <c r="K38" i="18"/>
  <c r="K38" i="19" s="1"/>
  <c r="L38" i="18"/>
  <c r="L38" i="19" s="1"/>
  <c r="M38" i="18"/>
  <c r="M38" i="19" s="1"/>
  <c r="F39" i="18"/>
  <c r="F39" i="19" s="1"/>
  <c r="G39" i="18"/>
  <c r="G39" i="19" s="1"/>
  <c r="H39" i="18"/>
  <c r="H39" i="19" s="1"/>
  <c r="I39" i="18"/>
  <c r="I39" i="19" s="1"/>
  <c r="J39" i="18"/>
  <c r="J39" i="19" s="1"/>
  <c r="K39" i="18"/>
  <c r="K39" i="19" s="1"/>
  <c r="L39" i="18"/>
  <c r="M39" i="18"/>
  <c r="M39" i="19" s="1"/>
  <c r="F40" i="18"/>
  <c r="F40" i="19" s="1"/>
  <c r="G40" i="18"/>
  <c r="G40" i="19" s="1"/>
  <c r="H40" i="18"/>
  <c r="H40" i="19" s="1"/>
  <c r="I40" i="18"/>
  <c r="I40" i="19" s="1"/>
  <c r="J40" i="18"/>
  <c r="J40" i="19" s="1"/>
  <c r="K40" i="18"/>
  <c r="K40" i="19" s="1"/>
  <c r="L40" i="18"/>
  <c r="L40" i="19" s="1"/>
  <c r="M40" i="18"/>
  <c r="M40" i="19" s="1"/>
  <c r="F41" i="18"/>
  <c r="F41" i="19" s="1"/>
  <c r="G41" i="18"/>
  <c r="G41" i="19" s="1"/>
  <c r="H41" i="18"/>
  <c r="H41" i="19" s="1"/>
  <c r="I41" i="18"/>
  <c r="I41" i="19" s="1"/>
  <c r="J41" i="18"/>
  <c r="J41" i="19" s="1"/>
  <c r="K41" i="18"/>
  <c r="K41" i="19" s="1"/>
  <c r="L41" i="18"/>
  <c r="M41" i="18"/>
  <c r="M41" i="19" s="1"/>
  <c r="F42" i="18"/>
  <c r="F42" i="19" s="1"/>
  <c r="G42" i="18"/>
  <c r="G42" i="19" s="1"/>
  <c r="H42" i="18"/>
  <c r="H42" i="19" s="1"/>
  <c r="I42" i="18"/>
  <c r="I42" i="19" s="1"/>
  <c r="J42" i="18"/>
  <c r="J42" i="19" s="1"/>
  <c r="K42" i="18"/>
  <c r="K42" i="19" s="1"/>
  <c r="L42" i="18"/>
  <c r="L42" i="19" s="1"/>
  <c r="M42" i="18"/>
  <c r="M42" i="19" s="1"/>
  <c r="F43" i="18"/>
  <c r="F43" i="19" s="1"/>
  <c r="G43" i="18"/>
  <c r="G43" i="19" s="1"/>
  <c r="H43" i="18"/>
  <c r="H43" i="19" s="1"/>
  <c r="I43" i="18"/>
  <c r="I43" i="19" s="1"/>
  <c r="J43" i="18"/>
  <c r="J43" i="19" s="1"/>
  <c r="K43" i="18"/>
  <c r="K43" i="19" s="1"/>
  <c r="L43" i="18"/>
  <c r="M43" i="18"/>
  <c r="M43" i="19" s="1"/>
  <c r="F44" i="18"/>
  <c r="F44" i="19" s="1"/>
  <c r="G44" i="18"/>
  <c r="G44" i="19" s="1"/>
  <c r="H44" i="18"/>
  <c r="H44" i="19" s="1"/>
  <c r="I44" i="18"/>
  <c r="I44" i="19" s="1"/>
  <c r="J44" i="18"/>
  <c r="J44" i="19" s="1"/>
  <c r="K44" i="18"/>
  <c r="K44" i="19" s="1"/>
  <c r="L44" i="18"/>
  <c r="L44" i="19" s="1"/>
  <c r="M44" i="18"/>
  <c r="M44" i="19" s="1"/>
  <c r="F45" i="18"/>
  <c r="F45" i="19" s="1"/>
  <c r="G45" i="18"/>
  <c r="G45" i="19" s="1"/>
  <c r="H45" i="18"/>
  <c r="H45" i="19" s="1"/>
  <c r="I45" i="18"/>
  <c r="I45" i="19" s="1"/>
  <c r="J45" i="18"/>
  <c r="J45" i="19" s="1"/>
  <c r="K45" i="18"/>
  <c r="K45" i="19" s="1"/>
  <c r="L45" i="18"/>
  <c r="M45" i="18"/>
  <c r="M45" i="19" s="1"/>
  <c r="F46" i="18"/>
  <c r="F46" i="19" s="1"/>
  <c r="G46" i="18"/>
  <c r="G46" i="19" s="1"/>
  <c r="H46" i="18"/>
  <c r="H46" i="19" s="1"/>
  <c r="I46" i="18"/>
  <c r="I46" i="19" s="1"/>
  <c r="J46" i="18"/>
  <c r="J46" i="19" s="1"/>
  <c r="K46" i="18"/>
  <c r="K46" i="19" s="1"/>
  <c r="L46" i="18"/>
  <c r="L46" i="19" s="1"/>
  <c r="M46" i="18"/>
  <c r="M46" i="19" s="1"/>
  <c r="F47" i="18"/>
  <c r="F47" i="19" s="1"/>
  <c r="G47" i="18"/>
  <c r="G47" i="19" s="1"/>
  <c r="H47" i="18"/>
  <c r="H47" i="19" s="1"/>
  <c r="I47" i="18"/>
  <c r="I47" i="19" s="1"/>
  <c r="J47" i="18"/>
  <c r="J47" i="19" s="1"/>
  <c r="K47" i="18"/>
  <c r="K47" i="19" s="1"/>
  <c r="L47" i="18"/>
  <c r="L47" i="19" s="1"/>
  <c r="M47" i="18"/>
  <c r="M47" i="19" s="1"/>
  <c r="F48" i="18"/>
  <c r="F48" i="19" s="1"/>
  <c r="G48" i="18"/>
  <c r="G48" i="19" s="1"/>
  <c r="H48" i="18"/>
  <c r="H48" i="19" s="1"/>
  <c r="I48" i="18"/>
  <c r="I48" i="19" s="1"/>
  <c r="J48" i="18"/>
  <c r="J48" i="19" s="1"/>
  <c r="K48" i="18"/>
  <c r="K48" i="19" s="1"/>
  <c r="L48" i="18"/>
  <c r="L48" i="19" s="1"/>
  <c r="M48" i="18"/>
  <c r="M48" i="19" s="1"/>
  <c r="F49" i="18"/>
  <c r="F49" i="19" s="1"/>
  <c r="G49" i="18"/>
  <c r="G49" i="19" s="1"/>
  <c r="H49" i="18"/>
  <c r="H49" i="19" s="1"/>
  <c r="I49" i="18"/>
  <c r="I49" i="19" s="1"/>
  <c r="J49" i="18"/>
  <c r="J49" i="19" s="1"/>
  <c r="K49" i="18"/>
  <c r="K49" i="19" s="1"/>
  <c r="L49" i="18"/>
  <c r="M49" i="18"/>
  <c r="M49" i="19" s="1"/>
  <c r="F50" i="18"/>
  <c r="F50" i="19" s="1"/>
  <c r="G50" i="18"/>
  <c r="G50" i="19" s="1"/>
  <c r="H50" i="18"/>
  <c r="H50" i="19" s="1"/>
  <c r="I50" i="18"/>
  <c r="I50" i="19" s="1"/>
  <c r="J50" i="18"/>
  <c r="J50" i="19" s="1"/>
  <c r="K50" i="18"/>
  <c r="K50" i="19" s="1"/>
  <c r="L50" i="18"/>
  <c r="L50" i="19" s="1"/>
  <c r="M50" i="18"/>
  <c r="M50" i="19" s="1"/>
  <c r="F51" i="18"/>
  <c r="F51" i="19" s="1"/>
  <c r="G51" i="18"/>
  <c r="G51" i="19" s="1"/>
  <c r="H51" i="18"/>
  <c r="H51" i="19" s="1"/>
  <c r="I51" i="18"/>
  <c r="I51" i="19" s="1"/>
  <c r="J51" i="18"/>
  <c r="J51" i="19" s="1"/>
  <c r="K51" i="18"/>
  <c r="K51" i="19" s="1"/>
  <c r="L51" i="18"/>
  <c r="L51" i="19" s="1"/>
  <c r="M51" i="18"/>
  <c r="M51" i="19" s="1"/>
  <c r="F52" i="18"/>
  <c r="F52" i="19" s="1"/>
  <c r="G52" i="18"/>
  <c r="G52" i="19" s="1"/>
  <c r="H52" i="18"/>
  <c r="H52" i="19" s="1"/>
  <c r="I52" i="18"/>
  <c r="I52" i="19" s="1"/>
  <c r="J52" i="18"/>
  <c r="J52" i="19" s="1"/>
  <c r="K52" i="18"/>
  <c r="K52" i="19" s="1"/>
  <c r="L52" i="18"/>
  <c r="M52" i="18"/>
  <c r="M52" i="19" s="1"/>
  <c r="F53" i="18"/>
  <c r="F53" i="19" s="1"/>
  <c r="G53" i="18"/>
  <c r="G53" i="19" s="1"/>
  <c r="H53" i="18"/>
  <c r="H53" i="19" s="1"/>
  <c r="I53" i="18"/>
  <c r="I53" i="19" s="1"/>
  <c r="J53" i="18"/>
  <c r="J53" i="19" s="1"/>
  <c r="K53" i="18"/>
  <c r="K53" i="19" s="1"/>
  <c r="L53" i="18"/>
  <c r="M53" i="18"/>
  <c r="M53" i="19" s="1"/>
  <c r="F54" i="18"/>
  <c r="F54" i="19" s="1"/>
  <c r="G54" i="18"/>
  <c r="G54" i="19" s="1"/>
  <c r="H54" i="18"/>
  <c r="H54" i="19" s="1"/>
  <c r="I54" i="18"/>
  <c r="I54" i="19" s="1"/>
  <c r="J54" i="18"/>
  <c r="J54" i="19" s="1"/>
  <c r="K54" i="18"/>
  <c r="K54" i="19" s="1"/>
  <c r="L54" i="18"/>
  <c r="L54" i="19" s="1"/>
  <c r="M54" i="18"/>
  <c r="M54" i="19" s="1"/>
  <c r="F55" i="18"/>
  <c r="F55" i="19" s="1"/>
  <c r="G55" i="18"/>
  <c r="G55" i="19" s="1"/>
  <c r="H55" i="18"/>
  <c r="H55" i="19" s="1"/>
  <c r="I55" i="18"/>
  <c r="I55" i="19" s="1"/>
  <c r="J55" i="18"/>
  <c r="J55" i="19" s="1"/>
  <c r="K55" i="18"/>
  <c r="K55" i="19" s="1"/>
  <c r="L55" i="18"/>
  <c r="L55" i="19" s="1"/>
  <c r="M55" i="18"/>
  <c r="M55" i="19" s="1"/>
  <c r="F56" i="18"/>
  <c r="F56" i="19" s="1"/>
  <c r="G56" i="18"/>
  <c r="G56" i="19" s="1"/>
  <c r="H56" i="18"/>
  <c r="H56" i="19" s="1"/>
  <c r="I56" i="18"/>
  <c r="I56" i="19" s="1"/>
  <c r="J56" i="18"/>
  <c r="J56" i="19" s="1"/>
  <c r="K56" i="18"/>
  <c r="K56" i="19" s="1"/>
  <c r="L56" i="18"/>
  <c r="L56" i="19" s="1"/>
  <c r="M56" i="18"/>
  <c r="M56" i="19" s="1"/>
  <c r="F57" i="18"/>
  <c r="F57" i="19" s="1"/>
  <c r="G57" i="18"/>
  <c r="G57" i="19" s="1"/>
  <c r="H57" i="18"/>
  <c r="H57" i="19" s="1"/>
  <c r="I57" i="18"/>
  <c r="I57" i="19" s="1"/>
  <c r="J57" i="18"/>
  <c r="J57" i="19" s="1"/>
  <c r="K57" i="18"/>
  <c r="K57" i="19" s="1"/>
  <c r="L57" i="18"/>
  <c r="M57" i="18"/>
  <c r="M57" i="19" s="1"/>
  <c r="F58" i="18"/>
  <c r="F58" i="19" s="1"/>
  <c r="G58" i="18"/>
  <c r="G58" i="19" s="1"/>
  <c r="H58" i="18"/>
  <c r="H58" i="19" s="1"/>
  <c r="I58" i="18"/>
  <c r="I58" i="19" s="1"/>
  <c r="J58" i="18"/>
  <c r="J58" i="19" s="1"/>
  <c r="K58" i="18"/>
  <c r="K58" i="19" s="1"/>
  <c r="L58" i="18"/>
  <c r="L58" i="19" s="1"/>
  <c r="M58" i="18"/>
  <c r="M58" i="19" s="1"/>
  <c r="F59" i="18"/>
  <c r="F59" i="19" s="1"/>
  <c r="G59" i="18"/>
  <c r="G59" i="19" s="1"/>
  <c r="H59" i="18"/>
  <c r="H59" i="19" s="1"/>
  <c r="I59" i="18"/>
  <c r="I59" i="19" s="1"/>
  <c r="J59" i="18"/>
  <c r="J59" i="19" s="1"/>
  <c r="K59" i="18"/>
  <c r="K59" i="19" s="1"/>
  <c r="L59" i="18"/>
  <c r="L59" i="19" s="1"/>
  <c r="M59" i="18"/>
  <c r="M59" i="19" s="1"/>
  <c r="F60" i="18"/>
  <c r="F60" i="19" s="1"/>
  <c r="G60" i="18"/>
  <c r="G60" i="19" s="1"/>
  <c r="H60" i="18"/>
  <c r="H60" i="19" s="1"/>
  <c r="I60" i="18"/>
  <c r="I60" i="19" s="1"/>
  <c r="J60" i="18"/>
  <c r="J60" i="19" s="1"/>
  <c r="K60" i="18"/>
  <c r="K60" i="19" s="1"/>
  <c r="L60" i="18"/>
  <c r="M60" i="18"/>
  <c r="M60" i="19" s="1"/>
  <c r="F61" i="18"/>
  <c r="F61" i="19" s="1"/>
  <c r="G61" i="18"/>
  <c r="G61" i="19" s="1"/>
  <c r="H61" i="18"/>
  <c r="H61" i="19" s="1"/>
  <c r="I61" i="18"/>
  <c r="I61" i="19" s="1"/>
  <c r="J61" i="18"/>
  <c r="J61" i="19" s="1"/>
  <c r="K61" i="18"/>
  <c r="K61" i="19" s="1"/>
  <c r="L61" i="18"/>
  <c r="M61" i="18"/>
  <c r="M61" i="19" s="1"/>
  <c r="F62" i="18"/>
  <c r="F62" i="19" s="1"/>
  <c r="G62" i="18"/>
  <c r="G62" i="19" s="1"/>
  <c r="H62" i="18"/>
  <c r="H62" i="19" s="1"/>
  <c r="I62" i="18"/>
  <c r="I62" i="19" s="1"/>
  <c r="J62" i="18"/>
  <c r="J62" i="19" s="1"/>
  <c r="K62" i="18"/>
  <c r="K62" i="19" s="1"/>
  <c r="L62" i="18"/>
  <c r="M62" i="18"/>
  <c r="M62" i="19" s="1"/>
  <c r="F63" i="18"/>
  <c r="F63" i="19" s="1"/>
  <c r="G63" i="18"/>
  <c r="G63" i="19" s="1"/>
  <c r="H63" i="18"/>
  <c r="H63" i="19" s="1"/>
  <c r="I63" i="18"/>
  <c r="I63" i="19" s="1"/>
  <c r="J63" i="18"/>
  <c r="J63" i="19" s="1"/>
  <c r="K63" i="18"/>
  <c r="K63" i="19" s="1"/>
  <c r="L63" i="18"/>
  <c r="L63" i="19" s="1"/>
  <c r="M63" i="18"/>
  <c r="M63" i="19" s="1"/>
  <c r="F64" i="18"/>
  <c r="F64" i="19" s="1"/>
  <c r="G64" i="18"/>
  <c r="G64" i="19" s="1"/>
  <c r="H64" i="18"/>
  <c r="H64" i="19" s="1"/>
  <c r="I64" i="18"/>
  <c r="I64" i="19" s="1"/>
  <c r="J64" i="18"/>
  <c r="J64" i="19" s="1"/>
  <c r="K64" i="18"/>
  <c r="K64" i="19" s="1"/>
  <c r="L64" i="18"/>
  <c r="L64" i="19" s="1"/>
  <c r="M64" i="18"/>
  <c r="M64" i="19" s="1"/>
  <c r="F65" i="18"/>
  <c r="F65" i="19" s="1"/>
  <c r="G65" i="18"/>
  <c r="G65" i="19" s="1"/>
  <c r="H65" i="18"/>
  <c r="H65" i="19" s="1"/>
  <c r="I65" i="18"/>
  <c r="I65" i="19" s="1"/>
  <c r="J65" i="18"/>
  <c r="J65" i="19" s="1"/>
  <c r="K65" i="18"/>
  <c r="K65" i="19" s="1"/>
  <c r="L65" i="18"/>
  <c r="M65" i="18"/>
  <c r="M65" i="19" s="1"/>
  <c r="F66" i="18"/>
  <c r="F66" i="19" s="1"/>
  <c r="G66" i="18"/>
  <c r="G66" i="19" s="1"/>
  <c r="H66" i="18"/>
  <c r="H66" i="19" s="1"/>
  <c r="I66" i="18"/>
  <c r="I66" i="19" s="1"/>
  <c r="J66" i="18"/>
  <c r="J66" i="19" s="1"/>
  <c r="K66" i="18"/>
  <c r="K66" i="19" s="1"/>
  <c r="L66" i="18"/>
  <c r="M66" i="18"/>
  <c r="M66" i="19" s="1"/>
  <c r="F67" i="18"/>
  <c r="F67" i="19" s="1"/>
  <c r="G67" i="18"/>
  <c r="G67" i="19" s="1"/>
  <c r="H67" i="18"/>
  <c r="H67" i="19" s="1"/>
  <c r="I67" i="18"/>
  <c r="I67" i="19" s="1"/>
  <c r="J67" i="18"/>
  <c r="J67" i="19" s="1"/>
  <c r="K67" i="18"/>
  <c r="K67" i="19" s="1"/>
  <c r="L67" i="18"/>
  <c r="L67" i="19" s="1"/>
  <c r="M67" i="18"/>
  <c r="M67" i="19" s="1"/>
  <c r="F68" i="18"/>
  <c r="F68" i="19" s="1"/>
  <c r="G68" i="18"/>
  <c r="G68" i="19" s="1"/>
  <c r="H68" i="18"/>
  <c r="H68" i="19" s="1"/>
  <c r="I68" i="18"/>
  <c r="I68" i="19" s="1"/>
  <c r="J68" i="18"/>
  <c r="J68" i="19" s="1"/>
  <c r="K68" i="18"/>
  <c r="K68" i="19" s="1"/>
  <c r="L68" i="18"/>
  <c r="M68" i="18"/>
  <c r="M68" i="19" s="1"/>
  <c r="F69" i="18"/>
  <c r="F69" i="19" s="1"/>
  <c r="G69" i="18"/>
  <c r="G69" i="19" s="1"/>
  <c r="H69" i="18"/>
  <c r="H69" i="19" s="1"/>
  <c r="I69" i="18"/>
  <c r="I69" i="19" s="1"/>
  <c r="J69" i="18"/>
  <c r="J69" i="19" s="1"/>
  <c r="K69" i="18"/>
  <c r="K69" i="19" s="1"/>
  <c r="L69" i="18"/>
  <c r="M69" i="18"/>
  <c r="M69" i="19" s="1"/>
  <c r="F70" i="18"/>
  <c r="F70" i="19" s="1"/>
  <c r="G70" i="18"/>
  <c r="G70" i="19" s="1"/>
  <c r="H70" i="18"/>
  <c r="H70" i="19" s="1"/>
  <c r="I70" i="18"/>
  <c r="I70" i="19" s="1"/>
  <c r="J70" i="18"/>
  <c r="J70" i="19" s="1"/>
  <c r="K70" i="18"/>
  <c r="K70" i="19" s="1"/>
  <c r="L70" i="18"/>
  <c r="L70" i="19" s="1"/>
  <c r="M70" i="18"/>
  <c r="M70" i="19" s="1"/>
  <c r="F71" i="18"/>
  <c r="F71" i="19" s="1"/>
  <c r="G71" i="18"/>
  <c r="G71" i="19" s="1"/>
  <c r="H71" i="18"/>
  <c r="H71" i="19" s="1"/>
  <c r="I71" i="18"/>
  <c r="I71" i="19" s="1"/>
  <c r="J71" i="18"/>
  <c r="J71" i="19" s="1"/>
  <c r="K71" i="18"/>
  <c r="K71" i="19" s="1"/>
  <c r="L71" i="18"/>
  <c r="L71" i="19" s="1"/>
  <c r="M71" i="18"/>
  <c r="M71" i="19" s="1"/>
  <c r="F72" i="18"/>
  <c r="F72" i="19" s="1"/>
  <c r="G72" i="18"/>
  <c r="G72" i="19" s="1"/>
  <c r="H72" i="18"/>
  <c r="H72" i="19" s="1"/>
  <c r="I72" i="18"/>
  <c r="I72" i="19" s="1"/>
  <c r="J72" i="18"/>
  <c r="J72" i="19" s="1"/>
  <c r="K72" i="18"/>
  <c r="K72" i="19" s="1"/>
  <c r="L72" i="18"/>
  <c r="L72" i="19" s="1"/>
  <c r="M72" i="18"/>
  <c r="M72" i="19" s="1"/>
  <c r="F73" i="18"/>
  <c r="F73" i="19" s="1"/>
  <c r="G73" i="18"/>
  <c r="G73" i="19" s="1"/>
  <c r="H73" i="18"/>
  <c r="H73" i="19" s="1"/>
  <c r="I73" i="18"/>
  <c r="I73" i="19" s="1"/>
  <c r="J73" i="18"/>
  <c r="J73" i="19" s="1"/>
  <c r="K73" i="18"/>
  <c r="K73" i="19" s="1"/>
  <c r="L73" i="18"/>
  <c r="M73" i="18"/>
  <c r="M73" i="19" s="1"/>
  <c r="F74" i="18"/>
  <c r="F74" i="19" s="1"/>
  <c r="G74" i="18"/>
  <c r="G74" i="19" s="1"/>
  <c r="H74" i="18"/>
  <c r="H74" i="19" s="1"/>
  <c r="I74" i="18"/>
  <c r="I74" i="19" s="1"/>
  <c r="J74" i="18"/>
  <c r="J74" i="19" s="1"/>
  <c r="K74" i="18"/>
  <c r="K74" i="19" s="1"/>
  <c r="L74" i="18"/>
  <c r="M74" i="18"/>
  <c r="M74" i="19" s="1"/>
  <c r="F75" i="18"/>
  <c r="F75" i="19" s="1"/>
  <c r="G75" i="18"/>
  <c r="G75" i="19" s="1"/>
  <c r="H75" i="18"/>
  <c r="H75" i="19" s="1"/>
  <c r="I75" i="18"/>
  <c r="I75" i="19" s="1"/>
  <c r="J75" i="18"/>
  <c r="J75" i="19" s="1"/>
  <c r="K75" i="18"/>
  <c r="K75" i="19" s="1"/>
  <c r="L75" i="18"/>
  <c r="L75" i="19" s="1"/>
  <c r="M75" i="18"/>
  <c r="M75" i="19" s="1"/>
  <c r="F76" i="18"/>
  <c r="F76" i="19" s="1"/>
  <c r="G76" i="18"/>
  <c r="G76" i="19" s="1"/>
  <c r="H76" i="18"/>
  <c r="H76" i="19" s="1"/>
  <c r="I76" i="18"/>
  <c r="I76" i="19" s="1"/>
  <c r="J76" i="18"/>
  <c r="J76" i="19" s="1"/>
  <c r="K76" i="18"/>
  <c r="K76" i="19" s="1"/>
  <c r="L76" i="18"/>
  <c r="L76" i="19" s="1"/>
  <c r="M76" i="18"/>
  <c r="M76" i="19" s="1"/>
  <c r="F77" i="18"/>
  <c r="F77" i="19" s="1"/>
  <c r="G77" i="18"/>
  <c r="G77" i="19" s="1"/>
  <c r="H77" i="18"/>
  <c r="H77" i="19" s="1"/>
  <c r="I77" i="18"/>
  <c r="I77" i="19" s="1"/>
  <c r="J77" i="18"/>
  <c r="J77" i="19" s="1"/>
  <c r="K77" i="18"/>
  <c r="K77" i="19" s="1"/>
  <c r="L77" i="18"/>
  <c r="M77" i="18"/>
  <c r="M77" i="19" s="1"/>
  <c r="F78" i="18"/>
  <c r="F78" i="19" s="1"/>
  <c r="G78" i="18"/>
  <c r="G78" i="19" s="1"/>
  <c r="H78" i="18"/>
  <c r="H78" i="19" s="1"/>
  <c r="I78" i="18"/>
  <c r="I78" i="19" s="1"/>
  <c r="J78" i="18"/>
  <c r="J78" i="19" s="1"/>
  <c r="K78" i="18"/>
  <c r="K78" i="19" s="1"/>
  <c r="L78" i="18"/>
  <c r="L78" i="19" s="1"/>
  <c r="M78" i="18"/>
  <c r="M78" i="19" s="1"/>
  <c r="F79" i="18"/>
  <c r="F79" i="19" s="1"/>
  <c r="G79" i="18"/>
  <c r="G79" i="19" s="1"/>
  <c r="H79" i="18"/>
  <c r="H79" i="19" s="1"/>
  <c r="I79" i="18"/>
  <c r="I79" i="19" s="1"/>
  <c r="J79" i="18"/>
  <c r="J79" i="19" s="1"/>
  <c r="K79" i="18"/>
  <c r="K79" i="19" s="1"/>
  <c r="L79" i="18"/>
  <c r="L79" i="19" s="1"/>
  <c r="M79" i="18"/>
  <c r="M79" i="19" s="1"/>
  <c r="F80" i="18"/>
  <c r="F80" i="19" s="1"/>
  <c r="G80" i="18"/>
  <c r="G80" i="19" s="1"/>
  <c r="H80" i="18"/>
  <c r="H80" i="19" s="1"/>
  <c r="I80" i="18"/>
  <c r="I80" i="19" s="1"/>
  <c r="J80" i="18"/>
  <c r="J80" i="19" s="1"/>
  <c r="K80" i="18"/>
  <c r="K80" i="19" s="1"/>
  <c r="L80" i="18"/>
  <c r="L80" i="19" s="1"/>
  <c r="M80" i="18"/>
  <c r="M80" i="19" s="1"/>
  <c r="F81" i="18"/>
  <c r="F81" i="19" s="1"/>
  <c r="G81" i="18"/>
  <c r="G81" i="19" s="1"/>
  <c r="H81" i="18"/>
  <c r="H81" i="19" s="1"/>
  <c r="I81" i="18"/>
  <c r="I81" i="19" s="1"/>
  <c r="J81" i="18"/>
  <c r="J81" i="19" s="1"/>
  <c r="K81" i="18"/>
  <c r="K81" i="19" s="1"/>
  <c r="L81" i="18"/>
  <c r="M81" i="18"/>
  <c r="M81" i="19" s="1"/>
  <c r="F82" i="18"/>
  <c r="F82" i="19" s="1"/>
  <c r="G82" i="18"/>
  <c r="G82" i="19" s="1"/>
  <c r="H82" i="18"/>
  <c r="H82" i="19" s="1"/>
  <c r="I82" i="18"/>
  <c r="I82" i="19" s="1"/>
  <c r="J82" i="18"/>
  <c r="J82" i="19" s="1"/>
  <c r="K82" i="18"/>
  <c r="K82" i="19" s="1"/>
  <c r="L82" i="18"/>
  <c r="L82" i="19" s="1"/>
  <c r="M82" i="18"/>
  <c r="M82" i="19" s="1"/>
  <c r="F83" i="18"/>
  <c r="F83" i="19" s="1"/>
  <c r="G83" i="18"/>
  <c r="G83" i="19" s="1"/>
  <c r="H83" i="18"/>
  <c r="H83" i="19" s="1"/>
  <c r="I83" i="18"/>
  <c r="I83" i="19" s="1"/>
  <c r="J83" i="18"/>
  <c r="J83" i="19" s="1"/>
  <c r="K83" i="18"/>
  <c r="K83" i="19" s="1"/>
  <c r="L83" i="18"/>
  <c r="L83" i="19" s="1"/>
  <c r="M83" i="18"/>
  <c r="M83" i="19" s="1"/>
  <c r="F84" i="18"/>
  <c r="F84" i="19" s="1"/>
  <c r="G84" i="18"/>
  <c r="G84" i="19" s="1"/>
  <c r="H84" i="18"/>
  <c r="H84" i="19" s="1"/>
  <c r="I84" i="18"/>
  <c r="I84" i="19" s="1"/>
  <c r="J84" i="18"/>
  <c r="J84" i="19" s="1"/>
  <c r="K84" i="18"/>
  <c r="K84" i="19" s="1"/>
  <c r="L84" i="18"/>
  <c r="M84" i="18"/>
  <c r="M84" i="19" s="1"/>
  <c r="F85" i="18"/>
  <c r="F85" i="19" s="1"/>
  <c r="G85" i="18"/>
  <c r="G85" i="19" s="1"/>
  <c r="H85" i="18"/>
  <c r="H85" i="19" s="1"/>
  <c r="I85" i="18"/>
  <c r="I85" i="19" s="1"/>
  <c r="J85" i="18"/>
  <c r="J85" i="19" s="1"/>
  <c r="K85" i="18"/>
  <c r="K85" i="19" s="1"/>
  <c r="L85" i="18"/>
  <c r="M85" i="18"/>
  <c r="M85" i="19" s="1"/>
  <c r="F86" i="18"/>
  <c r="F86" i="19" s="1"/>
  <c r="G86" i="18"/>
  <c r="G86" i="19" s="1"/>
  <c r="H86" i="18"/>
  <c r="H86" i="19" s="1"/>
  <c r="I86" i="18"/>
  <c r="I86" i="19" s="1"/>
  <c r="J86" i="18"/>
  <c r="J86" i="19" s="1"/>
  <c r="K86" i="18"/>
  <c r="K86" i="19" s="1"/>
  <c r="L86" i="18"/>
  <c r="L86" i="19" s="1"/>
  <c r="M86" i="18"/>
  <c r="M86" i="19" s="1"/>
  <c r="F87" i="18"/>
  <c r="F87" i="19" s="1"/>
  <c r="G87" i="18"/>
  <c r="G87" i="19" s="1"/>
  <c r="H87" i="18"/>
  <c r="H87" i="19" s="1"/>
  <c r="I87" i="18"/>
  <c r="I87" i="19" s="1"/>
  <c r="J87" i="18"/>
  <c r="J87" i="19" s="1"/>
  <c r="K87" i="18"/>
  <c r="K87" i="19" s="1"/>
  <c r="L87" i="18"/>
  <c r="L87" i="19" s="1"/>
  <c r="M87" i="18"/>
  <c r="M87" i="19" s="1"/>
  <c r="F88" i="18"/>
  <c r="F88" i="19" s="1"/>
  <c r="G88" i="18"/>
  <c r="G88" i="19" s="1"/>
  <c r="H88" i="18"/>
  <c r="H88" i="19" s="1"/>
  <c r="I88" i="18"/>
  <c r="I88" i="19" s="1"/>
  <c r="J88" i="18"/>
  <c r="J88" i="19" s="1"/>
  <c r="K88" i="18"/>
  <c r="K88" i="19" s="1"/>
  <c r="L88" i="18"/>
  <c r="L88" i="19" s="1"/>
  <c r="M88" i="18"/>
  <c r="M88" i="19" s="1"/>
  <c r="F89" i="18"/>
  <c r="F89" i="19" s="1"/>
  <c r="G89" i="18"/>
  <c r="G89" i="19" s="1"/>
  <c r="H89" i="18"/>
  <c r="H89" i="19" s="1"/>
  <c r="I89" i="18"/>
  <c r="I89" i="19" s="1"/>
  <c r="J89" i="18"/>
  <c r="J89" i="19" s="1"/>
  <c r="K89" i="18"/>
  <c r="K89" i="19" s="1"/>
  <c r="L89" i="18"/>
  <c r="M89" i="18"/>
  <c r="M89" i="19" s="1"/>
  <c r="F90" i="18"/>
  <c r="F90" i="19" s="1"/>
  <c r="G90" i="18"/>
  <c r="G90" i="19" s="1"/>
  <c r="H90" i="18"/>
  <c r="H90" i="19" s="1"/>
  <c r="I90" i="18"/>
  <c r="I90" i="19" s="1"/>
  <c r="J90" i="18"/>
  <c r="J90" i="19" s="1"/>
  <c r="K90" i="18"/>
  <c r="K90" i="19" s="1"/>
  <c r="L90" i="18"/>
  <c r="M90" i="18"/>
  <c r="M90" i="19" s="1"/>
  <c r="F91" i="18"/>
  <c r="F91" i="19" s="1"/>
  <c r="G91" i="18"/>
  <c r="G91" i="19" s="1"/>
  <c r="H91" i="18"/>
  <c r="H91" i="19" s="1"/>
  <c r="I91" i="18"/>
  <c r="I91" i="19" s="1"/>
  <c r="J91" i="18"/>
  <c r="J91" i="19" s="1"/>
  <c r="K91" i="18"/>
  <c r="K91" i="19" s="1"/>
  <c r="L91" i="18"/>
  <c r="L91" i="19" s="1"/>
  <c r="M91" i="18"/>
  <c r="M91" i="19" s="1"/>
  <c r="F92" i="18"/>
  <c r="F92" i="19" s="1"/>
  <c r="G92" i="18"/>
  <c r="G92" i="19" s="1"/>
  <c r="H92" i="18"/>
  <c r="H92" i="19" s="1"/>
  <c r="I92" i="18"/>
  <c r="I92" i="19" s="1"/>
  <c r="J92" i="18"/>
  <c r="J92" i="19" s="1"/>
  <c r="K92" i="18"/>
  <c r="K92" i="19" s="1"/>
  <c r="L92" i="18"/>
  <c r="M92" i="18"/>
  <c r="M92" i="19" s="1"/>
  <c r="F93" i="18"/>
  <c r="F93" i="19" s="1"/>
  <c r="G93" i="18"/>
  <c r="G93" i="19" s="1"/>
  <c r="H93" i="18"/>
  <c r="H93" i="19" s="1"/>
  <c r="I93" i="18"/>
  <c r="I93" i="19" s="1"/>
  <c r="J93" i="18"/>
  <c r="J93" i="19" s="1"/>
  <c r="K93" i="18"/>
  <c r="K93" i="19" s="1"/>
  <c r="L93" i="18"/>
  <c r="M93" i="18"/>
  <c r="M93" i="19" s="1"/>
  <c r="F94" i="18"/>
  <c r="F94" i="19" s="1"/>
  <c r="G94" i="18"/>
  <c r="G94" i="19" s="1"/>
  <c r="H94" i="18"/>
  <c r="H94" i="19" s="1"/>
  <c r="I94" i="18"/>
  <c r="I94" i="19" s="1"/>
  <c r="J94" i="18"/>
  <c r="J94" i="19" s="1"/>
  <c r="K94" i="18"/>
  <c r="K94" i="19" s="1"/>
  <c r="L94" i="18"/>
  <c r="M94" i="18"/>
  <c r="M94" i="19" s="1"/>
  <c r="F95" i="18"/>
  <c r="F95" i="19" s="1"/>
  <c r="G95" i="18"/>
  <c r="G95" i="19" s="1"/>
  <c r="H95" i="18"/>
  <c r="H95" i="19" s="1"/>
  <c r="I95" i="18"/>
  <c r="I95" i="19" s="1"/>
  <c r="J95" i="18"/>
  <c r="J95" i="19" s="1"/>
  <c r="K95" i="18"/>
  <c r="K95" i="19" s="1"/>
  <c r="L95" i="18"/>
  <c r="L95" i="19" s="1"/>
  <c r="M95" i="18"/>
  <c r="M95" i="19" s="1"/>
  <c r="F96" i="18"/>
  <c r="F96" i="19" s="1"/>
  <c r="G96" i="18"/>
  <c r="G96" i="19" s="1"/>
  <c r="H96" i="18"/>
  <c r="H96" i="19" s="1"/>
  <c r="I96" i="18"/>
  <c r="I96" i="19" s="1"/>
  <c r="J96" i="18"/>
  <c r="J96" i="19" s="1"/>
  <c r="K96" i="18"/>
  <c r="K96" i="19" s="1"/>
  <c r="L96" i="18"/>
  <c r="L96" i="19" s="1"/>
  <c r="M96" i="18"/>
  <c r="M96" i="19" s="1"/>
  <c r="F97" i="18"/>
  <c r="F97" i="19" s="1"/>
  <c r="G97" i="18"/>
  <c r="G97" i="19" s="1"/>
  <c r="H97" i="18"/>
  <c r="H97" i="19" s="1"/>
  <c r="I97" i="18"/>
  <c r="I97" i="19" s="1"/>
  <c r="J97" i="18"/>
  <c r="J97" i="19" s="1"/>
  <c r="K97" i="18"/>
  <c r="K97" i="19" s="1"/>
  <c r="L97" i="18"/>
  <c r="M97" i="18"/>
  <c r="M97" i="19" s="1"/>
  <c r="F98" i="18"/>
  <c r="F98" i="19" s="1"/>
  <c r="G98" i="18"/>
  <c r="G98" i="19" s="1"/>
  <c r="H98" i="18"/>
  <c r="H98" i="19" s="1"/>
  <c r="I98" i="18"/>
  <c r="I98" i="19" s="1"/>
  <c r="J98" i="18"/>
  <c r="J98" i="19" s="1"/>
  <c r="K98" i="18"/>
  <c r="K98" i="19" s="1"/>
  <c r="L98" i="18"/>
  <c r="L98" i="19" s="1"/>
  <c r="M98" i="18"/>
  <c r="M98" i="19" s="1"/>
  <c r="F99" i="18"/>
  <c r="F99" i="19" s="1"/>
  <c r="G99" i="18"/>
  <c r="G99" i="19" s="1"/>
  <c r="H99" i="18"/>
  <c r="H99" i="19" s="1"/>
  <c r="I99" i="18"/>
  <c r="I99" i="19" s="1"/>
  <c r="J99" i="18"/>
  <c r="J99" i="19" s="1"/>
  <c r="K99" i="18"/>
  <c r="K99" i="19" s="1"/>
  <c r="L99" i="18"/>
  <c r="M99" i="18"/>
  <c r="M99" i="19" s="1"/>
  <c r="F100" i="18"/>
  <c r="F100" i="19" s="1"/>
  <c r="G100" i="18"/>
  <c r="G100" i="19" s="1"/>
  <c r="H100" i="18"/>
  <c r="H100" i="19" s="1"/>
  <c r="I100" i="18"/>
  <c r="I100" i="19" s="1"/>
  <c r="J100" i="18"/>
  <c r="J100" i="19" s="1"/>
  <c r="K100" i="18"/>
  <c r="K100" i="19" s="1"/>
  <c r="L100" i="18"/>
  <c r="M100" i="18"/>
  <c r="M100" i="19" s="1"/>
  <c r="F101" i="18"/>
  <c r="F101" i="19" s="1"/>
  <c r="G101" i="18"/>
  <c r="G101" i="19" s="1"/>
  <c r="H101" i="18"/>
  <c r="H101" i="19" s="1"/>
  <c r="I101" i="18"/>
  <c r="I101" i="19" s="1"/>
  <c r="J101" i="18"/>
  <c r="J101" i="19" s="1"/>
  <c r="K101" i="18"/>
  <c r="K101" i="19" s="1"/>
  <c r="L101" i="18"/>
  <c r="M101" i="18"/>
  <c r="M101" i="19" s="1"/>
  <c r="F102" i="18"/>
  <c r="F102" i="19" s="1"/>
  <c r="G102" i="18"/>
  <c r="G102" i="19" s="1"/>
  <c r="H102" i="18"/>
  <c r="H102" i="19" s="1"/>
  <c r="I102" i="18"/>
  <c r="I102" i="19" s="1"/>
  <c r="J102" i="18"/>
  <c r="J102" i="19" s="1"/>
  <c r="K102" i="18"/>
  <c r="K102" i="19" s="1"/>
  <c r="L102" i="18"/>
  <c r="L102" i="19" s="1"/>
  <c r="M102" i="18"/>
  <c r="M102" i="19" s="1"/>
  <c r="F103" i="18"/>
  <c r="F103" i="19" s="1"/>
  <c r="G103" i="18"/>
  <c r="G103" i="19" s="1"/>
  <c r="H103" i="18"/>
  <c r="H103" i="19" s="1"/>
  <c r="I103" i="18"/>
  <c r="I103" i="19" s="1"/>
  <c r="J103" i="18"/>
  <c r="J103" i="19" s="1"/>
  <c r="K103" i="18"/>
  <c r="K103" i="19" s="1"/>
  <c r="L103" i="18"/>
  <c r="L103" i="19" s="1"/>
  <c r="M103" i="18"/>
  <c r="M103" i="19" s="1"/>
  <c r="F104" i="18"/>
  <c r="F104" i="19" s="1"/>
  <c r="G104" i="18"/>
  <c r="G104" i="19" s="1"/>
  <c r="H104" i="18"/>
  <c r="H104" i="19" s="1"/>
  <c r="I104" i="18"/>
  <c r="I104" i="19" s="1"/>
  <c r="J104" i="18"/>
  <c r="J104" i="19" s="1"/>
  <c r="K104" i="18"/>
  <c r="K104" i="19" s="1"/>
  <c r="L104" i="18"/>
  <c r="L104" i="19" s="1"/>
  <c r="M104" i="18"/>
  <c r="M104" i="19" s="1"/>
  <c r="F105" i="18"/>
  <c r="F105" i="19" s="1"/>
  <c r="G105" i="18"/>
  <c r="G105" i="19" s="1"/>
  <c r="H105" i="18"/>
  <c r="H105" i="19" s="1"/>
  <c r="I105" i="18"/>
  <c r="I105" i="19" s="1"/>
  <c r="J105" i="18"/>
  <c r="J105" i="19" s="1"/>
  <c r="K105" i="18"/>
  <c r="K105" i="19" s="1"/>
  <c r="L105" i="18"/>
  <c r="L105" i="19" s="1"/>
  <c r="M105" i="18"/>
  <c r="M105" i="19" s="1"/>
  <c r="F106" i="18"/>
  <c r="F106" i="19" s="1"/>
  <c r="G106" i="18"/>
  <c r="G106" i="19" s="1"/>
  <c r="H106" i="18"/>
  <c r="H106" i="19" s="1"/>
  <c r="I106" i="18"/>
  <c r="I106" i="19" s="1"/>
  <c r="J106" i="18"/>
  <c r="J106" i="19" s="1"/>
  <c r="K106" i="18"/>
  <c r="K106" i="19" s="1"/>
  <c r="L106" i="18"/>
  <c r="L106" i="19" s="1"/>
  <c r="M106" i="18"/>
  <c r="M106" i="19" s="1"/>
  <c r="F107" i="18"/>
  <c r="F107" i="19" s="1"/>
  <c r="G107" i="18"/>
  <c r="G107" i="19" s="1"/>
  <c r="H107" i="18"/>
  <c r="H107" i="19" s="1"/>
  <c r="I107" i="18"/>
  <c r="I107" i="19" s="1"/>
  <c r="J107" i="18"/>
  <c r="J107" i="19" s="1"/>
  <c r="K107" i="18"/>
  <c r="K107" i="19" s="1"/>
  <c r="L107" i="18"/>
  <c r="M107" i="18"/>
  <c r="M107" i="19" s="1"/>
  <c r="F108" i="18"/>
  <c r="F108" i="19" s="1"/>
  <c r="G108" i="18"/>
  <c r="G108" i="19" s="1"/>
  <c r="H108" i="18"/>
  <c r="H108" i="19" s="1"/>
  <c r="I108" i="18"/>
  <c r="I108" i="19" s="1"/>
  <c r="J108" i="18"/>
  <c r="J108" i="19" s="1"/>
  <c r="K108" i="18"/>
  <c r="K108" i="19" s="1"/>
  <c r="L108" i="18"/>
  <c r="L108" i="19" s="1"/>
  <c r="M108" i="18"/>
  <c r="M108" i="19" s="1"/>
  <c r="F109" i="18"/>
  <c r="F109" i="19" s="1"/>
  <c r="G109" i="18"/>
  <c r="G109" i="19" s="1"/>
  <c r="H109" i="18"/>
  <c r="H109" i="19" s="1"/>
  <c r="I109" i="18"/>
  <c r="I109" i="19" s="1"/>
  <c r="J109" i="18"/>
  <c r="J109" i="19" s="1"/>
  <c r="K109" i="18"/>
  <c r="K109" i="19" s="1"/>
  <c r="L109" i="18"/>
  <c r="M109" i="18"/>
  <c r="M109" i="19" s="1"/>
  <c r="F110" i="18"/>
  <c r="F110" i="19" s="1"/>
  <c r="G110" i="18"/>
  <c r="G110" i="19" s="1"/>
  <c r="H110" i="18"/>
  <c r="H110" i="19" s="1"/>
  <c r="I110" i="18"/>
  <c r="I110" i="19" s="1"/>
  <c r="J110" i="18"/>
  <c r="J110" i="19" s="1"/>
  <c r="K110" i="18"/>
  <c r="K110" i="19" s="1"/>
  <c r="L110" i="18"/>
  <c r="L110" i="19" s="1"/>
  <c r="M110" i="18"/>
  <c r="M110" i="19" s="1"/>
  <c r="F111" i="18"/>
  <c r="F111" i="19" s="1"/>
  <c r="G111" i="18"/>
  <c r="G111" i="19" s="1"/>
  <c r="H111" i="18"/>
  <c r="H111" i="19" s="1"/>
  <c r="I111" i="18"/>
  <c r="I111" i="19" s="1"/>
  <c r="J111" i="18"/>
  <c r="J111" i="19" s="1"/>
  <c r="K111" i="18"/>
  <c r="K111" i="19" s="1"/>
  <c r="L111" i="18"/>
  <c r="L111" i="19" s="1"/>
  <c r="M111" i="18"/>
  <c r="M111" i="19" s="1"/>
  <c r="F112" i="18"/>
  <c r="F112" i="19" s="1"/>
  <c r="G112" i="18"/>
  <c r="G112" i="19" s="1"/>
  <c r="H112" i="18"/>
  <c r="H112" i="19" s="1"/>
  <c r="I112" i="18"/>
  <c r="I112" i="19" s="1"/>
  <c r="J112" i="18"/>
  <c r="J112" i="19" s="1"/>
  <c r="K112" i="18"/>
  <c r="K112" i="19" s="1"/>
  <c r="L112" i="18"/>
  <c r="M112" i="18"/>
  <c r="M112" i="19" s="1"/>
  <c r="F113" i="18"/>
  <c r="F113" i="19" s="1"/>
  <c r="G113" i="18"/>
  <c r="G113" i="19" s="1"/>
  <c r="H113" i="18"/>
  <c r="H113" i="19" s="1"/>
  <c r="I113" i="18"/>
  <c r="I113" i="19" s="1"/>
  <c r="J113" i="18"/>
  <c r="J113" i="19" s="1"/>
  <c r="K113" i="18"/>
  <c r="K113" i="19" s="1"/>
  <c r="L113" i="18"/>
  <c r="L113" i="19" s="1"/>
  <c r="M113" i="18"/>
  <c r="M113" i="19" s="1"/>
  <c r="F114" i="18"/>
  <c r="F114" i="19" s="1"/>
  <c r="G114" i="18"/>
  <c r="G114" i="19" s="1"/>
  <c r="H114" i="18"/>
  <c r="H114" i="19" s="1"/>
  <c r="I114" i="18"/>
  <c r="I114" i="19" s="1"/>
  <c r="J114" i="18"/>
  <c r="J114" i="19" s="1"/>
  <c r="K114" i="18"/>
  <c r="K114" i="19" s="1"/>
  <c r="L114" i="18"/>
  <c r="L114" i="19" s="1"/>
  <c r="M114" i="18"/>
  <c r="M114" i="19" s="1"/>
  <c r="F115" i="18"/>
  <c r="F115" i="19" s="1"/>
  <c r="G115" i="18"/>
  <c r="G115" i="19" s="1"/>
  <c r="H115" i="18"/>
  <c r="H115" i="19" s="1"/>
  <c r="I115" i="18"/>
  <c r="I115" i="19" s="1"/>
  <c r="J115" i="18"/>
  <c r="J115" i="19" s="1"/>
  <c r="K115" i="18"/>
  <c r="K115" i="19" s="1"/>
  <c r="L115" i="18"/>
  <c r="L115" i="19" s="1"/>
  <c r="M115" i="18"/>
  <c r="M115" i="19" s="1"/>
  <c r="F116" i="18"/>
  <c r="F116" i="19" s="1"/>
  <c r="G116" i="18"/>
  <c r="G116" i="19" s="1"/>
  <c r="H116" i="18"/>
  <c r="H116" i="19" s="1"/>
  <c r="I116" i="18"/>
  <c r="I116" i="19" s="1"/>
  <c r="J116" i="18"/>
  <c r="J116" i="19" s="1"/>
  <c r="K116" i="18"/>
  <c r="K116" i="19" s="1"/>
  <c r="L116" i="18"/>
  <c r="M116" i="18"/>
  <c r="M116" i="19" s="1"/>
  <c r="F117" i="18"/>
  <c r="F117" i="19" s="1"/>
  <c r="G117" i="18"/>
  <c r="G117" i="19" s="1"/>
  <c r="H117" i="18"/>
  <c r="H117" i="19" s="1"/>
  <c r="I117" i="18"/>
  <c r="I117" i="19" s="1"/>
  <c r="J117" i="18"/>
  <c r="J117" i="19" s="1"/>
  <c r="K117" i="18"/>
  <c r="K117" i="19" s="1"/>
  <c r="L117" i="18"/>
  <c r="M117" i="18"/>
  <c r="M117" i="19" s="1"/>
  <c r="F118" i="18"/>
  <c r="F118" i="19" s="1"/>
  <c r="G118" i="18"/>
  <c r="G118" i="19" s="1"/>
  <c r="H118" i="18"/>
  <c r="H118" i="19" s="1"/>
  <c r="I118" i="18"/>
  <c r="I118" i="19" s="1"/>
  <c r="J118" i="18"/>
  <c r="J118" i="19" s="1"/>
  <c r="K118" i="18"/>
  <c r="K118" i="19" s="1"/>
  <c r="L118" i="18"/>
  <c r="L118" i="19" s="1"/>
  <c r="M118" i="18"/>
  <c r="M118" i="19" s="1"/>
  <c r="F119" i="18"/>
  <c r="F119" i="19" s="1"/>
  <c r="G119" i="18"/>
  <c r="G119" i="19" s="1"/>
  <c r="H119" i="18"/>
  <c r="H119" i="19" s="1"/>
  <c r="I119" i="18"/>
  <c r="I119" i="19" s="1"/>
  <c r="J119" i="18"/>
  <c r="J119" i="19" s="1"/>
  <c r="K119" i="18"/>
  <c r="K119" i="19" s="1"/>
  <c r="L119" i="18"/>
  <c r="L119" i="19" s="1"/>
  <c r="M119" i="18"/>
  <c r="M119" i="19" s="1"/>
  <c r="F120" i="18"/>
  <c r="F120" i="19" s="1"/>
  <c r="G120" i="18"/>
  <c r="G120" i="19" s="1"/>
  <c r="H120" i="18"/>
  <c r="H120" i="19" s="1"/>
  <c r="I120" i="18"/>
  <c r="I120" i="19" s="1"/>
  <c r="J120" i="18"/>
  <c r="J120" i="19" s="1"/>
  <c r="K120" i="18"/>
  <c r="K120" i="19" s="1"/>
  <c r="L120" i="18"/>
  <c r="L120" i="19" s="1"/>
  <c r="M120" i="18"/>
  <c r="M120" i="19" s="1"/>
  <c r="F121" i="18"/>
  <c r="F121" i="19" s="1"/>
  <c r="G121" i="18"/>
  <c r="G121" i="19" s="1"/>
  <c r="H121" i="18"/>
  <c r="H121" i="19" s="1"/>
  <c r="I121" i="18"/>
  <c r="I121" i="19" s="1"/>
  <c r="J121" i="18"/>
  <c r="J121" i="19" s="1"/>
  <c r="K121" i="18"/>
  <c r="K121" i="19" s="1"/>
  <c r="L121" i="18"/>
  <c r="L121" i="19" s="1"/>
  <c r="M121" i="18"/>
  <c r="M121" i="19" s="1"/>
  <c r="F122" i="18"/>
  <c r="F122" i="19" s="1"/>
  <c r="G122" i="18"/>
  <c r="G122" i="19" s="1"/>
  <c r="H122" i="18"/>
  <c r="H122" i="19" s="1"/>
  <c r="I122" i="18"/>
  <c r="I122" i="19" s="1"/>
  <c r="J122" i="18"/>
  <c r="J122" i="19" s="1"/>
  <c r="K122" i="18"/>
  <c r="K122" i="19" s="1"/>
  <c r="L122" i="18"/>
  <c r="L122" i="19" s="1"/>
  <c r="M122" i="18"/>
  <c r="M122" i="19" s="1"/>
  <c r="F123" i="18"/>
  <c r="F123" i="19" s="1"/>
  <c r="G123" i="18"/>
  <c r="G123" i="19" s="1"/>
  <c r="H123" i="18"/>
  <c r="H123" i="19" s="1"/>
  <c r="I123" i="18"/>
  <c r="I123" i="19" s="1"/>
  <c r="J123" i="18"/>
  <c r="J123" i="19" s="1"/>
  <c r="K123" i="18"/>
  <c r="K123" i="19" s="1"/>
  <c r="L123" i="18"/>
  <c r="L123" i="19" s="1"/>
  <c r="M123" i="18"/>
  <c r="M123" i="19" s="1"/>
  <c r="F124" i="18"/>
  <c r="F124" i="19" s="1"/>
  <c r="G124" i="18"/>
  <c r="G124" i="19" s="1"/>
  <c r="H124" i="18"/>
  <c r="H124" i="19" s="1"/>
  <c r="I124" i="18"/>
  <c r="I124" i="19" s="1"/>
  <c r="J124" i="18"/>
  <c r="J124" i="19" s="1"/>
  <c r="K124" i="18"/>
  <c r="K124" i="19" s="1"/>
  <c r="L124" i="18"/>
  <c r="L124" i="19" s="1"/>
  <c r="M124" i="18"/>
  <c r="M124" i="19" s="1"/>
  <c r="F125" i="18"/>
  <c r="F125" i="19" s="1"/>
  <c r="G125" i="18"/>
  <c r="G125" i="19" s="1"/>
  <c r="H125" i="18"/>
  <c r="H125" i="19" s="1"/>
  <c r="I125" i="18"/>
  <c r="I125" i="19" s="1"/>
  <c r="J125" i="18"/>
  <c r="J125" i="19" s="1"/>
  <c r="K125" i="18"/>
  <c r="K125" i="19" s="1"/>
  <c r="L125" i="18"/>
  <c r="M125" i="18"/>
  <c r="M125" i="19" s="1"/>
  <c r="F126" i="18"/>
  <c r="F126" i="19" s="1"/>
  <c r="G126" i="18"/>
  <c r="G126" i="19" s="1"/>
  <c r="H126" i="18"/>
  <c r="H126" i="19" s="1"/>
  <c r="I126" i="18"/>
  <c r="I126" i="19" s="1"/>
  <c r="J126" i="18"/>
  <c r="J126" i="19" s="1"/>
  <c r="K126" i="18"/>
  <c r="K126" i="19" s="1"/>
  <c r="L126" i="18"/>
  <c r="L126" i="19" s="1"/>
  <c r="M126" i="18"/>
  <c r="M126" i="19" s="1"/>
  <c r="F127" i="18"/>
  <c r="F127" i="19" s="1"/>
  <c r="G127" i="18"/>
  <c r="G127" i="19" s="1"/>
  <c r="H127" i="18"/>
  <c r="H127" i="19" s="1"/>
  <c r="I127" i="18"/>
  <c r="I127" i="19" s="1"/>
  <c r="J127" i="18"/>
  <c r="J127" i="19" s="1"/>
  <c r="K127" i="18"/>
  <c r="K127" i="19" s="1"/>
  <c r="L127" i="18"/>
  <c r="L127" i="19" s="1"/>
  <c r="M127" i="18"/>
  <c r="M127" i="19" s="1"/>
  <c r="F128" i="18"/>
  <c r="F128" i="19" s="1"/>
  <c r="G128" i="18"/>
  <c r="G128" i="19" s="1"/>
  <c r="H128" i="18"/>
  <c r="H128" i="19" s="1"/>
  <c r="I128" i="18"/>
  <c r="I128" i="19" s="1"/>
  <c r="J128" i="18"/>
  <c r="J128" i="19" s="1"/>
  <c r="K128" i="18"/>
  <c r="K128" i="19" s="1"/>
  <c r="L128" i="18"/>
  <c r="L128" i="19" s="1"/>
  <c r="M128" i="18"/>
  <c r="M128" i="19" s="1"/>
  <c r="F129" i="18"/>
  <c r="F129" i="19" s="1"/>
  <c r="G129" i="18"/>
  <c r="G129" i="19" s="1"/>
  <c r="H129" i="18"/>
  <c r="H129" i="19" s="1"/>
  <c r="I129" i="18"/>
  <c r="I129" i="19" s="1"/>
  <c r="J129" i="18"/>
  <c r="J129" i="19" s="1"/>
  <c r="K129" i="18"/>
  <c r="K129" i="19" s="1"/>
  <c r="L129" i="18"/>
  <c r="M129" i="18"/>
  <c r="M129" i="19" s="1"/>
  <c r="F130" i="18"/>
  <c r="F130" i="19" s="1"/>
  <c r="G130" i="18"/>
  <c r="G130" i="19" s="1"/>
  <c r="H130" i="18"/>
  <c r="H130" i="19" s="1"/>
  <c r="I130" i="18"/>
  <c r="I130" i="19" s="1"/>
  <c r="J130" i="18"/>
  <c r="J130" i="19" s="1"/>
  <c r="K130" i="18"/>
  <c r="K130" i="19" s="1"/>
  <c r="L130" i="18"/>
  <c r="L130" i="19" s="1"/>
  <c r="M130" i="18"/>
  <c r="M130" i="19" s="1"/>
  <c r="F131" i="18"/>
  <c r="F131" i="19" s="1"/>
  <c r="G131" i="18"/>
  <c r="G131" i="19" s="1"/>
  <c r="H131" i="18"/>
  <c r="H131" i="19" s="1"/>
  <c r="I131" i="18"/>
  <c r="I131" i="19" s="1"/>
  <c r="J131" i="18"/>
  <c r="J131" i="19" s="1"/>
  <c r="K131" i="18"/>
  <c r="K131" i="19" s="1"/>
  <c r="L131" i="18"/>
  <c r="M131" i="18"/>
  <c r="M131" i="19" s="1"/>
  <c r="F132" i="18"/>
  <c r="F132" i="19" s="1"/>
  <c r="G132" i="18"/>
  <c r="G132" i="19" s="1"/>
  <c r="H132" i="18"/>
  <c r="H132" i="19" s="1"/>
  <c r="I132" i="18"/>
  <c r="I132" i="19" s="1"/>
  <c r="J132" i="18"/>
  <c r="J132" i="19" s="1"/>
  <c r="K132" i="18"/>
  <c r="K132" i="19" s="1"/>
  <c r="L132" i="18"/>
  <c r="M132" i="18"/>
  <c r="M132" i="19" s="1"/>
  <c r="F133" i="18"/>
  <c r="F133" i="19" s="1"/>
  <c r="G133" i="18"/>
  <c r="G133" i="19" s="1"/>
  <c r="H133" i="18"/>
  <c r="H133" i="19" s="1"/>
  <c r="I133" i="18"/>
  <c r="I133" i="19" s="1"/>
  <c r="J133" i="18"/>
  <c r="J133" i="19" s="1"/>
  <c r="K133" i="18"/>
  <c r="K133" i="19" s="1"/>
  <c r="L133" i="18"/>
  <c r="M133" i="18"/>
  <c r="M133" i="19" s="1"/>
  <c r="F134" i="18"/>
  <c r="F134" i="19" s="1"/>
  <c r="G134" i="18"/>
  <c r="G134" i="19" s="1"/>
  <c r="H134" i="18"/>
  <c r="H134" i="19" s="1"/>
  <c r="I134" i="18"/>
  <c r="I134" i="19" s="1"/>
  <c r="J134" i="18"/>
  <c r="J134" i="19" s="1"/>
  <c r="K134" i="18"/>
  <c r="K134" i="19" s="1"/>
  <c r="L134" i="18"/>
  <c r="L134" i="19" s="1"/>
  <c r="M134" i="18"/>
  <c r="M134" i="19" s="1"/>
  <c r="F135" i="18"/>
  <c r="F135" i="19" s="1"/>
  <c r="G135" i="18"/>
  <c r="G135" i="19" s="1"/>
  <c r="H135" i="18"/>
  <c r="H135" i="19" s="1"/>
  <c r="I135" i="18"/>
  <c r="I135" i="19" s="1"/>
  <c r="J135" i="18"/>
  <c r="J135" i="19" s="1"/>
  <c r="K135" i="18"/>
  <c r="K135" i="19" s="1"/>
  <c r="L135" i="18"/>
  <c r="L135" i="19" s="1"/>
  <c r="M135" i="18"/>
  <c r="M135" i="19" s="1"/>
  <c r="F136" i="18"/>
  <c r="F136" i="19" s="1"/>
  <c r="G136" i="18"/>
  <c r="G136" i="19" s="1"/>
  <c r="H136" i="18"/>
  <c r="H136" i="19" s="1"/>
  <c r="I136" i="18"/>
  <c r="I136" i="19" s="1"/>
  <c r="J136" i="18"/>
  <c r="J136" i="19" s="1"/>
  <c r="K136" i="18"/>
  <c r="K136" i="19" s="1"/>
  <c r="L136" i="18"/>
  <c r="L136" i="19" s="1"/>
  <c r="M136" i="18"/>
  <c r="M136" i="19" s="1"/>
  <c r="F137" i="18"/>
  <c r="F137" i="19" s="1"/>
  <c r="G137" i="18"/>
  <c r="G137" i="19" s="1"/>
  <c r="H137" i="18"/>
  <c r="H137" i="19" s="1"/>
  <c r="I137" i="18"/>
  <c r="I137" i="19" s="1"/>
  <c r="J137" i="18"/>
  <c r="J137" i="19" s="1"/>
  <c r="K137" i="18"/>
  <c r="K137" i="19" s="1"/>
  <c r="L137" i="18"/>
  <c r="M137" i="18"/>
  <c r="M137" i="19" s="1"/>
  <c r="F138" i="18"/>
  <c r="F138" i="19" s="1"/>
  <c r="G138" i="18"/>
  <c r="G138" i="19" s="1"/>
  <c r="H138" i="18"/>
  <c r="H138" i="19" s="1"/>
  <c r="I138" i="18"/>
  <c r="I138" i="19" s="1"/>
  <c r="J138" i="18"/>
  <c r="J138" i="19" s="1"/>
  <c r="K138" i="18"/>
  <c r="K138" i="19" s="1"/>
  <c r="L138" i="18"/>
  <c r="L138" i="19" s="1"/>
  <c r="M138" i="18"/>
  <c r="M138" i="19" s="1"/>
  <c r="F139" i="18"/>
  <c r="F139" i="19" s="1"/>
  <c r="G139" i="18"/>
  <c r="G139" i="19" s="1"/>
  <c r="H139" i="18"/>
  <c r="H139" i="19" s="1"/>
  <c r="I139" i="18"/>
  <c r="I139" i="19" s="1"/>
  <c r="J139" i="18"/>
  <c r="J139" i="19" s="1"/>
  <c r="K139" i="18"/>
  <c r="K139" i="19" s="1"/>
  <c r="L139" i="18"/>
  <c r="L139" i="19" s="1"/>
  <c r="M139" i="18"/>
  <c r="M139" i="19" s="1"/>
  <c r="F140" i="18"/>
  <c r="F140" i="19" s="1"/>
  <c r="G140" i="18"/>
  <c r="G140" i="19" s="1"/>
  <c r="H140" i="18"/>
  <c r="H140" i="19" s="1"/>
  <c r="I140" i="18"/>
  <c r="I140" i="19" s="1"/>
  <c r="J140" i="18"/>
  <c r="J140" i="19" s="1"/>
  <c r="K140" i="18"/>
  <c r="K140" i="19" s="1"/>
  <c r="L140" i="18"/>
  <c r="M140" i="18"/>
  <c r="M140" i="19" s="1"/>
  <c r="F141" i="18"/>
  <c r="F141" i="19" s="1"/>
  <c r="G141" i="18"/>
  <c r="G141" i="19" s="1"/>
  <c r="H141" i="18"/>
  <c r="H141" i="19" s="1"/>
  <c r="I141" i="18"/>
  <c r="I141" i="19" s="1"/>
  <c r="J141" i="18"/>
  <c r="J141" i="19" s="1"/>
  <c r="K141" i="18"/>
  <c r="K141" i="19" s="1"/>
  <c r="L141" i="18"/>
  <c r="M141" i="18"/>
  <c r="M141" i="19" s="1"/>
  <c r="F142" i="18"/>
  <c r="F142" i="19" s="1"/>
  <c r="G142" i="18"/>
  <c r="G142" i="19" s="1"/>
  <c r="H142" i="18"/>
  <c r="H142" i="19" s="1"/>
  <c r="I142" i="18"/>
  <c r="I142" i="19" s="1"/>
  <c r="J142" i="18"/>
  <c r="J142" i="19" s="1"/>
  <c r="K142" i="18"/>
  <c r="K142" i="19" s="1"/>
  <c r="L142" i="18"/>
  <c r="L142" i="19" s="1"/>
  <c r="M142" i="18"/>
  <c r="M142" i="19" s="1"/>
  <c r="F143" i="18"/>
  <c r="F143" i="19" s="1"/>
  <c r="G143" i="18"/>
  <c r="G143" i="19" s="1"/>
  <c r="H143" i="18"/>
  <c r="H143" i="19" s="1"/>
  <c r="I143" i="18"/>
  <c r="I143" i="19" s="1"/>
  <c r="J143" i="18"/>
  <c r="J143" i="19" s="1"/>
  <c r="K143" i="18"/>
  <c r="K143" i="19" s="1"/>
  <c r="L143" i="18"/>
  <c r="L143" i="19" s="1"/>
  <c r="M143" i="18"/>
  <c r="M143" i="19" s="1"/>
  <c r="F144" i="18"/>
  <c r="F144" i="19" s="1"/>
  <c r="G144" i="18"/>
  <c r="G144" i="19" s="1"/>
  <c r="H144" i="18"/>
  <c r="H144" i="19" s="1"/>
  <c r="I144" i="18"/>
  <c r="I144" i="19" s="1"/>
  <c r="J144" i="18"/>
  <c r="J144" i="19" s="1"/>
  <c r="K144" i="18"/>
  <c r="K144" i="19" s="1"/>
  <c r="L144" i="18"/>
  <c r="M144" i="18"/>
  <c r="M144" i="19" s="1"/>
  <c r="F145" i="18"/>
  <c r="F145" i="19" s="1"/>
  <c r="G145" i="18"/>
  <c r="G145" i="19" s="1"/>
  <c r="H145" i="18"/>
  <c r="H145" i="19" s="1"/>
  <c r="I145" i="18"/>
  <c r="I145" i="19" s="1"/>
  <c r="J145" i="18"/>
  <c r="J145" i="19" s="1"/>
  <c r="K145" i="18"/>
  <c r="K145" i="19" s="1"/>
  <c r="L145" i="18"/>
  <c r="M145" i="18"/>
  <c r="M145" i="19" s="1"/>
  <c r="F146" i="18"/>
  <c r="F146" i="19" s="1"/>
  <c r="G146" i="18"/>
  <c r="G146" i="19" s="1"/>
  <c r="H146" i="18"/>
  <c r="H146" i="19" s="1"/>
  <c r="I146" i="18"/>
  <c r="I146" i="19" s="1"/>
  <c r="J146" i="18"/>
  <c r="J146" i="19" s="1"/>
  <c r="K146" i="18"/>
  <c r="K146" i="19" s="1"/>
  <c r="L146" i="18"/>
  <c r="L146" i="19" s="1"/>
  <c r="M146" i="18"/>
  <c r="M146" i="19" s="1"/>
  <c r="F147" i="18"/>
  <c r="F147" i="19" s="1"/>
  <c r="G147" i="18"/>
  <c r="G147" i="19" s="1"/>
  <c r="H147" i="18"/>
  <c r="H147" i="19" s="1"/>
  <c r="I147" i="18"/>
  <c r="I147" i="19" s="1"/>
  <c r="J147" i="18"/>
  <c r="J147" i="19" s="1"/>
  <c r="K147" i="18"/>
  <c r="K147" i="19" s="1"/>
  <c r="L147" i="18"/>
  <c r="L147" i="19" s="1"/>
  <c r="M147" i="18"/>
  <c r="M147" i="19" s="1"/>
  <c r="F148" i="18"/>
  <c r="F148" i="19" s="1"/>
  <c r="G148" i="18"/>
  <c r="G148" i="19" s="1"/>
  <c r="H148" i="18"/>
  <c r="H148" i="19" s="1"/>
  <c r="I148" i="18"/>
  <c r="I148" i="19" s="1"/>
  <c r="J148" i="18"/>
  <c r="J148" i="19" s="1"/>
  <c r="K148" i="18"/>
  <c r="K148" i="19" s="1"/>
  <c r="L148" i="18"/>
  <c r="M148" i="18"/>
  <c r="M148" i="19" s="1"/>
  <c r="F149" i="18"/>
  <c r="F149" i="19" s="1"/>
  <c r="G149" i="18"/>
  <c r="G149" i="19" s="1"/>
  <c r="H149" i="18"/>
  <c r="H149" i="19" s="1"/>
  <c r="I149" i="18"/>
  <c r="I149" i="19" s="1"/>
  <c r="J149" i="18"/>
  <c r="J149" i="19" s="1"/>
  <c r="K149" i="18"/>
  <c r="K149" i="19" s="1"/>
  <c r="L149" i="18"/>
  <c r="M149" i="18"/>
  <c r="M149" i="19" s="1"/>
  <c r="F150" i="18"/>
  <c r="F150" i="19" s="1"/>
  <c r="G150" i="18"/>
  <c r="G150" i="19" s="1"/>
  <c r="H150" i="18"/>
  <c r="H150" i="19" s="1"/>
  <c r="I150" i="18"/>
  <c r="I150" i="19" s="1"/>
  <c r="J150" i="18"/>
  <c r="J150" i="19" s="1"/>
  <c r="K150" i="18"/>
  <c r="K150" i="19" s="1"/>
  <c r="L150" i="18"/>
  <c r="L150" i="19" s="1"/>
  <c r="M150" i="18"/>
  <c r="M150" i="19" s="1"/>
  <c r="F151" i="18"/>
  <c r="F151" i="19" s="1"/>
  <c r="G151" i="18"/>
  <c r="G151" i="19" s="1"/>
  <c r="H151" i="18"/>
  <c r="H151" i="19" s="1"/>
  <c r="I151" i="18"/>
  <c r="I151" i="19" s="1"/>
  <c r="J151" i="18"/>
  <c r="J151" i="19" s="1"/>
  <c r="K151" i="18"/>
  <c r="K151" i="19" s="1"/>
  <c r="L151" i="18"/>
  <c r="L151" i="19" s="1"/>
  <c r="M151" i="18"/>
  <c r="M151" i="19" s="1"/>
  <c r="F152" i="18"/>
  <c r="F152" i="19" s="1"/>
  <c r="G152" i="18"/>
  <c r="G152" i="19" s="1"/>
  <c r="H152" i="18"/>
  <c r="H152" i="19" s="1"/>
  <c r="I152" i="18"/>
  <c r="I152" i="19" s="1"/>
  <c r="J152" i="18"/>
  <c r="J152" i="19" s="1"/>
  <c r="K152" i="18"/>
  <c r="K152" i="19" s="1"/>
  <c r="L152" i="18"/>
  <c r="L152" i="19" s="1"/>
  <c r="M152" i="18"/>
  <c r="M152" i="19" s="1"/>
  <c r="F153" i="18"/>
  <c r="F153" i="19" s="1"/>
  <c r="G153" i="18"/>
  <c r="G153" i="19" s="1"/>
  <c r="H153" i="18"/>
  <c r="H153" i="19" s="1"/>
  <c r="I153" i="18"/>
  <c r="I153" i="19" s="1"/>
  <c r="J153" i="18"/>
  <c r="J153" i="19" s="1"/>
  <c r="K153" i="18"/>
  <c r="K153" i="19" s="1"/>
  <c r="L153" i="18"/>
  <c r="L153" i="19" s="1"/>
  <c r="M153" i="18"/>
  <c r="M153" i="19" s="1"/>
  <c r="F154" i="18"/>
  <c r="F154" i="19" s="1"/>
  <c r="G154" i="18"/>
  <c r="G154" i="19" s="1"/>
  <c r="H154" i="18"/>
  <c r="H154" i="19" s="1"/>
  <c r="I154" i="18"/>
  <c r="I154" i="19" s="1"/>
  <c r="J154" i="18"/>
  <c r="J154" i="19" s="1"/>
  <c r="K154" i="18"/>
  <c r="K154" i="19" s="1"/>
  <c r="L154" i="18"/>
  <c r="M154" i="18"/>
  <c r="M154" i="19" s="1"/>
  <c r="F155" i="18"/>
  <c r="F155" i="19" s="1"/>
  <c r="G155" i="18"/>
  <c r="G155" i="19" s="1"/>
  <c r="H155" i="18"/>
  <c r="H155" i="19" s="1"/>
  <c r="I155" i="18"/>
  <c r="I155" i="19" s="1"/>
  <c r="J155" i="18"/>
  <c r="J155" i="19" s="1"/>
  <c r="K155" i="18"/>
  <c r="K155" i="19" s="1"/>
  <c r="L155" i="18"/>
  <c r="L155" i="19" s="1"/>
  <c r="M155" i="18"/>
  <c r="M155" i="19" s="1"/>
  <c r="F156" i="18"/>
  <c r="F156" i="19" s="1"/>
  <c r="G156" i="18"/>
  <c r="G156" i="19" s="1"/>
  <c r="H156" i="18"/>
  <c r="H156" i="19" s="1"/>
  <c r="I156" i="18"/>
  <c r="I156" i="19" s="1"/>
  <c r="J156" i="18"/>
  <c r="J156" i="19" s="1"/>
  <c r="K156" i="18"/>
  <c r="K156" i="19" s="1"/>
  <c r="L156" i="18"/>
  <c r="L156" i="19" s="1"/>
  <c r="M156" i="18"/>
  <c r="M156" i="19" s="1"/>
  <c r="F157" i="18"/>
  <c r="F157" i="19" s="1"/>
  <c r="G157" i="18"/>
  <c r="G157" i="19" s="1"/>
  <c r="H157" i="18"/>
  <c r="H157" i="19" s="1"/>
  <c r="I157" i="18"/>
  <c r="I157" i="19" s="1"/>
  <c r="J157" i="18"/>
  <c r="J157" i="19" s="1"/>
  <c r="K157" i="18"/>
  <c r="K157" i="19" s="1"/>
  <c r="L157" i="18"/>
  <c r="M157" i="18"/>
  <c r="M157" i="19" s="1"/>
  <c r="F158" i="18"/>
  <c r="F158" i="19" s="1"/>
  <c r="G158" i="18"/>
  <c r="G158" i="19" s="1"/>
  <c r="H158" i="18"/>
  <c r="H158" i="19" s="1"/>
  <c r="I158" i="18"/>
  <c r="I158" i="19" s="1"/>
  <c r="J158" i="18"/>
  <c r="J158" i="19" s="1"/>
  <c r="K158" i="18"/>
  <c r="K158" i="19" s="1"/>
  <c r="L158" i="18"/>
  <c r="L158" i="19" s="1"/>
  <c r="M158" i="18"/>
  <c r="M158" i="19" s="1"/>
  <c r="F159" i="18"/>
  <c r="F159" i="19" s="1"/>
  <c r="G159" i="18"/>
  <c r="G159" i="19" s="1"/>
  <c r="H159" i="18"/>
  <c r="H159" i="19" s="1"/>
  <c r="I159" i="18"/>
  <c r="I159" i="19" s="1"/>
  <c r="J159" i="18"/>
  <c r="J159" i="19" s="1"/>
  <c r="K159" i="18"/>
  <c r="K159" i="19" s="1"/>
  <c r="L159" i="18"/>
  <c r="L159" i="19" s="1"/>
  <c r="M159" i="18"/>
  <c r="M159" i="19" s="1"/>
  <c r="F160" i="18"/>
  <c r="F160" i="19" s="1"/>
  <c r="G160" i="18"/>
  <c r="G160" i="19" s="1"/>
  <c r="H160" i="18"/>
  <c r="H160" i="19" s="1"/>
  <c r="I160" i="18"/>
  <c r="I160" i="19" s="1"/>
  <c r="J160" i="18"/>
  <c r="J160" i="19" s="1"/>
  <c r="K160" i="18"/>
  <c r="K160" i="19" s="1"/>
  <c r="L160" i="18"/>
  <c r="L160" i="19" s="1"/>
  <c r="M160" i="18"/>
  <c r="M160" i="19" s="1"/>
  <c r="F161" i="18"/>
  <c r="F161" i="19" s="1"/>
  <c r="G161" i="18"/>
  <c r="G161" i="19" s="1"/>
  <c r="H161" i="18"/>
  <c r="H161" i="19" s="1"/>
  <c r="I161" i="18"/>
  <c r="I161" i="19" s="1"/>
  <c r="J161" i="18"/>
  <c r="J161" i="19" s="1"/>
  <c r="K161" i="18"/>
  <c r="K161" i="19" s="1"/>
  <c r="L161" i="18"/>
  <c r="L161" i="19" s="1"/>
  <c r="M161" i="18"/>
  <c r="M161" i="19" s="1"/>
  <c r="F162" i="18"/>
  <c r="F162" i="19" s="1"/>
  <c r="G162" i="18"/>
  <c r="G162" i="19" s="1"/>
  <c r="H162" i="18"/>
  <c r="H162" i="19" s="1"/>
  <c r="I162" i="18"/>
  <c r="I162" i="19" s="1"/>
  <c r="J162" i="18"/>
  <c r="J162" i="19" s="1"/>
  <c r="K162" i="18"/>
  <c r="K162" i="19" s="1"/>
  <c r="L162" i="18"/>
  <c r="L162" i="19" s="1"/>
  <c r="M162" i="18"/>
  <c r="M162" i="19" s="1"/>
  <c r="F163" i="18"/>
  <c r="F163" i="19" s="1"/>
  <c r="G163" i="18"/>
  <c r="G163" i="19" s="1"/>
  <c r="H163" i="18"/>
  <c r="H163" i="19" s="1"/>
  <c r="I163" i="18"/>
  <c r="I163" i="19" s="1"/>
  <c r="J163" i="18"/>
  <c r="J163" i="19" s="1"/>
  <c r="K163" i="18"/>
  <c r="K163" i="19" s="1"/>
  <c r="L163" i="18"/>
  <c r="L163" i="19" s="1"/>
  <c r="M163" i="18"/>
  <c r="M163" i="19" s="1"/>
  <c r="F164" i="18"/>
  <c r="F164" i="19" s="1"/>
  <c r="G164" i="18"/>
  <c r="G164" i="19" s="1"/>
  <c r="H164" i="18"/>
  <c r="H164" i="19" s="1"/>
  <c r="I164" i="18"/>
  <c r="I164" i="19" s="1"/>
  <c r="J164" i="18"/>
  <c r="J164" i="19" s="1"/>
  <c r="K164" i="18"/>
  <c r="K164" i="19" s="1"/>
  <c r="L164" i="18"/>
  <c r="L164" i="19" s="1"/>
  <c r="M164" i="18"/>
  <c r="M164" i="19" s="1"/>
  <c r="F165" i="18"/>
  <c r="F165" i="19" s="1"/>
  <c r="G165" i="18"/>
  <c r="G165" i="19" s="1"/>
  <c r="H165" i="18"/>
  <c r="H165" i="19" s="1"/>
  <c r="I165" i="18"/>
  <c r="I165" i="19" s="1"/>
  <c r="J165" i="18"/>
  <c r="J165" i="19" s="1"/>
  <c r="K165" i="18"/>
  <c r="K165" i="19" s="1"/>
  <c r="L165" i="18"/>
  <c r="M165" i="18"/>
  <c r="M165" i="19" s="1"/>
  <c r="F166" i="18"/>
  <c r="F166" i="19" s="1"/>
  <c r="G166" i="18"/>
  <c r="G166" i="19" s="1"/>
  <c r="H166" i="18"/>
  <c r="H166" i="19" s="1"/>
  <c r="I166" i="18"/>
  <c r="I166" i="19" s="1"/>
  <c r="J166" i="18"/>
  <c r="J166" i="19" s="1"/>
  <c r="K166" i="18"/>
  <c r="K166" i="19" s="1"/>
  <c r="L166" i="18"/>
  <c r="L166" i="19" s="1"/>
  <c r="M166" i="18"/>
  <c r="M166" i="19" s="1"/>
  <c r="F167" i="18"/>
  <c r="F167" i="19" s="1"/>
  <c r="G167" i="18"/>
  <c r="G167" i="19" s="1"/>
  <c r="H167" i="18"/>
  <c r="H167" i="19" s="1"/>
  <c r="I167" i="18"/>
  <c r="I167" i="19" s="1"/>
  <c r="J167" i="18"/>
  <c r="J167" i="19" s="1"/>
  <c r="K167" i="18"/>
  <c r="K167" i="19" s="1"/>
  <c r="L167" i="18"/>
  <c r="L167" i="19" s="1"/>
  <c r="M167" i="18"/>
  <c r="M167" i="19" s="1"/>
  <c r="F168" i="18"/>
  <c r="F168" i="19" s="1"/>
  <c r="G168" i="18"/>
  <c r="G168" i="19" s="1"/>
  <c r="H168" i="18"/>
  <c r="H168" i="19" s="1"/>
  <c r="I168" i="18"/>
  <c r="I168" i="19" s="1"/>
  <c r="J168" i="18"/>
  <c r="J168" i="19" s="1"/>
  <c r="K168" i="18"/>
  <c r="K168" i="19" s="1"/>
  <c r="L168" i="18"/>
  <c r="L168" i="19" s="1"/>
  <c r="M168" i="18"/>
  <c r="M168" i="19" s="1"/>
  <c r="F169" i="18"/>
  <c r="F169" i="19" s="1"/>
  <c r="G169" i="18"/>
  <c r="G169" i="19" s="1"/>
  <c r="H169" i="18"/>
  <c r="H169" i="19" s="1"/>
  <c r="I169" i="18"/>
  <c r="I169" i="19" s="1"/>
  <c r="J169" i="18"/>
  <c r="J169" i="19" s="1"/>
  <c r="K169" i="18"/>
  <c r="K169" i="19" s="1"/>
  <c r="L169" i="18"/>
  <c r="M169" i="18"/>
  <c r="M169" i="19" s="1"/>
  <c r="F170" i="18"/>
  <c r="F170" i="19" s="1"/>
  <c r="G170" i="18"/>
  <c r="G170" i="19" s="1"/>
  <c r="H170" i="18"/>
  <c r="H170" i="19" s="1"/>
  <c r="I170" i="18"/>
  <c r="I170" i="19" s="1"/>
  <c r="J170" i="18"/>
  <c r="J170" i="19" s="1"/>
  <c r="K170" i="18"/>
  <c r="K170" i="19" s="1"/>
  <c r="L170" i="18"/>
  <c r="L170" i="19" s="1"/>
  <c r="M170" i="18"/>
  <c r="M170" i="19" s="1"/>
  <c r="F171" i="18"/>
  <c r="F171" i="19" s="1"/>
  <c r="G171" i="18"/>
  <c r="G171" i="19" s="1"/>
  <c r="H171" i="18"/>
  <c r="H171" i="19" s="1"/>
  <c r="I171" i="18"/>
  <c r="I171" i="19" s="1"/>
  <c r="J171" i="18"/>
  <c r="J171" i="19" s="1"/>
  <c r="K171" i="18"/>
  <c r="K171" i="19" s="1"/>
  <c r="L171" i="18"/>
  <c r="L171" i="19" s="1"/>
  <c r="M171" i="18"/>
  <c r="M171" i="19" s="1"/>
  <c r="F172" i="18"/>
  <c r="F172" i="19" s="1"/>
  <c r="G172" i="18"/>
  <c r="G172" i="19" s="1"/>
  <c r="H172" i="18"/>
  <c r="H172" i="19" s="1"/>
  <c r="I172" i="18"/>
  <c r="I172" i="19" s="1"/>
  <c r="J172" i="18"/>
  <c r="J172" i="19" s="1"/>
  <c r="K172" i="18"/>
  <c r="K172" i="19" s="1"/>
  <c r="L172" i="18"/>
  <c r="M172" i="18"/>
  <c r="M172" i="19" s="1"/>
  <c r="F173" i="18"/>
  <c r="F173" i="19" s="1"/>
  <c r="G173" i="18"/>
  <c r="G173" i="19" s="1"/>
  <c r="H173" i="18"/>
  <c r="H173" i="19" s="1"/>
  <c r="I173" i="18"/>
  <c r="I173" i="19" s="1"/>
  <c r="J173" i="18"/>
  <c r="J173" i="19" s="1"/>
  <c r="K173" i="18"/>
  <c r="K173" i="19" s="1"/>
  <c r="L173" i="18"/>
  <c r="M173" i="18"/>
  <c r="M173" i="19" s="1"/>
  <c r="F174" i="18"/>
  <c r="F174" i="19" s="1"/>
  <c r="G174" i="18"/>
  <c r="G174" i="19" s="1"/>
  <c r="H174" i="18"/>
  <c r="H174" i="19" s="1"/>
  <c r="I174" i="18"/>
  <c r="I174" i="19" s="1"/>
  <c r="J174" i="18"/>
  <c r="J174" i="19" s="1"/>
  <c r="K174" i="18"/>
  <c r="K174" i="19" s="1"/>
  <c r="L174" i="18"/>
  <c r="L174" i="19" s="1"/>
  <c r="M174" i="18"/>
  <c r="M174" i="19" s="1"/>
  <c r="F175" i="18"/>
  <c r="F175" i="19" s="1"/>
  <c r="G175" i="18"/>
  <c r="G175" i="19" s="1"/>
  <c r="H175" i="18"/>
  <c r="H175" i="19" s="1"/>
  <c r="I175" i="18"/>
  <c r="I175" i="19" s="1"/>
  <c r="J175" i="18"/>
  <c r="J175" i="19" s="1"/>
  <c r="K175" i="18"/>
  <c r="K175" i="19" s="1"/>
  <c r="L175" i="18"/>
  <c r="L175" i="19" s="1"/>
  <c r="M175" i="18"/>
  <c r="M175" i="19" s="1"/>
  <c r="F176" i="18"/>
  <c r="F176" i="19" s="1"/>
  <c r="G176" i="18"/>
  <c r="G176" i="19" s="1"/>
  <c r="H176" i="18"/>
  <c r="H176" i="19" s="1"/>
  <c r="I176" i="18"/>
  <c r="I176" i="19" s="1"/>
  <c r="J176" i="18"/>
  <c r="J176" i="19" s="1"/>
  <c r="K176" i="18"/>
  <c r="K176" i="19" s="1"/>
  <c r="L176" i="18"/>
  <c r="M176" i="18"/>
  <c r="M176" i="19" s="1"/>
  <c r="F177" i="18"/>
  <c r="F177" i="19" s="1"/>
  <c r="G177" i="18"/>
  <c r="G177" i="19" s="1"/>
  <c r="H177" i="18"/>
  <c r="H177" i="19" s="1"/>
  <c r="I177" i="18"/>
  <c r="I177" i="19" s="1"/>
  <c r="J177" i="18"/>
  <c r="J177" i="19" s="1"/>
  <c r="K177" i="18"/>
  <c r="K177" i="19" s="1"/>
  <c r="L177" i="18"/>
  <c r="M177" i="18"/>
  <c r="M177" i="19" s="1"/>
  <c r="F178" i="18"/>
  <c r="F178" i="19" s="1"/>
  <c r="G178" i="18"/>
  <c r="G178" i="19" s="1"/>
  <c r="H178" i="18"/>
  <c r="H178" i="19" s="1"/>
  <c r="I178" i="18"/>
  <c r="I178" i="19" s="1"/>
  <c r="J178" i="18"/>
  <c r="J178" i="19" s="1"/>
  <c r="K178" i="18"/>
  <c r="K178" i="19" s="1"/>
  <c r="L178" i="18"/>
  <c r="L178" i="19" s="1"/>
  <c r="M178" i="18"/>
  <c r="M178" i="19" s="1"/>
  <c r="F179" i="18"/>
  <c r="F179" i="19" s="1"/>
  <c r="G179" i="18"/>
  <c r="G179" i="19" s="1"/>
  <c r="H179" i="18"/>
  <c r="H179" i="19" s="1"/>
  <c r="I179" i="18"/>
  <c r="I179" i="19" s="1"/>
  <c r="J179" i="18"/>
  <c r="J179" i="19" s="1"/>
  <c r="K179" i="18"/>
  <c r="K179" i="19" s="1"/>
  <c r="L179" i="18"/>
  <c r="M179" i="18"/>
  <c r="M179" i="19" s="1"/>
  <c r="F180" i="18"/>
  <c r="F180" i="19" s="1"/>
  <c r="G180" i="18"/>
  <c r="G180" i="19" s="1"/>
  <c r="H180" i="18"/>
  <c r="H180" i="19" s="1"/>
  <c r="I180" i="18"/>
  <c r="I180" i="19" s="1"/>
  <c r="J180" i="18"/>
  <c r="J180" i="19" s="1"/>
  <c r="K180" i="18"/>
  <c r="K180" i="19" s="1"/>
  <c r="L180" i="18"/>
  <c r="M180" i="18"/>
  <c r="M180" i="19" s="1"/>
  <c r="F181" i="18"/>
  <c r="F181" i="19" s="1"/>
  <c r="G181" i="18"/>
  <c r="G181" i="19" s="1"/>
  <c r="H181" i="18"/>
  <c r="H181" i="19" s="1"/>
  <c r="I181" i="18"/>
  <c r="I181" i="19" s="1"/>
  <c r="J181" i="18"/>
  <c r="J181" i="19" s="1"/>
  <c r="K181" i="18"/>
  <c r="K181" i="19" s="1"/>
  <c r="L181" i="18"/>
  <c r="M181" i="18"/>
  <c r="M181" i="19" s="1"/>
  <c r="F182" i="18"/>
  <c r="F182" i="19" s="1"/>
  <c r="G182" i="18"/>
  <c r="G182" i="19" s="1"/>
  <c r="H182" i="18"/>
  <c r="H182" i="19" s="1"/>
  <c r="I182" i="18"/>
  <c r="I182" i="19" s="1"/>
  <c r="J182" i="18"/>
  <c r="J182" i="19" s="1"/>
  <c r="K182" i="18"/>
  <c r="K182" i="19" s="1"/>
  <c r="L182" i="18"/>
  <c r="L182" i="19" s="1"/>
  <c r="M182" i="18"/>
  <c r="M182" i="19" s="1"/>
  <c r="F183" i="18"/>
  <c r="F183" i="19" s="1"/>
  <c r="G183" i="18"/>
  <c r="G183" i="19" s="1"/>
  <c r="H183" i="18"/>
  <c r="H183" i="19" s="1"/>
  <c r="I183" i="18"/>
  <c r="I183" i="19" s="1"/>
  <c r="J183" i="18"/>
  <c r="J183" i="19" s="1"/>
  <c r="K183" i="18"/>
  <c r="K183" i="19" s="1"/>
  <c r="L183" i="18"/>
  <c r="L183" i="19" s="1"/>
  <c r="M183" i="18"/>
  <c r="M183" i="19" s="1"/>
  <c r="F184" i="18"/>
  <c r="F184" i="19" s="1"/>
  <c r="G184" i="18"/>
  <c r="G184" i="19" s="1"/>
  <c r="H184" i="18"/>
  <c r="H184" i="19" s="1"/>
  <c r="I184" i="18"/>
  <c r="I184" i="19" s="1"/>
  <c r="J184" i="18"/>
  <c r="J184" i="19" s="1"/>
  <c r="K184" i="18"/>
  <c r="K184" i="19" s="1"/>
  <c r="L184" i="18"/>
  <c r="L184" i="19" s="1"/>
  <c r="M184" i="18"/>
  <c r="M184" i="19" s="1"/>
  <c r="F185" i="18"/>
  <c r="F185" i="19" s="1"/>
  <c r="G185" i="18"/>
  <c r="G185" i="19" s="1"/>
  <c r="H185" i="18"/>
  <c r="H185" i="19" s="1"/>
  <c r="I185" i="18"/>
  <c r="I185" i="19" s="1"/>
  <c r="J185" i="18"/>
  <c r="J185" i="19" s="1"/>
  <c r="K185" i="18"/>
  <c r="K185" i="19" s="1"/>
  <c r="L185" i="18"/>
  <c r="M185" i="18"/>
  <c r="M185" i="19" s="1"/>
  <c r="F186" i="18"/>
  <c r="F186" i="19" s="1"/>
  <c r="G186" i="18"/>
  <c r="G186" i="19" s="1"/>
  <c r="H186" i="18"/>
  <c r="H186" i="19" s="1"/>
  <c r="I186" i="18"/>
  <c r="I186" i="19" s="1"/>
  <c r="J186" i="18"/>
  <c r="J186" i="19" s="1"/>
  <c r="K186" i="18"/>
  <c r="K186" i="19" s="1"/>
  <c r="L186" i="18"/>
  <c r="L186" i="19" s="1"/>
  <c r="M186" i="18"/>
  <c r="M186" i="19" s="1"/>
  <c r="F187" i="18"/>
  <c r="F187" i="19" s="1"/>
  <c r="G187" i="18"/>
  <c r="G187" i="19" s="1"/>
  <c r="H187" i="18"/>
  <c r="H187" i="19" s="1"/>
  <c r="I187" i="18"/>
  <c r="I187" i="19" s="1"/>
  <c r="J187" i="18"/>
  <c r="J187" i="19" s="1"/>
  <c r="K187" i="18"/>
  <c r="K187" i="19" s="1"/>
  <c r="L187" i="18"/>
  <c r="L187" i="19" s="1"/>
  <c r="M187" i="18"/>
  <c r="M187" i="19" s="1"/>
  <c r="F188" i="18"/>
  <c r="F188" i="19" s="1"/>
  <c r="G188" i="18"/>
  <c r="G188" i="19" s="1"/>
  <c r="H188" i="18"/>
  <c r="H188" i="19" s="1"/>
  <c r="I188" i="18"/>
  <c r="I188" i="19" s="1"/>
  <c r="J188" i="18"/>
  <c r="J188" i="19" s="1"/>
  <c r="K188" i="18"/>
  <c r="K188" i="19" s="1"/>
  <c r="L188" i="18"/>
  <c r="M188" i="18"/>
  <c r="M188" i="19" s="1"/>
  <c r="F189" i="18"/>
  <c r="F189" i="19" s="1"/>
  <c r="G189" i="18"/>
  <c r="G189" i="19" s="1"/>
  <c r="H189" i="18"/>
  <c r="H189" i="19" s="1"/>
  <c r="I189" i="18"/>
  <c r="I189" i="19" s="1"/>
  <c r="J189" i="18"/>
  <c r="J189" i="19" s="1"/>
  <c r="K189" i="18"/>
  <c r="K189" i="19" s="1"/>
  <c r="L189" i="18"/>
  <c r="M189" i="18"/>
  <c r="M189" i="19" s="1"/>
  <c r="F190" i="18"/>
  <c r="F190" i="19" s="1"/>
  <c r="G190" i="18"/>
  <c r="G190" i="19" s="1"/>
  <c r="H190" i="18"/>
  <c r="H190" i="19" s="1"/>
  <c r="I190" i="18"/>
  <c r="I190" i="19" s="1"/>
  <c r="J190" i="18"/>
  <c r="J190" i="19" s="1"/>
  <c r="K190" i="18"/>
  <c r="K190" i="19" s="1"/>
  <c r="L190" i="18"/>
  <c r="L190" i="19" s="1"/>
  <c r="M190" i="18"/>
  <c r="M190" i="19" s="1"/>
  <c r="F191" i="18"/>
  <c r="F191" i="19" s="1"/>
  <c r="G191" i="18"/>
  <c r="G191" i="19" s="1"/>
  <c r="H191" i="18"/>
  <c r="H191" i="19" s="1"/>
  <c r="I191" i="18"/>
  <c r="I191" i="19" s="1"/>
  <c r="J191" i="18"/>
  <c r="J191" i="19" s="1"/>
  <c r="K191" i="18"/>
  <c r="K191" i="19" s="1"/>
  <c r="L191" i="18"/>
  <c r="L191" i="19" s="1"/>
  <c r="M191" i="18"/>
  <c r="M191" i="19" s="1"/>
  <c r="F192" i="18"/>
  <c r="F192" i="19" s="1"/>
  <c r="G192" i="18"/>
  <c r="G192" i="19" s="1"/>
  <c r="H192" i="18"/>
  <c r="H192" i="19" s="1"/>
  <c r="I192" i="18"/>
  <c r="I192" i="19" s="1"/>
  <c r="J192" i="18"/>
  <c r="J192" i="19" s="1"/>
  <c r="K192" i="18"/>
  <c r="K192" i="19" s="1"/>
  <c r="L192" i="18"/>
  <c r="L192" i="19" s="1"/>
  <c r="M192" i="18"/>
  <c r="M192" i="19" s="1"/>
  <c r="F193" i="18"/>
  <c r="F193" i="19" s="1"/>
  <c r="G193" i="18"/>
  <c r="G193" i="19" s="1"/>
  <c r="H193" i="18"/>
  <c r="H193" i="19" s="1"/>
  <c r="I193" i="18"/>
  <c r="I193" i="19" s="1"/>
  <c r="J193" i="18"/>
  <c r="J193" i="19" s="1"/>
  <c r="K193" i="18"/>
  <c r="K193" i="19" s="1"/>
  <c r="L193" i="18"/>
  <c r="L193" i="19" s="1"/>
  <c r="M193" i="18"/>
  <c r="M193" i="19" s="1"/>
  <c r="F194" i="18"/>
  <c r="F194" i="19" s="1"/>
  <c r="G194" i="18"/>
  <c r="G194" i="19" s="1"/>
  <c r="H194" i="18"/>
  <c r="H194" i="19" s="1"/>
  <c r="I194" i="18"/>
  <c r="I194" i="19" s="1"/>
  <c r="J194" i="18"/>
  <c r="J194" i="19" s="1"/>
  <c r="K194" i="18"/>
  <c r="K194" i="19" s="1"/>
  <c r="L194" i="18"/>
  <c r="L194" i="19" s="1"/>
  <c r="M194" i="18"/>
  <c r="M194" i="19" s="1"/>
  <c r="F195" i="18"/>
  <c r="F195" i="19" s="1"/>
  <c r="G195" i="18"/>
  <c r="G195" i="19" s="1"/>
  <c r="H195" i="18"/>
  <c r="H195" i="19" s="1"/>
  <c r="I195" i="18"/>
  <c r="I195" i="19" s="1"/>
  <c r="J195" i="18"/>
  <c r="J195" i="19" s="1"/>
  <c r="K195" i="18"/>
  <c r="K195" i="19" s="1"/>
  <c r="L195" i="18"/>
  <c r="L195" i="19" s="1"/>
  <c r="M195" i="18"/>
  <c r="M195" i="19" s="1"/>
  <c r="F196" i="18"/>
  <c r="F196" i="19" s="1"/>
  <c r="G196" i="18"/>
  <c r="G196" i="19" s="1"/>
  <c r="H196" i="18"/>
  <c r="H196" i="19" s="1"/>
  <c r="I196" i="18"/>
  <c r="I196" i="19" s="1"/>
  <c r="J196" i="18"/>
  <c r="J196" i="19" s="1"/>
  <c r="K196" i="18"/>
  <c r="K196" i="19" s="1"/>
  <c r="L196" i="18"/>
  <c r="L196" i="19" s="1"/>
  <c r="M196" i="18"/>
  <c r="M196" i="19" s="1"/>
  <c r="F197" i="18"/>
  <c r="F197" i="19" s="1"/>
  <c r="G197" i="18"/>
  <c r="G197" i="19" s="1"/>
  <c r="H197" i="18"/>
  <c r="H197" i="19" s="1"/>
  <c r="I197" i="18"/>
  <c r="I197" i="19" s="1"/>
  <c r="J197" i="18"/>
  <c r="J197" i="19" s="1"/>
  <c r="K197" i="18"/>
  <c r="K197" i="19" s="1"/>
  <c r="L197" i="18"/>
  <c r="M197" i="18"/>
  <c r="M197" i="19" s="1"/>
  <c r="F198" i="18"/>
  <c r="F198" i="19" s="1"/>
  <c r="G198" i="18"/>
  <c r="G198" i="19" s="1"/>
  <c r="H198" i="18"/>
  <c r="H198" i="19" s="1"/>
  <c r="I198" i="18"/>
  <c r="I198" i="19" s="1"/>
  <c r="J198" i="18"/>
  <c r="J198" i="19" s="1"/>
  <c r="K198" i="18"/>
  <c r="K198" i="19" s="1"/>
  <c r="L198" i="18"/>
  <c r="L198" i="19" s="1"/>
  <c r="M198" i="18"/>
  <c r="M198" i="19" s="1"/>
  <c r="F199" i="18"/>
  <c r="F199" i="19" s="1"/>
  <c r="G199" i="18"/>
  <c r="G199" i="19" s="1"/>
  <c r="H199" i="18"/>
  <c r="H199" i="19" s="1"/>
  <c r="I199" i="18"/>
  <c r="I199" i="19" s="1"/>
  <c r="J199" i="18"/>
  <c r="J199" i="19" s="1"/>
  <c r="K199" i="18"/>
  <c r="K199" i="19" s="1"/>
  <c r="L199" i="18"/>
  <c r="L199" i="19" s="1"/>
  <c r="M199" i="18"/>
  <c r="M199" i="19" s="1"/>
  <c r="F200" i="18"/>
  <c r="F200" i="19" s="1"/>
  <c r="G200" i="18"/>
  <c r="G200" i="19" s="1"/>
  <c r="H200" i="18"/>
  <c r="H200" i="19" s="1"/>
  <c r="I200" i="18"/>
  <c r="I200" i="19" s="1"/>
  <c r="J200" i="18"/>
  <c r="J200" i="19" s="1"/>
  <c r="K200" i="18"/>
  <c r="K200" i="19" s="1"/>
  <c r="L200" i="18"/>
  <c r="L200" i="19" s="1"/>
  <c r="M200" i="18"/>
  <c r="M200" i="19" s="1"/>
  <c r="F201" i="18"/>
  <c r="F201" i="19" s="1"/>
  <c r="G201" i="18"/>
  <c r="G201" i="19" s="1"/>
  <c r="H201" i="18"/>
  <c r="H201" i="19" s="1"/>
  <c r="I201" i="18"/>
  <c r="I201" i="19" s="1"/>
  <c r="J201" i="18"/>
  <c r="J201" i="19" s="1"/>
  <c r="K201" i="18"/>
  <c r="K201" i="19" s="1"/>
  <c r="L201" i="18"/>
  <c r="M201" i="18"/>
  <c r="M201" i="19" s="1"/>
  <c r="F202" i="18"/>
  <c r="F202" i="19" s="1"/>
  <c r="G202" i="18"/>
  <c r="G202" i="19" s="1"/>
  <c r="H202" i="18"/>
  <c r="H202" i="19" s="1"/>
  <c r="I202" i="18"/>
  <c r="I202" i="19" s="1"/>
  <c r="J202" i="18"/>
  <c r="J202" i="19" s="1"/>
  <c r="K202" i="18"/>
  <c r="K202" i="19" s="1"/>
  <c r="L202" i="18"/>
  <c r="L202" i="19" s="1"/>
  <c r="M202" i="18"/>
  <c r="M202" i="19" s="1"/>
  <c r="F203" i="18"/>
  <c r="F203" i="19" s="1"/>
  <c r="G203" i="18"/>
  <c r="G203" i="19" s="1"/>
  <c r="H203" i="18"/>
  <c r="H203" i="19" s="1"/>
  <c r="I203" i="18"/>
  <c r="I203" i="19" s="1"/>
  <c r="J203" i="18"/>
  <c r="J203" i="19" s="1"/>
  <c r="K203" i="18"/>
  <c r="K203" i="19" s="1"/>
  <c r="L203" i="18"/>
  <c r="L203" i="19" s="1"/>
  <c r="M203" i="18"/>
  <c r="M203" i="19" s="1"/>
  <c r="F204" i="18"/>
  <c r="F204" i="19" s="1"/>
  <c r="G204" i="18"/>
  <c r="G204" i="19" s="1"/>
  <c r="H204" i="18"/>
  <c r="H204" i="19" s="1"/>
  <c r="I204" i="18"/>
  <c r="I204" i="19" s="1"/>
  <c r="J204" i="18"/>
  <c r="J204" i="19" s="1"/>
  <c r="K204" i="18"/>
  <c r="K204" i="19" s="1"/>
  <c r="L204" i="18"/>
  <c r="L204" i="19" s="1"/>
  <c r="M204" i="18"/>
  <c r="M204" i="19" s="1"/>
  <c r="F205" i="18"/>
  <c r="F205" i="19" s="1"/>
  <c r="G205" i="18"/>
  <c r="G205" i="19" s="1"/>
  <c r="H205" i="18"/>
  <c r="H205" i="19" s="1"/>
  <c r="I205" i="18"/>
  <c r="I205" i="19" s="1"/>
  <c r="J205" i="18"/>
  <c r="J205" i="19" s="1"/>
  <c r="K205" i="18"/>
  <c r="K205" i="19" s="1"/>
  <c r="L205" i="18"/>
  <c r="M205" i="18"/>
  <c r="M205" i="19" s="1"/>
  <c r="F206" i="18"/>
  <c r="F206" i="19" s="1"/>
  <c r="G206" i="18"/>
  <c r="G206" i="19" s="1"/>
  <c r="H206" i="18"/>
  <c r="H206" i="19" s="1"/>
  <c r="I206" i="18"/>
  <c r="I206" i="19" s="1"/>
  <c r="J206" i="18"/>
  <c r="J206" i="19" s="1"/>
  <c r="K206" i="18"/>
  <c r="K206" i="19" s="1"/>
  <c r="L206" i="18"/>
  <c r="M206" i="18"/>
  <c r="M206" i="19" s="1"/>
  <c r="F207" i="18"/>
  <c r="F207" i="19" s="1"/>
  <c r="G207" i="18"/>
  <c r="G207" i="19" s="1"/>
  <c r="H207" i="18"/>
  <c r="H207" i="19" s="1"/>
  <c r="I207" i="18"/>
  <c r="I207" i="19" s="1"/>
  <c r="J207" i="18"/>
  <c r="J207" i="19" s="1"/>
  <c r="K207" i="18"/>
  <c r="K207" i="19" s="1"/>
  <c r="L207" i="18"/>
  <c r="L207" i="19" s="1"/>
  <c r="M207" i="18"/>
  <c r="M207" i="19" s="1"/>
  <c r="F208" i="18"/>
  <c r="F208" i="19" s="1"/>
  <c r="G208" i="18"/>
  <c r="G208" i="19" s="1"/>
  <c r="H208" i="18"/>
  <c r="H208" i="19" s="1"/>
  <c r="I208" i="18"/>
  <c r="I208" i="19" s="1"/>
  <c r="J208" i="18"/>
  <c r="J208" i="19" s="1"/>
  <c r="K208" i="18"/>
  <c r="K208" i="19" s="1"/>
  <c r="L208" i="18"/>
  <c r="L208" i="19" s="1"/>
  <c r="M208" i="18"/>
  <c r="M208" i="19" s="1"/>
  <c r="F209" i="18"/>
  <c r="F209" i="19" s="1"/>
  <c r="G209" i="18"/>
  <c r="G209" i="19" s="1"/>
  <c r="H209" i="18"/>
  <c r="H209" i="19" s="1"/>
  <c r="I209" i="18"/>
  <c r="I209" i="19" s="1"/>
  <c r="J209" i="18"/>
  <c r="J209" i="19" s="1"/>
  <c r="K209" i="18"/>
  <c r="K209" i="19" s="1"/>
  <c r="L209" i="18"/>
  <c r="M209" i="18"/>
  <c r="M209" i="19" s="1"/>
  <c r="F210" i="18"/>
  <c r="F210" i="19" s="1"/>
  <c r="G210" i="18"/>
  <c r="G210" i="19" s="1"/>
  <c r="H210" i="18"/>
  <c r="H210" i="19" s="1"/>
  <c r="I210" i="18"/>
  <c r="I210" i="19" s="1"/>
  <c r="J210" i="18"/>
  <c r="J210" i="19" s="1"/>
  <c r="K210" i="18"/>
  <c r="K210" i="19" s="1"/>
  <c r="L210" i="18"/>
  <c r="L210" i="19" s="1"/>
  <c r="M210" i="18"/>
  <c r="M210" i="19" s="1"/>
  <c r="F211" i="18"/>
  <c r="F211" i="19" s="1"/>
  <c r="G211" i="18"/>
  <c r="G211" i="19" s="1"/>
  <c r="H211" i="18"/>
  <c r="H211" i="19" s="1"/>
  <c r="I211" i="18"/>
  <c r="I211" i="19" s="1"/>
  <c r="J211" i="18"/>
  <c r="J211" i="19" s="1"/>
  <c r="K211" i="18"/>
  <c r="K211" i="19" s="1"/>
  <c r="L211" i="18"/>
  <c r="L211" i="19" s="1"/>
  <c r="M211" i="18"/>
  <c r="M211" i="19" s="1"/>
  <c r="F212" i="18"/>
  <c r="F212" i="19" s="1"/>
  <c r="G212" i="18"/>
  <c r="G212" i="19" s="1"/>
  <c r="H212" i="18"/>
  <c r="H212" i="19" s="1"/>
  <c r="I212" i="18"/>
  <c r="I212" i="19" s="1"/>
  <c r="J212" i="18"/>
  <c r="J212" i="19" s="1"/>
  <c r="K212" i="18"/>
  <c r="K212" i="19" s="1"/>
  <c r="L212" i="18"/>
  <c r="L212" i="19" s="1"/>
  <c r="M212" i="18"/>
  <c r="M212" i="19" s="1"/>
  <c r="F213" i="18"/>
  <c r="F213" i="19" s="1"/>
  <c r="G213" i="18"/>
  <c r="G213" i="19" s="1"/>
  <c r="H213" i="18"/>
  <c r="H213" i="19" s="1"/>
  <c r="I213" i="18"/>
  <c r="I213" i="19" s="1"/>
  <c r="J213" i="18"/>
  <c r="J213" i="19" s="1"/>
  <c r="K213" i="18"/>
  <c r="K213" i="19" s="1"/>
  <c r="L213" i="18"/>
  <c r="M213" i="18"/>
  <c r="M213" i="19" s="1"/>
  <c r="F214" i="18"/>
  <c r="F214" i="19" s="1"/>
  <c r="G214" i="18"/>
  <c r="G214" i="19" s="1"/>
  <c r="H214" i="18"/>
  <c r="H214" i="19" s="1"/>
  <c r="I214" i="18"/>
  <c r="I214" i="19" s="1"/>
  <c r="J214" i="18"/>
  <c r="J214" i="19" s="1"/>
  <c r="K214" i="18"/>
  <c r="K214" i="19" s="1"/>
  <c r="L214" i="18"/>
  <c r="M214" i="18"/>
  <c r="M214" i="19" s="1"/>
  <c r="F215" i="18"/>
  <c r="F215" i="19" s="1"/>
  <c r="G215" i="18"/>
  <c r="G215" i="19" s="1"/>
  <c r="H215" i="18"/>
  <c r="H215" i="19" s="1"/>
  <c r="I215" i="18"/>
  <c r="I215" i="19" s="1"/>
  <c r="J215" i="18"/>
  <c r="J215" i="19" s="1"/>
  <c r="K215" i="18"/>
  <c r="K215" i="19" s="1"/>
  <c r="L215" i="18"/>
  <c r="L215" i="19" s="1"/>
  <c r="M215" i="18"/>
  <c r="M215" i="19" s="1"/>
  <c r="F216" i="18"/>
  <c r="F216" i="19" s="1"/>
  <c r="G216" i="18"/>
  <c r="G216" i="19" s="1"/>
  <c r="H216" i="18"/>
  <c r="H216" i="19" s="1"/>
  <c r="I216" i="18"/>
  <c r="I216" i="19" s="1"/>
  <c r="J216" i="18"/>
  <c r="J216" i="19" s="1"/>
  <c r="K216" i="18"/>
  <c r="K216" i="19" s="1"/>
  <c r="L216" i="18"/>
  <c r="M216" i="18"/>
  <c r="M216" i="19" s="1"/>
  <c r="F217" i="18"/>
  <c r="F217" i="19" s="1"/>
  <c r="G217" i="18"/>
  <c r="G217" i="19" s="1"/>
  <c r="H217" i="18"/>
  <c r="H217" i="19" s="1"/>
  <c r="I217" i="18"/>
  <c r="I217" i="19" s="1"/>
  <c r="J217" i="18"/>
  <c r="J217" i="19" s="1"/>
  <c r="K217" i="18"/>
  <c r="K217" i="19" s="1"/>
  <c r="L217" i="18"/>
  <c r="M217" i="18"/>
  <c r="M217" i="19" s="1"/>
  <c r="F218" i="18"/>
  <c r="F218" i="19" s="1"/>
  <c r="G218" i="18"/>
  <c r="G218" i="19" s="1"/>
  <c r="H218" i="18"/>
  <c r="H218" i="19" s="1"/>
  <c r="I218" i="18"/>
  <c r="I218" i="19" s="1"/>
  <c r="J218" i="18"/>
  <c r="J218" i="19" s="1"/>
  <c r="K218" i="18"/>
  <c r="K218" i="19" s="1"/>
  <c r="L218" i="18"/>
  <c r="L218" i="19" s="1"/>
  <c r="M218" i="18"/>
  <c r="M218" i="19" s="1"/>
  <c r="F219" i="18"/>
  <c r="F219" i="19" s="1"/>
  <c r="G219" i="18"/>
  <c r="G219" i="19" s="1"/>
  <c r="H219" i="18"/>
  <c r="H219" i="19" s="1"/>
  <c r="I219" i="18"/>
  <c r="I219" i="19" s="1"/>
  <c r="J219" i="18"/>
  <c r="J219" i="19" s="1"/>
  <c r="K219" i="18"/>
  <c r="K219" i="19" s="1"/>
  <c r="L219" i="18"/>
  <c r="L219" i="19" s="1"/>
  <c r="M219" i="18"/>
  <c r="M219" i="19" s="1"/>
  <c r="F220" i="18"/>
  <c r="F220" i="19" s="1"/>
  <c r="G220" i="18"/>
  <c r="G220" i="19" s="1"/>
  <c r="H220" i="18"/>
  <c r="H220" i="19" s="1"/>
  <c r="I220" i="18"/>
  <c r="I220" i="19" s="1"/>
  <c r="J220" i="18"/>
  <c r="J220" i="19" s="1"/>
  <c r="K220" i="18"/>
  <c r="K220" i="19" s="1"/>
  <c r="L220" i="18"/>
  <c r="L220" i="19" s="1"/>
  <c r="M220" i="18"/>
  <c r="M220" i="19" s="1"/>
  <c r="F221" i="18"/>
  <c r="F221" i="19" s="1"/>
  <c r="G221" i="18"/>
  <c r="G221" i="19" s="1"/>
  <c r="H221" i="18"/>
  <c r="H221" i="19" s="1"/>
  <c r="I221" i="18"/>
  <c r="I221" i="19" s="1"/>
  <c r="J221" i="18"/>
  <c r="J221" i="19" s="1"/>
  <c r="K221" i="18"/>
  <c r="K221" i="19" s="1"/>
  <c r="L221" i="18"/>
  <c r="M221" i="18"/>
  <c r="M221" i="19" s="1"/>
  <c r="F222" i="18"/>
  <c r="F222" i="19" s="1"/>
  <c r="G222" i="18"/>
  <c r="G222" i="19" s="1"/>
  <c r="H222" i="18"/>
  <c r="H222" i="19" s="1"/>
  <c r="I222" i="18"/>
  <c r="I222" i="19" s="1"/>
  <c r="J222" i="18"/>
  <c r="J222" i="19" s="1"/>
  <c r="K222" i="18"/>
  <c r="K222" i="19" s="1"/>
  <c r="L222" i="18"/>
  <c r="L222" i="19" s="1"/>
  <c r="M222" i="18"/>
  <c r="M222" i="19" s="1"/>
  <c r="F223" i="18"/>
  <c r="F223" i="19" s="1"/>
  <c r="G223" i="18"/>
  <c r="G223" i="19" s="1"/>
  <c r="H223" i="18"/>
  <c r="H223" i="19" s="1"/>
  <c r="I223" i="18"/>
  <c r="I223" i="19" s="1"/>
  <c r="J223" i="18"/>
  <c r="J223" i="19" s="1"/>
  <c r="K223" i="18"/>
  <c r="K223" i="19" s="1"/>
  <c r="L223" i="18"/>
  <c r="L223" i="19" s="1"/>
  <c r="M223" i="18"/>
  <c r="M223" i="19" s="1"/>
  <c r="F224" i="18"/>
  <c r="F224" i="19" s="1"/>
  <c r="G224" i="18"/>
  <c r="G224" i="19" s="1"/>
  <c r="H224" i="18"/>
  <c r="H224" i="19" s="1"/>
  <c r="I224" i="18"/>
  <c r="I224" i="19" s="1"/>
  <c r="J224" i="18"/>
  <c r="J224" i="19" s="1"/>
  <c r="K224" i="18"/>
  <c r="K224" i="19" s="1"/>
  <c r="L224" i="18"/>
  <c r="L224" i="19" s="1"/>
  <c r="M224" i="18"/>
  <c r="M224" i="19" s="1"/>
  <c r="F225" i="18"/>
  <c r="F225" i="19" s="1"/>
  <c r="G225" i="18"/>
  <c r="G225" i="19" s="1"/>
  <c r="H225" i="18"/>
  <c r="H225" i="19" s="1"/>
  <c r="I225" i="18"/>
  <c r="I225" i="19" s="1"/>
  <c r="J225" i="18"/>
  <c r="J225" i="19" s="1"/>
  <c r="K225" i="18"/>
  <c r="K225" i="19" s="1"/>
  <c r="L225" i="18"/>
  <c r="M225" i="18"/>
  <c r="M225" i="19" s="1"/>
  <c r="F226" i="18"/>
  <c r="F226" i="19" s="1"/>
  <c r="G226" i="18"/>
  <c r="G226" i="19" s="1"/>
  <c r="H226" i="18"/>
  <c r="H226" i="19" s="1"/>
  <c r="I226" i="18"/>
  <c r="I226" i="19" s="1"/>
  <c r="J226" i="18"/>
  <c r="J226" i="19" s="1"/>
  <c r="K226" i="18"/>
  <c r="K226" i="19" s="1"/>
  <c r="L226" i="18"/>
  <c r="M226" i="18"/>
  <c r="M226" i="19" s="1"/>
  <c r="F227" i="18"/>
  <c r="F227" i="19" s="1"/>
  <c r="G227" i="18"/>
  <c r="G227" i="19" s="1"/>
  <c r="H227" i="18"/>
  <c r="H227" i="19" s="1"/>
  <c r="I227" i="18"/>
  <c r="I227" i="19" s="1"/>
  <c r="J227" i="18"/>
  <c r="J227" i="19" s="1"/>
  <c r="K227" i="18"/>
  <c r="K227" i="19" s="1"/>
  <c r="L227" i="18"/>
  <c r="M227" i="18"/>
  <c r="M227" i="19" s="1"/>
  <c r="F228" i="18"/>
  <c r="F228" i="19" s="1"/>
  <c r="G228" i="18"/>
  <c r="G228" i="19" s="1"/>
  <c r="H228" i="18"/>
  <c r="H228" i="19" s="1"/>
  <c r="I228" i="18"/>
  <c r="I228" i="19" s="1"/>
  <c r="J228" i="18"/>
  <c r="J228" i="19" s="1"/>
  <c r="K228" i="18"/>
  <c r="K228" i="19" s="1"/>
  <c r="L228" i="18"/>
  <c r="L228" i="19" s="1"/>
  <c r="M228" i="18"/>
  <c r="M228" i="19" s="1"/>
  <c r="F229" i="18"/>
  <c r="F229" i="19" s="1"/>
  <c r="G229" i="18"/>
  <c r="G229" i="19" s="1"/>
  <c r="H229" i="18"/>
  <c r="H229" i="19" s="1"/>
  <c r="I229" i="18"/>
  <c r="I229" i="19" s="1"/>
  <c r="J229" i="18"/>
  <c r="J229" i="19" s="1"/>
  <c r="K229" i="18"/>
  <c r="K229" i="19" s="1"/>
  <c r="L229" i="18"/>
  <c r="M229" i="18"/>
  <c r="M229" i="19" s="1"/>
  <c r="F230" i="18"/>
  <c r="F230" i="19" s="1"/>
  <c r="G230" i="18"/>
  <c r="G230" i="19" s="1"/>
  <c r="H230" i="18"/>
  <c r="H230" i="19" s="1"/>
  <c r="I230" i="18"/>
  <c r="I230" i="19" s="1"/>
  <c r="J230" i="18"/>
  <c r="J230" i="19" s="1"/>
  <c r="K230" i="18"/>
  <c r="K230" i="19" s="1"/>
  <c r="L230" i="18"/>
  <c r="M230" i="18"/>
  <c r="M230" i="19" s="1"/>
  <c r="F231" i="18"/>
  <c r="F231" i="19" s="1"/>
  <c r="G231" i="18"/>
  <c r="G231" i="19" s="1"/>
  <c r="H231" i="18"/>
  <c r="H231" i="19" s="1"/>
  <c r="I231" i="18"/>
  <c r="I231" i="19" s="1"/>
  <c r="J231" i="18"/>
  <c r="J231" i="19" s="1"/>
  <c r="K231" i="18"/>
  <c r="K231" i="19" s="1"/>
  <c r="L231" i="18"/>
  <c r="L231" i="19" s="1"/>
  <c r="M231" i="18"/>
  <c r="M231" i="19" s="1"/>
  <c r="F232" i="18"/>
  <c r="F232" i="19" s="1"/>
  <c r="G232" i="18"/>
  <c r="G232" i="19" s="1"/>
  <c r="H232" i="18"/>
  <c r="H232" i="19" s="1"/>
  <c r="I232" i="18"/>
  <c r="I232" i="19" s="1"/>
  <c r="J232" i="18"/>
  <c r="J232" i="19" s="1"/>
  <c r="K232" i="18"/>
  <c r="K232" i="19" s="1"/>
  <c r="L232" i="18"/>
  <c r="L232" i="19" s="1"/>
  <c r="M232" i="18"/>
  <c r="M232" i="19" s="1"/>
  <c r="F233" i="18"/>
  <c r="F233" i="19" s="1"/>
  <c r="G233" i="18"/>
  <c r="G233" i="19" s="1"/>
  <c r="H233" i="18"/>
  <c r="H233" i="19" s="1"/>
  <c r="I233" i="18"/>
  <c r="I233" i="19" s="1"/>
  <c r="J233" i="18"/>
  <c r="J233" i="19" s="1"/>
  <c r="K233" i="18"/>
  <c r="K233" i="19" s="1"/>
  <c r="L233" i="18"/>
  <c r="M233" i="18"/>
  <c r="M233" i="19" s="1"/>
  <c r="F234" i="18"/>
  <c r="F234" i="19" s="1"/>
  <c r="G234" i="18"/>
  <c r="G234" i="19" s="1"/>
  <c r="H234" i="18"/>
  <c r="H234" i="19" s="1"/>
  <c r="I234" i="18"/>
  <c r="I234" i="19" s="1"/>
  <c r="J234" i="18"/>
  <c r="J234" i="19" s="1"/>
  <c r="K234" i="18"/>
  <c r="K234" i="19" s="1"/>
  <c r="L234" i="18"/>
  <c r="L234" i="19" s="1"/>
  <c r="M234" i="18"/>
  <c r="M234" i="19" s="1"/>
  <c r="F235" i="18"/>
  <c r="F235" i="19" s="1"/>
  <c r="G235" i="18"/>
  <c r="G235" i="19" s="1"/>
  <c r="H235" i="18"/>
  <c r="H235" i="19" s="1"/>
  <c r="I235" i="18"/>
  <c r="I235" i="19" s="1"/>
  <c r="J235" i="18"/>
  <c r="J235" i="19" s="1"/>
  <c r="K235" i="18"/>
  <c r="K235" i="19" s="1"/>
  <c r="L235" i="18"/>
  <c r="M235" i="18"/>
  <c r="M235" i="19" s="1"/>
  <c r="F236" i="18"/>
  <c r="F236" i="19" s="1"/>
  <c r="G236" i="18"/>
  <c r="G236" i="19" s="1"/>
  <c r="H236" i="18"/>
  <c r="H236" i="19" s="1"/>
  <c r="I236" i="18"/>
  <c r="I236" i="19" s="1"/>
  <c r="J236" i="18"/>
  <c r="J236" i="19" s="1"/>
  <c r="K236" i="18"/>
  <c r="K236" i="19" s="1"/>
  <c r="L236" i="18"/>
  <c r="L236" i="19" s="1"/>
  <c r="M236" i="18"/>
  <c r="M236" i="19" s="1"/>
  <c r="F237" i="18"/>
  <c r="F237" i="19" s="1"/>
  <c r="G237" i="18"/>
  <c r="G237" i="19" s="1"/>
  <c r="H237" i="18"/>
  <c r="H237" i="19" s="1"/>
  <c r="I237" i="18"/>
  <c r="I237" i="19" s="1"/>
  <c r="J237" i="18"/>
  <c r="J237" i="19" s="1"/>
  <c r="K237" i="18"/>
  <c r="K237" i="19" s="1"/>
  <c r="L237" i="18"/>
  <c r="M237" i="18"/>
  <c r="M237" i="19" s="1"/>
  <c r="F238" i="18"/>
  <c r="F238" i="19" s="1"/>
  <c r="G238" i="18"/>
  <c r="G238" i="19" s="1"/>
  <c r="H238" i="18"/>
  <c r="H238" i="19" s="1"/>
  <c r="I238" i="18"/>
  <c r="I238" i="19" s="1"/>
  <c r="J238" i="18"/>
  <c r="J238" i="19" s="1"/>
  <c r="K238" i="18"/>
  <c r="K238" i="19" s="1"/>
  <c r="L238" i="18"/>
  <c r="L238" i="19" s="1"/>
  <c r="M238" i="18"/>
  <c r="M238" i="19" s="1"/>
  <c r="F239" i="18"/>
  <c r="F239" i="19" s="1"/>
  <c r="G239" i="18"/>
  <c r="G239" i="19" s="1"/>
  <c r="H239" i="18"/>
  <c r="H239" i="19" s="1"/>
  <c r="I239" i="18"/>
  <c r="I239" i="19" s="1"/>
  <c r="J239" i="18"/>
  <c r="J239" i="19" s="1"/>
  <c r="K239" i="18"/>
  <c r="K239" i="19" s="1"/>
  <c r="L239" i="18"/>
  <c r="M239" i="18"/>
  <c r="M239" i="19" s="1"/>
  <c r="F240" i="18"/>
  <c r="F240" i="19" s="1"/>
  <c r="G240" i="18"/>
  <c r="G240" i="19" s="1"/>
  <c r="H240" i="18"/>
  <c r="H240" i="19" s="1"/>
  <c r="I240" i="18"/>
  <c r="I240" i="19" s="1"/>
  <c r="J240" i="18"/>
  <c r="J240" i="19" s="1"/>
  <c r="K240" i="18"/>
  <c r="K240" i="19" s="1"/>
  <c r="L240" i="18"/>
  <c r="L240" i="19" s="1"/>
  <c r="M240" i="18"/>
  <c r="M240" i="19" s="1"/>
  <c r="F241" i="18"/>
  <c r="F241" i="19" s="1"/>
  <c r="G241" i="18"/>
  <c r="G241" i="19" s="1"/>
  <c r="H241" i="18"/>
  <c r="H241" i="19" s="1"/>
  <c r="I241" i="18"/>
  <c r="I241" i="19" s="1"/>
  <c r="J241" i="18"/>
  <c r="J241" i="19" s="1"/>
  <c r="K241" i="18"/>
  <c r="K241" i="19" s="1"/>
  <c r="L241" i="18"/>
  <c r="M241" i="18"/>
  <c r="M241" i="19" s="1"/>
  <c r="F242" i="18"/>
  <c r="F242" i="19" s="1"/>
  <c r="G242" i="18"/>
  <c r="G242" i="19" s="1"/>
  <c r="H242" i="18"/>
  <c r="H242" i="19" s="1"/>
  <c r="I242" i="18"/>
  <c r="I242" i="19" s="1"/>
  <c r="J242" i="18"/>
  <c r="J242" i="19" s="1"/>
  <c r="K242" i="18"/>
  <c r="K242" i="19" s="1"/>
  <c r="L242" i="18"/>
  <c r="L242" i="19" s="1"/>
  <c r="M242" i="18"/>
  <c r="M242" i="19" s="1"/>
  <c r="F243" i="18"/>
  <c r="F243" i="19" s="1"/>
  <c r="G243" i="18"/>
  <c r="G243" i="19" s="1"/>
  <c r="H243" i="18"/>
  <c r="H243" i="19" s="1"/>
  <c r="I243" i="18"/>
  <c r="I243" i="19" s="1"/>
  <c r="J243" i="18"/>
  <c r="J243" i="19" s="1"/>
  <c r="K243" i="18"/>
  <c r="K243" i="19" s="1"/>
  <c r="L243" i="18"/>
  <c r="L243" i="19" s="1"/>
  <c r="M243" i="18"/>
  <c r="M243" i="19" s="1"/>
  <c r="F244" i="18"/>
  <c r="F244" i="19" s="1"/>
  <c r="G244" i="18"/>
  <c r="G244" i="19" s="1"/>
  <c r="H244" i="18"/>
  <c r="H244" i="19" s="1"/>
  <c r="I244" i="18"/>
  <c r="I244" i="19" s="1"/>
  <c r="J244" i="18"/>
  <c r="J244" i="19" s="1"/>
  <c r="K244" i="18"/>
  <c r="K244" i="19" s="1"/>
  <c r="L244" i="18"/>
  <c r="L244" i="19" s="1"/>
  <c r="M244" i="18"/>
  <c r="M244" i="19" s="1"/>
  <c r="F245" i="18"/>
  <c r="F245" i="19" s="1"/>
  <c r="G245" i="18"/>
  <c r="G245" i="19" s="1"/>
  <c r="H245" i="18"/>
  <c r="H245" i="19" s="1"/>
  <c r="I245" i="18"/>
  <c r="I245" i="19" s="1"/>
  <c r="J245" i="18"/>
  <c r="J245" i="19" s="1"/>
  <c r="K245" i="18"/>
  <c r="K245" i="19" s="1"/>
  <c r="L245" i="18"/>
  <c r="M245" i="18"/>
  <c r="M245" i="19" s="1"/>
  <c r="F246" i="18"/>
  <c r="F246" i="19" s="1"/>
  <c r="G246" i="18"/>
  <c r="G246" i="19" s="1"/>
  <c r="H246" i="18"/>
  <c r="H246" i="19" s="1"/>
  <c r="I246" i="18"/>
  <c r="I246" i="19" s="1"/>
  <c r="J246" i="18"/>
  <c r="J246" i="19" s="1"/>
  <c r="K246" i="18"/>
  <c r="K246" i="19" s="1"/>
  <c r="L246" i="18"/>
  <c r="L246" i="19" s="1"/>
  <c r="M246" i="18"/>
  <c r="M246" i="19" s="1"/>
  <c r="F247" i="18"/>
  <c r="F247" i="19" s="1"/>
  <c r="G247" i="18"/>
  <c r="G247" i="19" s="1"/>
  <c r="H247" i="18"/>
  <c r="H247" i="19" s="1"/>
  <c r="I247" i="18"/>
  <c r="I247" i="19" s="1"/>
  <c r="J247" i="18"/>
  <c r="J247" i="19" s="1"/>
  <c r="K247" i="18"/>
  <c r="K247" i="19" s="1"/>
  <c r="L247" i="18"/>
  <c r="L247" i="19" s="1"/>
  <c r="M247" i="18"/>
  <c r="M247" i="19" s="1"/>
  <c r="F248" i="18"/>
  <c r="F248" i="19" s="1"/>
  <c r="G248" i="18"/>
  <c r="G248" i="19" s="1"/>
  <c r="H248" i="18"/>
  <c r="H248" i="19" s="1"/>
  <c r="I248" i="18"/>
  <c r="I248" i="19" s="1"/>
  <c r="J248" i="18"/>
  <c r="J248" i="19" s="1"/>
  <c r="K248" i="18"/>
  <c r="K248" i="19" s="1"/>
  <c r="L248" i="18"/>
  <c r="M248" i="18"/>
  <c r="M248" i="19" s="1"/>
  <c r="F249" i="18"/>
  <c r="F249" i="19" s="1"/>
  <c r="G249" i="18"/>
  <c r="G249" i="19" s="1"/>
  <c r="H249" i="18"/>
  <c r="H249" i="19" s="1"/>
  <c r="I249" i="18"/>
  <c r="I249" i="19" s="1"/>
  <c r="J249" i="18"/>
  <c r="J249" i="19" s="1"/>
  <c r="K249" i="18"/>
  <c r="K249" i="19" s="1"/>
  <c r="L249" i="18"/>
  <c r="M249" i="18"/>
  <c r="M249" i="19" s="1"/>
  <c r="F250" i="18"/>
  <c r="F250" i="19" s="1"/>
  <c r="G250" i="18"/>
  <c r="G250" i="19" s="1"/>
  <c r="H250" i="18"/>
  <c r="H250" i="19" s="1"/>
  <c r="I250" i="18"/>
  <c r="I250" i="19" s="1"/>
  <c r="J250" i="18"/>
  <c r="J250" i="19" s="1"/>
  <c r="K250" i="18"/>
  <c r="K250" i="19" s="1"/>
  <c r="L250" i="18"/>
  <c r="L250" i="19" s="1"/>
  <c r="M250" i="18"/>
  <c r="M250" i="19" s="1"/>
  <c r="F251" i="18"/>
  <c r="F251" i="19" s="1"/>
  <c r="G251" i="18"/>
  <c r="G251" i="19" s="1"/>
  <c r="H251" i="18"/>
  <c r="H251" i="19" s="1"/>
  <c r="I251" i="18"/>
  <c r="I251" i="19" s="1"/>
  <c r="J251" i="18"/>
  <c r="J251" i="19" s="1"/>
  <c r="K251" i="18"/>
  <c r="K251" i="19" s="1"/>
  <c r="L251" i="18"/>
  <c r="L251" i="19" s="1"/>
  <c r="M251" i="18"/>
  <c r="M251" i="19" s="1"/>
  <c r="F252" i="18"/>
  <c r="F252" i="19" s="1"/>
  <c r="G252" i="18"/>
  <c r="G252" i="19" s="1"/>
  <c r="H252" i="18"/>
  <c r="H252" i="19" s="1"/>
  <c r="I252" i="18"/>
  <c r="I252" i="19" s="1"/>
  <c r="J252" i="18"/>
  <c r="J252" i="19" s="1"/>
  <c r="K252" i="18"/>
  <c r="K252" i="19" s="1"/>
  <c r="L252" i="18"/>
  <c r="L252" i="19" s="1"/>
  <c r="M252" i="18"/>
  <c r="M252" i="19" s="1"/>
  <c r="F253" i="18"/>
  <c r="F253" i="19" s="1"/>
  <c r="G253" i="18"/>
  <c r="G253" i="19" s="1"/>
  <c r="H253" i="18"/>
  <c r="H253" i="19" s="1"/>
  <c r="I253" i="18"/>
  <c r="I253" i="19" s="1"/>
  <c r="J253" i="18"/>
  <c r="J253" i="19" s="1"/>
  <c r="K253" i="18"/>
  <c r="K253" i="19" s="1"/>
  <c r="L253" i="18"/>
  <c r="M253" i="18"/>
  <c r="M253" i="19" s="1"/>
  <c r="F254" i="18"/>
  <c r="F254" i="19" s="1"/>
  <c r="G254" i="18"/>
  <c r="G254" i="19" s="1"/>
  <c r="H254" i="18"/>
  <c r="H254" i="19" s="1"/>
  <c r="I254" i="18"/>
  <c r="I254" i="19" s="1"/>
  <c r="J254" i="18"/>
  <c r="J254" i="19" s="1"/>
  <c r="K254" i="18"/>
  <c r="K254" i="19" s="1"/>
  <c r="L254" i="18"/>
  <c r="L254" i="19" s="1"/>
  <c r="M254" i="18"/>
  <c r="M254" i="19" s="1"/>
  <c r="F255" i="18"/>
  <c r="F255" i="19" s="1"/>
  <c r="G255" i="18"/>
  <c r="G255" i="19" s="1"/>
  <c r="H255" i="18"/>
  <c r="H255" i="19" s="1"/>
  <c r="I255" i="18"/>
  <c r="I255" i="19" s="1"/>
  <c r="J255" i="18"/>
  <c r="J255" i="19" s="1"/>
  <c r="K255" i="18"/>
  <c r="K255" i="19" s="1"/>
  <c r="L255" i="18"/>
  <c r="L255" i="19" s="1"/>
  <c r="M255" i="18"/>
  <c r="M255" i="19" s="1"/>
  <c r="F256" i="18"/>
  <c r="F256" i="19" s="1"/>
  <c r="G256" i="18"/>
  <c r="G256" i="19" s="1"/>
  <c r="H256" i="18"/>
  <c r="H256" i="19" s="1"/>
  <c r="I256" i="18"/>
  <c r="I256" i="19" s="1"/>
  <c r="J256" i="18"/>
  <c r="J256" i="19" s="1"/>
  <c r="K256" i="18"/>
  <c r="K256" i="19" s="1"/>
  <c r="L256" i="18"/>
  <c r="L256" i="19" s="1"/>
  <c r="M256" i="18"/>
  <c r="M256" i="19" s="1"/>
  <c r="F257" i="18"/>
  <c r="F257" i="19" s="1"/>
  <c r="G257" i="18"/>
  <c r="G257" i="19" s="1"/>
  <c r="H257" i="18"/>
  <c r="H257" i="19" s="1"/>
  <c r="I257" i="18"/>
  <c r="I257" i="19" s="1"/>
  <c r="J257" i="18"/>
  <c r="J257" i="19" s="1"/>
  <c r="K257" i="18"/>
  <c r="K257" i="19" s="1"/>
  <c r="L257" i="18"/>
  <c r="M257" i="18"/>
  <c r="M257" i="19" s="1"/>
  <c r="F258" i="18"/>
  <c r="F258" i="19" s="1"/>
  <c r="G258" i="18"/>
  <c r="G258" i="19" s="1"/>
  <c r="H258" i="18"/>
  <c r="H258" i="19" s="1"/>
  <c r="I258" i="18"/>
  <c r="I258" i="19" s="1"/>
  <c r="J258" i="18"/>
  <c r="J258" i="19" s="1"/>
  <c r="K258" i="18"/>
  <c r="K258" i="19" s="1"/>
  <c r="L258" i="18"/>
  <c r="M258" i="18"/>
  <c r="M258" i="19" s="1"/>
  <c r="F259" i="18"/>
  <c r="F259" i="19" s="1"/>
  <c r="G259" i="18"/>
  <c r="G259" i="19" s="1"/>
  <c r="H259" i="18"/>
  <c r="H259" i="19" s="1"/>
  <c r="I259" i="18"/>
  <c r="I259" i="19" s="1"/>
  <c r="J259" i="18"/>
  <c r="J259" i="19" s="1"/>
  <c r="K259" i="18"/>
  <c r="K259" i="19" s="1"/>
  <c r="L259" i="18"/>
  <c r="L259" i="19" s="1"/>
  <c r="M259" i="18"/>
  <c r="M259" i="19" s="1"/>
  <c r="F260" i="18"/>
  <c r="F260" i="19" s="1"/>
  <c r="G260" i="18"/>
  <c r="G260" i="19" s="1"/>
  <c r="H260" i="18"/>
  <c r="H260" i="19" s="1"/>
  <c r="I260" i="18"/>
  <c r="I260" i="19" s="1"/>
  <c r="J260" i="18"/>
  <c r="J260" i="19" s="1"/>
  <c r="K260" i="18"/>
  <c r="K260" i="19" s="1"/>
  <c r="L260" i="18"/>
  <c r="L260" i="19" s="1"/>
  <c r="M260" i="18"/>
  <c r="M260" i="19" s="1"/>
  <c r="F261" i="18"/>
  <c r="F261" i="19" s="1"/>
  <c r="G261" i="18"/>
  <c r="G261" i="19" s="1"/>
  <c r="H261" i="18"/>
  <c r="H261" i="19" s="1"/>
  <c r="I261" i="18"/>
  <c r="I261" i="19" s="1"/>
  <c r="J261" i="18"/>
  <c r="J261" i="19" s="1"/>
  <c r="K261" i="18"/>
  <c r="K261" i="19" s="1"/>
  <c r="L261" i="18"/>
  <c r="M261" i="18"/>
  <c r="M261" i="19" s="1"/>
  <c r="F262" i="18"/>
  <c r="F262" i="19" s="1"/>
  <c r="G262" i="18"/>
  <c r="G262" i="19" s="1"/>
  <c r="H262" i="18"/>
  <c r="H262" i="19" s="1"/>
  <c r="I262" i="18"/>
  <c r="I262" i="19" s="1"/>
  <c r="J262" i="18"/>
  <c r="J262" i="19" s="1"/>
  <c r="K262" i="18"/>
  <c r="K262" i="19" s="1"/>
  <c r="L262" i="18"/>
  <c r="M262" i="18"/>
  <c r="M262" i="19" s="1"/>
  <c r="F263" i="18"/>
  <c r="F263" i="19" s="1"/>
  <c r="G263" i="18"/>
  <c r="G263" i="19" s="1"/>
  <c r="H263" i="18"/>
  <c r="H263" i="19" s="1"/>
  <c r="I263" i="18"/>
  <c r="I263" i="19" s="1"/>
  <c r="J263" i="18"/>
  <c r="J263" i="19" s="1"/>
  <c r="K263" i="18"/>
  <c r="K263" i="19" s="1"/>
  <c r="L263" i="18"/>
  <c r="M263" i="18"/>
  <c r="M263" i="19" s="1"/>
  <c r="F264" i="18"/>
  <c r="F264" i="19" s="1"/>
  <c r="G264" i="18"/>
  <c r="G264" i="19" s="1"/>
  <c r="H264" i="18"/>
  <c r="H264" i="19" s="1"/>
  <c r="I264" i="18"/>
  <c r="I264" i="19" s="1"/>
  <c r="J264" i="18"/>
  <c r="J264" i="19" s="1"/>
  <c r="K264" i="18"/>
  <c r="K264" i="19" s="1"/>
  <c r="L264" i="18"/>
  <c r="M264" i="18"/>
  <c r="M264" i="19" s="1"/>
  <c r="F265" i="18"/>
  <c r="F265" i="19" s="1"/>
  <c r="G265" i="18"/>
  <c r="G265" i="19" s="1"/>
  <c r="H265" i="18"/>
  <c r="H265" i="19" s="1"/>
  <c r="I265" i="18"/>
  <c r="I265" i="19" s="1"/>
  <c r="J265" i="18"/>
  <c r="J265" i="19" s="1"/>
  <c r="K265" i="18"/>
  <c r="K265" i="19" s="1"/>
  <c r="L265" i="18"/>
  <c r="M265" i="18"/>
  <c r="M265" i="19" s="1"/>
  <c r="F266" i="18"/>
  <c r="F266" i="19" s="1"/>
  <c r="G266" i="18"/>
  <c r="G266" i="19" s="1"/>
  <c r="H266" i="18"/>
  <c r="H266" i="19" s="1"/>
  <c r="I266" i="18"/>
  <c r="I266" i="19" s="1"/>
  <c r="J266" i="18"/>
  <c r="J266" i="19" s="1"/>
  <c r="K266" i="18"/>
  <c r="K266" i="19" s="1"/>
  <c r="L266" i="18"/>
  <c r="M266" i="18"/>
  <c r="M266" i="19" s="1"/>
  <c r="F267" i="18"/>
  <c r="F267" i="19" s="1"/>
  <c r="G267" i="18"/>
  <c r="G267" i="19" s="1"/>
  <c r="H267" i="18"/>
  <c r="H267" i="19" s="1"/>
  <c r="I267" i="18"/>
  <c r="I267" i="19" s="1"/>
  <c r="J267" i="18"/>
  <c r="J267" i="19" s="1"/>
  <c r="K267" i="18"/>
  <c r="K267" i="19" s="1"/>
  <c r="L267" i="18"/>
  <c r="M267" i="18"/>
  <c r="M267" i="19" s="1"/>
  <c r="F268" i="18"/>
  <c r="F268" i="19" s="1"/>
  <c r="G268" i="18"/>
  <c r="G268" i="19" s="1"/>
  <c r="H268" i="18"/>
  <c r="H268" i="19" s="1"/>
  <c r="I268" i="18"/>
  <c r="I268" i="19" s="1"/>
  <c r="J268" i="18"/>
  <c r="J268" i="19" s="1"/>
  <c r="K268" i="18"/>
  <c r="K268" i="19" s="1"/>
  <c r="L268" i="18"/>
  <c r="M268" i="18"/>
  <c r="M268" i="19" s="1"/>
  <c r="F269" i="18"/>
  <c r="F269" i="19" s="1"/>
  <c r="G269" i="18"/>
  <c r="G269" i="19" s="1"/>
  <c r="H269" i="18"/>
  <c r="H269" i="19" s="1"/>
  <c r="I269" i="18"/>
  <c r="I269" i="19" s="1"/>
  <c r="J269" i="18"/>
  <c r="J269" i="19" s="1"/>
  <c r="K269" i="18"/>
  <c r="K269" i="19" s="1"/>
  <c r="L269" i="18"/>
  <c r="M269" i="18"/>
  <c r="M269" i="19" s="1"/>
  <c r="F270" i="18"/>
  <c r="F270" i="19" s="1"/>
  <c r="G270" i="18"/>
  <c r="G270" i="19" s="1"/>
  <c r="H270" i="18"/>
  <c r="H270" i="19" s="1"/>
  <c r="I270" i="18"/>
  <c r="I270" i="19" s="1"/>
  <c r="J270" i="18"/>
  <c r="J270" i="19" s="1"/>
  <c r="K270" i="18"/>
  <c r="K270" i="19" s="1"/>
  <c r="L270" i="18"/>
  <c r="M270" i="18"/>
  <c r="M270" i="19" s="1"/>
  <c r="F271" i="18"/>
  <c r="F271" i="19" s="1"/>
  <c r="G271" i="18"/>
  <c r="G271" i="19" s="1"/>
  <c r="H271" i="18"/>
  <c r="H271" i="19" s="1"/>
  <c r="I271" i="18"/>
  <c r="I271" i="19" s="1"/>
  <c r="J271" i="18"/>
  <c r="J271" i="19" s="1"/>
  <c r="K271" i="18"/>
  <c r="K271" i="19" s="1"/>
  <c r="L271" i="18"/>
  <c r="M271" i="18"/>
  <c r="M271" i="19" s="1"/>
  <c r="F272" i="18"/>
  <c r="F272" i="19" s="1"/>
  <c r="G272" i="18"/>
  <c r="G272" i="19" s="1"/>
  <c r="H272" i="18"/>
  <c r="H272" i="19" s="1"/>
  <c r="I272" i="18"/>
  <c r="I272" i="19" s="1"/>
  <c r="J272" i="18"/>
  <c r="J272" i="19" s="1"/>
  <c r="K272" i="18"/>
  <c r="K272" i="19" s="1"/>
  <c r="L272" i="18"/>
  <c r="L272" i="19" s="1"/>
  <c r="M272" i="18"/>
  <c r="M272" i="19" s="1"/>
  <c r="F273" i="18"/>
  <c r="F273" i="19" s="1"/>
  <c r="G273" i="18"/>
  <c r="G273" i="19" s="1"/>
  <c r="H273" i="18"/>
  <c r="H273" i="19" s="1"/>
  <c r="I273" i="18"/>
  <c r="I273" i="19" s="1"/>
  <c r="J273" i="18"/>
  <c r="J273" i="19" s="1"/>
  <c r="K273" i="18"/>
  <c r="K273" i="19" s="1"/>
  <c r="L273" i="18"/>
  <c r="M273" i="18"/>
  <c r="M273" i="19" s="1"/>
  <c r="F274" i="18"/>
  <c r="F274" i="19" s="1"/>
  <c r="G274" i="18"/>
  <c r="G274" i="19" s="1"/>
  <c r="H274" i="18"/>
  <c r="H274" i="19" s="1"/>
  <c r="I274" i="18"/>
  <c r="I274" i="19" s="1"/>
  <c r="J274" i="18"/>
  <c r="J274" i="19" s="1"/>
  <c r="K274" i="18"/>
  <c r="K274" i="19" s="1"/>
  <c r="L274" i="18"/>
  <c r="L274" i="19" s="1"/>
  <c r="M274" i="18"/>
  <c r="M274" i="19" s="1"/>
  <c r="F275" i="18"/>
  <c r="F275" i="19" s="1"/>
  <c r="G275" i="18"/>
  <c r="G275" i="19" s="1"/>
  <c r="H275" i="18"/>
  <c r="H275" i="19" s="1"/>
  <c r="I275" i="18"/>
  <c r="I275" i="19" s="1"/>
  <c r="J275" i="18"/>
  <c r="J275" i="19" s="1"/>
  <c r="K275" i="18"/>
  <c r="K275" i="19" s="1"/>
  <c r="L275" i="18"/>
  <c r="L275" i="19" s="1"/>
  <c r="M275" i="18"/>
  <c r="M275" i="19" s="1"/>
  <c r="F276" i="18"/>
  <c r="F276" i="19" s="1"/>
  <c r="G276" i="18"/>
  <c r="G276" i="19" s="1"/>
  <c r="H276" i="18"/>
  <c r="H276" i="19" s="1"/>
  <c r="I276" i="18"/>
  <c r="I276" i="19" s="1"/>
  <c r="J276" i="18"/>
  <c r="J276" i="19" s="1"/>
  <c r="K276" i="18"/>
  <c r="K276" i="19" s="1"/>
  <c r="L276" i="18"/>
  <c r="M276" i="18"/>
  <c r="M276" i="19" s="1"/>
  <c r="F277" i="18"/>
  <c r="F277" i="19" s="1"/>
  <c r="G277" i="18"/>
  <c r="G277" i="19" s="1"/>
  <c r="H277" i="18"/>
  <c r="H277" i="19" s="1"/>
  <c r="I277" i="18"/>
  <c r="I277" i="19" s="1"/>
  <c r="J277" i="18"/>
  <c r="J277" i="19" s="1"/>
  <c r="K277" i="18"/>
  <c r="K277" i="19" s="1"/>
  <c r="L277" i="18"/>
  <c r="L277" i="19" s="1"/>
  <c r="M277" i="18"/>
  <c r="M277" i="19" s="1"/>
  <c r="F278" i="18"/>
  <c r="F278" i="19" s="1"/>
  <c r="G278" i="18"/>
  <c r="G278" i="19" s="1"/>
  <c r="H278" i="18"/>
  <c r="H278" i="19" s="1"/>
  <c r="I278" i="18"/>
  <c r="I278" i="19" s="1"/>
  <c r="J278" i="18"/>
  <c r="J278" i="19" s="1"/>
  <c r="K278" i="18"/>
  <c r="K278" i="19" s="1"/>
  <c r="L278" i="18"/>
  <c r="L278" i="19" s="1"/>
  <c r="M278" i="18"/>
  <c r="M278" i="19" s="1"/>
  <c r="F279" i="18"/>
  <c r="F279" i="19" s="1"/>
  <c r="G279" i="18"/>
  <c r="G279" i="19" s="1"/>
  <c r="H279" i="18"/>
  <c r="H279" i="19" s="1"/>
  <c r="I279" i="18"/>
  <c r="I279" i="19" s="1"/>
  <c r="J279" i="18"/>
  <c r="J279" i="19" s="1"/>
  <c r="K279" i="18"/>
  <c r="K279" i="19" s="1"/>
  <c r="L279" i="18"/>
  <c r="L279" i="19" s="1"/>
  <c r="M279" i="18"/>
  <c r="M279" i="19" s="1"/>
  <c r="F280" i="18"/>
  <c r="F280" i="19" s="1"/>
  <c r="G280" i="18"/>
  <c r="G280" i="19" s="1"/>
  <c r="H280" i="18"/>
  <c r="H280" i="19" s="1"/>
  <c r="I280" i="18"/>
  <c r="I280" i="19" s="1"/>
  <c r="J280" i="18"/>
  <c r="J280" i="19" s="1"/>
  <c r="K280" i="18"/>
  <c r="K280" i="19" s="1"/>
  <c r="L280" i="18"/>
  <c r="M280" i="18"/>
  <c r="M280" i="19" s="1"/>
  <c r="F281" i="18"/>
  <c r="F281" i="19" s="1"/>
  <c r="G281" i="18"/>
  <c r="G281" i="19" s="1"/>
  <c r="H281" i="18"/>
  <c r="H281" i="19" s="1"/>
  <c r="I281" i="18"/>
  <c r="I281" i="19" s="1"/>
  <c r="J281" i="18"/>
  <c r="J281" i="19" s="1"/>
  <c r="K281" i="18"/>
  <c r="K281" i="19" s="1"/>
  <c r="L281" i="18"/>
  <c r="L281" i="19" s="1"/>
  <c r="M281" i="18"/>
  <c r="M281" i="19" s="1"/>
  <c r="F282" i="18"/>
  <c r="F282" i="19" s="1"/>
  <c r="G282" i="18"/>
  <c r="G282" i="19" s="1"/>
  <c r="H282" i="18"/>
  <c r="H282" i="19" s="1"/>
  <c r="I282" i="18"/>
  <c r="I282" i="19" s="1"/>
  <c r="J282" i="18"/>
  <c r="J282" i="19" s="1"/>
  <c r="K282" i="18"/>
  <c r="K282" i="19" s="1"/>
  <c r="L282" i="18"/>
  <c r="L282" i="19" s="1"/>
  <c r="M282" i="18"/>
  <c r="M282" i="19" s="1"/>
  <c r="F283" i="18"/>
  <c r="F283" i="19" s="1"/>
  <c r="G283" i="18"/>
  <c r="G283" i="19" s="1"/>
  <c r="H283" i="18"/>
  <c r="H283" i="19" s="1"/>
  <c r="I283" i="18"/>
  <c r="I283" i="19" s="1"/>
  <c r="J283" i="18"/>
  <c r="J283" i="19" s="1"/>
  <c r="K283" i="18"/>
  <c r="K283" i="19" s="1"/>
  <c r="L283" i="18"/>
  <c r="M283" i="18"/>
  <c r="M283" i="19" s="1"/>
  <c r="F284" i="18"/>
  <c r="F284" i="19" s="1"/>
  <c r="G284" i="18"/>
  <c r="G284" i="19" s="1"/>
  <c r="H284" i="18"/>
  <c r="H284" i="19" s="1"/>
  <c r="I284" i="18"/>
  <c r="I284" i="19" s="1"/>
  <c r="J284" i="18"/>
  <c r="J284" i="19" s="1"/>
  <c r="K284" i="18"/>
  <c r="K284" i="19" s="1"/>
  <c r="L284" i="18"/>
  <c r="M284" i="18"/>
  <c r="M284" i="19" s="1"/>
  <c r="F285" i="18"/>
  <c r="F285" i="19" s="1"/>
  <c r="G285" i="18"/>
  <c r="G285" i="19" s="1"/>
  <c r="H285" i="18"/>
  <c r="H285" i="19" s="1"/>
  <c r="I285" i="18"/>
  <c r="I285" i="19" s="1"/>
  <c r="J285" i="18"/>
  <c r="J285" i="19" s="1"/>
  <c r="K285" i="18"/>
  <c r="K285" i="19" s="1"/>
  <c r="L285" i="18"/>
  <c r="L285" i="19" s="1"/>
  <c r="M285" i="18"/>
  <c r="M285" i="19" s="1"/>
  <c r="F286" i="18"/>
  <c r="F286" i="19" s="1"/>
  <c r="G286" i="18"/>
  <c r="G286" i="19" s="1"/>
  <c r="H286" i="18"/>
  <c r="H286" i="19" s="1"/>
  <c r="I286" i="18"/>
  <c r="I286" i="19" s="1"/>
  <c r="J286" i="18"/>
  <c r="J286" i="19" s="1"/>
  <c r="K286" i="18"/>
  <c r="K286" i="19" s="1"/>
  <c r="L286" i="18"/>
  <c r="L286" i="19" s="1"/>
  <c r="M286" i="18"/>
  <c r="M286" i="19" s="1"/>
  <c r="F287" i="18"/>
  <c r="F287" i="19" s="1"/>
  <c r="G287" i="18"/>
  <c r="G287" i="19" s="1"/>
  <c r="H287" i="18"/>
  <c r="H287" i="19" s="1"/>
  <c r="I287" i="18"/>
  <c r="I287" i="19" s="1"/>
  <c r="J287" i="18"/>
  <c r="J287" i="19" s="1"/>
  <c r="K287" i="18"/>
  <c r="K287" i="19" s="1"/>
  <c r="L287" i="18"/>
  <c r="L287" i="19" s="1"/>
  <c r="M287" i="18"/>
  <c r="M287" i="19" s="1"/>
  <c r="F288" i="18"/>
  <c r="F288" i="19" s="1"/>
  <c r="G288" i="18"/>
  <c r="G288" i="19" s="1"/>
  <c r="H288" i="18"/>
  <c r="H288" i="19" s="1"/>
  <c r="I288" i="18"/>
  <c r="I288" i="19" s="1"/>
  <c r="J288" i="18"/>
  <c r="J288" i="19" s="1"/>
  <c r="K288" i="18"/>
  <c r="K288" i="19" s="1"/>
  <c r="L288" i="18"/>
  <c r="M288" i="18"/>
  <c r="M288" i="19" s="1"/>
  <c r="F289" i="18"/>
  <c r="F289" i="19" s="1"/>
  <c r="G289" i="18"/>
  <c r="G289" i="19" s="1"/>
  <c r="H289" i="18"/>
  <c r="H289" i="19" s="1"/>
  <c r="I289" i="18"/>
  <c r="I289" i="19" s="1"/>
  <c r="J289" i="18"/>
  <c r="J289" i="19" s="1"/>
  <c r="K289" i="18"/>
  <c r="K289" i="19" s="1"/>
  <c r="L289" i="18"/>
  <c r="L289" i="19" s="1"/>
  <c r="M289" i="18"/>
  <c r="M289" i="19" s="1"/>
  <c r="F290" i="18"/>
  <c r="F290" i="19" s="1"/>
  <c r="G290" i="18"/>
  <c r="G290" i="19" s="1"/>
  <c r="H290" i="18"/>
  <c r="H290" i="19" s="1"/>
  <c r="I290" i="18"/>
  <c r="I290" i="19" s="1"/>
  <c r="J290" i="18"/>
  <c r="J290" i="19" s="1"/>
  <c r="K290" i="18"/>
  <c r="K290" i="19" s="1"/>
  <c r="L290" i="18"/>
  <c r="M290" i="18"/>
  <c r="M290" i="19" s="1"/>
  <c r="F291" i="18"/>
  <c r="F291" i="19" s="1"/>
  <c r="G291" i="18"/>
  <c r="G291" i="19" s="1"/>
  <c r="H291" i="18"/>
  <c r="H291" i="19" s="1"/>
  <c r="I291" i="18"/>
  <c r="I291" i="19" s="1"/>
  <c r="J291" i="18"/>
  <c r="J291" i="19" s="1"/>
  <c r="K291" i="18"/>
  <c r="K291" i="19" s="1"/>
  <c r="L291" i="18"/>
  <c r="M291" i="18"/>
  <c r="M291" i="19" s="1"/>
  <c r="F292" i="18"/>
  <c r="F292" i="19" s="1"/>
  <c r="G292" i="18"/>
  <c r="G292" i="19" s="1"/>
  <c r="H292" i="18"/>
  <c r="H292" i="19" s="1"/>
  <c r="I292" i="18"/>
  <c r="I292" i="19" s="1"/>
  <c r="J292" i="18"/>
  <c r="J292" i="19" s="1"/>
  <c r="K292" i="18"/>
  <c r="K292" i="19" s="1"/>
  <c r="L292" i="18"/>
  <c r="M292" i="18"/>
  <c r="M292" i="19" s="1"/>
  <c r="F293" i="18"/>
  <c r="F293" i="19" s="1"/>
  <c r="G293" i="18"/>
  <c r="G293" i="19" s="1"/>
  <c r="H293" i="18"/>
  <c r="H293" i="19" s="1"/>
  <c r="I293" i="18"/>
  <c r="I293" i="19" s="1"/>
  <c r="J293" i="18"/>
  <c r="J293" i="19" s="1"/>
  <c r="K293" i="18"/>
  <c r="K293" i="19" s="1"/>
  <c r="L293" i="18"/>
  <c r="L293" i="19" s="1"/>
  <c r="M293" i="18"/>
  <c r="M293" i="19" s="1"/>
  <c r="F294" i="18"/>
  <c r="F294" i="19" s="1"/>
  <c r="G294" i="18"/>
  <c r="G294" i="19" s="1"/>
  <c r="H294" i="18"/>
  <c r="H294" i="19" s="1"/>
  <c r="I294" i="18"/>
  <c r="I294" i="19" s="1"/>
  <c r="J294" i="18"/>
  <c r="J294" i="19" s="1"/>
  <c r="K294" i="18"/>
  <c r="K294" i="19" s="1"/>
  <c r="L294" i="18"/>
  <c r="M294" i="18"/>
  <c r="M294" i="19" s="1"/>
  <c r="F295" i="18"/>
  <c r="F295" i="19" s="1"/>
  <c r="G295" i="18"/>
  <c r="G295" i="19" s="1"/>
  <c r="H295" i="18"/>
  <c r="H295" i="19" s="1"/>
  <c r="I295" i="18"/>
  <c r="I295" i="19" s="1"/>
  <c r="J295" i="18"/>
  <c r="J295" i="19" s="1"/>
  <c r="K295" i="18"/>
  <c r="K295" i="19" s="1"/>
  <c r="L295" i="18"/>
  <c r="L295" i="19" s="1"/>
  <c r="M295" i="18"/>
  <c r="M295" i="19" s="1"/>
  <c r="F296" i="18"/>
  <c r="F296" i="19" s="1"/>
  <c r="G296" i="18"/>
  <c r="G296" i="19" s="1"/>
  <c r="H296" i="18"/>
  <c r="H296" i="19" s="1"/>
  <c r="I296" i="18"/>
  <c r="I296" i="19" s="1"/>
  <c r="J296" i="18"/>
  <c r="J296" i="19" s="1"/>
  <c r="K296" i="18"/>
  <c r="K296" i="19" s="1"/>
  <c r="L296" i="18"/>
  <c r="M296" i="18"/>
  <c r="M296" i="19" s="1"/>
  <c r="F297" i="18"/>
  <c r="F297" i="19" s="1"/>
  <c r="G297" i="18"/>
  <c r="G297" i="19" s="1"/>
  <c r="H297" i="18"/>
  <c r="H297" i="19" s="1"/>
  <c r="I297" i="18"/>
  <c r="I297" i="19" s="1"/>
  <c r="J297" i="18"/>
  <c r="J297" i="19" s="1"/>
  <c r="K297" i="18"/>
  <c r="K297" i="19" s="1"/>
  <c r="L297" i="18"/>
  <c r="M297" i="18"/>
  <c r="M297" i="19" s="1"/>
  <c r="F298" i="18"/>
  <c r="F298" i="19" s="1"/>
  <c r="G298" i="18"/>
  <c r="G298" i="19" s="1"/>
  <c r="H298" i="18"/>
  <c r="H298" i="19" s="1"/>
  <c r="I298" i="18"/>
  <c r="I298" i="19" s="1"/>
  <c r="J298" i="18"/>
  <c r="J298" i="19" s="1"/>
  <c r="K298" i="18"/>
  <c r="K298" i="19" s="1"/>
  <c r="L298" i="18"/>
  <c r="L298" i="19" s="1"/>
  <c r="M298" i="18"/>
  <c r="M298" i="19" s="1"/>
  <c r="F299" i="18"/>
  <c r="F299" i="19" s="1"/>
  <c r="G299" i="18"/>
  <c r="G299" i="19" s="1"/>
  <c r="H299" i="18"/>
  <c r="H299" i="19" s="1"/>
  <c r="I299" i="18"/>
  <c r="I299" i="19" s="1"/>
  <c r="J299" i="18"/>
  <c r="J299" i="19" s="1"/>
  <c r="K299" i="18"/>
  <c r="K299" i="19" s="1"/>
  <c r="L299" i="18"/>
  <c r="M299" i="18"/>
  <c r="M299" i="19" s="1"/>
  <c r="F300" i="18"/>
  <c r="F300" i="19" s="1"/>
  <c r="G300" i="18"/>
  <c r="G300" i="19" s="1"/>
  <c r="H300" i="18"/>
  <c r="H300" i="19" s="1"/>
  <c r="I300" i="18"/>
  <c r="I300" i="19" s="1"/>
  <c r="J300" i="18"/>
  <c r="J300" i="19" s="1"/>
  <c r="K300" i="18"/>
  <c r="K300" i="19" s="1"/>
  <c r="L300" i="18"/>
  <c r="M300" i="18"/>
  <c r="M300" i="19" s="1"/>
  <c r="F301" i="18"/>
  <c r="F301" i="19" s="1"/>
  <c r="G301" i="18"/>
  <c r="G301" i="19" s="1"/>
  <c r="H301" i="18"/>
  <c r="H301" i="19" s="1"/>
  <c r="I301" i="18"/>
  <c r="I301" i="19" s="1"/>
  <c r="J301" i="18"/>
  <c r="J301" i="19" s="1"/>
  <c r="K301" i="18"/>
  <c r="K301" i="19" s="1"/>
  <c r="L301" i="18"/>
  <c r="L301" i="19" s="1"/>
  <c r="M301" i="18"/>
  <c r="M301" i="19" s="1"/>
  <c r="F302" i="18"/>
  <c r="F302" i="19" s="1"/>
  <c r="G302" i="18"/>
  <c r="G302" i="19" s="1"/>
  <c r="H302" i="18"/>
  <c r="H302" i="19" s="1"/>
  <c r="I302" i="18"/>
  <c r="I302" i="19" s="1"/>
  <c r="J302" i="18"/>
  <c r="J302" i="19" s="1"/>
  <c r="K302" i="18"/>
  <c r="K302" i="19" s="1"/>
  <c r="L302" i="18"/>
  <c r="L302" i="19" s="1"/>
  <c r="M302" i="18"/>
  <c r="M302" i="19" s="1"/>
  <c r="F303" i="18"/>
  <c r="F303" i="19" s="1"/>
  <c r="G303" i="18"/>
  <c r="G303" i="19" s="1"/>
  <c r="H303" i="18"/>
  <c r="H303" i="19" s="1"/>
  <c r="I303" i="18"/>
  <c r="I303" i="19" s="1"/>
  <c r="J303" i="18"/>
  <c r="J303" i="19" s="1"/>
  <c r="K303" i="18"/>
  <c r="K303" i="19" s="1"/>
  <c r="L303" i="18"/>
  <c r="L303" i="19" s="1"/>
  <c r="M303" i="18"/>
  <c r="M303" i="19" s="1"/>
  <c r="F304" i="18"/>
  <c r="F304" i="19" s="1"/>
  <c r="G304" i="18"/>
  <c r="G304" i="19" s="1"/>
  <c r="H304" i="18"/>
  <c r="H304" i="19" s="1"/>
  <c r="I304" i="18"/>
  <c r="I304" i="19" s="1"/>
  <c r="J304" i="18"/>
  <c r="J304" i="19" s="1"/>
  <c r="K304" i="18"/>
  <c r="K304" i="19" s="1"/>
  <c r="L304" i="18"/>
  <c r="L304" i="19" s="1"/>
  <c r="M304" i="18"/>
  <c r="M304" i="19" s="1"/>
  <c r="F305" i="18"/>
  <c r="F305" i="19" s="1"/>
  <c r="G305" i="18"/>
  <c r="G305" i="19" s="1"/>
  <c r="H305" i="18"/>
  <c r="H305" i="19" s="1"/>
  <c r="I305" i="18"/>
  <c r="I305" i="19" s="1"/>
  <c r="J305" i="18"/>
  <c r="J305" i="19" s="1"/>
  <c r="K305" i="18"/>
  <c r="K305" i="19" s="1"/>
  <c r="L305" i="18"/>
  <c r="L305" i="19" s="1"/>
  <c r="M305" i="18"/>
  <c r="M305" i="19" s="1"/>
  <c r="F306" i="18"/>
  <c r="F306" i="19" s="1"/>
  <c r="G306" i="18"/>
  <c r="G306" i="19" s="1"/>
  <c r="H306" i="18"/>
  <c r="H306" i="19" s="1"/>
  <c r="I306" i="18"/>
  <c r="I306" i="19" s="1"/>
  <c r="J306" i="18"/>
  <c r="J306" i="19" s="1"/>
  <c r="K306" i="18"/>
  <c r="K306" i="19" s="1"/>
  <c r="L306" i="18"/>
  <c r="L306" i="19" s="1"/>
  <c r="M306" i="18"/>
  <c r="M306" i="19" s="1"/>
  <c r="F307" i="18"/>
  <c r="F307" i="19" s="1"/>
  <c r="G307" i="18"/>
  <c r="G307" i="19" s="1"/>
  <c r="H307" i="18"/>
  <c r="H307" i="19" s="1"/>
  <c r="I307" i="18"/>
  <c r="I307" i="19" s="1"/>
  <c r="J307" i="18"/>
  <c r="J307" i="19" s="1"/>
  <c r="K307" i="18"/>
  <c r="K307" i="19" s="1"/>
  <c r="L307" i="18"/>
  <c r="L307" i="19" s="1"/>
  <c r="M307" i="18"/>
  <c r="M307" i="19" s="1"/>
  <c r="F308" i="18"/>
  <c r="F308" i="19" s="1"/>
  <c r="G308" i="18"/>
  <c r="G308" i="19" s="1"/>
  <c r="H308" i="18"/>
  <c r="H308" i="19" s="1"/>
  <c r="I308" i="18"/>
  <c r="I308" i="19" s="1"/>
  <c r="J308" i="18"/>
  <c r="J308" i="19" s="1"/>
  <c r="K308" i="18"/>
  <c r="K308" i="19" s="1"/>
  <c r="L308" i="18"/>
  <c r="M308" i="18"/>
  <c r="M308" i="19" s="1"/>
  <c r="F309" i="18"/>
  <c r="F309" i="19" s="1"/>
  <c r="G309" i="18"/>
  <c r="G309" i="19" s="1"/>
  <c r="H309" i="18"/>
  <c r="H309" i="19" s="1"/>
  <c r="I309" i="18"/>
  <c r="I309" i="19" s="1"/>
  <c r="J309" i="18"/>
  <c r="J309" i="19" s="1"/>
  <c r="K309" i="18"/>
  <c r="K309" i="19" s="1"/>
  <c r="L309" i="18"/>
  <c r="L309" i="19" s="1"/>
  <c r="M309" i="18"/>
  <c r="M309" i="19" s="1"/>
  <c r="F310" i="18"/>
  <c r="F310" i="19" s="1"/>
  <c r="G310" i="18"/>
  <c r="G310" i="19" s="1"/>
  <c r="H310" i="18"/>
  <c r="H310" i="19" s="1"/>
  <c r="I310" i="18"/>
  <c r="I310" i="19" s="1"/>
  <c r="J310" i="18"/>
  <c r="J310" i="19" s="1"/>
  <c r="K310" i="18"/>
  <c r="K310" i="19" s="1"/>
  <c r="L310" i="18"/>
  <c r="L310" i="19" s="1"/>
  <c r="M310" i="18"/>
  <c r="M310" i="19" s="1"/>
  <c r="F311" i="18"/>
  <c r="F311" i="19" s="1"/>
  <c r="G311" i="18"/>
  <c r="G311" i="19" s="1"/>
  <c r="H311" i="18"/>
  <c r="H311" i="19" s="1"/>
  <c r="I311" i="18"/>
  <c r="I311" i="19" s="1"/>
  <c r="J311" i="18"/>
  <c r="J311" i="19" s="1"/>
  <c r="K311" i="18"/>
  <c r="K311" i="19" s="1"/>
  <c r="L311" i="18"/>
  <c r="L311" i="19" s="1"/>
  <c r="M311" i="18"/>
  <c r="M311" i="19" s="1"/>
  <c r="F312" i="18"/>
  <c r="F312" i="19" s="1"/>
  <c r="G312" i="18"/>
  <c r="G312" i="19" s="1"/>
  <c r="H312" i="18"/>
  <c r="H312" i="19" s="1"/>
  <c r="I312" i="18"/>
  <c r="I312" i="19" s="1"/>
  <c r="J312" i="18"/>
  <c r="J312" i="19" s="1"/>
  <c r="K312" i="18"/>
  <c r="K312" i="19" s="1"/>
  <c r="L312" i="18"/>
  <c r="L312" i="19" s="1"/>
  <c r="M312" i="18"/>
  <c r="M312" i="19" s="1"/>
  <c r="F313" i="18"/>
  <c r="F313" i="19" s="1"/>
  <c r="G313" i="18"/>
  <c r="G313" i="19" s="1"/>
  <c r="H313" i="18"/>
  <c r="H313" i="19" s="1"/>
  <c r="I313" i="18"/>
  <c r="I313" i="19" s="1"/>
  <c r="J313" i="18"/>
  <c r="J313" i="19" s="1"/>
  <c r="K313" i="18"/>
  <c r="K313" i="19" s="1"/>
  <c r="L313" i="18"/>
  <c r="L313" i="19" s="1"/>
  <c r="M313" i="18"/>
  <c r="M313" i="19" s="1"/>
  <c r="F314" i="18"/>
  <c r="F314" i="19" s="1"/>
  <c r="G314" i="18"/>
  <c r="G314" i="19" s="1"/>
  <c r="H314" i="18"/>
  <c r="H314" i="19" s="1"/>
  <c r="I314" i="18"/>
  <c r="I314" i="19" s="1"/>
  <c r="J314" i="18"/>
  <c r="J314" i="19" s="1"/>
  <c r="K314" i="18"/>
  <c r="K314" i="19" s="1"/>
  <c r="L314" i="18"/>
  <c r="L314" i="19" s="1"/>
  <c r="M314" i="18"/>
  <c r="M314" i="19" s="1"/>
  <c r="F315" i="18"/>
  <c r="F315" i="19" s="1"/>
  <c r="G315" i="18"/>
  <c r="G315" i="19" s="1"/>
  <c r="H315" i="18"/>
  <c r="H315" i="19" s="1"/>
  <c r="I315" i="18"/>
  <c r="I315" i="19" s="1"/>
  <c r="J315" i="18"/>
  <c r="J315" i="19" s="1"/>
  <c r="K315" i="18"/>
  <c r="K315" i="19" s="1"/>
  <c r="L315" i="18"/>
  <c r="L315" i="19" s="1"/>
  <c r="M315" i="18"/>
  <c r="M315" i="19" s="1"/>
  <c r="F316" i="18"/>
  <c r="F316" i="19" s="1"/>
  <c r="G316" i="18"/>
  <c r="G316" i="19" s="1"/>
  <c r="H316" i="18"/>
  <c r="H316" i="19" s="1"/>
  <c r="I316" i="18"/>
  <c r="I316" i="19" s="1"/>
  <c r="J316" i="18"/>
  <c r="J316" i="19" s="1"/>
  <c r="K316" i="18"/>
  <c r="K316" i="19" s="1"/>
  <c r="L316" i="18"/>
  <c r="M316" i="18"/>
  <c r="M316" i="19" s="1"/>
  <c r="F317" i="18"/>
  <c r="F317" i="19" s="1"/>
  <c r="G317" i="18"/>
  <c r="G317" i="19" s="1"/>
  <c r="H317" i="18"/>
  <c r="H317" i="19" s="1"/>
  <c r="I317" i="18"/>
  <c r="I317" i="19" s="1"/>
  <c r="J317" i="18"/>
  <c r="J317" i="19" s="1"/>
  <c r="K317" i="18"/>
  <c r="K317" i="19" s="1"/>
  <c r="L317" i="18"/>
  <c r="M317" i="18"/>
  <c r="M317" i="19" s="1"/>
  <c r="F318" i="18"/>
  <c r="F318" i="19" s="1"/>
  <c r="G318" i="18"/>
  <c r="G318" i="19" s="1"/>
  <c r="H318" i="18"/>
  <c r="H318" i="19" s="1"/>
  <c r="I318" i="18"/>
  <c r="I318" i="19" s="1"/>
  <c r="J318" i="18"/>
  <c r="J318" i="19" s="1"/>
  <c r="K318" i="18"/>
  <c r="K318" i="19" s="1"/>
  <c r="L318" i="18"/>
  <c r="L318" i="19" s="1"/>
  <c r="M318" i="18"/>
  <c r="M318" i="19" s="1"/>
  <c r="F319" i="18"/>
  <c r="F319" i="19" s="1"/>
  <c r="G319" i="18"/>
  <c r="G319" i="19" s="1"/>
  <c r="H319" i="18"/>
  <c r="H319" i="19" s="1"/>
  <c r="I319" i="18"/>
  <c r="I319" i="19" s="1"/>
  <c r="J319" i="18"/>
  <c r="J319" i="19" s="1"/>
  <c r="K319" i="18"/>
  <c r="K319" i="19" s="1"/>
  <c r="L319" i="18"/>
  <c r="L319" i="19" s="1"/>
  <c r="M319" i="18"/>
  <c r="M319" i="19" s="1"/>
  <c r="F320" i="18"/>
  <c r="F320" i="19" s="1"/>
  <c r="G320" i="18"/>
  <c r="G320" i="19" s="1"/>
  <c r="H320" i="18"/>
  <c r="H320" i="19" s="1"/>
  <c r="I320" i="18"/>
  <c r="I320" i="19" s="1"/>
  <c r="J320" i="18"/>
  <c r="J320" i="19" s="1"/>
  <c r="K320" i="18"/>
  <c r="K320" i="19" s="1"/>
  <c r="L320" i="18"/>
  <c r="M320" i="18"/>
  <c r="M320" i="19" s="1"/>
  <c r="F321" i="18"/>
  <c r="F321" i="19" s="1"/>
  <c r="G321" i="18"/>
  <c r="G321" i="19" s="1"/>
  <c r="H321" i="18"/>
  <c r="H321" i="19" s="1"/>
  <c r="I321" i="18"/>
  <c r="I321" i="19" s="1"/>
  <c r="J321" i="18"/>
  <c r="J321" i="19" s="1"/>
  <c r="K321" i="18"/>
  <c r="K321" i="19" s="1"/>
  <c r="L321" i="18"/>
  <c r="L321" i="19" s="1"/>
  <c r="M321" i="18"/>
  <c r="M321" i="19" s="1"/>
  <c r="F322" i="18"/>
  <c r="F322" i="19" s="1"/>
  <c r="G322" i="18"/>
  <c r="G322" i="19" s="1"/>
  <c r="H322" i="18"/>
  <c r="H322" i="19" s="1"/>
  <c r="I322" i="18"/>
  <c r="I322" i="19" s="1"/>
  <c r="J322" i="18"/>
  <c r="J322" i="19" s="1"/>
  <c r="K322" i="18"/>
  <c r="K322" i="19" s="1"/>
  <c r="L322" i="18"/>
  <c r="L322" i="19" s="1"/>
  <c r="M322" i="18"/>
  <c r="M322" i="19" s="1"/>
  <c r="F323" i="18"/>
  <c r="F323" i="19" s="1"/>
  <c r="G323" i="18"/>
  <c r="G323" i="19" s="1"/>
  <c r="H323" i="18"/>
  <c r="H323" i="19" s="1"/>
  <c r="I323" i="18"/>
  <c r="I323" i="19" s="1"/>
  <c r="J323" i="18"/>
  <c r="J323" i="19" s="1"/>
  <c r="K323" i="18"/>
  <c r="K323" i="19" s="1"/>
  <c r="L323" i="18"/>
  <c r="M323" i="18"/>
  <c r="M323" i="19" s="1"/>
  <c r="F324" i="18"/>
  <c r="F324" i="19" s="1"/>
  <c r="G324" i="18"/>
  <c r="G324" i="19" s="1"/>
  <c r="H324" i="18"/>
  <c r="H324" i="19" s="1"/>
  <c r="I324" i="18"/>
  <c r="I324" i="19" s="1"/>
  <c r="J324" i="18"/>
  <c r="J324" i="19" s="1"/>
  <c r="K324" i="18"/>
  <c r="K324" i="19" s="1"/>
  <c r="L324" i="18"/>
  <c r="M324" i="18"/>
  <c r="M324" i="19" s="1"/>
  <c r="F325" i="18"/>
  <c r="F325" i="19" s="1"/>
  <c r="G325" i="18"/>
  <c r="G325" i="19" s="1"/>
  <c r="H325" i="18"/>
  <c r="H325" i="19" s="1"/>
  <c r="I325" i="18"/>
  <c r="I325" i="19" s="1"/>
  <c r="J325" i="18"/>
  <c r="J325" i="19" s="1"/>
  <c r="K325" i="18"/>
  <c r="K325" i="19" s="1"/>
  <c r="L325" i="18"/>
  <c r="L325" i="19" s="1"/>
  <c r="M325" i="18"/>
  <c r="M325" i="19" s="1"/>
  <c r="F326" i="18"/>
  <c r="F326" i="19" s="1"/>
  <c r="G326" i="18"/>
  <c r="G326" i="19" s="1"/>
  <c r="H326" i="18"/>
  <c r="H326" i="19" s="1"/>
  <c r="I326" i="18"/>
  <c r="I326" i="19" s="1"/>
  <c r="J326" i="18"/>
  <c r="J326" i="19" s="1"/>
  <c r="K326" i="18"/>
  <c r="K326" i="19" s="1"/>
  <c r="L326" i="18"/>
  <c r="L326" i="19" s="1"/>
  <c r="M326" i="18"/>
  <c r="M326" i="19" s="1"/>
  <c r="F327" i="18"/>
  <c r="F327" i="19" s="1"/>
  <c r="G327" i="18"/>
  <c r="G327" i="19" s="1"/>
  <c r="H327" i="18"/>
  <c r="H327" i="19" s="1"/>
  <c r="I327" i="18"/>
  <c r="I327" i="19" s="1"/>
  <c r="J327" i="18"/>
  <c r="J327" i="19" s="1"/>
  <c r="K327" i="18"/>
  <c r="K327" i="19" s="1"/>
  <c r="L327" i="18"/>
  <c r="L327" i="19" s="1"/>
  <c r="M327" i="18"/>
  <c r="M327" i="19" s="1"/>
  <c r="F328" i="18"/>
  <c r="F328" i="19" s="1"/>
  <c r="G328" i="18"/>
  <c r="G328" i="19" s="1"/>
  <c r="H328" i="18"/>
  <c r="H328" i="19" s="1"/>
  <c r="I328" i="18"/>
  <c r="I328" i="19" s="1"/>
  <c r="J328" i="18"/>
  <c r="J328" i="19" s="1"/>
  <c r="K328" i="18"/>
  <c r="K328" i="19" s="1"/>
  <c r="L328" i="18"/>
  <c r="M328" i="18"/>
  <c r="M328" i="19" s="1"/>
  <c r="F329" i="18"/>
  <c r="F329" i="19" s="1"/>
  <c r="G329" i="18"/>
  <c r="G329" i="19" s="1"/>
  <c r="H329" i="18"/>
  <c r="H329" i="19" s="1"/>
  <c r="I329" i="18"/>
  <c r="I329" i="19" s="1"/>
  <c r="J329" i="18"/>
  <c r="J329" i="19" s="1"/>
  <c r="K329" i="18"/>
  <c r="K329" i="19" s="1"/>
  <c r="L329" i="18"/>
  <c r="M329" i="18"/>
  <c r="M329" i="19" s="1"/>
  <c r="F330" i="18"/>
  <c r="F330" i="19" s="1"/>
  <c r="G330" i="18"/>
  <c r="G330" i="19" s="1"/>
  <c r="H330" i="18"/>
  <c r="H330" i="19" s="1"/>
  <c r="I330" i="18"/>
  <c r="I330" i="19" s="1"/>
  <c r="J330" i="18"/>
  <c r="J330" i="19" s="1"/>
  <c r="K330" i="18"/>
  <c r="K330" i="19" s="1"/>
  <c r="L330" i="18"/>
  <c r="L330" i="19" s="1"/>
  <c r="M330" i="18"/>
  <c r="M330" i="19" s="1"/>
  <c r="F331" i="18"/>
  <c r="F331" i="19" s="1"/>
  <c r="G331" i="18"/>
  <c r="G331" i="19" s="1"/>
  <c r="H331" i="18"/>
  <c r="H331" i="19" s="1"/>
  <c r="I331" i="18"/>
  <c r="I331" i="19" s="1"/>
  <c r="J331" i="18"/>
  <c r="J331" i="19" s="1"/>
  <c r="K331" i="18"/>
  <c r="K331" i="19" s="1"/>
  <c r="L331" i="18"/>
  <c r="M331" i="18"/>
  <c r="M331" i="19" s="1"/>
  <c r="F332" i="18"/>
  <c r="F332" i="19" s="1"/>
  <c r="G332" i="18"/>
  <c r="G332" i="19" s="1"/>
  <c r="H332" i="18"/>
  <c r="H332" i="19" s="1"/>
  <c r="I332" i="18"/>
  <c r="I332" i="19" s="1"/>
  <c r="J332" i="18"/>
  <c r="J332" i="19" s="1"/>
  <c r="K332" i="18"/>
  <c r="K332" i="19" s="1"/>
  <c r="L332" i="18"/>
  <c r="M332" i="18"/>
  <c r="M332" i="19" s="1"/>
  <c r="F333" i="18"/>
  <c r="F333" i="19" s="1"/>
  <c r="G333" i="18"/>
  <c r="G333" i="19" s="1"/>
  <c r="H333" i="18"/>
  <c r="H333" i="19" s="1"/>
  <c r="I333" i="18"/>
  <c r="I333" i="19" s="1"/>
  <c r="J333" i="18"/>
  <c r="J333" i="19" s="1"/>
  <c r="K333" i="18"/>
  <c r="K333" i="19" s="1"/>
  <c r="L333" i="18"/>
  <c r="L333" i="19" s="1"/>
  <c r="M333" i="18"/>
  <c r="M333" i="19" s="1"/>
  <c r="F334" i="18"/>
  <c r="F334" i="19" s="1"/>
  <c r="G334" i="18"/>
  <c r="G334" i="19" s="1"/>
  <c r="H334" i="18"/>
  <c r="H334" i="19" s="1"/>
  <c r="I334" i="18"/>
  <c r="I334" i="19" s="1"/>
  <c r="J334" i="18"/>
  <c r="J334" i="19" s="1"/>
  <c r="K334" i="18"/>
  <c r="K334" i="19" s="1"/>
  <c r="L334" i="18"/>
  <c r="L334" i="19" s="1"/>
  <c r="M334" i="18"/>
  <c r="M334" i="19" s="1"/>
  <c r="F335" i="18"/>
  <c r="F335" i="19" s="1"/>
  <c r="G335" i="18"/>
  <c r="G335" i="19" s="1"/>
  <c r="H335" i="18"/>
  <c r="H335" i="19" s="1"/>
  <c r="I335" i="18"/>
  <c r="I335" i="19" s="1"/>
  <c r="J335" i="18"/>
  <c r="J335" i="19" s="1"/>
  <c r="K335" i="18"/>
  <c r="K335" i="19" s="1"/>
  <c r="L335" i="18"/>
  <c r="L335" i="19" s="1"/>
  <c r="M335" i="18"/>
  <c r="M335" i="19" s="1"/>
  <c r="F336" i="18"/>
  <c r="F336" i="19" s="1"/>
  <c r="G336" i="18"/>
  <c r="G336" i="19" s="1"/>
  <c r="H336" i="18"/>
  <c r="H336" i="19" s="1"/>
  <c r="I336" i="18"/>
  <c r="I336" i="19" s="1"/>
  <c r="J336" i="18"/>
  <c r="J336" i="19" s="1"/>
  <c r="K336" i="18"/>
  <c r="K336" i="19" s="1"/>
  <c r="L336" i="18"/>
  <c r="L336" i="19" s="1"/>
  <c r="M336" i="18"/>
  <c r="M336" i="19" s="1"/>
  <c r="F337" i="18"/>
  <c r="F337" i="19" s="1"/>
  <c r="G337" i="18"/>
  <c r="G337" i="19" s="1"/>
  <c r="H337" i="18"/>
  <c r="H337" i="19" s="1"/>
  <c r="I337" i="18"/>
  <c r="I337" i="19" s="1"/>
  <c r="J337" i="18"/>
  <c r="J337" i="19" s="1"/>
  <c r="K337" i="18"/>
  <c r="K337" i="19" s="1"/>
  <c r="L337" i="18"/>
  <c r="L337" i="19" s="1"/>
  <c r="M337" i="18"/>
  <c r="M337" i="19" s="1"/>
  <c r="F338" i="18"/>
  <c r="F338" i="19" s="1"/>
  <c r="G338" i="18"/>
  <c r="G338" i="19" s="1"/>
  <c r="H338" i="18"/>
  <c r="H338" i="19" s="1"/>
  <c r="I338" i="18"/>
  <c r="I338" i="19" s="1"/>
  <c r="J338" i="18"/>
  <c r="J338" i="19" s="1"/>
  <c r="K338" i="18"/>
  <c r="K338" i="19" s="1"/>
  <c r="L338" i="18"/>
  <c r="L338" i="19" s="1"/>
  <c r="M338" i="18"/>
  <c r="M338" i="19" s="1"/>
  <c r="F339" i="18"/>
  <c r="F339" i="19" s="1"/>
  <c r="G339" i="18"/>
  <c r="G339" i="19" s="1"/>
  <c r="H339" i="18"/>
  <c r="H339" i="19" s="1"/>
  <c r="I339" i="18"/>
  <c r="I339" i="19" s="1"/>
  <c r="J339" i="18"/>
  <c r="J339" i="19" s="1"/>
  <c r="K339" i="18"/>
  <c r="K339" i="19" s="1"/>
  <c r="L339" i="18"/>
  <c r="L339" i="19" s="1"/>
  <c r="M339" i="18"/>
  <c r="M339" i="19" s="1"/>
  <c r="F340" i="18"/>
  <c r="F340" i="19" s="1"/>
  <c r="G340" i="18"/>
  <c r="G340" i="19" s="1"/>
  <c r="H340" i="18"/>
  <c r="H340" i="19" s="1"/>
  <c r="I340" i="18"/>
  <c r="I340" i="19" s="1"/>
  <c r="J340" i="18"/>
  <c r="J340" i="19" s="1"/>
  <c r="K340" i="18"/>
  <c r="K340" i="19" s="1"/>
  <c r="L340" i="18"/>
  <c r="M340" i="18"/>
  <c r="M340" i="19" s="1"/>
  <c r="F341" i="18"/>
  <c r="F341" i="19" s="1"/>
  <c r="G341" i="18"/>
  <c r="G341" i="19" s="1"/>
  <c r="H341" i="18"/>
  <c r="H341" i="19" s="1"/>
  <c r="I341" i="18"/>
  <c r="I341" i="19" s="1"/>
  <c r="J341" i="18"/>
  <c r="J341" i="19" s="1"/>
  <c r="K341" i="18"/>
  <c r="K341" i="19" s="1"/>
  <c r="L341" i="18"/>
  <c r="L341" i="19" s="1"/>
  <c r="M341" i="18"/>
  <c r="M341" i="19" s="1"/>
  <c r="F342" i="18"/>
  <c r="F342" i="19" s="1"/>
  <c r="G342" i="18"/>
  <c r="G342" i="19" s="1"/>
  <c r="H342" i="18"/>
  <c r="H342" i="19" s="1"/>
  <c r="I342" i="18"/>
  <c r="I342" i="19" s="1"/>
  <c r="J342" i="18"/>
  <c r="J342" i="19" s="1"/>
  <c r="K342" i="18"/>
  <c r="K342" i="19" s="1"/>
  <c r="L342" i="18"/>
  <c r="L342" i="19" s="1"/>
  <c r="M342" i="18"/>
  <c r="M342" i="19" s="1"/>
  <c r="F343" i="18"/>
  <c r="F343" i="19" s="1"/>
  <c r="G343" i="18"/>
  <c r="G343" i="19" s="1"/>
  <c r="H343" i="18"/>
  <c r="H343" i="19" s="1"/>
  <c r="I343" i="18"/>
  <c r="I343" i="19" s="1"/>
  <c r="J343" i="18"/>
  <c r="J343" i="19" s="1"/>
  <c r="K343" i="18"/>
  <c r="K343" i="19" s="1"/>
  <c r="L343" i="18"/>
  <c r="L343" i="19" s="1"/>
  <c r="M343" i="18"/>
  <c r="M343" i="19" s="1"/>
  <c r="F344" i="18"/>
  <c r="F344" i="19" s="1"/>
  <c r="G344" i="18"/>
  <c r="G344" i="19" s="1"/>
  <c r="H344" i="18"/>
  <c r="H344" i="19" s="1"/>
  <c r="I344" i="18"/>
  <c r="I344" i="19" s="1"/>
  <c r="J344" i="18"/>
  <c r="J344" i="19" s="1"/>
  <c r="K344" i="18"/>
  <c r="K344" i="19" s="1"/>
  <c r="L344" i="18"/>
  <c r="M344" i="18"/>
  <c r="M344" i="19" s="1"/>
  <c r="F345" i="18"/>
  <c r="F345" i="19" s="1"/>
  <c r="G345" i="18"/>
  <c r="G345" i="19" s="1"/>
  <c r="H345" i="18"/>
  <c r="H345" i="19" s="1"/>
  <c r="I345" i="18"/>
  <c r="I345" i="19" s="1"/>
  <c r="J345" i="18"/>
  <c r="J345" i="19" s="1"/>
  <c r="K345" i="18"/>
  <c r="K345" i="19" s="1"/>
  <c r="L345" i="18"/>
  <c r="L345" i="19" s="1"/>
  <c r="M345" i="18"/>
  <c r="M345" i="19" s="1"/>
  <c r="F346" i="18"/>
  <c r="F346" i="19" s="1"/>
  <c r="G346" i="18"/>
  <c r="G346" i="19" s="1"/>
  <c r="H346" i="18"/>
  <c r="H346" i="19" s="1"/>
  <c r="I346" i="18"/>
  <c r="I346" i="19" s="1"/>
  <c r="J346" i="18"/>
  <c r="J346" i="19" s="1"/>
  <c r="K346" i="18"/>
  <c r="K346" i="19" s="1"/>
  <c r="L346" i="18"/>
  <c r="L346" i="19" s="1"/>
  <c r="M346" i="18"/>
  <c r="M346" i="19" s="1"/>
  <c r="F347" i="18"/>
  <c r="F347" i="19" s="1"/>
  <c r="G347" i="18"/>
  <c r="G347" i="19" s="1"/>
  <c r="H347" i="18"/>
  <c r="H347" i="19" s="1"/>
  <c r="I347" i="18"/>
  <c r="I347" i="19" s="1"/>
  <c r="J347" i="18"/>
  <c r="J347" i="19" s="1"/>
  <c r="K347" i="18"/>
  <c r="K347" i="19" s="1"/>
  <c r="L347" i="18"/>
  <c r="M347" i="18"/>
  <c r="M347" i="19" s="1"/>
  <c r="F348" i="18"/>
  <c r="F348" i="19" s="1"/>
  <c r="G348" i="18"/>
  <c r="G348" i="19" s="1"/>
  <c r="H348" i="18"/>
  <c r="H348" i="19" s="1"/>
  <c r="I348" i="18"/>
  <c r="I348" i="19" s="1"/>
  <c r="J348" i="18"/>
  <c r="J348" i="19" s="1"/>
  <c r="K348" i="18"/>
  <c r="K348" i="19" s="1"/>
  <c r="L348" i="18"/>
  <c r="M348" i="18"/>
  <c r="M348" i="19" s="1"/>
  <c r="F349" i="18"/>
  <c r="F349" i="19" s="1"/>
  <c r="G349" i="18"/>
  <c r="G349" i="19" s="1"/>
  <c r="H349" i="18"/>
  <c r="H349" i="19" s="1"/>
  <c r="I349" i="18"/>
  <c r="I349" i="19" s="1"/>
  <c r="J349" i="18"/>
  <c r="J349" i="19" s="1"/>
  <c r="K349" i="18"/>
  <c r="K349" i="19" s="1"/>
  <c r="L349" i="18"/>
  <c r="L349" i="19" s="1"/>
  <c r="M349" i="18"/>
  <c r="M349" i="19" s="1"/>
  <c r="F350" i="18"/>
  <c r="F350" i="19" s="1"/>
  <c r="G350" i="18"/>
  <c r="G350" i="19" s="1"/>
  <c r="H350" i="18"/>
  <c r="H350" i="19" s="1"/>
  <c r="I350" i="18"/>
  <c r="I350" i="19" s="1"/>
  <c r="J350" i="18"/>
  <c r="J350" i="19" s="1"/>
  <c r="K350" i="18"/>
  <c r="K350" i="19" s="1"/>
  <c r="L350" i="18"/>
  <c r="L350" i="19" s="1"/>
  <c r="M350" i="18"/>
  <c r="M350" i="19" s="1"/>
  <c r="F351" i="18"/>
  <c r="F351" i="19" s="1"/>
  <c r="G351" i="18"/>
  <c r="G351" i="19" s="1"/>
  <c r="H351" i="18"/>
  <c r="H351" i="19" s="1"/>
  <c r="I351" i="18"/>
  <c r="I351" i="19" s="1"/>
  <c r="J351" i="18"/>
  <c r="J351" i="19" s="1"/>
  <c r="K351" i="18"/>
  <c r="K351" i="19" s="1"/>
  <c r="L351" i="18"/>
  <c r="L351" i="19" s="1"/>
  <c r="M351" i="18"/>
  <c r="M351" i="19" s="1"/>
  <c r="F352" i="18"/>
  <c r="F352" i="19" s="1"/>
  <c r="G352" i="18"/>
  <c r="G352" i="19" s="1"/>
  <c r="H352" i="18"/>
  <c r="H352" i="19" s="1"/>
  <c r="I352" i="18"/>
  <c r="I352" i="19" s="1"/>
  <c r="J352" i="18"/>
  <c r="J352" i="19" s="1"/>
  <c r="K352" i="18"/>
  <c r="K352" i="19" s="1"/>
  <c r="L352" i="18"/>
  <c r="M352" i="18"/>
  <c r="M352" i="19" s="1"/>
  <c r="F353" i="18"/>
  <c r="F353" i="19" s="1"/>
  <c r="G353" i="18"/>
  <c r="G353" i="19" s="1"/>
  <c r="H353" i="18"/>
  <c r="H353" i="19" s="1"/>
  <c r="I353" i="18"/>
  <c r="I353" i="19" s="1"/>
  <c r="J353" i="18"/>
  <c r="J353" i="19" s="1"/>
  <c r="K353" i="18"/>
  <c r="K353" i="19" s="1"/>
  <c r="L353" i="18"/>
  <c r="L353" i="19" s="1"/>
  <c r="M353" i="18"/>
  <c r="M353" i="19" s="1"/>
  <c r="F354" i="18"/>
  <c r="F354" i="19" s="1"/>
  <c r="G354" i="18"/>
  <c r="G354" i="19" s="1"/>
  <c r="H354" i="18"/>
  <c r="H354" i="19" s="1"/>
  <c r="I354" i="18"/>
  <c r="I354" i="19" s="1"/>
  <c r="J354" i="18"/>
  <c r="J354" i="19" s="1"/>
  <c r="K354" i="18"/>
  <c r="K354" i="19" s="1"/>
  <c r="L354" i="18"/>
  <c r="L354" i="19" s="1"/>
  <c r="M354" i="18"/>
  <c r="M354" i="19" s="1"/>
  <c r="F355" i="18"/>
  <c r="F355" i="19" s="1"/>
  <c r="G355" i="18"/>
  <c r="G355" i="19" s="1"/>
  <c r="H355" i="18"/>
  <c r="H355" i="19" s="1"/>
  <c r="I355" i="18"/>
  <c r="I355" i="19" s="1"/>
  <c r="J355" i="18"/>
  <c r="J355" i="19" s="1"/>
  <c r="K355" i="18"/>
  <c r="K355" i="19" s="1"/>
  <c r="L355" i="18"/>
  <c r="L355" i="19" s="1"/>
  <c r="M355" i="18"/>
  <c r="M355" i="19" s="1"/>
  <c r="F356" i="18"/>
  <c r="F356" i="19" s="1"/>
  <c r="G356" i="18"/>
  <c r="G356" i="19" s="1"/>
  <c r="H356" i="18"/>
  <c r="H356" i="19" s="1"/>
  <c r="I356" i="18"/>
  <c r="I356" i="19" s="1"/>
  <c r="J356" i="18"/>
  <c r="J356" i="19" s="1"/>
  <c r="K356" i="18"/>
  <c r="K356" i="19" s="1"/>
  <c r="L356" i="18"/>
  <c r="L356" i="19" s="1"/>
  <c r="M356" i="18"/>
  <c r="M356" i="19" s="1"/>
  <c r="F357" i="18"/>
  <c r="F357" i="19" s="1"/>
  <c r="G357" i="18"/>
  <c r="G357" i="19" s="1"/>
  <c r="H357" i="18"/>
  <c r="H357" i="19" s="1"/>
  <c r="I357" i="18"/>
  <c r="I357" i="19" s="1"/>
  <c r="J357" i="18"/>
  <c r="J357" i="19" s="1"/>
  <c r="K357" i="18"/>
  <c r="K357" i="19" s="1"/>
  <c r="L357" i="18"/>
  <c r="L357" i="19" s="1"/>
  <c r="M357" i="18"/>
  <c r="M357" i="19" s="1"/>
  <c r="F358" i="18"/>
  <c r="F358" i="19" s="1"/>
  <c r="G358" i="18"/>
  <c r="G358" i="19" s="1"/>
  <c r="H358" i="18"/>
  <c r="H358" i="19" s="1"/>
  <c r="I358" i="18"/>
  <c r="I358" i="19" s="1"/>
  <c r="J358" i="18"/>
  <c r="J358" i="19" s="1"/>
  <c r="K358" i="18"/>
  <c r="K358" i="19" s="1"/>
  <c r="L358" i="18"/>
  <c r="L358" i="19" s="1"/>
  <c r="M358" i="18"/>
  <c r="M358" i="19" s="1"/>
  <c r="F359" i="18"/>
  <c r="F359" i="19" s="1"/>
  <c r="G359" i="18"/>
  <c r="G359" i="19" s="1"/>
  <c r="H359" i="18"/>
  <c r="H359" i="19" s="1"/>
  <c r="I359" i="18"/>
  <c r="I359" i="19" s="1"/>
  <c r="J359" i="18"/>
  <c r="J359" i="19" s="1"/>
  <c r="K359" i="18"/>
  <c r="K359" i="19" s="1"/>
  <c r="L359" i="18"/>
  <c r="M359" i="18"/>
  <c r="M359" i="19" s="1"/>
  <c r="F360" i="18"/>
  <c r="F360" i="19" s="1"/>
  <c r="G360" i="18"/>
  <c r="G360" i="19" s="1"/>
  <c r="H360" i="18"/>
  <c r="H360" i="19" s="1"/>
  <c r="I360" i="18"/>
  <c r="I360" i="19" s="1"/>
  <c r="J360" i="18"/>
  <c r="J360" i="19" s="1"/>
  <c r="K360" i="18"/>
  <c r="K360" i="19" s="1"/>
  <c r="L360" i="18"/>
  <c r="M360" i="18"/>
  <c r="M360" i="19" s="1"/>
  <c r="F361" i="18"/>
  <c r="F361" i="19" s="1"/>
  <c r="G361" i="18"/>
  <c r="G361" i="19" s="1"/>
  <c r="H361" i="18"/>
  <c r="H361" i="19" s="1"/>
  <c r="I361" i="18"/>
  <c r="I361" i="19" s="1"/>
  <c r="J361" i="18"/>
  <c r="J361" i="19" s="1"/>
  <c r="K361" i="18"/>
  <c r="K361" i="19" s="1"/>
  <c r="L361" i="18"/>
  <c r="L361" i="19" s="1"/>
  <c r="M361" i="18"/>
  <c r="M361" i="19" s="1"/>
  <c r="F362" i="18"/>
  <c r="F362" i="19" s="1"/>
  <c r="G362" i="18"/>
  <c r="G362" i="19" s="1"/>
  <c r="H362" i="18"/>
  <c r="H362" i="19" s="1"/>
  <c r="I362" i="18"/>
  <c r="I362" i="19" s="1"/>
  <c r="J362" i="18"/>
  <c r="J362" i="19" s="1"/>
  <c r="K362" i="18"/>
  <c r="K362" i="19" s="1"/>
  <c r="L362" i="18"/>
  <c r="L362" i="19" s="1"/>
  <c r="M362" i="18"/>
  <c r="M362" i="19" s="1"/>
  <c r="F363" i="18"/>
  <c r="F363" i="19" s="1"/>
  <c r="G363" i="18"/>
  <c r="G363" i="19" s="1"/>
  <c r="H363" i="18"/>
  <c r="H363" i="19" s="1"/>
  <c r="I363" i="18"/>
  <c r="I363" i="19" s="1"/>
  <c r="J363" i="18"/>
  <c r="J363" i="19" s="1"/>
  <c r="K363" i="18"/>
  <c r="K363" i="19" s="1"/>
  <c r="L363" i="18"/>
  <c r="L363" i="19" s="1"/>
  <c r="M363" i="18"/>
  <c r="M363" i="19" s="1"/>
  <c r="F364" i="18"/>
  <c r="F364" i="19" s="1"/>
  <c r="G364" i="18"/>
  <c r="G364" i="19" s="1"/>
  <c r="H364" i="18"/>
  <c r="H364" i="19" s="1"/>
  <c r="I364" i="18"/>
  <c r="I364" i="19" s="1"/>
  <c r="J364" i="18"/>
  <c r="J364" i="19" s="1"/>
  <c r="K364" i="18"/>
  <c r="K364" i="19" s="1"/>
  <c r="L364" i="18"/>
  <c r="M364" i="18"/>
  <c r="M364" i="19" s="1"/>
  <c r="F365" i="18"/>
  <c r="F365" i="19" s="1"/>
  <c r="G365" i="18"/>
  <c r="G365" i="19" s="1"/>
  <c r="H365" i="18"/>
  <c r="H365" i="19" s="1"/>
  <c r="I365" i="18"/>
  <c r="I365" i="19" s="1"/>
  <c r="J365" i="18"/>
  <c r="J365" i="19" s="1"/>
  <c r="K365" i="18"/>
  <c r="K365" i="19" s="1"/>
  <c r="L365" i="18"/>
  <c r="L365" i="19" s="1"/>
  <c r="M365" i="18"/>
  <c r="M365" i="19" s="1"/>
  <c r="F366" i="18"/>
  <c r="F366" i="19" s="1"/>
  <c r="G366" i="18"/>
  <c r="G366" i="19" s="1"/>
  <c r="H366" i="18"/>
  <c r="H366" i="19" s="1"/>
  <c r="I366" i="18"/>
  <c r="I366" i="19" s="1"/>
  <c r="J366" i="18"/>
  <c r="J366" i="19" s="1"/>
  <c r="K366" i="18"/>
  <c r="K366" i="19" s="1"/>
  <c r="L366" i="18"/>
  <c r="L366" i="19" s="1"/>
  <c r="M366" i="18"/>
  <c r="M366" i="19" s="1"/>
  <c r="F367" i="18"/>
  <c r="F367" i="19" s="1"/>
  <c r="G367" i="18"/>
  <c r="G367" i="19" s="1"/>
  <c r="H367" i="18"/>
  <c r="H367" i="19" s="1"/>
  <c r="I367" i="18"/>
  <c r="I367" i="19" s="1"/>
  <c r="J367" i="18"/>
  <c r="J367" i="19" s="1"/>
  <c r="K367" i="18"/>
  <c r="K367" i="19" s="1"/>
  <c r="L367" i="18"/>
  <c r="L367" i="19" s="1"/>
  <c r="M367" i="18"/>
  <c r="M367" i="19" s="1"/>
  <c r="F368" i="18"/>
  <c r="F368" i="19" s="1"/>
  <c r="G368" i="18"/>
  <c r="G368" i="19" s="1"/>
  <c r="H368" i="18"/>
  <c r="H368" i="19" s="1"/>
  <c r="I368" i="18"/>
  <c r="I368" i="19" s="1"/>
  <c r="J368" i="18"/>
  <c r="J368" i="19" s="1"/>
  <c r="K368" i="18"/>
  <c r="K368" i="19" s="1"/>
  <c r="L368" i="18"/>
  <c r="M368" i="18"/>
  <c r="M368" i="19" s="1"/>
  <c r="F369" i="18"/>
  <c r="F369" i="19" s="1"/>
  <c r="G369" i="18"/>
  <c r="G369" i="19" s="1"/>
  <c r="H369" i="18"/>
  <c r="H369" i="19" s="1"/>
  <c r="I369" i="18"/>
  <c r="I369" i="19" s="1"/>
  <c r="J369" i="18"/>
  <c r="J369" i="19" s="1"/>
  <c r="K369" i="18"/>
  <c r="K369" i="19" s="1"/>
  <c r="L369" i="18"/>
  <c r="L369" i="19" s="1"/>
  <c r="M369" i="18"/>
  <c r="M369" i="19" s="1"/>
  <c r="F370" i="18"/>
  <c r="F370" i="19" s="1"/>
  <c r="G370" i="18"/>
  <c r="G370" i="19" s="1"/>
  <c r="H370" i="18"/>
  <c r="H370" i="19" s="1"/>
  <c r="I370" i="18"/>
  <c r="I370" i="19" s="1"/>
  <c r="J370" i="18"/>
  <c r="J370" i="19" s="1"/>
  <c r="K370" i="18"/>
  <c r="K370" i="19" s="1"/>
  <c r="L370" i="18"/>
  <c r="M370" i="18"/>
  <c r="M370" i="19" s="1"/>
  <c r="F371" i="18"/>
  <c r="F371" i="19" s="1"/>
  <c r="G371" i="18"/>
  <c r="G371" i="19" s="1"/>
  <c r="H371" i="18"/>
  <c r="H371" i="19" s="1"/>
  <c r="I371" i="18"/>
  <c r="I371" i="19" s="1"/>
  <c r="J371" i="18"/>
  <c r="J371" i="19" s="1"/>
  <c r="K371" i="18"/>
  <c r="K371" i="19" s="1"/>
  <c r="L371" i="18"/>
  <c r="L371" i="19" s="1"/>
  <c r="M371" i="18"/>
  <c r="M371" i="19" s="1"/>
  <c r="F372" i="18"/>
  <c r="F372" i="19" s="1"/>
  <c r="G372" i="18"/>
  <c r="G372" i="19" s="1"/>
  <c r="H372" i="18"/>
  <c r="H372" i="19" s="1"/>
  <c r="I372" i="18"/>
  <c r="I372" i="19" s="1"/>
  <c r="J372" i="18"/>
  <c r="J372" i="19" s="1"/>
  <c r="K372" i="18"/>
  <c r="K372" i="19" s="1"/>
  <c r="L372" i="18"/>
  <c r="M372" i="18"/>
  <c r="M372" i="19" s="1"/>
  <c r="F373" i="18"/>
  <c r="F373" i="19" s="1"/>
  <c r="G373" i="18"/>
  <c r="G373" i="19" s="1"/>
  <c r="H373" i="18"/>
  <c r="H373" i="19" s="1"/>
  <c r="I373" i="18"/>
  <c r="I373" i="19" s="1"/>
  <c r="J373" i="18"/>
  <c r="J373" i="19" s="1"/>
  <c r="K373" i="18"/>
  <c r="K373" i="19" s="1"/>
  <c r="L373" i="18"/>
  <c r="L373" i="19" s="1"/>
  <c r="M373" i="18"/>
  <c r="M373" i="19" s="1"/>
  <c r="F374" i="18"/>
  <c r="F374" i="19" s="1"/>
  <c r="G374" i="18"/>
  <c r="G374" i="19" s="1"/>
  <c r="H374" i="18"/>
  <c r="H374" i="19" s="1"/>
  <c r="I374" i="18"/>
  <c r="I374" i="19" s="1"/>
  <c r="J374" i="18"/>
  <c r="J374" i="19" s="1"/>
  <c r="K374" i="18"/>
  <c r="K374" i="19" s="1"/>
  <c r="L374" i="18"/>
  <c r="L374" i="19" s="1"/>
  <c r="M374" i="18"/>
  <c r="M374" i="19" s="1"/>
  <c r="F375" i="18"/>
  <c r="F375" i="19" s="1"/>
  <c r="G375" i="18"/>
  <c r="G375" i="19" s="1"/>
  <c r="H375" i="18"/>
  <c r="H375" i="19" s="1"/>
  <c r="I375" i="18"/>
  <c r="I375" i="19" s="1"/>
  <c r="J375" i="18"/>
  <c r="J375" i="19" s="1"/>
  <c r="K375" i="18"/>
  <c r="K375" i="19" s="1"/>
  <c r="L375" i="18"/>
  <c r="L375" i="19" s="1"/>
  <c r="M375" i="18"/>
  <c r="M375" i="19" s="1"/>
  <c r="F376" i="18"/>
  <c r="F376" i="19" s="1"/>
  <c r="G376" i="18"/>
  <c r="G376" i="19" s="1"/>
  <c r="H376" i="18"/>
  <c r="H376" i="19" s="1"/>
  <c r="I376" i="18"/>
  <c r="I376" i="19" s="1"/>
  <c r="J376" i="18"/>
  <c r="J376" i="19" s="1"/>
  <c r="K376" i="18"/>
  <c r="K376" i="19" s="1"/>
  <c r="L376" i="18"/>
  <c r="M376" i="18"/>
  <c r="M376" i="19" s="1"/>
  <c r="F377" i="18"/>
  <c r="F377" i="19" s="1"/>
  <c r="G377" i="18"/>
  <c r="G377" i="19" s="1"/>
  <c r="H377" i="18"/>
  <c r="H377" i="19" s="1"/>
  <c r="I377" i="18"/>
  <c r="I377" i="19" s="1"/>
  <c r="J377" i="18"/>
  <c r="J377" i="19" s="1"/>
  <c r="K377" i="18"/>
  <c r="K377" i="19" s="1"/>
  <c r="L377" i="18"/>
  <c r="L377" i="19" s="1"/>
  <c r="M377" i="18"/>
  <c r="M377" i="19" s="1"/>
  <c r="F378" i="18"/>
  <c r="F378" i="19" s="1"/>
  <c r="G378" i="18"/>
  <c r="G378" i="19" s="1"/>
  <c r="H378" i="18"/>
  <c r="H378" i="19" s="1"/>
  <c r="I378" i="18"/>
  <c r="I378" i="19" s="1"/>
  <c r="J378" i="18"/>
  <c r="J378" i="19" s="1"/>
  <c r="K378" i="18"/>
  <c r="K378" i="19" s="1"/>
  <c r="L378" i="18"/>
  <c r="L378" i="19" s="1"/>
  <c r="M378" i="18"/>
  <c r="M378" i="19" s="1"/>
  <c r="F379" i="18"/>
  <c r="F379" i="19" s="1"/>
  <c r="G379" i="18"/>
  <c r="G379" i="19" s="1"/>
  <c r="H379" i="18"/>
  <c r="H379" i="19" s="1"/>
  <c r="I379" i="18"/>
  <c r="I379" i="19" s="1"/>
  <c r="J379" i="18"/>
  <c r="J379" i="19" s="1"/>
  <c r="K379" i="18"/>
  <c r="K379" i="19" s="1"/>
  <c r="L379" i="18"/>
  <c r="M379" i="18"/>
  <c r="M379" i="19" s="1"/>
  <c r="F380" i="18"/>
  <c r="F380" i="19" s="1"/>
  <c r="G380" i="18"/>
  <c r="G380" i="19" s="1"/>
  <c r="H380" i="18"/>
  <c r="H380" i="19" s="1"/>
  <c r="I380" i="18"/>
  <c r="I380" i="19" s="1"/>
  <c r="J380" i="18"/>
  <c r="J380" i="19" s="1"/>
  <c r="K380" i="18"/>
  <c r="K380" i="19" s="1"/>
  <c r="L380" i="18"/>
  <c r="M380" i="18"/>
  <c r="M380" i="19" s="1"/>
  <c r="F381" i="18"/>
  <c r="F381" i="19" s="1"/>
  <c r="G381" i="18"/>
  <c r="G381" i="19" s="1"/>
  <c r="H381" i="18"/>
  <c r="H381" i="19" s="1"/>
  <c r="I381" i="18"/>
  <c r="I381" i="19" s="1"/>
  <c r="J381" i="18"/>
  <c r="J381" i="19" s="1"/>
  <c r="K381" i="18"/>
  <c r="K381" i="19" s="1"/>
  <c r="L381" i="18"/>
  <c r="L381" i="19" s="1"/>
  <c r="M381" i="18"/>
  <c r="M381" i="19" s="1"/>
  <c r="F382" i="18"/>
  <c r="F382" i="19" s="1"/>
  <c r="G382" i="18"/>
  <c r="G382" i="19" s="1"/>
  <c r="H382" i="18"/>
  <c r="H382" i="19" s="1"/>
  <c r="I382" i="18"/>
  <c r="I382" i="19" s="1"/>
  <c r="J382" i="18"/>
  <c r="J382" i="19" s="1"/>
  <c r="K382" i="18"/>
  <c r="K382" i="19" s="1"/>
  <c r="L382" i="18"/>
  <c r="L382" i="19" s="1"/>
  <c r="M382" i="18"/>
  <c r="M382" i="19" s="1"/>
  <c r="F383" i="18"/>
  <c r="F383" i="19" s="1"/>
  <c r="G383" i="18"/>
  <c r="G383" i="19" s="1"/>
  <c r="H383" i="18"/>
  <c r="H383" i="19" s="1"/>
  <c r="I383" i="18"/>
  <c r="I383" i="19" s="1"/>
  <c r="J383" i="18"/>
  <c r="J383" i="19" s="1"/>
  <c r="K383" i="18"/>
  <c r="K383" i="19" s="1"/>
  <c r="L383" i="18"/>
  <c r="L383" i="19" s="1"/>
  <c r="M383" i="18"/>
  <c r="M383" i="19" s="1"/>
  <c r="F384" i="18"/>
  <c r="F384" i="19" s="1"/>
  <c r="G384" i="18"/>
  <c r="G384" i="19" s="1"/>
  <c r="H384" i="18"/>
  <c r="H384" i="19" s="1"/>
  <c r="I384" i="18"/>
  <c r="I384" i="19" s="1"/>
  <c r="J384" i="18"/>
  <c r="J384" i="19" s="1"/>
  <c r="K384" i="18"/>
  <c r="K384" i="19" s="1"/>
  <c r="L384" i="18"/>
  <c r="M384" i="18"/>
  <c r="M384" i="19" s="1"/>
  <c r="F385" i="18"/>
  <c r="F385" i="19" s="1"/>
  <c r="G385" i="18"/>
  <c r="G385" i="19" s="1"/>
  <c r="H385" i="18"/>
  <c r="H385" i="19" s="1"/>
  <c r="I385" i="18"/>
  <c r="I385" i="19" s="1"/>
  <c r="J385" i="18"/>
  <c r="J385" i="19" s="1"/>
  <c r="K385" i="18"/>
  <c r="K385" i="19" s="1"/>
  <c r="L385" i="18"/>
  <c r="L385" i="19" s="1"/>
  <c r="M385" i="18"/>
  <c r="M385" i="19" s="1"/>
  <c r="F386" i="18"/>
  <c r="F386" i="19" s="1"/>
  <c r="G386" i="18"/>
  <c r="G386" i="19" s="1"/>
  <c r="H386" i="18"/>
  <c r="H386" i="19" s="1"/>
  <c r="I386" i="18"/>
  <c r="I386" i="19" s="1"/>
  <c r="J386" i="18"/>
  <c r="J386" i="19" s="1"/>
  <c r="K386" i="18"/>
  <c r="K386" i="19" s="1"/>
  <c r="L386" i="18"/>
  <c r="L386" i="19" s="1"/>
  <c r="M386" i="18"/>
  <c r="M386" i="19" s="1"/>
  <c r="F387" i="18"/>
  <c r="F387" i="19" s="1"/>
  <c r="G387" i="18"/>
  <c r="G387" i="19" s="1"/>
  <c r="H387" i="18"/>
  <c r="H387" i="19" s="1"/>
  <c r="I387" i="18"/>
  <c r="I387" i="19" s="1"/>
  <c r="J387" i="18"/>
  <c r="J387" i="19" s="1"/>
  <c r="K387" i="18"/>
  <c r="K387" i="19" s="1"/>
  <c r="L387" i="18"/>
  <c r="M387" i="18"/>
  <c r="M387" i="19" s="1"/>
  <c r="F388" i="18"/>
  <c r="F388" i="19" s="1"/>
  <c r="G388" i="18"/>
  <c r="G388" i="19" s="1"/>
  <c r="H388" i="18"/>
  <c r="H388" i="19" s="1"/>
  <c r="I388" i="18"/>
  <c r="I388" i="19" s="1"/>
  <c r="J388" i="18"/>
  <c r="J388" i="19" s="1"/>
  <c r="K388" i="18"/>
  <c r="K388" i="19" s="1"/>
  <c r="L388" i="18"/>
  <c r="M388" i="18"/>
  <c r="M388" i="19" s="1"/>
  <c r="F389" i="18"/>
  <c r="F389" i="19" s="1"/>
  <c r="G389" i="18"/>
  <c r="G389" i="19" s="1"/>
  <c r="H389" i="18"/>
  <c r="H389" i="19" s="1"/>
  <c r="I389" i="18"/>
  <c r="I389" i="19" s="1"/>
  <c r="J389" i="18"/>
  <c r="J389" i="19" s="1"/>
  <c r="K389" i="18"/>
  <c r="K389" i="19" s="1"/>
  <c r="L389" i="18"/>
  <c r="L389" i="19" s="1"/>
  <c r="M389" i="18"/>
  <c r="M389" i="19" s="1"/>
  <c r="F390" i="18"/>
  <c r="F390" i="19" s="1"/>
  <c r="G390" i="18"/>
  <c r="G390" i="19" s="1"/>
  <c r="H390" i="18"/>
  <c r="H390" i="19" s="1"/>
  <c r="I390" i="18"/>
  <c r="I390" i="19" s="1"/>
  <c r="J390" i="18"/>
  <c r="J390" i="19" s="1"/>
  <c r="K390" i="18"/>
  <c r="K390" i="19" s="1"/>
  <c r="L390" i="18"/>
  <c r="L390" i="19" s="1"/>
  <c r="M390" i="18"/>
  <c r="M390" i="19" s="1"/>
  <c r="F391" i="18"/>
  <c r="F391" i="19" s="1"/>
  <c r="G391" i="18"/>
  <c r="G391" i="19" s="1"/>
  <c r="H391" i="18"/>
  <c r="H391" i="19" s="1"/>
  <c r="I391" i="18"/>
  <c r="I391" i="19" s="1"/>
  <c r="J391" i="18"/>
  <c r="J391" i="19" s="1"/>
  <c r="K391" i="18"/>
  <c r="K391" i="19" s="1"/>
  <c r="L391" i="18"/>
  <c r="L391" i="19" s="1"/>
  <c r="M391" i="18"/>
  <c r="M391" i="19" s="1"/>
  <c r="F392" i="18"/>
  <c r="F392" i="19" s="1"/>
  <c r="G392" i="18"/>
  <c r="G392" i="19" s="1"/>
  <c r="H392" i="18"/>
  <c r="H392" i="19" s="1"/>
  <c r="I392" i="18"/>
  <c r="I392" i="19" s="1"/>
  <c r="J392" i="18"/>
  <c r="J392" i="19" s="1"/>
  <c r="K392" i="18"/>
  <c r="K392" i="19" s="1"/>
  <c r="L392" i="18"/>
  <c r="M392" i="18"/>
  <c r="M392" i="19" s="1"/>
  <c r="F393" i="18"/>
  <c r="F393" i="19" s="1"/>
  <c r="G393" i="18"/>
  <c r="G393" i="19" s="1"/>
  <c r="H393" i="18"/>
  <c r="H393" i="19" s="1"/>
  <c r="I393" i="18"/>
  <c r="I393" i="19" s="1"/>
  <c r="J393" i="18"/>
  <c r="J393" i="19" s="1"/>
  <c r="K393" i="18"/>
  <c r="K393" i="19" s="1"/>
  <c r="L393" i="18"/>
  <c r="L393" i="19" s="1"/>
  <c r="M393" i="18"/>
  <c r="M393" i="19" s="1"/>
  <c r="F394" i="18"/>
  <c r="F394" i="19" s="1"/>
  <c r="G394" i="18"/>
  <c r="G394" i="19" s="1"/>
  <c r="H394" i="18"/>
  <c r="H394" i="19" s="1"/>
  <c r="I394" i="18"/>
  <c r="I394" i="19" s="1"/>
  <c r="J394" i="18"/>
  <c r="J394" i="19" s="1"/>
  <c r="K394" i="18"/>
  <c r="K394" i="19" s="1"/>
  <c r="L394" i="18"/>
  <c r="L394" i="19" s="1"/>
  <c r="M394" i="18"/>
  <c r="M394" i="19" s="1"/>
  <c r="F395" i="18"/>
  <c r="F395" i="19" s="1"/>
  <c r="G395" i="18"/>
  <c r="G395" i="19" s="1"/>
  <c r="H395" i="18"/>
  <c r="H395" i="19" s="1"/>
  <c r="I395" i="18"/>
  <c r="I395" i="19" s="1"/>
  <c r="J395" i="18"/>
  <c r="J395" i="19" s="1"/>
  <c r="K395" i="18"/>
  <c r="K395" i="19" s="1"/>
  <c r="L395" i="18"/>
  <c r="M395" i="18"/>
  <c r="M395" i="19" s="1"/>
  <c r="F396" i="18"/>
  <c r="F396" i="19" s="1"/>
  <c r="G396" i="18"/>
  <c r="G396" i="19" s="1"/>
  <c r="H396" i="18"/>
  <c r="H396" i="19" s="1"/>
  <c r="I396" i="18"/>
  <c r="I396" i="19" s="1"/>
  <c r="J396" i="18"/>
  <c r="J396" i="19" s="1"/>
  <c r="K396" i="18"/>
  <c r="K396" i="19" s="1"/>
  <c r="L396" i="18"/>
  <c r="M396" i="18"/>
  <c r="M396" i="19" s="1"/>
  <c r="F397" i="18"/>
  <c r="F397" i="19" s="1"/>
  <c r="G397" i="18"/>
  <c r="G397" i="19" s="1"/>
  <c r="H397" i="18"/>
  <c r="H397" i="19" s="1"/>
  <c r="I397" i="18"/>
  <c r="I397" i="19" s="1"/>
  <c r="J397" i="18"/>
  <c r="J397" i="19" s="1"/>
  <c r="K397" i="18"/>
  <c r="K397" i="19" s="1"/>
  <c r="L397" i="18"/>
  <c r="L397" i="19" s="1"/>
  <c r="M397" i="18"/>
  <c r="M397" i="19" s="1"/>
  <c r="F398" i="18"/>
  <c r="F398" i="19" s="1"/>
  <c r="G398" i="18"/>
  <c r="G398" i="19" s="1"/>
  <c r="H398" i="18"/>
  <c r="H398" i="19" s="1"/>
  <c r="I398" i="18"/>
  <c r="I398" i="19" s="1"/>
  <c r="J398" i="18"/>
  <c r="J398" i="19" s="1"/>
  <c r="K398" i="18"/>
  <c r="K398" i="19" s="1"/>
  <c r="L398" i="18"/>
  <c r="L398" i="19" s="1"/>
  <c r="M398" i="18"/>
  <c r="M398" i="19" s="1"/>
  <c r="F399" i="18"/>
  <c r="F399" i="19" s="1"/>
  <c r="G399" i="18"/>
  <c r="G399" i="19" s="1"/>
  <c r="H399" i="18"/>
  <c r="H399" i="19" s="1"/>
  <c r="I399" i="18"/>
  <c r="I399" i="19" s="1"/>
  <c r="J399" i="18"/>
  <c r="J399" i="19" s="1"/>
  <c r="K399" i="18"/>
  <c r="K399" i="19" s="1"/>
  <c r="L399" i="18"/>
  <c r="L399" i="19" s="1"/>
  <c r="M399" i="18"/>
  <c r="M399" i="19" s="1"/>
  <c r="F400" i="18"/>
  <c r="F400" i="19" s="1"/>
  <c r="G400" i="18"/>
  <c r="G400" i="19" s="1"/>
  <c r="H400" i="18"/>
  <c r="H400" i="19" s="1"/>
  <c r="I400" i="18"/>
  <c r="I400" i="19" s="1"/>
  <c r="J400" i="18"/>
  <c r="J400" i="19" s="1"/>
  <c r="K400" i="18"/>
  <c r="K400" i="19" s="1"/>
  <c r="L400" i="18"/>
  <c r="M400" i="18"/>
  <c r="M400" i="19" s="1"/>
  <c r="F401" i="18"/>
  <c r="F401" i="19" s="1"/>
  <c r="G401" i="18"/>
  <c r="G401" i="19" s="1"/>
  <c r="H401" i="18"/>
  <c r="H401" i="19" s="1"/>
  <c r="I401" i="18"/>
  <c r="I401" i="19" s="1"/>
  <c r="J401" i="18"/>
  <c r="J401" i="19" s="1"/>
  <c r="K401" i="18"/>
  <c r="K401" i="19" s="1"/>
  <c r="L401" i="18"/>
  <c r="L401" i="19" s="1"/>
  <c r="M401" i="18"/>
  <c r="M401" i="19" s="1"/>
  <c r="F402" i="18"/>
  <c r="F402" i="19" s="1"/>
  <c r="G402" i="18"/>
  <c r="G402" i="19" s="1"/>
  <c r="H402" i="18"/>
  <c r="H402" i="19" s="1"/>
  <c r="I402" i="18"/>
  <c r="I402" i="19" s="1"/>
  <c r="J402" i="18"/>
  <c r="J402" i="19" s="1"/>
  <c r="K402" i="18"/>
  <c r="K402" i="19" s="1"/>
  <c r="L402" i="18"/>
  <c r="L402" i="19" s="1"/>
  <c r="M402" i="18"/>
  <c r="M402" i="19" s="1"/>
  <c r="F403" i="18"/>
  <c r="F403" i="19" s="1"/>
  <c r="G403" i="18"/>
  <c r="G403" i="19" s="1"/>
  <c r="H403" i="18"/>
  <c r="H403" i="19" s="1"/>
  <c r="I403" i="18"/>
  <c r="I403" i="19" s="1"/>
  <c r="J403" i="18"/>
  <c r="J403" i="19" s="1"/>
  <c r="K403" i="18"/>
  <c r="K403" i="19" s="1"/>
  <c r="L403" i="18"/>
  <c r="M403" i="18"/>
  <c r="M403" i="19" s="1"/>
  <c r="F404" i="18"/>
  <c r="F404" i="19" s="1"/>
  <c r="G404" i="18"/>
  <c r="G404" i="19" s="1"/>
  <c r="H404" i="18"/>
  <c r="H404" i="19" s="1"/>
  <c r="I404" i="18"/>
  <c r="I404" i="19" s="1"/>
  <c r="J404" i="18"/>
  <c r="J404" i="19" s="1"/>
  <c r="K404" i="18"/>
  <c r="K404" i="19" s="1"/>
  <c r="L404" i="18"/>
  <c r="M404" i="18"/>
  <c r="M404" i="19" s="1"/>
  <c r="F405" i="18"/>
  <c r="F405" i="19" s="1"/>
  <c r="G405" i="18"/>
  <c r="G405" i="19" s="1"/>
  <c r="H405" i="18"/>
  <c r="H405" i="19" s="1"/>
  <c r="I405" i="18"/>
  <c r="I405" i="19" s="1"/>
  <c r="J405" i="18"/>
  <c r="J405" i="19" s="1"/>
  <c r="K405" i="18"/>
  <c r="K405" i="19" s="1"/>
  <c r="L405" i="18"/>
  <c r="L405" i="19" s="1"/>
  <c r="M405" i="18"/>
  <c r="M405" i="19" s="1"/>
  <c r="F406" i="18"/>
  <c r="F406" i="19" s="1"/>
  <c r="G406" i="18"/>
  <c r="G406" i="19" s="1"/>
  <c r="H406" i="18"/>
  <c r="H406" i="19" s="1"/>
  <c r="I406" i="18"/>
  <c r="I406" i="19" s="1"/>
  <c r="J406" i="18"/>
  <c r="J406" i="19" s="1"/>
  <c r="K406" i="18"/>
  <c r="K406" i="19" s="1"/>
  <c r="L406" i="18"/>
  <c r="L406" i="19" s="1"/>
  <c r="M406" i="18"/>
  <c r="M406" i="19" s="1"/>
  <c r="F407" i="18"/>
  <c r="F407" i="19" s="1"/>
  <c r="G407" i="18"/>
  <c r="G407" i="19" s="1"/>
  <c r="H407" i="18"/>
  <c r="H407" i="19" s="1"/>
  <c r="I407" i="18"/>
  <c r="I407" i="19" s="1"/>
  <c r="J407" i="18"/>
  <c r="J407" i="19" s="1"/>
  <c r="K407" i="18"/>
  <c r="K407" i="19" s="1"/>
  <c r="L407" i="18"/>
  <c r="L407" i="19" s="1"/>
  <c r="M407" i="18"/>
  <c r="M407" i="19" s="1"/>
  <c r="F408" i="18"/>
  <c r="F408" i="19" s="1"/>
  <c r="G408" i="18"/>
  <c r="G408" i="19" s="1"/>
  <c r="H408" i="18"/>
  <c r="H408" i="19" s="1"/>
  <c r="I408" i="18"/>
  <c r="I408" i="19" s="1"/>
  <c r="J408" i="18"/>
  <c r="J408" i="19" s="1"/>
  <c r="K408" i="18"/>
  <c r="K408" i="19" s="1"/>
  <c r="L408" i="18"/>
  <c r="M408" i="18"/>
  <c r="M408" i="19" s="1"/>
  <c r="F409" i="18"/>
  <c r="F409" i="19" s="1"/>
  <c r="G409" i="18"/>
  <c r="G409" i="19" s="1"/>
  <c r="H409" i="18"/>
  <c r="H409" i="19" s="1"/>
  <c r="I409" i="18"/>
  <c r="I409" i="19" s="1"/>
  <c r="J409" i="18"/>
  <c r="J409" i="19" s="1"/>
  <c r="K409" i="18"/>
  <c r="K409" i="19" s="1"/>
  <c r="L409" i="18"/>
  <c r="L409" i="19" s="1"/>
  <c r="M409" i="18"/>
  <c r="M409" i="19" s="1"/>
  <c r="F410" i="18"/>
  <c r="F410" i="19" s="1"/>
  <c r="G410" i="18"/>
  <c r="G410" i="19" s="1"/>
  <c r="H410" i="18"/>
  <c r="H410" i="19" s="1"/>
  <c r="I410" i="18"/>
  <c r="I410" i="19" s="1"/>
  <c r="J410" i="18"/>
  <c r="J410" i="19" s="1"/>
  <c r="K410" i="18"/>
  <c r="K410" i="19" s="1"/>
  <c r="L410" i="18"/>
  <c r="M410" i="18"/>
  <c r="M410" i="19" s="1"/>
  <c r="F411" i="18"/>
  <c r="F411" i="19" s="1"/>
  <c r="G411" i="18"/>
  <c r="G411" i="19" s="1"/>
  <c r="H411" i="18"/>
  <c r="H411" i="19" s="1"/>
  <c r="I411" i="18"/>
  <c r="I411" i="19" s="1"/>
  <c r="J411" i="18"/>
  <c r="J411" i="19" s="1"/>
  <c r="K411" i="18"/>
  <c r="K411" i="19" s="1"/>
  <c r="L411" i="18"/>
  <c r="M411" i="18"/>
  <c r="M411" i="19" s="1"/>
  <c r="F412" i="18"/>
  <c r="F412" i="19" s="1"/>
  <c r="G412" i="18"/>
  <c r="G412" i="19" s="1"/>
  <c r="H412" i="18"/>
  <c r="H412" i="19" s="1"/>
  <c r="I412" i="18"/>
  <c r="I412" i="19" s="1"/>
  <c r="J412" i="18"/>
  <c r="J412" i="19" s="1"/>
  <c r="K412" i="18"/>
  <c r="K412" i="19" s="1"/>
  <c r="L412" i="18"/>
  <c r="M412" i="18"/>
  <c r="M412" i="19" s="1"/>
  <c r="F413" i="18"/>
  <c r="F413" i="19" s="1"/>
  <c r="G413" i="18"/>
  <c r="G413" i="19" s="1"/>
  <c r="H413" i="18"/>
  <c r="H413" i="19" s="1"/>
  <c r="I413" i="18"/>
  <c r="I413" i="19" s="1"/>
  <c r="J413" i="18"/>
  <c r="J413" i="19" s="1"/>
  <c r="K413" i="18"/>
  <c r="K413" i="19" s="1"/>
  <c r="L413" i="18"/>
  <c r="L413" i="19" s="1"/>
  <c r="M413" i="18"/>
  <c r="M413" i="19" s="1"/>
  <c r="F414" i="18"/>
  <c r="F414" i="19" s="1"/>
  <c r="G414" i="18"/>
  <c r="G414" i="19" s="1"/>
  <c r="H414" i="18"/>
  <c r="H414" i="19" s="1"/>
  <c r="I414" i="18"/>
  <c r="I414" i="19" s="1"/>
  <c r="J414" i="18"/>
  <c r="J414" i="19" s="1"/>
  <c r="K414" i="18"/>
  <c r="K414" i="19" s="1"/>
  <c r="L414" i="18"/>
  <c r="M414" i="18"/>
  <c r="M414" i="19" s="1"/>
  <c r="F415" i="18"/>
  <c r="F415" i="19" s="1"/>
  <c r="G415" i="18"/>
  <c r="G415" i="19" s="1"/>
  <c r="H415" i="18"/>
  <c r="H415" i="19" s="1"/>
  <c r="I415" i="18"/>
  <c r="I415" i="19" s="1"/>
  <c r="J415" i="18"/>
  <c r="J415" i="19" s="1"/>
  <c r="K415" i="18"/>
  <c r="K415" i="19" s="1"/>
  <c r="L415" i="18"/>
  <c r="L415" i="19" s="1"/>
  <c r="M415" i="18"/>
  <c r="M415" i="19" s="1"/>
  <c r="F416" i="18"/>
  <c r="F416" i="19" s="1"/>
  <c r="G416" i="18"/>
  <c r="G416" i="19" s="1"/>
  <c r="H416" i="18"/>
  <c r="H416" i="19" s="1"/>
  <c r="I416" i="18"/>
  <c r="I416" i="19" s="1"/>
  <c r="J416" i="18"/>
  <c r="J416" i="19" s="1"/>
  <c r="K416" i="18"/>
  <c r="K416" i="19" s="1"/>
  <c r="L416" i="18"/>
  <c r="M416" i="18"/>
  <c r="M416" i="19" s="1"/>
  <c r="F417" i="18"/>
  <c r="F417" i="19" s="1"/>
  <c r="G417" i="18"/>
  <c r="G417" i="19" s="1"/>
  <c r="H417" i="18"/>
  <c r="H417" i="19" s="1"/>
  <c r="I417" i="18"/>
  <c r="I417" i="19" s="1"/>
  <c r="J417" i="18"/>
  <c r="J417" i="19" s="1"/>
  <c r="K417" i="18"/>
  <c r="K417" i="19" s="1"/>
  <c r="L417" i="18"/>
  <c r="L417" i="19" s="1"/>
  <c r="M417" i="18"/>
  <c r="M417" i="19" s="1"/>
  <c r="F418" i="18"/>
  <c r="F418" i="19" s="1"/>
  <c r="G418" i="18"/>
  <c r="G418" i="19" s="1"/>
  <c r="H418" i="18"/>
  <c r="H418" i="19" s="1"/>
  <c r="I418" i="18"/>
  <c r="I418" i="19" s="1"/>
  <c r="J418" i="18"/>
  <c r="J418" i="19" s="1"/>
  <c r="K418" i="18"/>
  <c r="K418" i="19" s="1"/>
  <c r="L418" i="18"/>
  <c r="L418" i="19" s="1"/>
  <c r="M418" i="18"/>
  <c r="M418" i="19" s="1"/>
  <c r="F419" i="18"/>
  <c r="F419" i="19" s="1"/>
  <c r="G419" i="18"/>
  <c r="G419" i="19" s="1"/>
  <c r="H419" i="18"/>
  <c r="H419" i="19" s="1"/>
  <c r="I419" i="18"/>
  <c r="I419" i="19" s="1"/>
  <c r="J419" i="18"/>
  <c r="J419" i="19" s="1"/>
  <c r="K419" i="18"/>
  <c r="K419" i="19" s="1"/>
  <c r="L419" i="18"/>
  <c r="L419" i="19" s="1"/>
  <c r="M419" i="18"/>
  <c r="M419" i="19" s="1"/>
  <c r="F420" i="18"/>
  <c r="F420" i="19" s="1"/>
  <c r="G420" i="18"/>
  <c r="G420" i="19" s="1"/>
  <c r="H420" i="18"/>
  <c r="H420" i="19" s="1"/>
  <c r="I420" i="18"/>
  <c r="I420" i="19" s="1"/>
  <c r="J420" i="18"/>
  <c r="J420" i="19" s="1"/>
  <c r="K420" i="18"/>
  <c r="K420" i="19" s="1"/>
  <c r="L420" i="18"/>
  <c r="L420" i="19" s="1"/>
  <c r="M420" i="18"/>
  <c r="M420" i="19" s="1"/>
  <c r="F421" i="18"/>
  <c r="F421" i="19" s="1"/>
  <c r="G421" i="18"/>
  <c r="G421" i="19" s="1"/>
  <c r="H421" i="18"/>
  <c r="H421" i="19" s="1"/>
  <c r="I421" i="18"/>
  <c r="I421" i="19" s="1"/>
  <c r="J421" i="18"/>
  <c r="J421" i="19" s="1"/>
  <c r="K421" i="18"/>
  <c r="K421" i="19" s="1"/>
  <c r="L421" i="18"/>
  <c r="L421" i="19" s="1"/>
  <c r="M421" i="18"/>
  <c r="M421" i="19" s="1"/>
  <c r="F422" i="18"/>
  <c r="F422" i="19" s="1"/>
  <c r="G422" i="18"/>
  <c r="G422" i="19" s="1"/>
  <c r="H422" i="18"/>
  <c r="H422" i="19" s="1"/>
  <c r="I422" i="18"/>
  <c r="I422" i="19" s="1"/>
  <c r="J422" i="18"/>
  <c r="J422" i="19" s="1"/>
  <c r="K422" i="18"/>
  <c r="K422" i="19" s="1"/>
  <c r="L422" i="18"/>
  <c r="L422" i="19" s="1"/>
  <c r="M422" i="18"/>
  <c r="M422" i="19" s="1"/>
  <c r="F423" i="18"/>
  <c r="F423" i="19" s="1"/>
  <c r="G423" i="18"/>
  <c r="G423" i="19" s="1"/>
  <c r="H423" i="18"/>
  <c r="H423" i="19" s="1"/>
  <c r="I423" i="18"/>
  <c r="I423" i="19" s="1"/>
  <c r="J423" i="18"/>
  <c r="J423" i="19" s="1"/>
  <c r="K423" i="18"/>
  <c r="K423" i="19" s="1"/>
  <c r="L423" i="18"/>
  <c r="L423" i="19" s="1"/>
  <c r="M423" i="18"/>
  <c r="M423" i="19" s="1"/>
  <c r="F424" i="18"/>
  <c r="F424" i="19" s="1"/>
  <c r="G424" i="18"/>
  <c r="G424" i="19" s="1"/>
  <c r="H424" i="18"/>
  <c r="H424" i="19" s="1"/>
  <c r="I424" i="18"/>
  <c r="I424" i="19" s="1"/>
  <c r="J424" i="18"/>
  <c r="J424" i="19" s="1"/>
  <c r="K424" i="18"/>
  <c r="K424" i="19" s="1"/>
  <c r="L424" i="18"/>
  <c r="M424" i="18"/>
  <c r="M424" i="19" s="1"/>
  <c r="F425" i="18"/>
  <c r="F425" i="19" s="1"/>
  <c r="G425" i="18"/>
  <c r="G425" i="19" s="1"/>
  <c r="H425" i="18"/>
  <c r="H425" i="19" s="1"/>
  <c r="I425" i="18"/>
  <c r="I425" i="19" s="1"/>
  <c r="J425" i="18"/>
  <c r="J425" i="19" s="1"/>
  <c r="K425" i="18"/>
  <c r="K425" i="19" s="1"/>
  <c r="L425" i="18"/>
  <c r="L425" i="19" s="1"/>
  <c r="M425" i="18"/>
  <c r="M425" i="19" s="1"/>
  <c r="F426" i="18"/>
  <c r="F426" i="19" s="1"/>
  <c r="G426" i="18"/>
  <c r="G426" i="19" s="1"/>
  <c r="H426" i="18"/>
  <c r="H426" i="19" s="1"/>
  <c r="I426" i="18"/>
  <c r="I426" i="19" s="1"/>
  <c r="J426" i="18"/>
  <c r="J426" i="19" s="1"/>
  <c r="K426" i="18"/>
  <c r="K426" i="19" s="1"/>
  <c r="L426" i="18"/>
  <c r="L426" i="19" s="1"/>
  <c r="M426" i="18"/>
  <c r="M426" i="19" s="1"/>
  <c r="F427" i="18"/>
  <c r="F427" i="19" s="1"/>
  <c r="G427" i="18"/>
  <c r="G427" i="19" s="1"/>
  <c r="H427" i="18"/>
  <c r="H427" i="19" s="1"/>
  <c r="I427" i="18"/>
  <c r="I427" i="19" s="1"/>
  <c r="J427" i="18"/>
  <c r="J427" i="19" s="1"/>
  <c r="K427" i="18"/>
  <c r="K427" i="19" s="1"/>
  <c r="L427" i="18"/>
  <c r="L427" i="19" s="1"/>
  <c r="M427" i="18"/>
  <c r="M427" i="19" s="1"/>
  <c r="F428" i="18"/>
  <c r="F428" i="19" s="1"/>
  <c r="G428" i="18"/>
  <c r="G428" i="19" s="1"/>
  <c r="H428" i="18"/>
  <c r="H428" i="19" s="1"/>
  <c r="I428" i="18"/>
  <c r="I428" i="19" s="1"/>
  <c r="J428" i="18"/>
  <c r="J428" i="19" s="1"/>
  <c r="K428" i="18"/>
  <c r="K428" i="19" s="1"/>
  <c r="L428" i="18"/>
  <c r="M428" i="18"/>
  <c r="M428" i="19" s="1"/>
  <c r="F429" i="18"/>
  <c r="F429" i="19" s="1"/>
  <c r="G429" i="18"/>
  <c r="G429" i="19" s="1"/>
  <c r="H429" i="18"/>
  <c r="H429" i="19" s="1"/>
  <c r="I429" i="18"/>
  <c r="I429" i="19" s="1"/>
  <c r="J429" i="18"/>
  <c r="J429" i="19" s="1"/>
  <c r="K429" i="18"/>
  <c r="K429" i="19" s="1"/>
  <c r="L429" i="18"/>
  <c r="L429" i="19" s="1"/>
  <c r="M429" i="18"/>
  <c r="M429" i="19" s="1"/>
  <c r="F430" i="18"/>
  <c r="F430" i="19" s="1"/>
  <c r="G430" i="18"/>
  <c r="G430" i="19" s="1"/>
  <c r="H430" i="18"/>
  <c r="H430" i="19" s="1"/>
  <c r="I430" i="18"/>
  <c r="I430" i="19" s="1"/>
  <c r="J430" i="18"/>
  <c r="J430" i="19" s="1"/>
  <c r="K430" i="18"/>
  <c r="K430" i="19" s="1"/>
  <c r="L430" i="18"/>
  <c r="L430" i="19" s="1"/>
  <c r="M430" i="18"/>
  <c r="M430" i="19" s="1"/>
  <c r="F431" i="18"/>
  <c r="F431" i="19" s="1"/>
  <c r="G431" i="18"/>
  <c r="G431" i="19" s="1"/>
  <c r="H431" i="18"/>
  <c r="H431" i="19" s="1"/>
  <c r="I431" i="18"/>
  <c r="I431" i="19" s="1"/>
  <c r="J431" i="18"/>
  <c r="J431" i="19" s="1"/>
  <c r="K431" i="18"/>
  <c r="K431" i="19" s="1"/>
  <c r="L431" i="18"/>
  <c r="L431" i="19" s="1"/>
  <c r="M431" i="18"/>
  <c r="M431" i="19" s="1"/>
  <c r="F432" i="18"/>
  <c r="F432" i="19" s="1"/>
  <c r="G432" i="18"/>
  <c r="G432" i="19" s="1"/>
  <c r="H432" i="18"/>
  <c r="H432" i="19" s="1"/>
  <c r="I432" i="18"/>
  <c r="I432" i="19" s="1"/>
  <c r="J432" i="18"/>
  <c r="J432" i="19" s="1"/>
  <c r="K432" i="18"/>
  <c r="K432" i="19" s="1"/>
  <c r="L432" i="18"/>
  <c r="M432" i="18"/>
  <c r="M432" i="19" s="1"/>
  <c r="F433" i="18"/>
  <c r="F433" i="19" s="1"/>
  <c r="G433" i="18"/>
  <c r="G433" i="19" s="1"/>
  <c r="H433" i="18"/>
  <c r="H433" i="19" s="1"/>
  <c r="I433" i="18"/>
  <c r="I433" i="19" s="1"/>
  <c r="J433" i="18"/>
  <c r="J433" i="19" s="1"/>
  <c r="K433" i="18"/>
  <c r="K433" i="19" s="1"/>
  <c r="L433" i="18"/>
  <c r="L433" i="19" s="1"/>
  <c r="M433" i="18"/>
  <c r="M433" i="19" s="1"/>
  <c r="F434" i="18"/>
  <c r="F434" i="19" s="1"/>
  <c r="G434" i="18"/>
  <c r="G434" i="19" s="1"/>
  <c r="H434" i="18"/>
  <c r="H434" i="19" s="1"/>
  <c r="I434" i="18"/>
  <c r="I434" i="19" s="1"/>
  <c r="J434" i="18"/>
  <c r="J434" i="19" s="1"/>
  <c r="K434" i="18"/>
  <c r="K434" i="19" s="1"/>
  <c r="L434" i="18"/>
  <c r="L434" i="19" s="1"/>
  <c r="M434" i="18"/>
  <c r="M434" i="19" s="1"/>
  <c r="F435" i="18"/>
  <c r="F435" i="19" s="1"/>
  <c r="G435" i="18"/>
  <c r="G435" i="19" s="1"/>
  <c r="H435" i="18"/>
  <c r="H435" i="19" s="1"/>
  <c r="I435" i="18"/>
  <c r="I435" i="19" s="1"/>
  <c r="J435" i="18"/>
  <c r="J435" i="19" s="1"/>
  <c r="K435" i="18"/>
  <c r="K435" i="19" s="1"/>
  <c r="L435" i="18"/>
  <c r="L435" i="19" s="1"/>
  <c r="M435" i="18"/>
  <c r="M435" i="19" s="1"/>
  <c r="F436" i="18"/>
  <c r="F436" i="19" s="1"/>
  <c r="G436" i="18"/>
  <c r="G436" i="19" s="1"/>
  <c r="H436" i="18"/>
  <c r="H436" i="19" s="1"/>
  <c r="I436" i="18"/>
  <c r="I436" i="19" s="1"/>
  <c r="J436" i="18"/>
  <c r="J436" i="19" s="1"/>
  <c r="K436" i="18"/>
  <c r="K436" i="19" s="1"/>
  <c r="L436" i="18"/>
  <c r="M436" i="18"/>
  <c r="M436" i="19" s="1"/>
  <c r="F437" i="18"/>
  <c r="F437" i="19" s="1"/>
  <c r="G437" i="18"/>
  <c r="G437" i="19" s="1"/>
  <c r="H437" i="18"/>
  <c r="H437" i="19" s="1"/>
  <c r="I437" i="18"/>
  <c r="I437" i="19" s="1"/>
  <c r="J437" i="18"/>
  <c r="J437" i="19" s="1"/>
  <c r="K437" i="18"/>
  <c r="K437" i="19" s="1"/>
  <c r="L437" i="18"/>
  <c r="L437" i="19" s="1"/>
  <c r="M437" i="18"/>
  <c r="M437" i="19" s="1"/>
  <c r="F438" i="18"/>
  <c r="F438" i="19" s="1"/>
  <c r="G438" i="18"/>
  <c r="G438" i="19" s="1"/>
  <c r="H438" i="18"/>
  <c r="H438" i="19" s="1"/>
  <c r="I438" i="18"/>
  <c r="I438" i="19" s="1"/>
  <c r="J438" i="18"/>
  <c r="J438" i="19" s="1"/>
  <c r="K438" i="18"/>
  <c r="K438" i="19" s="1"/>
  <c r="L438" i="18"/>
  <c r="L438" i="19" s="1"/>
  <c r="M438" i="18"/>
  <c r="M438" i="19" s="1"/>
  <c r="F439" i="18"/>
  <c r="F439" i="19" s="1"/>
  <c r="G439" i="18"/>
  <c r="G439" i="19" s="1"/>
  <c r="H439" i="18"/>
  <c r="H439" i="19" s="1"/>
  <c r="I439" i="18"/>
  <c r="I439" i="19" s="1"/>
  <c r="J439" i="18"/>
  <c r="J439" i="19" s="1"/>
  <c r="K439" i="18"/>
  <c r="K439" i="19" s="1"/>
  <c r="L439" i="18"/>
  <c r="L439" i="19" s="1"/>
  <c r="M439" i="18"/>
  <c r="M439" i="19" s="1"/>
  <c r="F440" i="18"/>
  <c r="F440" i="19" s="1"/>
  <c r="G440" i="18"/>
  <c r="G440" i="19" s="1"/>
  <c r="H440" i="18"/>
  <c r="H440" i="19" s="1"/>
  <c r="I440" i="18"/>
  <c r="I440" i="19" s="1"/>
  <c r="J440" i="18"/>
  <c r="J440" i="19" s="1"/>
  <c r="K440" i="18"/>
  <c r="K440" i="19" s="1"/>
  <c r="L440" i="18"/>
  <c r="M440" i="18"/>
  <c r="M440" i="19" s="1"/>
  <c r="F441" i="18"/>
  <c r="F441" i="19" s="1"/>
  <c r="G441" i="18"/>
  <c r="G441" i="19" s="1"/>
  <c r="H441" i="18"/>
  <c r="H441" i="19" s="1"/>
  <c r="I441" i="18"/>
  <c r="I441" i="19" s="1"/>
  <c r="J441" i="18"/>
  <c r="J441" i="19" s="1"/>
  <c r="K441" i="18"/>
  <c r="K441" i="19" s="1"/>
  <c r="L441" i="18"/>
  <c r="L441" i="19" s="1"/>
  <c r="M441" i="18"/>
  <c r="M441" i="19" s="1"/>
  <c r="F442" i="18"/>
  <c r="F442" i="19" s="1"/>
  <c r="G442" i="18"/>
  <c r="G442" i="19" s="1"/>
  <c r="H442" i="18"/>
  <c r="H442" i="19" s="1"/>
  <c r="I442" i="18"/>
  <c r="I442" i="19" s="1"/>
  <c r="J442" i="18"/>
  <c r="J442" i="19" s="1"/>
  <c r="K442" i="18"/>
  <c r="K442" i="19" s="1"/>
  <c r="L442" i="18"/>
  <c r="L442" i="19" s="1"/>
  <c r="M442" i="18"/>
  <c r="M442" i="19" s="1"/>
  <c r="F443" i="18"/>
  <c r="F443" i="19" s="1"/>
  <c r="G443" i="18"/>
  <c r="G443" i="19" s="1"/>
  <c r="H443" i="18"/>
  <c r="H443" i="19" s="1"/>
  <c r="I443" i="18"/>
  <c r="I443" i="19" s="1"/>
  <c r="J443" i="18"/>
  <c r="J443" i="19" s="1"/>
  <c r="K443" i="18"/>
  <c r="K443" i="19" s="1"/>
  <c r="L443" i="18"/>
  <c r="L443" i="19" s="1"/>
  <c r="M443" i="18"/>
  <c r="M443" i="19" s="1"/>
  <c r="F444" i="18"/>
  <c r="F444" i="19" s="1"/>
  <c r="G444" i="18"/>
  <c r="G444" i="19" s="1"/>
  <c r="H444" i="18"/>
  <c r="H444" i="19" s="1"/>
  <c r="I444" i="18"/>
  <c r="I444" i="19" s="1"/>
  <c r="J444" i="18"/>
  <c r="J444" i="19" s="1"/>
  <c r="K444" i="18"/>
  <c r="K444" i="19" s="1"/>
  <c r="L444" i="18"/>
  <c r="M444" i="18"/>
  <c r="M444" i="19" s="1"/>
  <c r="F445" i="18"/>
  <c r="F445" i="19" s="1"/>
  <c r="G445" i="18"/>
  <c r="G445" i="19" s="1"/>
  <c r="H445" i="18"/>
  <c r="H445" i="19" s="1"/>
  <c r="I445" i="18"/>
  <c r="I445" i="19" s="1"/>
  <c r="J445" i="18"/>
  <c r="J445" i="19" s="1"/>
  <c r="K445" i="18"/>
  <c r="K445" i="19" s="1"/>
  <c r="L445" i="18"/>
  <c r="L445" i="19" s="1"/>
  <c r="M445" i="18"/>
  <c r="M445" i="19" s="1"/>
  <c r="F446" i="18"/>
  <c r="F446" i="19" s="1"/>
  <c r="G446" i="18"/>
  <c r="G446" i="19" s="1"/>
  <c r="H446" i="18"/>
  <c r="H446" i="19" s="1"/>
  <c r="I446" i="18"/>
  <c r="I446" i="19" s="1"/>
  <c r="J446" i="18"/>
  <c r="J446" i="19" s="1"/>
  <c r="K446" i="18"/>
  <c r="K446" i="19" s="1"/>
  <c r="L446" i="18"/>
  <c r="L446" i="19" s="1"/>
  <c r="M446" i="18"/>
  <c r="M446" i="19" s="1"/>
  <c r="F447" i="18"/>
  <c r="F447" i="19" s="1"/>
  <c r="G447" i="18"/>
  <c r="G447" i="19" s="1"/>
  <c r="H447" i="18"/>
  <c r="H447" i="19" s="1"/>
  <c r="I447" i="18"/>
  <c r="I447" i="19" s="1"/>
  <c r="J447" i="18"/>
  <c r="J447" i="19" s="1"/>
  <c r="K447" i="18"/>
  <c r="K447" i="19" s="1"/>
  <c r="L447" i="18"/>
  <c r="L447" i="19" s="1"/>
  <c r="M447" i="18"/>
  <c r="M447" i="19" s="1"/>
  <c r="F448" i="18"/>
  <c r="F448" i="19" s="1"/>
  <c r="G448" i="18"/>
  <c r="G448" i="19" s="1"/>
  <c r="H448" i="18"/>
  <c r="H448" i="19" s="1"/>
  <c r="I448" i="18"/>
  <c r="I448" i="19" s="1"/>
  <c r="J448" i="18"/>
  <c r="J448" i="19" s="1"/>
  <c r="K448" i="18"/>
  <c r="K448" i="19" s="1"/>
  <c r="L448" i="18"/>
  <c r="M448" i="18"/>
  <c r="M448" i="19" s="1"/>
  <c r="F449" i="18"/>
  <c r="F449" i="19" s="1"/>
  <c r="G449" i="18"/>
  <c r="G449" i="19" s="1"/>
  <c r="H449" i="18"/>
  <c r="H449" i="19" s="1"/>
  <c r="I449" i="18"/>
  <c r="I449" i="19" s="1"/>
  <c r="J449" i="18"/>
  <c r="J449" i="19" s="1"/>
  <c r="K449" i="18"/>
  <c r="K449" i="19" s="1"/>
  <c r="L449" i="18"/>
  <c r="L449" i="19" s="1"/>
  <c r="M449" i="18"/>
  <c r="M449" i="19" s="1"/>
  <c r="F450" i="18"/>
  <c r="F450" i="19" s="1"/>
  <c r="G450" i="18"/>
  <c r="G450" i="19" s="1"/>
  <c r="H450" i="18"/>
  <c r="H450" i="19" s="1"/>
  <c r="I450" i="18"/>
  <c r="I450" i="19" s="1"/>
  <c r="J450" i="18"/>
  <c r="J450" i="19" s="1"/>
  <c r="K450" i="18"/>
  <c r="K450" i="19" s="1"/>
  <c r="L450" i="18"/>
  <c r="L450" i="19" s="1"/>
  <c r="M450" i="18"/>
  <c r="M450" i="19" s="1"/>
  <c r="F451" i="18"/>
  <c r="F451" i="19" s="1"/>
  <c r="G451" i="18"/>
  <c r="G451" i="19" s="1"/>
  <c r="H451" i="18"/>
  <c r="H451" i="19" s="1"/>
  <c r="I451" i="18"/>
  <c r="I451" i="19" s="1"/>
  <c r="J451" i="18"/>
  <c r="J451" i="19" s="1"/>
  <c r="K451" i="18"/>
  <c r="K451" i="19" s="1"/>
  <c r="L451" i="18"/>
  <c r="L451" i="19" s="1"/>
  <c r="M451" i="18"/>
  <c r="M451" i="19" s="1"/>
  <c r="F452" i="18"/>
  <c r="F452" i="19" s="1"/>
  <c r="G452" i="18"/>
  <c r="G452" i="19" s="1"/>
  <c r="H452" i="18"/>
  <c r="H452" i="19" s="1"/>
  <c r="I452" i="18"/>
  <c r="I452" i="19" s="1"/>
  <c r="J452" i="18"/>
  <c r="J452" i="19" s="1"/>
  <c r="K452" i="18"/>
  <c r="K452" i="19" s="1"/>
  <c r="L452" i="18"/>
  <c r="L452" i="19" s="1"/>
  <c r="M452" i="18"/>
  <c r="M452" i="19" s="1"/>
  <c r="F453" i="18"/>
  <c r="F453" i="19" s="1"/>
  <c r="G453" i="18"/>
  <c r="G453" i="19" s="1"/>
  <c r="H453" i="18"/>
  <c r="H453" i="19" s="1"/>
  <c r="I453" i="18"/>
  <c r="I453" i="19" s="1"/>
  <c r="J453" i="18"/>
  <c r="J453" i="19" s="1"/>
  <c r="K453" i="18"/>
  <c r="K453" i="19" s="1"/>
  <c r="L453" i="18"/>
  <c r="L453" i="19" s="1"/>
  <c r="M453" i="18"/>
  <c r="M453" i="19" s="1"/>
  <c r="F454" i="18"/>
  <c r="F454" i="19" s="1"/>
  <c r="G454" i="18"/>
  <c r="G454" i="19" s="1"/>
  <c r="H454" i="18"/>
  <c r="H454" i="19" s="1"/>
  <c r="I454" i="18"/>
  <c r="I454" i="19" s="1"/>
  <c r="J454" i="18"/>
  <c r="J454" i="19" s="1"/>
  <c r="K454" i="18"/>
  <c r="K454" i="19" s="1"/>
  <c r="L454" i="18"/>
  <c r="L454" i="19" s="1"/>
  <c r="M454" i="18"/>
  <c r="M454" i="19" s="1"/>
  <c r="F455" i="18"/>
  <c r="F455" i="19" s="1"/>
  <c r="G455" i="18"/>
  <c r="G455" i="19" s="1"/>
  <c r="H455" i="18"/>
  <c r="H455" i="19" s="1"/>
  <c r="I455" i="18"/>
  <c r="I455" i="19" s="1"/>
  <c r="J455" i="18"/>
  <c r="J455" i="19" s="1"/>
  <c r="K455" i="18"/>
  <c r="K455" i="19" s="1"/>
  <c r="L455" i="18"/>
  <c r="L455" i="19" s="1"/>
  <c r="M455" i="18"/>
  <c r="M455" i="19" s="1"/>
  <c r="F456" i="18"/>
  <c r="F456" i="19" s="1"/>
  <c r="G456" i="18"/>
  <c r="G456" i="19" s="1"/>
  <c r="H456" i="18"/>
  <c r="H456" i="19" s="1"/>
  <c r="I456" i="18"/>
  <c r="I456" i="19" s="1"/>
  <c r="J456" i="18"/>
  <c r="J456" i="19" s="1"/>
  <c r="K456" i="18"/>
  <c r="K456" i="19" s="1"/>
  <c r="L456" i="18"/>
  <c r="M456" i="18"/>
  <c r="M456" i="19" s="1"/>
  <c r="F457" i="18"/>
  <c r="F457" i="19" s="1"/>
  <c r="G457" i="18"/>
  <c r="G457" i="19" s="1"/>
  <c r="H457" i="18"/>
  <c r="H457" i="19" s="1"/>
  <c r="I457" i="18"/>
  <c r="I457" i="19" s="1"/>
  <c r="J457" i="18"/>
  <c r="J457" i="19" s="1"/>
  <c r="K457" i="18"/>
  <c r="K457" i="19" s="1"/>
  <c r="L457" i="18"/>
  <c r="L457" i="19" s="1"/>
  <c r="M457" i="18"/>
  <c r="M457" i="19" s="1"/>
  <c r="F458" i="18"/>
  <c r="F458" i="19" s="1"/>
  <c r="G458" i="18"/>
  <c r="G458" i="19" s="1"/>
  <c r="H458" i="18"/>
  <c r="H458" i="19" s="1"/>
  <c r="I458" i="18"/>
  <c r="I458" i="19" s="1"/>
  <c r="J458" i="18"/>
  <c r="J458" i="19" s="1"/>
  <c r="K458" i="18"/>
  <c r="K458" i="19" s="1"/>
  <c r="L458" i="18"/>
  <c r="L458" i="19" s="1"/>
  <c r="M458" i="18"/>
  <c r="M458" i="19" s="1"/>
  <c r="F459" i="18"/>
  <c r="F459" i="19" s="1"/>
  <c r="G459" i="18"/>
  <c r="G459" i="19" s="1"/>
  <c r="H459" i="18"/>
  <c r="H459" i="19" s="1"/>
  <c r="I459" i="18"/>
  <c r="I459" i="19" s="1"/>
  <c r="J459" i="18"/>
  <c r="J459" i="19" s="1"/>
  <c r="K459" i="18"/>
  <c r="K459" i="19" s="1"/>
  <c r="L459" i="18"/>
  <c r="L459" i="19" s="1"/>
  <c r="M459" i="18"/>
  <c r="M459" i="19" s="1"/>
  <c r="F460" i="18"/>
  <c r="F460" i="19" s="1"/>
  <c r="G460" i="18"/>
  <c r="G460" i="19" s="1"/>
  <c r="H460" i="18"/>
  <c r="H460" i="19" s="1"/>
  <c r="I460" i="18"/>
  <c r="I460" i="19" s="1"/>
  <c r="J460" i="18"/>
  <c r="J460" i="19" s="1"/>
  <c r="K460" i="18"/>
  <c r="K460" i="19" s="1"/>
  <c r="L460" i="18"/>
  <c r="M460" i="18"/>
  <c r="M460" i="19" s="1"/>
  <c r="F461" i="18"/>
  <c r="F461" i="19" s="1"/>
  <c r="G461" i="18"/>
  <c r="G461" i="19" s="1"/>
  <c r="H461" i="18"/>
  <c r="H461" i="19" s="1"/>
  <c r="I461" i="18"/>
  <c r="I461" i="19" s="1"/>
  <c r="J461" i="18"/>
  <c r="J461" i="19" s="1"/>
  <c r="K461" i="18"/>
  <c r="K461" i="19" s="1"/>
  <c r="L461" i="18"/>
  <c r="L461" i="19" s="1"/>
  <c r="M461" i="18"/>
  <c r="M461" i="19" s="1"/>
  <c r="F462" i="18"/>
  <c r="F462" i="19" s="1"/>
  <c r="G462" i="18"/>
  <c r="G462" i="19" s="1"/>
  <c r="H462" i="18"/>
  <c r="H462" i="19" s="1"/>
  <c r="I462" i="18"/>
  <c r="I462" i="19" s="1"/>
  <c r="J462" i="18"/>
  <c r="J462" i="19" s="1"/>
  <c r="K462" i="18"/>
  <c r="K462" i="19" s="1"/>
  <c r="L462" i="18"/>
  <c r="L462" i="19" s="1"/>
  <c r="M462" i="18"/>
  <c r="M462" i="19" s="1"/>
  <c r="F463" i="18"/>
  <c r="F463" i="19" s="1"/>
  <c r="G463" i="18"/>
  <c r="G463" i="19" s="1"/>
  <c r="H463" i="18"/>
  <c r="H463" i="19" s="1"/>
  <c r="I463" i="18"/>
  <c r="I463" i="19" s="1"/>
  <c r="J463" i="18"/>
  <c r="J463" i="19" s="1"/>
  <c r="K463" i="18"/>
  <c r="K463" i="19" s="1"/>
  <c r="L463" i="18"/>
  <c r="L463" i="19" s="1"/>
  <c r="M463" i="18"/>
  <c r="M463" i="19" s="1"/>
  <c r="F464" i="18"/>
  <c r="F464" i="19" s="1"/>
  <c r="G464" i="18"/>
  <c r="G464" i="19" s="1"/>
  <c r="H464" i="18"/>
  <c r="H464" i="19" s="1"/>
  <c r="I464" i="18"/>
  <c r="I464" i="19" s="1"/>
  <c r="J464" i="18"/>
  <c r="J464" i="19" s="1"/>
  <c r="K464" i="18"/>
  <c r="K464" i="19" s="1"/>
  <c r="L464" i="18"/>
  <c r="M464" i="18"/>
  <c r="M464" i="19" s="1"/>
  <c r="F465" i="18"/>
  <c r="F465" i="19" s="1"/>
  <c r="G465" i="18"/>
  <c r="G465" i="19" s="1"/>
  <c r="H465" i="18"/>
  <c r="H465" i="19" s="1"/>
  <c r="I465" i="18"/>
  <c r="I465" i="19" s="1"/>
  <c r="J465" i="18"/>
  <c r="J465" i="19" s="1"/>
  <c r="K465" i="18"/>
  <c r="K465" i="19" s="1"/>
  <c r="L465" i="18"/>
  <c r="L465" i="19" s="1"/>
  <c r="M465" i="18"/>
  <c r="M465" i="19" s="1"/>
  <c r="F466" i="18"/>
  <c r="F466" i="19" s="1"/>
  <c r="G466" i="18"/>
  <c r="G466" i="19" s="1"/>
  <c r="H466" i="18"/>
  <c r="H466" i="19" s="1"/>
  <c r="I466" i="18"/>
  <c r="I466" i="19" s="1"/>
  <c r="J466" i="18"/>
  <c r="J466" i="19" s="1"/>
  <c r="K466" i="18"/>
  <c r="K466" i="19" s="1"/>
  <c r="L466" i="18"/>
  <c r="L466" i="19" s="1"/>
  <c r="M466" i="18"/>
  <c r="M466" i="19" s="1"/>
  <c r="F467" i="18"/>
  <c r="F467" i="19" s="1"/>
  <c r="G467" i="18"/>
  <c r="G467" i="19" s="1"/>
  <c r="H467" i="18"/>
  <c r="H467" i="19" s="1"/>
  <c r="I467" i="18"/>
  <c r="I467" i="19" s="1"/>
  <c r="J467" i="18"/>
  <c r="J467" i="19" s="1"/>
  <c r="K467" i="18"/>
  <c r="K467" i="19" s="1"/>
  <c r="L467" i="18"/>
  <c r="L467" i="19" s="1"/>
  <c r="M467" i="18"/>
  <c r="M467" i="19" s="1"/>
  <c r="F468" i="18"/>
  <c r="F468" i="19" s="1"/>
  <c r="G468" i="18"/>
  <c r="G468" i="19" s="1"/>
  <c r="H468" i="18"/>
  <c r="H468" i="19" s="1"/>
  <c r="I468" i="18"/>
  <c r="I468" i="19" s="1"/>
  <c r="J468" i="18"/>
  <c r="J468" i="19" s="1"/>
  <c r="K468" i="18"/>
  <c r="K468" i="19" s="1"/>
  <c r="L468" i="18"/>
  <c r="M468" i="18"/>
  <c r="M468" i="19" s="1"/>
  <c r="F469" i="18"/>
  <c r="F469" i="19" s="1"/>
  <c r="G469" i="18"/>
  <c r="G469" i="19" s="1"/>
  <c r="H469" i="18"/>
  <c r="H469" i="19" s="1"/>
  <c r="I469" i="18"/>
  <c r="I469" i="19" s="1"/>
  <c r="J469" i="18"/>
  <c r="J469" i="19" s="1"/>
  <c r="K469" i="18"/>
  <c r="K469" i="19" s="1"/>
  <c r="L469" i="18"/>
  <c r="L469" i="19" s="1"/>
  <c r="M469" i="18"/>
  <c r="M469" i="19" s="1"/>
  <c r="F470" i="18"/>
  <c r="F470" i="19" s="1"/>
  <c r="G470" i="18"/>
  <c r="G470" i="19" s="1"/>
  <c r="H470" i="18"/>
  <c r="H470" i="19" s="1"/>
  <c r="I470" i="18"/>
  <c r="I470" i="19" s="1"/>
  <c r="J470" i="18"/>
  <c r="J470" i="19" s="1"/>
  <c r="K470" i="18"/>
  <c r="K470" i="19" s="1"/>
  <c r="L470" i="18"/>
  <c r="L470" i="19" s="1"/>
  <c r="M470" i="18"/>
  <c r="M470" i="19" s="1"/>
  <c r="F471" i="18"/>
  <c r="F471" i="19" s="1"/>
  <c r="G471" i="18"/>
  <c r="G471" i="19" s="1"/>
  <c r="H471" i="18"/>
  <c r="H471" i="19" s="1"/>
  <c r="I471" i="18"/>
  <c r="I471" i="19" s="1"/>
  <c r="J471" i="18"/>
  <c r="J471" i="19" s="1"/>
  <c r="K471" i="18"/>
  <c r="K471" i="19" s="1"/>
  <c r="L471" i="18"/>
  <c r="L471" i="19" s="1"/>
  <c r="M471" i="18"/>
  <c r="M471" i="19" s="1"/>
  <c r="F472" i="18"/>
  <c r="F472" i="19" s="1"/>
  <c r="G472" i="18"/>
  <c r="G472" i="19" s="1"/>
  <c r="H472" i="18"/>
  <c r="H472" i="19" s="1"/>
  <c r="I472" i="18"/>
  <c r="I472" i="19" s="1"/>
  <c r="J472" i="18"/>
  <c r="J472" i="19" s="1"/>
  <c r="K472" i="18"/>
  <c r="K472" i="19" s="1"/>
  <c r="L472" i="18"/>
  <c r="M472" i="18"/>
  <c r="M472" i="19" s="1"/>
  <c r="F473" i="18"/>
  <c r="F473" i="19" s="1"/>
  <c r="G473" i="18"/>
  <c r="G473" i="19" s="1"/>
  <c r="H473" i="18"/>
  <c r="H473" i="19" s="1"/>
  <c r="I473" i="18"/>
  <c r="I473" i="19" s="1"/>
  <c r="J473" i="18"/>
  <c r="J473" i="19" s="1"/>
  <c r="K473" i="18"/>
  <c r="K473" i="19" s="1"/>
  <c r="L473" i="18"/>
  <c r="M473" i="18"/>
  <c r="M473" i="19" s="1"/>
  <c r="F474" i="18"/>
  <c r="F474" i="19" s="1"/>
  <c r="G474" i="18"/>
  <c r="G474" i="19" s="1"/>
  <c r="H474" i="18"/>
  <c r="H474" i="19" s="1"/>
  <c r="I474" i="18"/>
  <c r="I474" i="19" s="1"/>
  <c r="J474" i="18"/>
  <c r="J474" i="19" s="1"/>
  <c r="K474" i="18"/>
  <c r="K474" i="19" s="1"/>
  <c r="L474" i="18"/>
  <c r="L474" i="19" s="1"/>
  <c r="M474" i="18"/>
  <c r="M474" i="19" s="1"/>
  <c r="F475" i="18"/>
  <c r="F475" i="19" s="1"/>
  <c r="G475" i="18"/>
  <c r="G475" i="19" s="1"/>
  <c r="H475" i="18"/>
  <c r="H475" i="19" s="1"/>
  <c r="I475" i="18"/>
  <c r="I475" i="19" s="1"/>
  <c r="J475" i="18"/>
  <c r="J475" i="19" s="1"/>
  <c r="K475" i="18"/>
  <c r="K475" i="19" s="1"/>
  <c r="L475" i="18"/>
  <c r="L475" i="19" s="1"/>
  <c r="M475" i="18"/>
  <c r="M475" i="19" s="1"/>
  <c r="F476" i="18"/>
  <c r="F476" i="19" s="1"/>
  <c r="G476" i="18"/>
  <c r="G476" i="19" s="1"/>
  <c r="H476" i="18"/>
  <c r="H476" i="19" s="1"/>
  <c r="I476" i="18"/>
  <c r="I476" i="19" s="1"/>
  <c r="J476" i="18"/>
  <c r="J476" i="19" s="1"/>
  <c r="K476" i="18"/>
  <c r="K476" i="19" s="1"/>
  <c r="L476" i="18"/>
  <c r="M476" i="18"/>
  <c r="M476" i="19" s="1"/>
  <c r="F477" i="18"/>
  <c r="F477" i="19" s="1"/>
  <c r="G477" i="18"/>
  <c r="G477" i="19" s="1"/>
  <c r="H477" i="18"/>
  <c r="H477" i="19" s="1"/>
  <c r="I477" i="18"/>
  <c r="I477" i="19" s="1"/>
  <c r="J477" i="18"/>
  <c r="J477" i="19" s="1"/>
  <c r="K477" i="18"/>
  <c r="K477" i="19" s="1"/>
  <c r="L477" i="18"/>
  <c r="L477" i="19" s="1"/>
  <c r="M477" i="18"/>
  <c r="M477" i="19" s="1"/>
  <c r="F478" i="18"/>
  <c r="F478" i="19" s="1"/>
  <c r="G478" i="18"/>
  <c r="G478" i="19" s="1"/>
  <c r="H478" i="18"/>
  <c r="H478" i="19" s="1"/>
  <c r="I478" i="18"/>
  <c r="I478" i="19" s="1"/>
  <c r="J478" i="18"/>
  <c r="J478" i="19" s="1"/>
  <c r="K478" i="18"/>
  <c r="K478" i="19" s="1"/>
  <c r="L478" i="18"/>
  <c r="L478" i="19" s="1"/>
  <c r="M478" i="18"/>
  <c r="M478" i="19" s="1"/>
  <c r="F479" i="18"/>
  <c r="F479" i="19" s="1"/>
  <c r="G479" i="18"/>
  <c r="G479" i="19" s="1"/>
  <c r="H479" i="18"/>
  <c r="H479" i="19" s="1"/>
  <c r="I479" i="18"/>
  <c r="I479" i="19" s="1"/>
  <c r="J479" i="18"/>
  <c r="J479" i="19" s="1"/>
  <c r="K479" i="18"/>
  <c r="K479" i="19" s="1"/>
  <c r="L479" i="18"/>
  <c r="L479" i="19" s="1"/>
  <c r="M479" i="18"/>
  <c r="M479" i="19" s="1"/>
  <c r="F480" i="18"/>
  <c r="F480" i="19" s="1"/>
  <c r="G480" i="18"/>
  <c r="G480" i="19" s="1"/>
  <c r="H480" i="18"/>
  <c r="H480" i="19" s="1"/>
  <c r="I480" i="18"/>
  <c r="I480" i="19" s="1"/>
  <c r="J480" i="18"/>
  <c r="J480" i="19" s="1"/>
  <c r="K480" i="18"/>
  <c r="K480" i="19" s="1"/>
  <c r="L480" i="18"/>
  <c r="M480" i="18"/>
  <c r="M480" i="19" s="1"/>
  <c r="F481" i="18"/>
  <c r="F481" i="19" s="1"/>
  <c r="G481" i="18"/>
  <c r="G481" i="19" s="1"/>
  <c r="H481" i="18"/>
  <c r="H481" i="19" s="1"/>
  <c r="I481" i="18"/>
  <c r="I481" i="19" s="1"/>
  <c r="J481" i="18"/>
  <c r="J481" i="19" s="1"/>
  <c r="K481" i="18"/>
  <c r="K481" i="19" s="1"/>
  <c r="L481" i="18"/>
  <c r="M481" i="18"/>
  <c r="M481" i="19" s="1"/>
  <c r="F482" i="18"/>
  <c r="F482" i="19" s="1"/>
  <c r="G482" i="18"/>
  <c r="G482" i="19" s="1"/>
  <c r="H482" i="18"/>
  <c r="H482" i="19" s="1"/>
  <c r="I482" i="18"/>
  <c r="I482" i="19" s="1"/>
  <c r="J482" i="18"/>
  <c r="J482" i="19" s="1"/>
  <c r="K482" i="18"/>
  <c r="K482" i="19" s="1"/>
  <c r="L482" i="18"/>
  <c r="L482" i="19" s="1"/>
  <c r="M482" i="18"/>
  <c r="M482" i="19" s="1"/>
  <c r="F483" i="18"/>
  <c r="F483" i="19" s="1"/>
  <c r="G483" i="18"/>
  <c r="G483" i="19" s="1"/>
  <c r="H483" i="18"/>
  <c r="H483" i="19" s="1"/>
  <c r="I483" i="18"/>
  <c r="I483" i="19" s="1"/>
  <c r="J483" i="18"/>
  <c r="J483" i="19" s="1"/>
  <c r="K483" i="18"/>
  <c r="K483" i="19" s="1"/>
  <c r="L483" i="18"/>
  <c r="L483" i="19" s="1"/>
  <c r="M483" i="18"/>
  <c r="M483" i="19" s="1"/>
  <c r="F484" i="18"/>
  <c r="F484" i="19" s="1"/>
  <c r="G484" i="18"/>
  <c r="G484" i="19" s="1"/>
  <c r="H484" i="18"/>
  <c r="H484" i="19" s="1"/>
  <c r="I484" i="18"/>
  <c r="I484" i="19" s="1"/>
  <c r="J484" i="18"/>
  <c r="J484" i="19" s="1"/>
  <c r="K484" i="18"/>
  <c r="K484" i="19" s="1"/>
  <c r="L484" i="18"/>
  <c r="M484" i="18"/>
  <c r="M484" i="19" s="1"/>
  <c r="F485" i="18"/>
  <c r="F485" i="19" s="1"/>
  <c r="G485" i="18"/>
  <c r="G485" i="19" s="1"/>
  <c r="H485" i="18"/>
  <c r="H485" i="19" s="1"/>
  <c r="I485" i="18"/>
  <c r="I485" i="19" s="1"/>
  <c r="J485" i="18"/>
  <c r="J485" i="19" s="1"/>
  <c r="K485" i="18"/>
  <c r="K485" i="19" s="1"/>
  <c r="L485" i="18"/>
  <c r="L485" i="19" s="1"/>
  <c r="M485" i="18"/>
  <c r="M485" i="19" s="1"/>
  <c r="F486" i="18"/>
  <c r="F486" i="19" s="1"/>
  <c r="G486" i="18"/>
  <c r="G486" i="19" s="1"/>
  <c r="H486" i="18"/>
  <c r="H486" i="19" s="1"/>
  <c r="I486" i="18"/>
  <c r="I486" i="19" s="1"/>
  <c r="J486" i="18"/>
  <c r="J486" i="19" s="1"/>
  <c r="K486" i="18"/>
  <c r="K486" i="19" s="1"/>
  <c r="L486" i="18"/>
  <c r="L486" i="19" s="1"/>
  <c r="M486" i="18"/>
  <c r="M486" i="19" s="1"/>
  <c r="F487" i="18"/>
  <c r="F487" i="19" s="1"/>
  <c r="G487" i="18"/>
  <c r="G487" i="19" s="1"/>
  <c r="H487" i="18"/>
  <c r="H487" i="19" s="1"/>
  <c r="I487" i="18"/>
  <c r="I487" i="19" s="1"/>
  <c r="J487" i="18"/>
  <c r="J487" i="19" s="1"/>
  <c r="K487" i="18"/>
  <c r="K487" i="19" s="1"/>
  <c r="L487" i="18"/>
  <c r="L487" i="19" s="1"/>
  <c r="M487" i="18"/>
  <c r="M487" i="19" s="1"/>
  <c r="F488" i="18"/>
  <c r="F488" i="19" s="1"/>
  <c r="G488" i="18"/>
  <c r="G488" i="19" s="1"/>
  <c r="H488" i="18"/>
  <c r="H488" i="19" s="1"/>
  <c r="I488" i="18"/>
  <c r="I488" i="19" s="1"/>
  <c r="J488" i="18"/>
  <c r="J488" i="19" s="1"/>
  <c r="K488" i="18"/>
  <c r="K488" i="19" s="1"/>
  <c r="L488" i="18"/>
  <c r="M488" i="18"/>
  <c r="M488" i="19" s="1"/>
  <c r="F489" i="18"/>
  <c r="F489" i="19" s="1"/>
  <c r="G489" i="18"/>
  <c r="G489" i="19" s="1"/>
  <c r="H489" i="18"/>
  <c r="H489" i="19" s="1"/>
  <c r="I489" i="18"/>
  <c r="I489" i="19" s="1"/>
  <c r="J489" i="18"/>
  <c r="J489" i="19" s="1"/>
  <c r="K489" i="18"/>
  <c r="K489" i="19" s="1"/>
  <c r="L489" i="18"/>
  <c r="M489" i="18"/>
  <c r="M489" i="19" s="1"/>
  <c r="F490" i="18"/>
  <c r="F490" i="19" s="1"/>
  <c r="G490" i="18"/>
  <c r="G490" i="19" s="1"/>
  <c r="H490" i="18"/>
  <c r="H490" i="19" s="1"/>
  <c r="I490" i="18"/>
  <c r="I490" i="19" s="1"/>
  <c r="J490" i="18"/>
  <c r="J490" i="19" s="1"/>
  <c r="K490" i="18"/>
  <c r="K490" i="19" s="1"/>
  <c r="L490" i="18"/>
  <c r="L490" i="19" s="1"/>
  <c r="M490" i="18"/>
  <c r="M490" i="19" s="1"/>
  <c r="F491" i="18"/>
  <c r="F491" i="19" s="1"/>
  <c r="G491" i="18"/>
  <c r="G491" i="19" s="1"/>
  <c r="H491" i="18"/>
  <c r="H491" i="19" s="1"/>
  <c r="I491" i="18"/>
  <c r="I491" i="19" s="1"/>
  <c r="J491" i="18"/>
  <c r="J491" i="19" s="1"/>
  <c r="K491" i="18"/>
  <c r="K491" i="19" s="1"/>
  <c r="L491" i="18"/>
  <c r="M491" i="18"/>
  <c r="M491" i="19" s="1"/>
  <c r="F492" i="18"/>
  <c r="F492" i="19" s="1"/>
  <c r="G492" i="18"/>
  <c r="G492" i="19" s="1"/>
  <c r="H492" i="18"/>
  <c r="H492" i="19" s="1"/>
  <c r="I492" i="18"/>
  <c r="I492" i="19" s="1"/>
  <c r="J492" i="18"/>
  <c r="J492" i="19" s="1"/>
  <c r="K492" i="18"/>
  <c r="K492" i="19" s="1"/>
  <c r="L492" i="18"/>
  <c r="M492" i="18"/>
  <c r="M492" i="19" s="1"/>
  <c r="F493" i="18"/>
  <c r="F493" i="19" s="1"/>
  <c r="G493" i="18"/>
  <c r="G493" i="19" s="1"/>
  <c r="H493" i="18"/>
  <c r="H493" i="19" s="1"/>
  <c r="I493" i="18"/>
  <c r="I493" i="19" s="1"/>
  <c r="J493" i="18"/>
  <c r="J493" i="19" s="1"/>
  <c r="K493" i="18"/>
  <c r="K493" i="19" s="1"/>
  <c r="L493" i="18"/>
  <c r="L493" i="19" s="1"/>
  <c r="M493" i="18"/>
  <c r="M493" i="19" s="1"/>
  <c r="F494" i="18"/>
  <c r="F494" i="19" s="1"/>
  <c r="G494" i="18"/>
  <c r="G494" i="19" s="1"/>
  <c r="H494" i="18"/>
  <c r="H494" i="19" s="1"/>
  <c r="I494" i="18"/>
  <c r="I494" i="19" s="1"/>
  <c r="J494" i="18"/>
  <c r="J494" i="19" s="1"/>
  <c r="K494" i="18"/>
  <c r="K494" i="19" s="1"/>
  <c r="L494" i="18"/>
  <c r="L494" i="19" s="1"/>
  <c r="M494" i="18"/>
  <c r="M494" i="19" s="1"/>
  <c r="F495" i="18"/>
  <c r="F495" i="19" s="1"/>
  <c r="G495" i="18"/>
  <c r="G495" i="19" s="1"/>
  <c r="H495" i="18"/>
  <c r="H495" i="19" s="1"/>
  <c r="I495" i="18"/>
  <c r="I495" i="19" s="1"/>
  <c r="J495" i="18"/>
  <c r="J495" i="19" s="1"/>
  <c r="K495" i="18"/>
  <c r="K495" i="19" s="1"/>
  <c r="L495" i="18"/>
  <c r="L495" i="19" s="1"/>
  <c r="M495" i="18"/>
  <c r="M495" i="19" s="1"/>
  <c r="F496" i="18"/>
  <c r="F496" i="19" s="1"/>
  <c r="G496" i="18"/>
  <c r="G496" i="19" s="1"/>
  <c r="H496" i="18"/>
  <c r="H496" i="19" s="1"/>
  <c r="I496" i="18"/>
  <c r="I496" i="19" s="1"/>
  <c r="J496" i="18"/>
  <c r="J496" i="19" s="1"/>
  <c r="K496" i="18"/>
  <c r="K496" i="19" s="1"/>
  <c r="L496" i="18"/>
  <c r="M496" i="18"/>
  <c r="M496" i="19" s="1"/>
  <c r="F497" i="18"/>
  <c r="F497" i="19" s="1"/>
  <c r="G497" i="18"/>
  <c r="G497" i="19" s="1"/>
  <c r="H497" i="18"/>
  <c r="H497" i="19" s="1"/>
  <c r="I497" i="18"/>
  <c r="I497" i="19" s="1"/>
  <c r="J497" i="18"/>
  <c r="J497" i="19" s="1"/>
  <c r="K497" i="18"/>
  <c r="K497" i="19" s="1"/>
  <c r="L497" i="18"/>
  <c r="M497" i="18"/>
  <c r="M497" i="19" s="1"/>
  <c r="F498" i="18"/>
  <c r="F498" i="19" s="1"/>
  <c r="G498" i="18"/>
  <c r="G498" i="19" s="1"/>
  <c r="H498" i="18"/>
  <c r="H498" i="19" s="1"/>
  <c r="I498" i="18"/>
  <c r="I498" i="19" s="1"/>
  <c r="J498" i="18"/>
  <c r="J498" i="19" s="1"/>
  <c r="K498" i="18"/>
  <c r="K498" i="19" s="1"/>
  <c r="L498" i="18"/>
  <c r="L498" i="19" s="1"/>
  <c r="M498" i="18"/>
  <c r="M498" i="19" s="1"/>
  <c r="F499" i="18"/>
  <c r="F499" i="19" s="1"/>
  <c r="G499" i="18"/>
  <c r="G499" i="19" s="1"/>
  <c r="H499" i="18"/>
  <c r="H499" i="19" s="1"/>
  <c r="I499" i="18"/>
  <c r="I499" i="19" s="1"/>
  <c r="J499" i="18"/>
  <c r="J499" i="19" s="1"/>
  <c r="K499" i="18"/>
  <c r="K499" i="19" s="1"/>
  <c r="L499" i="18"/>
  <c r="L499" i="19" s="1"/>
  <c r="M499" i="18"/>
  <c r="M499" i="19" s="1"/>
  <c r="F500" i="18"/>
  <c r="F500" i="19" s="1"/>
  <c r="G500" i="18"/>
  <c r="G500" i="19" s="1"/>
  <c r="H500" i="18"/>
  <c r="H500" i="19" s="1"/>
  <c r="I500" i="18"/>
  <c r="I500" i="19" s="1"/>
  <c r="J500" i="18"/>
  <c r="J500" i="19" s="1"/>
  <c r="K500" i="18"/>
  <c r="K500" i="19" s="1"/>
  <c r="L500" i="18"/>
  <c r="M500" i="18"/>
  <c r="M500" i="19" s="1"/>
  <c r="F501" i="18"/>
  <c r="F501" i="19" s="1"/>
  <c r="G501" i="18"/>
  <c r="G501" i="19" s="1"/>
  <c r="H501" i="18"/>
  <c r="H501" i="19" s="1"/>
  <c r="I501" i="18"/>
  <c r="I501" i="19" s="1"/>
  <c r="J501" i="18"/>
  <c r="J501" i="19" s="1"/>
  <c r="K501" i="18"/>
  <c r="K501" i="19" s="1"/>
  <c r="L501" i="18"/>
  <c r="L501" i="19" s="1"/>
  <c r="M501" i="18"/>
  <c r="M501" i="19" s="1"/>
  <c r="F502" i="18"/>
  <c r="F502" i="19" s="1"/>
  <c r="G502" i="18"/>
  <c r="G502" i="19" s="1"/>
  <c r="H502" i="18"/>
  <c r="H502" i="19" s="1"/>
  <c r="I502" i="18"/>
  <c r="I502" i="19" s="1"/>
  <c r="J502" i="18"/>
  <c r="J502" i="19" s="1"/>
  <c r="K502" i="18"/>
  <c r="K502" i="19" s="1"/>
  <c r="L502" i="18"/>
  <c r="M502" i="18"/>
  <c r="M502" i="19" s="1"/>
  <c r="F503" i="18"/>
  <c r="F503" i="19" s="1"/>
  <c r="G503" i="18"/>
  <c r="G503" i="19" s="1"/>
  <c r="H503" i="18"/>
  <c r="H503" i="19" s="1"/>
  <c r="I503" i="18"/>
  <c r="I503" i="19" s="1"/>
  <c r="J503" i="18"/>
  <c r="J503" i="19" s="1"/>
  <c r="K503" i="18"/>
  <c r="K503" i="19" s="1"/>
  <c r="L503" i="18"/>
  <c r="L503" i="19" s="1"/>
  <c r="M503" i="18"/>
  <c r="M503" i="19" s="1"/>
  <c r="F504" i="18"/>
  <c r="F504" i="19" s="1"/>
  <c r="G504" i="18"/>
  <c r="G504" i="19" s="1"/>
  <c r="H504" i="18"/>
  <c r="H504" i="19" s="1"/>
  <c r="I504" i="18"/>
  <c r="I504" i="19" s="1"/>
  <c r="J504" i="18"/>
  <c r="J504" i="19" s="1"/>
  <c r="K504" i="18"/>
  <c r="K504" i="19" s="1"/>
  <c r="L504" i="18"/>
  <c r="L504" i="19" s="1"/>
  <c r="M504" i="18"/>
  <c r="M504" i="19" s="1"/>
  <c r="F505" i="18"/>
  <c r="F505" i="19" s="1"/>
  <c r="G505" i="18"/>
  <c r="G505" i="19" s="1"/>
  <c r="H505" i="18"/>
  <c r="H505" i="19" s="1"/>
  <c r="I505" i="18"/>
  <c r="I505" i="19" s="1"/>
  <c r="J505" i="18"/>
  <c r="J505" i="19" s="1"/>
  <c r="K505" i="18"/>
  <c r="K505" i="19" s="1"/>
  <c r="L505" i="18"/>
  <c r="L505" i="19" s="1"/>
  <c r="M505" i="18"/>
  <c r="M505" i="19" s="1"/>
  <c r="F506" i="18"/>
  <c r="F506" i="19" s="1"/>
  <c r="G506" i="18"/>
  <c r="G506" i="19" s="1"/>
  <c r="H506" i="18"/>
  <c r="H506" i="19" s="1"/>
  <c r="I506" i="18"/>
  <c r="I506" i="19" s="1"/>
  <c r="J506" i="18"/>
  <c r="J506" i="19" s="1"/>
  <c r="K506" i="18"/>
  <c r="K506" i="19" s="1"/>
  <c r="L506" i="18"/>
  <c r="L506" i="19" s="1"/>
  <c r="M506" i="18"/>
  <c r="M506" i="19" s="1"/>
  <c r="F507" i="18"/>
  <c r="F507" i="19" s="1"/>
  <c r="G507" i="18"/>
  <c r="G507" i="19" s="1"/>
  <c r="H507" i="18"/>
  <c r="H507" i="19" s="1"/>
  <c r="I507" i="18"/>
  <c r="I507" i="19" s="1"/>
  <c r="J507" i="18"/>
  <c r="J507" i="19" s="1"/>
  <c r="K507" i="18"/>
  <c r="K507" i="19" s="1"/>
  <c r="L507" i="18"/>
  <c r="L507" i="19" s="1"/>
  <c r="M507" i="18"/>
  <c r="M507" i="19" s="1"/>
  <c r="F508" i="18"/>
  <c r="F508" i="19" s="1"/>
  <c r="G508" i="18"/>
  <c r="G508" i="19" s="1"/>
  <c r="H508" i="18"/>
  <c r="H508" i="19" s="1"/>
  <c r="I508" i="18"/>
  <c r="I508" i="19" s="1"/>
  <c r="J508" i="18"/>
  <c r="J508" i="19" s="1"/>
  <c r="K508" i="18"/>
  <c r="K508" i="19" s="1"/>
  <c r="L508" i="18"/>
  <c r="M508" i="18"/>
  <c r="M508" i="19" s="1"/>
  <c r="F509" i="18"/>
  <c r="F509" i="19" s="1"/>
  <c r="G509" i="18"/>
  <c r="G509" i="19" s="1"/>
  <c r="H509" i="18"/>
  <c r="H509" i="19" s="1"/>
  <c r="I509" i="18"/>
  <c r="I509" i="19" s="1"/>
  <c r="J509" i="18"/>
  <c r="J509" i="19" s="1"/>
  <c r="K509" i="18"/>
  <c r="K509" i="19" s="1"/>
  <c r="L509" i="18"/>
  <c r="L509" i="19" s="1"/>
  <c r="M509" i="18"/>
  <c r="M509" i="19" s="1"/>
  <c r="F510" i="18"/>
  <c r="F510" i="19" s="1"/>
  <c r="G510" i="18"/>
  <c r="G510" i="19" s="1"/>
  <c r="H510" i="18"/>
  <c r="H510" i="19" s="1"/>
  <c r="I510" i="18"/>
  <c r="I510" i="19" s="1"/>
  <c r="J510" i="18"/>
  <c r="J510" i="19" s="1"/>
  <c r="K510" i="18"/>
  <c r="K510" i="19" s="1"/>
  <c r="L510" i="18"/>
  <c r="L510" i="19" s="1"/>
  <c r="M510" i="18"/>
  <c r="M510" i="19" s="1"/>
  <c r="F511" i="18"/>
  <c r="F511" i="19" s="1"/>
  <c r="G511" i="18"/>
  <c r="G511" i="19" s="1"/>
  <c r="H511" i="18"/>
  <c r="H511" i="19" s="1"/>
  <c r="I511" i="18"/>
  <c r="I511" i="19" s="1"/>
  <c r="J511" i="18"/>
  <c r="J511" i="19" s="1"/>
  <c r="K511" i="18"/>
  <c r="K511" i="19" s="1"/>
  <c r="L511" i="18"/>
  <c r="M511" i="18"/>
  <c r="M511" i="19" s="1"/>
  <c r="F512" i="18"/>
  <c r="F512" i="19" s="1"/>
  <c r="G512" i="18"/>
  <c r="G512" i="19" s="1"/>
  <c r="H512" i="18"/>
  <c r="H512" i="19" s="1"/>
  <c r="I512" i="18"/>
  <c r="I512" i="19" s="1"/>
  <c r="J512" i="18"/>
  <c r="J512" i="19" s="1"/>
  <c r="K512" i="18"/>
  <c r="K512" i="19" s="1"/>
  <c r="L512" i="18"/>
  <c r="M512" i="18"/>
  <c r="M512" i="19" s="1"/>
  <c r="F513" i="18"/>
  <c r="F513" i="19" s="1"/>
  <c r="G513" i="18"/>
  <c r="G513" i="19" s="1"/>
  <c r="H513" i="18"/>
  <c r="H513" i="19" s="1"/>
  <c r="I513" i="18"/>
  <c r="I513" i="19" s="1"/>
  <c r="J513" i="18"/>
  <c r="J513" i="19" s="1"/>
  <c r="K513" i="18"/>
  <c r="K513" i="19" s="1"/>
  <c r="L513" i="18"/>
  <c r="L513" i="19" s="1"/>
  <c r="M513" i="18"/>
  <c r="M513" i="19" s="1"/>
  <c r="F514" i="18"/>
  <c r="F514" i="19" s="1"/>
  <c r="G514" i="18"/>
  <c r="G514" i="19" s="1"/>
  <c r="H514" i="18"/>
  <c r="H514" i="19" s="1"/>
  <c r="I514" i="18"/>
  <c r="I514" i="19" s="1"/>
  <c r="J514" i="18"/>
  <c r="J514" i="19" s="1"/>
  <c r="K514" i="18"/>
  <c r="K514" i="19" s="1"/>
  <c r="L514" i="18"/>
  <c r="L514" i="19" s="1"/>
  <c r="M514" i="18"/>
  <c r="M514" i="19" s="1"/>
  <c r="F515" i="18"/>
  <c r="F515" i="19" s="1"/>
  <c r="G515" i="18"/>
  <c r="G515" i="19" s="1"/>
  <c r="H515" i="18"/>
  <c r="H515" i="19" s="1"/>
  <c r="I515" i="18"/>
  <c r="I515" i="19" s="1"/>
  <c r="J515" i="18"/>
  <c r="J515" i="19" s="1"/>
  <c r="K515" i="18"/>
  <c r="K515" i="19" s="1"/>
  <c r="L515" i="18"/>
  <c r="L515" i="19" s="1"/>
  <c r="M515" i="18"/>
  <c r="M515" i="19" s="1"/>
  <c r="F516" i="18"/>
  <c r="F516" i="19" s="1"/>
  <c r="G516" i="18"/>
  <c r="G516" i="19" s="1"/>
  <c r="H516" i="18"/>
  <c r="H516" i="19" s="1"/>
  <c r="I516" i="18"/>
  <c r="I516" i="19" s="1"/>
  <c r="J516" i="18"/>
  <c r="J516" i="19" s="1"/>
  <c r="K516" i="18"/>
  <c r="K516" i="19" s="1"/>
  <c r="L516" i="18"/>
  <c r="M516" i="18"/>
  <c r="M516" i="19" s="1"/>
  <c r="F517" i="18"/>
  <c r="F517" i="19" s="1"/>
  <c r="G517" i="18"/>
  <c r="G517" i="19" s="1"/>
  <c r="H517" i="18"/>
  <c r="H517" i="19" s="1"/>
  <c r="I517" i="18"/>
  <c r="I517" i="19" s="1"/>
  <c r="J517" i="18"/>
  <c r="J517" i="19" s="1"/>
  <c r="K517" i="18"/>
  <c r="K517" i="19" s="1"/>
  <c r="L517" i="18"/>
  <c r="L517" i="19" s="1"/>
  <c r="M517" i="18"/>
  <c r="M517" i="19" s="1"/>
  <c r="F518" i="18"/>
  <c r="F518" i="19" s="1"/>
  <c r="G518" i="18"/>
  <c r="G518" i="19" s="1"/>
  <c r="H518" i="18"/>
  <c r="H518" i="19" s="1"/>
  <c r="I518" i="18"/>
  <c r="I518" i="19" s="1"/>
  <c r="J518" i="18"/>
  <c r="J518" i="19" s="1"/>
  <c r="K518" i="18"/>
  <c r="K518" i="19" s="1"/>
  <c r="L518" i="18"/>
  <c r="L518" i="19" s="1"/>
  <c r="M518" i="18"/>
  <c r="M518" i="19" s="1"/>
  <c r="F519" i="18"/>
  <c r="F519" i="19" s="1"/>
  <c r="G519" i="18"/>
  <c r="G519" i="19" s="1"/>
  <c r="H519" i="18"/>
  <c r="H519" i="19" s="1"/>
  <c r="I519" i="18"/>
  <c r="I519" i="19" s="1"/>
  <c r="J519" i="18"/>
  <c r="J519" i="19" s="1"/>
  <c r="K519" i="18"/>
  <c r="K519" i="19" s="1"/>
  <c r="L519" i="18"/>
  <c r="L519" i="19" s="1"/>
  <c r="M519" i="18"/>
  <c r="M519" i="19" s="1"/>
  <c r="F520" i="18"/>
  <c r="F520" i="19" s="1"/>
  <c r="G520" i="18"/>
  <c r="G520" i="19" s="1"/>
  <c r="H520" i="18"/>
  <c r="H520" i="19" s="1"/>
  <c r="I520" i="18"/>
  <c r="I520" i="19" s="1"/>
  <c r="J520" i="18"/>
  <c r="J520" i="19" s="1"/>
  <c r="K520" i="18"/>
  <c r="K520" i="19" s="1"/>
  <c r="L520" i="18"/>
  <c r="L520" i="19" s="1"/>
  <c r="M520" i="18"/>
  <c r="M520" i="19" s="1"/>
  <c r="F521" i="18"/>
  <c r="F521" i="19" s="1"/>
  <c r="G521" i="18"/>
  <c r="G521" i="19" s="1"/>
  <c r="H521" i="18"/>
  <c r="H521" i="19" s="1"/>
  <c r="I521" i="18"/>
  <c r="I521" i="19" s="1"/>
  <c r="J521" i="18"/>
  <c r="J521" i="19" s="1"/>
  <c r="K521" i="18"/>
  <c r="K521" i="19" s="1"/>
  <c r="L521" i="18"/>
  <c r="L521" i="19" s="1"/>
  <c r="M521" i="18"/>
  <c r="M521" i="19" s="1"/>
  <c r="F522" i="18"/>
  <c r="F522" i="19" s="1"/>
  <c r="G522" i="18"/>
  <c r="G522" i="19" s="1"/>
  <c r="H522" i="18"/>
  <c r="H522" i="19" s="1"/>
  <c r="I522" i="18"/>
  <c r="I522" i="19" s="1"/>
  <c r="J522" i="18"/>
  <c r="J522" i="19" s="1"/>
  <c r="K522" i="18"/>
  <c r="K522" i="19" s="1"/>
  <c r="L522" i="18"/>
  <c r="L522" i="19" s="1"/>
  <c r="M522" i="18"/>
  <c r="M522" i="19" s="1"/>
  <c r="F523" i="18"/>
  <c r="F523" i="19" s="1"/>
  <c r="G523" i="18"/>
  <c r="G523" i="19" s="1"/>
  <c r="H523" i="18"/>
  <c r="H523" i="19" s="1"/>
  <c r="I523" i="18"/>
  <c r="I523" i="19" s="1"/>
  <c r="J523" i="18"/>
  <c r="J523" i="19" s="1"/>
  <c r="K523" i="18"/>
  <c r="K523" i="19" s="1"/>
  <c r="L523" i="18"/>
  <c r="L523" i="19" s="1"/>
  <c r="M523" i="18"/>
  <c r="M523" i="19" s="1"/>
  <c r="F524" i="18"/>
  <c r="F524" i="19" s="1"/>
  <c r="G524" i="18"/>
  <c r="G524" i="19" s="1"/>
  <c r="H524" i="18"/>
  <c r="H524" i="19" s="1"/>
  <c r="I524" i="18"/>
  <c r="I524" i="19" s="1"/>
  <c r="J524" i="18"/>
  <c r="J524" i="19" s="1"/>
  <c r="K524" i="18"/>
  <c r="K524" i="19" s="1"/>
  <c r="L524" i="18"/>
  <c r="M524" i="18"/>
  <c r="M524" i="19" s="1"/>
  <c r="F525" i="18"/>
  <c r="F525" i="19" s="1"/>
  <c r="G525" i="18"/>
  <c r="G525" i="19" s="1"/>
  <c r="H525" i="18"/>
  <c r="H525" i="19" s="1"/>
  <c r="I525" i="18"/>
  <c r="I525" i="19" s="1"/>
  <c r="J525" i="18"/>
  <c r="J525" i="19" s="1"/>
  <c r="K525" i="18"/>
  <c r="K525" i="19" s="1"/>
  <c r="L525" i="18"/>
  <c r="L525" i="19" s="1"/>
  <c r="M525" i="18"/>
  <c r="M525" i="19" s="1"/>
  <c r="F526" i="18"/>
  <c r="F526" i="19" s="1"/>
  <c r="G526" i="18"/>
  <c r="G526" i="19" s="1"/>
  <c r="H526" i="18"/>
  <c r="H526" i="19" s="1"/>
  <c r="I526" i="18"/>
  <c r="I526" i="19" s="1"/>
  <c r="J526" i="18"/>
  <c r="J526" i="19" s="1"/>
  <c r="K526" i="18"/>
  <c r="K526" i="19" s="1"/>
  <c r="L526" i="18"/>
  <c r="L526" i="19" s="1"/>
  <c r="M526" i="18"/>
  <c r="M526" i="19" s="1"/>
  <c r="F527" i="18"/>
  <c r="F527" i="19" s="1"/>
  <c r="G527" i="18"/>
  <c r="G527" i="19" s="1"/>
  <c r="H527" i="18"/>
  <c r="H527" i="19" s="1"/>
  <c r="I527" i="18"/>
  <c r="I527" i="19" s="1"/>
  <c r="J527" i="18"/>
  <c r="J527" i="19" s="1"/>
  <c r="K527" i="18"/>
  <c r="K527" i="19" s="1"/>
  <c r="L527" i="18"/>
  <c r="L527" i="19" s="1"/>
  <c r="M527" i="18"/>
  <c r="M527" i="19" s="1"/>
  <c r="F528" i="18"/>
  <c r="F528" i="19" s="1"/>
  <c r="G528" i="18"/>
  <c r="G528" i="19" s="1"/>
  <c r="H528" i="18"/>
  <c r="H528" i="19" s="1"/>
  <c r="I528" i="18"/>
  <c r="I528" i="19" s="1"/>
  <c r="J528" i="18"/>
  <c r="J528" i="19" s="1"/>
  <c r="K528" i="18"/>
  <c r="K528" i="19" s="1"/>
  <c r="L528" i="18"/>
  <c r="M528" i="18"/>
  <c r="M528" i="19" s="1"/>
  <c r="F529" i="18"/>
  <c r="F529" i="19" s="1"/>
  <c r="G529" i="18"/>
  <c r="G529" i="19" s="1"/>
  <c r="H529" i="18"/>
  <c r="H529" i="19" s="1"/>
  <c r="I529" i="18"/>
  <c r="I529" i="19" s="1"/>
  <c r="J529" i="18"/>
  <c r="J529" i="19" s="1"/>
  <c r="K529" i="18"/>
  <c r="K529" i="19" s="1"/>
  <c r="L529" i="18"/>
  <c r="L529" i="19" s="1"/>
  <c r="M529" i="18"/>
  <c r="M529" i="19" s="1"/>
  <c r="F530" i="18"/>
  <c r="F530" i="19" s="1"/>
  <c r="G530" i="18"/>
  <c r="G530" i="19" s="1"/>
  <c r="H530" i="18"/>
  <c r="H530" i="19" s="1"/>
  <c r="I530" i="18"/>
  <c r="I530" i="19" s="1"/>
  <c r="J530" i="18"/>
  <c r="J530" i="19" s="1"/>
  <c r="K530" i="18"/>
  <c r="K530" i="19" s="1"/>
  <c r="L530" i="18"/>
  <c r="L530" i="19" s="1"/>
  <c r="M530" i="18"/>
  <c r="M530" i="19" s="1"/>
  <c r="F531" i="18"/>
  <c r="F531" i="19" s="1"/>
  <c r="G531" i="18"/>
  <c r="G531" i="19" s="1"/>
  <c r="H531" i="18"/>
  <c r="H531" i="19" s="1"/>
  <c r="I531" i="18"/>
  <c r="I531" i="19" s="1"/>
  <c r="J531" i="18"/>
  <c r="J531" i="19" s="1"/>
  <c r="K531" i="18"/>
  <c r="K531" i="19" s="1"/>
  <c r="L531" i="18"/>
  <c r="L531" i="19" s="1"/>
  <c r="M531" i="18"/>
  <c r="M531" i="19" s="1"/>
  <c r="F532" i="18"/>
  <c r="F532" i="19" s="1"/>
  <c r="G532" i="18"/>
  <c r="G532" i="19" s="1"/>
  <c r="H532" i="18"/>
  <c r="H532" i="19" s="1"/>
  <c r="I532" i="18"/>
  <c r="I532" i="19" s="1"/>
  <c r="J532" i="18"/>
  <c r="J532" i="19" s="1"/>
  <c r="K532" i="18"/>
  <c r="K532" i="19" s="1"/>
  <c r="L532" i="18"/>
  <c r="L532" i="19" s="1"/>
  <c r="M532" i="18"/>
  <c r="M532" i="19" s="1"/>
  <c r="F533" i="18"/>
  <c r="F533" i="19" s="1"/>
  <c r="G533" i="18"/>
  <c r="G533" i="19" s="1"/>
  <c r="H533" i="18"/>
  <c r="H533" i="19" s="1"/>
  <c r="I533" i="18"/>
  <c r="I533" i="19" s="1"/>
  <c r="J533" i="18"/>
  <c r="J533" i="19" s="1"/>
  <c r="K533" i="18"/>
  <c r="K533" i="19" s="1"/>
  <c r="L533" i="18"/>
  <c r="L533" i="19" s="1"/>
  <c r="M533" i="18"/>
  <c r="M533" i="19" s="1"/>
  <c r="F534" i="18"/>
  <c r="F534" i="19" s="1"/>
  <c r="G534" i="18"/>
  <c r="G534" i="19" s="1"/>
  <c r="H534" i="18"/>
  <c r="H534" i="19" s="1"/>
  <c r="I534" i="18"/>
  <c r="I534" i="19" s="1"/>
  <c r="J534" i="18"/>
  <c r="J534" i="19" s="1"/>
  <c r="K534" i="18"/>
  <c r="K534" i="19" s="1"/>
  <c r="L534" i="18"/>
  <c r="L534" i="19" s="1"/>
  <c r="M534" i="18"/>
  <c r="M534" i="19" s="1"/>
  <c r="F535" i="18"/>
  <c r="F535" i="19" s="1"/>
  <c r="G535" i="18"/>
  <c r="G535" i="19" s="1"/>
  <c r="H535" i="18"/>
  <c r="H535" i="19" s="1"/>
  <c r="I535" i="18"/>
  <c r="I535" i="19" s="1"/>
  <c r="J535" i="18"/>
  <c r="J535" i="19" s="1"/>
  <c r="K535" i="18"/>
  <c r="K535" i="19" s="1"/>
  <c r="L535" i="18"/>
  <c r="L535" i="19" s="1"/>
  <c r="M535" i="18"/>
  <c r="M535" i="19" s="1"/>
  <c r="F536" i="18"/>
  <c r="F536" i="19" s="1"/>
  <c r="G536" i="18"/>
  <c r="G536" i="19" s="1"/>
  <c r="H536" i="18"/>
  <c r="H536" i="19" s="1"/>
  <c r="I536" i="18"/>
  <c r="I536" i="19" s="1"/>
  <c r="J536" i="18"/>
  <c r="J536" i="19" s="1"/>
  <c r="K536" i="18"/>
  <c r="K536" i="19" s="1"/>
  <c r="L536" i="18"/>
  <c r="L536" i="19" s="1"/>
  <c r="M536" i="18"/>
  <c r="M536" i="19" s="1"/>
  <c r="F537" i="18"/>
  <c r="F537" i="19" s="1"/>
  <c r="G537" i="18"/>
  <c r="G537" i="19" s="1"/>
  <c r="H537" i="18"/>
  <c r="H537" i="19" s="1"/>
  <c r="I537" i="18"/>
  <c r="I537" i="19" s="1"/>
  <c r="J537" i="18"/>
  <c r="J537" i="19" s="1"/>
  <c r="K537" i="18"/>
  <c r="K537" i="19" s="1"/>
  <c r="L537" i="18"/>
  <c r="L537" i="19" s="1"/>
  <c r="M537" i="18"/>
  <c r="M537" i="19" s="1"/>
  <c r="F538" i="18"/>
  <c r="F538" i="19" s="1"/>
  <c r="G538" i="18"/>
  <c r="G538" i="19" s="1"/>
  <c r="H538" i="18"/>
  <c r="H538" i="19" s="1"/>
  <c r="I538" i="18"/>
  <c r="I538" i="19" s="1"/>
  <c r="J538" i="18"/>
  <c r="J538" i="19" s="1"/>
  <c r="K538" i="18"/>
  <c r="K538" i="19" s="1"/>
  <c r="L538" i="18"/>
  <c r="L538" i="19" s="1"/>
  <c r="M538" i="18"/>
  <c r="M538" i="19" s="1"/>
  <c r="F539" i="18"/>
  <c r="F539" i="19" s="1"/>
  <c r="G539" i="18"/>
  <c r="G539" i="19" s="1"/>
  <c r="H539" i="18"/>
  <c r="H539" i="19" s="1"/>
  <c r="I539" i="18"/>
  <c r="I539" i="19" s="1"/>
  <c r="J539" i="18"/>
  <c r="J539" i="19" s="1"/>
  <c r="K539" i="18"/>
  <c r="K539" i="19" s="1"/>
  <c r="L539" i="18"/>
  <c r="M539" i="18"/>
  <c r="M539" i="19" s="1"/>
  <c r="F540" i="18"/>
  <c r="F540" i="19" s="1"/>
  <c r="G540" i="18"/>
  <c r="G540" i="19" s="1"/>
  <c r="H540" i="18"/>
  <c r="H540" i="19" s="1"/>
  <c r="I540" i="18"/>
  <c r="I540" i="19" s="1"/>
  <c r="J540" i="18"/>
  <c r="J540" i="19" s="1"/>
  <c r="K540" i="18"/>
  <c r="K540" i="19" s="1"/>
  <c r="L540" i="18"/>
  <c r="M540" i="18"/>
  <c r="M540" i="19" s="1"/>
  <c r="F541" i="18"/>
  <c r="F541" i="19" s="1"/>
  <c r="G541" i="18"/>
  <c r="G541" i="19" s="1"/>
  <c r="H541" i="18"/>
  <c r="H541" i="19" s="1"/>
  <c r="I541" i="18"/>
  <c r="I541" i="19" s="1"/>
  <c r="J541" i="18"/>
  <c r="J541" i="19" s="1"/>
  <c r="K541" i="18"/>
  <c r="K541" i="19" s="1"/>
  <c r="L541" i="18"/>
  <c r="L541" i="19" s="1"/>
  <c r="M541" i="18"/>
  <c r="M541" i="19" s="1"/>
  <c r="F542" i="18"/>
  <c r="F542" i="19" s="1"/>
  <c r="G542" i="18"/>
  <c r="G542" i="19" s="1"/>
  <c r="H542" i="18"/>
  <c r="H542" i="19" s="1"/>
  <c r="I542" i="18"/>
  <c r="I542" i="19" s="1"/>
  <c r="J542" i="18"/>
  <c r="J542" i="19" s="1"/>
  <c r="K542" i="18"/>
  <c r="K542" i="19" s="1"/>
  <c r="L542" i="18"/>
  <c r="L542" i="19" s="1"/>
  <c r="M542" i="18"/>
  <c r="M542" i="19" s="1"/>
  <c r="F543" i="18"/>
  <c r="F543" i="19" s="1"/>
  <c r="G543" i="18"/>
  <c r="G543" i="19" s="1"/>
  <c r="H543" i="18"/>
  <c r="H543" i="19" s="1"/>
  <c r="I543" i="18"/>
  <c r="I543" i="19" s="1"/>
  <c r="J543" i="18"/>
  <c r="J543" i="19" s="1"/>
  <c r="K543" i="18"/>
  <c r="K543" i="19" s="1"/>
  <c r="L543" i="18"/>
  <c r="M543" i="18"/>
  <c r="M543" i="19" s="1"/>
  <c r="F544" i="18"/>
  <c r="F544" i="19" s="1"/>
  <c r="G544" i="18"/>
  <c r="G544" i="19" s="1"/>
  <c r="H544" i="18"/>
  <c r="H544" i="19" s="1"/>
  <c r="I544" i="18"/>
  <c r="I544" i="19" s="1"/>
  <c r="J544" i="18"/>
  <c r="J544" i="19" s="1"/>
  <c r="K544" i="18"/>
  <c r="K544" i="19" s="1"/>
  <c r="L544" i="18"/>
  <c r="M544" i="18"/>
  <c r="M544" i="19" s="1"/>
  <c r="F545" i="18"/>
  <c r="F545" i="19" s="1"/>
  <c r="G545" i="18"/>
  <c r="G545" i="19" s="1"/>
  <c r="H545" i="18"/>
  <c r="H545" i="19" s="1"/>
  <c r="I545" i="18"/>
  <c r="I545" i="19" s="1"/>
  <c r="J545" i="18"/>
  <c r="J545" i="19" s="1"/>
  <c r="K545" i="18"/>
  <c r="K545" i="19" s="1"/>
  <c r="L545" i="18"/>
  <c r="L545" i="19" s="1"/>
  <c r="M545" i="18"/>
  <c r="M545" i="19" s="1"/>
  <c r="F546" i="18"/>
  <c r="F546" i="19" s="1"/>
  <c r="G546" i="18"/>
  <c r="G546" i="19" s="1"/>
  <c r="H546" i="18"/>
  <c r="H546" i="19" s="1"/>
  <c r="I546" i="18"/>
  <c r="I546" i="19" s="1"/>
  <c r="J546" i="18"/>
  <c r="J546" i="19" s="1"/>
  <c r="K546" i="18"/>
  <c r="K546" i="19" s="1"/>
  <c r="L546" i="18"/>
  <c r="L546" i="19" s="1"/>
  <c r="M546" i="18"/>
  <c r="M546" i="19" s="1"/>
  <c r="F547" i="18"/>
  <c r="F547" i="19" s="1"/>
  <c r="G547" i="18"/>
  <c r="G547" i="19" s="1"/>
  <c r="H547" i="18"/>
  <c r="H547" i="19" s="1"/>
  <c r="I547" i="18"/>
  <c r="I547" i="19" s="1"/>
  <c r="J547" i="18"/>
  <c r="J547" i="19" s="1"/>
  <c r="K547" i="18"/>
  <c r="K547" i="19" s="1"/>
  <c r="L547" i="18"/>
  <c r="M547" i="18"/>
  <c r="M547" i="19" s="1"/>
  <c r="F548" i="18"/>
  <c r="F548" i="19" s="1"/>
  <c r="G548" i="18"/>
  <c r="G548" i="19" s="1"/>
  <c r="H548" i="18"/>
  <c r="H548" i="19" s="1"/>
  <c r="I548" i="18"/>
  <c r="I548" i="19" s="1"/>
  <c r="J548" i="18"/>
  <c r="J548" i="19" s="1"/>
  <c r="K548" i="18"/>
  <c r="K548" i="19" s="1"/>
  <c r="L548" i="18"/>
  <c r="M548" i="18"/>
  <c r="M548" i="19" s="1"/>
  <c r="F549" i="18"/>
  <c r="F549" i="19" s="1"/>
  <c r="G549" i="18"/>
  <c r="G549" i="19" s="1"/>
  <c r="H549" i="18"/>
  <c r="H549" i="19" s="1"/>
  <c r="I549" i="18"/>
  <c r="I549" i="19" s="1"/>
  <c r="J549" i="18"/>
  <c r="J549" i="19" s="1"/>
  <c r="K549" i="18"/>
  <c r="K549" i="19" s="1"/>
  <c r="L549" i="18"/>
  <c r="L549" i="19" s="1"/>
  <c r="M549" i="18"/>
  <c r="M549" i="19" s="1"/>
  <c r="F550" i="18"/>
  <c r="F550" i="19" s="1"/>
  <c r="G550" i="18"/>
  <c r="G550" i="19" s="1"/>
  <c r="H550" i="18"/>
  <c r="H550" i="19" s="1"/>
  <c r="I550" i="18"/>
  <c r="I550" i="19" s="1"/>
  <c r="J550" i="18"/>
  <c r="J550" i="19" s="1"/>
  <c r="K550" i="18"/>
  <c r="K550" i="19" s="1"/>
  <c r="L550" i="18"/>
  <c r="L550" i="19" s="1"/>
  <c r="M550" i="18"/>
  <c r="M550" i="19" s="1"/>
  <c r="F551" i="18"/>
  <c r="F551" i="19" s="1"/>
  <c r="G551" i="18"/>
  <c r="G551" i="19" s="1"/>
  <c r="H551" i="18"/>
  <c r="H551" i="19" s="1"/>
  <c r="I551" i="18"/>
  <c r="I551" i="19" s="1"/>
  <c r="J551" i="18"/>
  <c r="J551" i="19" s="1"/>
  <c r="K551" i="18"/>
  <c r="K551" i="19" s="1"/>
  <c r="L551" i="18"/>
  <c r="M551" i="18"/>
  <c r="M551" i="19" s="1"/>
  <c r="F552" i="18"/>
  <c r="F552" i="19" s="1"/>
  <c r="G552" i="18"/>
  <c r="G552" i="19" s="1"/>
  <c r="H552" i="18"/>
  <c r="H552" i="19" s="1"/>
  <c r="I552" i="18"/>
  <c r="I552" i="19" s="1"/>
  <c r="J552" i="18"/>
  <c r="J552" i="19" s="1"/>
  <c r="K552" i="18"/>
  <c r="K552" i="19" s="1"/>
  <c r="L552" i="18"/>
  <c r="L552" i="19" s="1"/>
  <c r="M552" i="18"/>
  <c r="M552" i="19" s="1"/>
  <c r="F553" i="18"/>
  <c r="F553" i="19" s="1"/>
  <c r="G553" i="18"/>
  <c r="G553" i="19" s="1"/>
  <c r="H553" i="18"/>
  <c r="H553" i="19" s="1"/>
  <c r="I553" i="18"/>
  <c r="I553" i="19" s="1"/>
  <c r="J553" i="18"/>
  <c r="J553" i="19" s="1"/>
  <c r="K553" i="18"/>
  <c r="K553" i="19" s="1"/>
  <c r="L553" i="18"/>
  <c r="L553" i="19" s="1"/>
  <c r="M553" i="18"/>
  <c r="M553" i="19" s="1"/>
  <c r="F554" i="18"/>
  <c r="F554" i="19" s="1"/>
  <c r="G554" i="18"/>
  <c r="G554" i="19" s="1"/>
  <c r="H554" i="18"/>
  <c r="H554" i="19" s="1"/>
  <c r="I554" i="18"/>
  <c r="I554" i="19" s="1"/>
  <c r="J554" i="18"/>
  <c r="J554" i="19" s="1"/>
  <c r="K554" i="18"/>
  <c r="K554" i="19" s="1"/>
  <c r="L554" i="18"/>
  <c r="L554" i="19" s="1"/>
  <c r="M554" i="18"/>
  <c r="M554" i="19" s="1"/>
  <c r="F555" i="18"/>
  <c r="F555" i="19" s="1"/>
  <c r="G555" i="18"/>
  <c r="G555" i="19" s="1"/>
  <c r="H555" i="18"/>
  <c r="H555" i="19" s="1"/>
  <c r="I555" i="18"/>
  <c r="I555" i="19" s="1"/>
  <c r="J555" i="18"/>
  <c r="J555" i="19" s="1"/>
  <c r="K555" i="18"/>
  <c r="K555" i="19" s="1"/>
  <c r="L555" i="18"/>
  <c r="M555" i="18"/>
  <c r="M555" i="19" s="1"/>
  <c r="F556" i="18"/>
  <c r="F556" i="19" s="1"/>
  <c r="G556" i="18"/>
  <c r="G556" i="19" s="1"/>
  <c r="H556" i="18"/>
  <c r="H556" i="19" s="1"/>
  <c r="I556" i="18"/>
  <c r="I556" i="19" s="1"/>
  <c r="J556" i="18"/>
  <c r="J556" i="19" s="1"/>
  <c r="K556" i="18"/>
  <c r="K556" i="19" s="1"/>
  <c r="L556" i="18"/>
  <c r="M556" i="18"/>
  <c r="M556" i="19" s="1"/>
  <c r="F557" i="18"/>
  <c r="F557" i="19" s="1"/>
  <c r="G557" i="18"/>
  <c r="G557" i="19" s="1"/>
  <c r="H557" i="18"/>
  <c r="H557" i="19" s="1"/>
  <c r="I557" i="18"/>
  <c r="I557" i="19" s="1"/>
  <c r="J557" i="18"/>
  <c r="J557" i="19" s="1"/>
  <c r="K557" i="18"/>
  <c r="K557" i="19" s="1"/>
  <c r="L557" i="18"/>
  <c r="L557" i="19" s="1"/>
  <c r="M557" i="18"/>
  <c r="M557" i="19" s="1"/>
  <c r="F558" i="18"/>
  <c r="F558" i="19" s="1"/>
  <c r="G558" i="18"/>
  <c r="G558" i="19" s="1"/>
  <c r="H558" i="18"/>
  <c r="H558" i="19" s="1"/>
  <c r="I558" i="18"/>
  <c r="I558" i="19" s="1"/>
  <c r="J558" i="18"/>
  <c r="J558" i="19" s="1"/>
  <c r="K558" i="18"/>
  <c r="K558" i="19" s="1"/>
  <c r="L558" i="18"/>
  <c r="L558" i="19" s="1"/>
  <c r="M558" i="18"/>
  <c r="M558" i="19" s="1"/>
  <c r="F559" i="18"/>
  <c r="F559" i="19" s="1"/>
  <c r="G559" i="18"/>
  <c r="G559" i="19" s="1"/>
  <c r="H559" i="18"/>
  <c r="H559" i="19" s="1"/>
  <c r="I559" i="18"/>
  <c r="I559" i="19" s="1"/>
  <c r="J559" i="18"/>
  <c r="J559" i="19" s="1"/>
  <c r="K559" i="18"/>
  <c r="K559" i="19" s="1"/>
  <c r="L559" i="18"/>
  <c r="M559" i="18"/>
  <c r="M559" i="19" s="1"/>
  <c r="F560" i="18"/>
  <c r="F560" i="19" s="1"/>
  <c r="G560" i="18"/>
  <c r="G560" i="19" s="1"/>
  <c r="H560" i="18"/>
  <c r="H560" i="19" s="1"/>
  <c r="I560" i="18"/>
  <c r="I560" i="19" s="1"/>
  <c r="J560" i="18"/>
  <c r="J560" i="19" s="1"/>
  <c r="K560" i="18"/>
  <c r="K560" i="19" s="1"/>
  <c r="L560" i="18"/>
  <c r="M560" i="18"/>
  <c r="M560" i="19" s="1"/>
  <c r="F561" i="18"/>
  <c r="F561" i="19" s="1"/>
  <c r="G561" i="18"/>
  <c r="G561" i="19" s="1"/>
  <c r="H561" i="18"/>
  <c r="H561" i="19" s="1"/>
  <c r="I561" i="18"/>
  <c r="I561" i="19" s="1"/>
  <c r="J561" i="18"/>
  <c r="J561" i="19" s="1"/>
  <c r="K561" i="18"/>
  <c r="K561" i="19" s="1"/>
  <c r="L561" i="18"/>
  <c r="L561" i="19" s="1"/>
  <c r="M561" i="18"/>
  <c r="M561" i="19" s="1"/>
  <c r="F562" i="18"/>
  <c r="F562" i="19" s="1"/>
  <c r="G562" i="18"/>
  <c r="G562" i="19" s="1"/>
  <c r="H562" i="18"/>
  <c r="H562" i="19" s="1"/>
  <c r="I562" i="18"/>
  <c r="I562" i="19" s="1"/>
  <c r="J562" i="18"/>
  <c r="J562" i="19" s="1"/>
  <c r="K562" i="18"/>
  <c r="K562" i="19" s="1"/>
  <c r="L562" i="18"/>
  <c r="L562" i="19" s="1"/>
  <c r="M562" i="18"/>
  <c r="M562" i="19" s="1"/>
  <c r="F563" i="18"/>
  <c r="F563" i="19" s="1"/>
  <c r="G563" i="18"/>
  <c r="G563" i="19" s="1"/>
  <c r="H563" i="18"/>
  <c r="H563" i="19" s="1"/>
  <c r="I563" i="18"/>
  <c r="I563" i="19" s="1"/>
  <c r="J563" i="18"/>
  <c r="J563" i="19" s="1"/>
  <c r="K563" i="18"/>
  <c r="K563" i="19" s="1"/>
  <c r="L563" i="18"/>
  <c r="M563" i="18"/>
  <c r="M563" i="19" s="1"/>
  <c r="F564" i="18"/>
  <c r="F564" i="19" s="1"/>
  <c r="G564" i="18"/>
  <c r="G564" i="19" s="1"/>
  <c r="H564" i="18"/>
  <c r="H564" i="19" s="1"/>
  <c r="I564" i="18"/>
  <c r="I564" i="19" s="1"/>
  <c r="J564" i="18"/>
  <c r="J564" i="19" s="1"/>
  <c r="K564" i="18"/>
  <c r="K564" i="19" s="1"/>
  <c r="L564" i="18"/>
  <c r="M564" i="18"/>
  <c r="M564" i="19" s="1"/>
  <c r="F565" i="18"/>
  <c r="F565" i="19" s="1"/>
  <c r="G565" i="18"/>
  <c r="G565" i="19" s="1"/>
  <c r="H565" i="18"/>
  <c r="H565" i="19" s="1"/>
  <c r="I565" i="18"/>
  <c r="I565" i="19" s="1"/>
  <c r="J565" i="18"/>
  <c r="J565" i="19" s="1"/>
  <c r="K565" i="18"/>
  <c r="K565" i="19" s="1"/>
  <c r="L565" i="18"/>
  <c r="L565" i="19" s="1"/>
  <c r="M565" i="18"/>
  <c r="M565" i="19" s="1"/>
  <c r="F566" i="18"/>
  <c r="F566" i="19" s="1"/>
  <c r="G566" i="18"/>
  <c r="G566" i="19" s="1"/>
  <c r="H566" i="18"/>
  <c r="H566" i="19" s="1"/>
  <c r="I566" i="18"/>
  <c r="I566" i="19" s="1"/>
  <c r="J566" i="18"/>
  <c r="J566" i="19" s="1"/>
  <c r="K566" i="18"/>
  <c r="K566" i="19" s="1"/>
  <c r="L566" i="18"/>
  <c r="L566" i="19" s="1"/>
  <c r="M566" i="18"/>
  <c r="M566" i="19" s="1"/>
  <c r="F567" i="18"/>
  <c r="F567" i="19" s="1"/>
  <c r="G567" i="18"/>
  <c r="G567" i="19" s="1"/>
  <c r="H567" i="18"/>
  <c r="H567" i="19" s="1"/>
  <c r="I567" i="18"/>
  <c r="I567" i="19" s="1"/>
  <c r="J567" i="18"/>
  <c r="J567" i="19" s="1"/>
  <c r="K567" i="18"/>
  <c r="K567" i="19" s="1"/>
  <c r="L567" i="18"/>
  <c r="M567" i="18"/>
  <c r="M567" i="19" s="1"/>
  <c r="F568" i="18"/>
  <c r="F568" i="19" s="1"/>
  <c r="G568" i="18"/>
  <c r="G568" i="19" s="1"/>
  <c r="H568" i="18"/>
  <c r="H568" i="19" s="1"/>
  <c r="I568" i="18"/>
  <c r="I568" i="19" s="1"/>
  <c r="J568" i="18"/>
  <c r="J568" i="19" s="1"/>
  <c r="K568" i="18"/>
  <c r="K568" i="19" s="1"/>
  <c r="L568" i="18"/>
  <c r="L568" i="19" s="1"/>
  <c r="M568" i="18"/>
  <c r="M568" i="19" s="1"/>
  <c r="F569" i="18"/>
  <c r="F569" i="19" s="1"/>
  <c r="G569" i="18"/>
  <c r="G569" i="19" s="1"/>
  <c r="H569" i="18"/>
  <c r="H569" i="19" s="1"/>
  <c r="I569" i="18"/>
  <c r="I569" i="19" s="1"/>
  <c r="J569" i="18"/>
  <c r="J569" i="19" s="1"/>
  <c r="K569" i="18"/>
  <c r="K569" i="19" s="1"/>
  <c r="L569" i="18"/>
  <c r="L569" i="19" s="1"/>
  <c r="M569" i="18"/>
  <c r="M569" i="19" s="1"/>
  <c r="F570" i="18"/>
  <c r="F570" i="19" s="1"/>
  <c r="G570" i="18"/>
  <c r="G570" i="19" s="1"/>
  <c r="H570" i="18"/>
  <c r="H570" i="19" s="1"/>
  <c r="I570" i="18"/>
  <c r="I570" i="19" s="1"/>
  <c r="J570" i="18"/>
  <c r="J570" i="19" s="1"/>
  <c r="K570" i="18"/>
  <c r="K570" i="19" s="1"/>
  <c r="L570" i="18"/>
  <c r="L570" i="19" s="1"/>
  <c r="M570" i="18"/>
  <c r="M570" i="19" s="1"/>
  <c r="F571" i="18"/>
  <c r="F571" i="19" s="1"/>
  <c r="G571" i="18"/>
  <c r="G571" i="19" s="1"/>
  <c r="H571" i="18"/>
  <c r="H571" i="19" s="1"/>
  <c r="I571" i="18"/>
  <c r="I571" i="19" s="1"/>
  <c r="J571" i="18"/>
  <c r="J571" i="19" s="1"/>
  <c r="K571" i="18"/>
  <c r="K571" i="19" s="1"/>
  <c r="L571" i="18"/>
  <c r="M571" i="18"/>
  <c r="M571" i="19" s="1"/>
  <c r="F572" i="18"/>
  <c r="F572" i="19" s="1"/>
  <c r="G572" i="18"/>
  <c r="G572" i="19" s="1"/>
  <c r="H572" i="18"/>
  <c r="H572" i="19" s="1"/>
  <c r="I572" i="18"/>
  <c r="I572" i="19" s="1"/>
  <c r="J572" i="18"/>
  <c r="J572" i="19" s="1"/>
  <c r="K572" i="18"/>
  <c r="K572" i="19" s="1"/>
  <c r="L572" i="18"/>
  <c r="M572" i="18"/>
  <c r="M572" i="19" s="1"/>
  <c r="F573" i="18"/>
  <c r="F573" i="19" s="1"/>
  <c r="G573" i="18"/>
  <c r="G573" i="19" s="1"/>
  <c r="H573" i="18"/>
  <c r="H573" i="19" s="1"/>
  <c r="I573" i="18"/>
  <c r="I573" i="19" s="1"/>
  <c r="J573" i="18"/>
  <c r="J573" i="19" s="1"/>
  <c r="K573" i="18"/>
  <c r="K573" i="19" s="1"/>
  <c r="L573" i="18"/>
  <c r="L573" i="19" s="1"/>
  <c r="M573" i="18"/>
  <c r="M573" i="19" s="1"/>
  <c r="F574" i="18"/>
  <c r="F574" i="19" s="1"/>
  <c r="G574" i="18"/>
  <c r="G574" i="19" s="1"/>
  <c r="H574" i="18"/>
  <c r="H574" i="19" s="1"/>
  <c r="I574" i="18"/>
  <c r="I574" i="19" s="1"/>
  <c r="J574" i="18"/>
  <c r="J574" i="19" s="1"/>
  <c r="K574" i="18"/>
  <c r="K574" i="19" s="1"/>
  <c r="L574" i="18"/>
  <c r="L574" i="19" s="1"/>
  <c r="M574" i="18"/>
  <c r="M574" i="19" s="1"/>
  <c r="F575" i="18"/>
  <c r="F575" i="19" s="1"/>
  <c r="G575" i="18"/>
  <c r="G575" i="19" s="1"/>
  <c r="H575" i="18"/>
  <c r="H575" i="19" s="1"/>
  <c r="I575" i="18"/>
  <c r="I575" i="19" s="1"/>
  <c r="J575" i="18"/>
  <c r="J575" i="19" s="1"/>
  <c r="K575" i="18"/>
  <c r="K575" i="19" s="1"/>
  <c r="L575" i="18"/>
  <c r="M575" i="18"/>
  <c r="M575" i="19" s="1"/>
  <c r="F576" i="18"/>
  <c r="F576" i="19" s="1"/>
  <c r="G576" i="18"/>
  <c r="G576" i="19" s="1"/>
  <c r="H576" i="18"/>
  <c r="H576" i="19" s="1"/>
  <c r="I576" i="18"/>
  <c r="I576" i="19" s="1"/>
  <c r="J576" i="18"/>
  <c r="J576" i="19" s="1"/>
  <c r="K576" i="18"/>
  <c r="K576" i="19" s="1"/>
  <c r="L576" i="18"/>
  <c r="M576" i="18"/>
  <c r="M576" i="19" s="1"/>
  <c r="F577" i="18"/>
  <c r="F577" i="19" s="1"/>
  <c r="G577" i="18"/>
  <c r="G577" i="19" s="1"/>
  <c r="H577" i="18"/>
  <c r="H577" i="19" s="1"/>
  <c r="I577" i="18"/>
  <c r="I577" i="19" s="1"/>
  <c r="J577" i="18"/>
  <c r="J577" i="19" s="1"/>
  <c r="K577" i="18"/>
  <c r="K577" i="19" s="1"/>
  <c r="L577" i="18"/>
  <c r="L577" i="19" s="1"/>
  <c r="M577" i="18"/>
  <c r="M577" i="19" s="1"/>
  <c r="F578" i="18"/>
  <c r="F578" i="19" s="1"/>
  <c r="G578" i="18"/>
  <c r="G578" i="19" s="1"/>
  <c r="H578" i="18"/>
  <c r="H578" i="19" s="1"/>
  <c r="I578" i="18"/>
  <c r="I578" i="19" s="1"/>
  <c r="J578" i="18"/>
  <c r="J578" i="19" s="1"/>
  <c r="K578" i="18"/>
  <c r="K578" i="19" s="1"/>
  <c r="L578" i="18"/>
  <c r="L578" i="19" s="1"/>
  <c r="M578" i="18"/>
  <c r="M578" i="19" s="1"/>
  <c r="F579" i="18"/>
  <c r="F579" i="19" s="1"/>
  <c r="G579" i="18"/>
  <c r="G579" i="19" s="1"/>
  <c r="H579" i="18"/>
  <c r="H579" i="19" s="1"/>
  <c r="I579" i="18"/>
  <c r="I579" i="19" s="1"/>
  <c r="J579" i="18"/>
  <c r="J579" i="19" s="1"/>
  <c r="K579" i="18"/>
  <c r="K579" i="19" s="1"/>
  <c r="L579" i="18"/>
  <c r="M579" i="18"/>
  <c r="M579" i="19" s="1"/>
  <c r="F580" i="18"/>
  <c r="F580" i="19" s="1"/>
  <c r="G580" i="18"/>
  <c r="G580" i="19" s="1"/>
  <c r="H580" i="18"/>
  <c r="H580" i="19" s="1"/>
  <c r="I580" i="18"/>
  <c r="I580" i="19" s="1"/>
  <c r="J580" i="18"/>
  <c r="J580" i="19" s="1"/>
  <c r="K580" i="18"/>
  <c r="K580" i="19" s="1"/>
  <c r="L580" i="18"/>
  <c r="M580" i="18"/>
  <c r="M580" i="19" s="1"/>
  <c r="F581" i="18"/>
  <c r="F581" i="19" s="1"/>
  <c r="G581" i="18"/>
  <c r="G581" i="19" s="1"/>
  <c r="H581" i="18"/>
  <c r="H581" i="19" s="1"/>
  <c r="I581" i="18"/>
  <c r="I581" i="19" s="1"/>
  <c r="J581" i="18"/>
  <c r="J581" i="19" s="1"/>
  <c r="K581" i="18"/>
  <c r="K581" i="19" s="1"/>
  <c r="L581" i="18"/>
  <c r="L581" i="19" s="1"/>
  <c r="M581" i="18"/>
  <c r="M581" i="19" s="1"/>
  <c r="F582" i="18"/>
  <c r="F582" i="19" s="1"/>
  <c r="G582" i="18"/>
  <c r="G582" i="19" s="1"/>
  <c r="H582" i="18"/>
  <c r="H582" i="19" s="1"/>
  <c r="I582" i="18"/>
  <c r="I582" i="19" s="1"/>
  <c r="J582" i="18"/>
  <c r="J582" i="19" s="1"/>
  <c r="K582" i="18"/>
  <c r="K582" i="19" s="1"/>
  <c r="L582" i="18"/>
  <c r="L582" i="19" s="1"/>
  <c r="M582" i="18"/>
  <c r="M582" i="19" s="1"/>
  <c r="F583" i="18"/>
  <c r="F583" i="19" s="1"/>
  <c r="G583" i="18"/>
  <c r="G583" i="19" s="1"/>
  <c r="H583" i="18"/>
  <c r="H583" i="19" s="1"/>
  <c r="I583" i="18"/>
  <c r="I583" i="19" s="1"/>
  <c r="J583" i="18"/>
  <c r="J583" i="19" s="1"/>
  <c r="K583" i="18"/>
  <c r="K583" i="19" s="1"/>
  <c r="L583" i="18"/>
  <c r="M583" i="18"/>
  <c r="M583" i="19" s="1"/>
  <c r="F584" i="18"/>
  <c r="F584" i="19" s="1"/>
  <c r="G584" i="18"/>
  <c r="G584" i="19" s="1"/>
  <c r="H584" i="18"/>
  <c r="H584" i="19" s="1"/>
  <c r="I584" i="18"/>
  <c r="I584" i="19" s="1"/>
  <c r="J584" i="18"/>
  <c r="J584" i="19" s="1"/>
  <c r="K584" i="18"/>
  <c r="K584" i="19" s="1"/>
  <c r="L584" i="18"/>
  <c r="L584" i="19" s="1"/>
  <c r="M584" i="18"/>
  <c r="M584" i="19" s="1"/>
  <c r="F585" i="18"/>
  <c r="F585" i="19" s="1"/>
  <c r="G585" i="18"/>
  <c r="G585" i="19" s="1"/>
  <c r="H585" i="18"/>
  <c r="H585" i="19" s="1"/>
  <c r="I585" i="18"/>
  <c r="I585" i="19" s="1"/>
  <c r="J585" i="18"/>
  <c r="J585" i="19" s="1"/>
  <c r="K585" i="18"/>
  <c r="K585" i="19" s="1"/>
  <c r="L585" i="18"/>
  <c r="M585" i="18"/>
  <c r="M585" i="19" s="1"/>
  <c r="F586" i="18"/>
  <c r="F586" i="19" s="1"/>
  <c r="G586" i="18"/>
  <c r="G586" i="19" s="1"/>
  <c r="H586" i="18"/>
  <c r="H586" i="19" s="1"/>
  <c r="I586" i="18"/>
  <c r="I586" i="19" s="1"/>
  <c r="J586" i="18"/>
  <c r="J586" i="19" s="1"/>
  <c r="K586" i="18"/>
  <c r="K586" i="19" s="1"/>
  <c r="L586" i="18"/>
  <c r="L586" i="19" s="1"/>
  <c r="M586" i="18"/>
  <c r="M586" i="19" s="1"/>
  <c r="F587" i="18"/>
  <c r="F587" i="19" s="1"/>
  <c r="G587" i="18"/>
  <c r="G587" i="19" s="1"/>
  <c r="H587" i="18"/>
  <c r="H587" i="19" s="1"/>
  <c r="I587" i="18"/>
  <c r="I587" i="19" s="1"/>
  <c r="J587" i="18"/>
  <c r="J587" i="19" s="1"/>
  <c r="K587" i="18"/>
  <c r="K587" i="19" s="1"/>
  <c r="L587" i="18"/>
  <c r="M587" i="18"/>
  <c r="M587" i="19" s="1"/>
  <c r="F588" i="18"/>
  <c r="F588" i="19" s="1"/>
  <c r="G588" i="18"/>
  <c r="G588" i="19" s="1"/>
  <c r="H588" i="18"/>
  <c r="H588" i="19" s="1"/>
  <c r="I588" i="18"/>
  <c r="I588" i="19" s="1"/>
  <c r="J588" i="18"/>
  <c r="J588" i="19" s="1"/>
  <c r="K588" i="18"/>
  <c r="K588" i="19" s="1"/>
  <c r="L588" i="18"/>
  <c r="L588" i="19" s="1"/>
  <c r="M588" i="18"/>
  <c r="M588" i="19" s="1"/>
  <c r="F589" i="18"/>
  <c r="F589" i="19" s="1"/>
  <c r="G589" i="18"/>
  <c r="G589" i="19" s="1"/>
  <c r="H589" i="18"/>
  <c r="H589" i="19" s="1"/>
  <c r="I589" i="18"/>
  <c r="I589" i="19" s="1"/>
  <c r="J589" i="18"/>
  <c r="J589" i="19" s="1"/>
  <c r="K589" i="18"/>
  <c r="K589" i="19" s="1"/>
  <c r="L589" i="18"/>
  <c r="L589" i="19" s="1"/>
  <c r="M589" i="18"/>
  <c r="M589" i="19" s="1"/>
  <c r="F590" i="18"/>
  <c r="F590" i="19" s="1"/>
  <c r="G590" i="18"/>
  <c r="G590" i="19" s="1"/>
  <c r="H590" i="18"/>
  <c r="H590" i="19" s="1"/>
  <c r="I590" i="18"/>
  <c r="I590" i="19" s="1"/>
  <c r="J590" i="18"/>
  <c r="J590" i="19" s="1"/>
  <c r="K590" i="18"/>
  <c r="K590" i="19" s="1"/>
  <c r="L590" i="18"/>
  <c r="L590" i="19" s="1"/>
  <c r="M590" i="18"/>
  <c r="M590" i="19" s="1"/>
  <c r="F591" i="18"/>
  <c r="F591" i="19" s="1"/>
  <c r="G591" i="18"/>
  <c r="G591" i="19" s="1"/>
  <c r="H591" i="18"/>
  <c r="H591" i="19" s="1"/>
  <c r="I591" i="18"/>
  <c r="I591" i="19" s="1"/>
  <c r="J591" i="18"/>
  <c r="J591" i="19" s="1"/>
  <c r="K591" i="18"/>
  <c r="K591" i="19" s="1"/>
  <c r="L591" i="18"/>
  <c r="M591" i="18"/>
  <c r="M591" i="19" s="1"/>
  <c r="F592" i="18"/>
  <c r="F592" i="19" s="1"/>
  <c r="G592" i="18"/>
  <c r="G592" i="19" s="1"/>
  <c r="H592" i="18"/>
  <c r="H592" i="19" s="1"/>
  <c r="I592" i="18"/>
  <c r="I592" i="19" s="1"/>
  <c r="J592" i="18"/>
  <c r="J592" i="19" s="1"/>
  <c r="K592" i="18"/>
  <c r="K592" i="19" s="1"/>
  <c r="L592" i="18"/>
  <c r="L592" i="19" s="1"/>
  <c r="M592" i="18"/>
  <c r="M592" i="19" s="1"/>
  <c r="F593" i="18"/>
  <c r="F593" i="19" s="1"/>
  <c r="G593" i="18"/>
  <c r="G593" i="19" s="1"/>
  <c r="H593" i="18"/>
  <c r="H593" i="19" s="1"/>
  <c r="I593" i="18"/>
  <c r="I593" i="19" s="1"/>
  <c r="J593" i="18"/>
  <c r="J593" i="19" s="1"/>
  <c r="K593" i="18"/>
  <c r="K593" i="19" s="1"/>
  <c r="L593" i="18"/>
  <c r="M593" i="18"/>
  <c r="M593" i="19" s="1"/>
  <c r="F594" i="18"/>
  <c r="F594" i="19" s="1"/>
  <c r="G594" i="18"/>
  <c r="G594" i="19" s="1"/>
  <c r="H594" i="18"/>
  <c r="H594" i="19" s="1"/>
  <c r="I594" i="18"/>
  <c r="I594" i="19" s="1"/>
  <c r="J594" i="18"/>
  <c r="J594" i="19" s="1"/>
  <c r="K594" i="18"/>
  <c r="K594" i="19" s="1"/>
  <c r="L594" i="18"/>
  <c r="L594" i="19" s="1"/>
  <c r="M594" i="18"/>
  <c r="M594" i="19" s="1"/>
  <c r="F595" i="18"/>
  <c r="F595" i="19" s="1"/>
  <c r="G595" i="18"/>
  <c r="G595" i="19" s="1"/>
  <c r="H595" i="18"/>
  <c r="H595" i="19" s="1"/>
  <c r="I595" i="18"/>
  <c r="I595" i="19" s="1"/>
  <c r="J595" i="18"/>
  <c r="J595" i="19" s="1"/>
  <c r="K595" i="18"/>
  <c r="K595" i="19" s="1"/>
  <c r="L595" i="18"/>
  <c r="M595" i="18"/>
  <c r="M595" i="19" s="1"/>
  <c r="F596" i="18"/>
  <c r="F596" i="19" s="1"/>
  <c r="G596" i="18"/>
  <c r="G596" i="19" s="1"/>
  <c r="H596" i="18"/>
  <c r="H596" i="19" s="1"/>
  <c r="I596" i="18"/>
  <c r="I596" i="19" s="1"/>
  <c r="J596" i="18"/>
  <c r="J596" i="19" s="1"/>
  <c r="K596" i="18"/>
  <c r="K596" i="19" s="1"/>
  <c r="L596" i="18"/>
  <c r="L596" i="19" s="1"/>
  <c r="M596" i="18"/>
  <c r="M596" i="19" s="1"/>
  <c r="F597" i="18"/>
  <c r="F597" i="19" s="1"/>
  <c r="G597" i="18"/>
  <c r="G597" i="19" s="1"/>
  <c r="H597" i="18"/>
  <c r="H597" i="19" s="1"/>
  <c r="I597" i="18"/>
  <c r="I597" i="19" s="1"/>
  <c r="J597" i="18"/>
  <c r="J597" i="19" s="1"/>
  <c r="K597" i="18"/>
  <c r="K597" i="19" s="1"/>
  <c r="L597" i="18"/>
  <c r="L597" i="19" s="1"/>
  <c r="M597" i="18"/>
  <c r="M597" i="19" s="1"/>
  <c r="F598" i="18"/>
  <c r="F598" i="19" s="1"/>
  <c r="G598" i="18"/>
  <c r="G598" i="19" s="1"/>
  <c r="H598" i="18"/>
  <c r="H598" i="19" s="1"/>
  <c r="I598" i="18"/>
  <c r="I598" i="19" s="1"/>
  <c r="J598" i="18"/>
  <c r="J598" i="19" s="1"/>
  <c r="K598" i="18"/>
  <c r="K598" i="19" s="1"/>
  <c r="L598" i="18"/>
  <c r="L598" i="19" s="1"/>
  <c r="M598" i="18"/>
  <c r="M598" i="19" s="1"/>
  <c r="F599" i="18"/>
  <c r="F599" i="19" s="1"/>
  <c r="G599" i="18"/>
  <c r="G599" i="19" s="1"/>
  <c r="H599" i="18"/>
  <c r="H599" i="19" s="1"/>
  <c r="I599" i="18"/>
  <c r="I599" i="19" s="1"/>
  <c r="J599" i="18"/>
  <c r="J599" i="19" s="1"/>
  <c r="K599" i="18"/>
  <c r="K599" i="19" s="1"/>
  <c r="L599" i="18"/>
  <c r="M599" i="18"/>
  <c r="M599" i="19" s="1"/>
  <c r="F600" i="18"/>
  <c r="F600" i="19" s="1"/>
  <c r="G600" i="18"/>
  <c r="G600" i="19" s="1"/>
  <c r="H600" i="18"/>
  <c r="H600" i="19" s="1"/>
  <c r="I600" i="18"/>
  <c r="I600" i="19" s="1"/>
  <c r="J600" i="18"/>
  <c r="J600" i="19" s="1"/>
  <c r="K600" i="18"/>
  <c r="K600" i="19" s="1"/>
  <c r="L600" i="18"/>
  <c r="L600" i="19" s="1"/>
  <c r="M600" i="18"/>
  <c r="M600" i="19" s="1"/>
  <c r="F601" i="18"/>
  <c r="F601" i="19" s="1"/>
  <c r="G601" i="18"/>
  <c r="G601" i="19" s="1"/>
  <c r="H601" i="18"/>
  <c r="H601" i="19" s="1"/>
  <c r="I601" i="18"/>
  <c r="I601" i="19" s="1"/>
  <c r="J601" i="18"/>
  <c r="J601" i="19" s="1"/>
  <c r="K601" i="18"/>
  <c r="K601" i="19" s="1"/>
  <c r="L601" i="18"/>
  <c r="M601" i="18"/>
  <c r="M601" i="19" s="1"/>
  <c r="F602" i="18"/>
  <c r="F602" i="19" s="1"/>
  <c r="G602" i="18"/>
  <c r="G602" i="19" s="1"/>
  <c r="H602" i="18"/>
  <c r="H602" i="19" s="1"/>
  <c r="I602" i="18"/>
  <c r="I602" i="19" s="1"/>
  <c r="J602" i="18"/>
  <c r="J602" i="19" s="1"/>
  <c r="K602" i="18"/>
  <c r="K602" i="19" s="1"/>
  <c r="L602" i="18"/>
  <c r="L602" i="19" s="1"/>
  <c r="M602" i="18"/>
  <c r="M602" i="19" s="1"/>
  <c r="F603" i="18"/>
  <c r="F603" i="19" s="1"/>
  <c r="G603" i="18"/>
  <c r="G603" i="19" s="1"/>
  <c r="H603" i="18"/>
  <c r="H603" i="19" s="1"/>
  <c r="I603" i="18"/>
  <c r="I603" i="19" s="1"/>
  <c r="J603" i="18"/>
  <c r="J603" i="19" s="1"/>
  <c r="K603" i="18"/>
  <c r="K603" i="19" s="1"/>
  <c r="L603" i="18"/>
  <c r="M603" i="18"/>
  <c r="M603" i="19" s="1"/>
  <c r="F604" i="18"/>
  <c r="F604" i="19" s="1"/>
  <c r="G604" i="18"/>
  <c r="G604" i="19" s="1"/>
  <c r="H604" i="18"/>
  <c r="H604" i="19" s="1"/>
  <c r="I604" i="18"/>
  <c r="I604" i="19" s="1"/>
  <c r="J604" i="18"/>
  <c r="J604" i="19" s="1"/>
  <c r="K604" i="18"/>
  <c r="K604" i="19" s="1"/>
  <c r="L604" i="18"/>
  <c r="L604" i="19" s="1"/>
  <c r="M604" i="18"/>
  <c r="M604" i="19" s="1"/>
  <c r="F605" i="18"/>
  <c r="F605" i="19" s="1"/>
  <c r="G605" i="18"/>
  <c r="G605" i="19" s="1"/>
  <c r="H605" i="18"/>
  <c r="H605" i="19" s="1"/>
  <c r="I605" i="18"/>
  <c r="I605" i="19" s="1"/>
  <c r="J605" i="18"/>
  <c r="J605" i="19" s="1"/>
  <c r="K605" i="18"/>
  <c r="K605" i="19" s="1"/>
  <c r="L605" i="18"/>
  <c r="L605" i="19" s="1"/>
  <c r="M605" i="18"/>
  <c r="M605" i="19" s="1"/>
  <c r="F606" i="18"/>
  <c r="F606" i="19" s="1"/>
  <c r="G606" i="18"/>
  <c r="G606" i="19" s="1"/>
  <c r="H606" i="18"/>
  <c r="H606" i="19" s="1"/>
  <c r="I606" i="18"/>
  <c r="I606" i="19" s="1"/>
  <c r="J606" i="18"/>
  <c r="J606" i="19" s="1"/>
  <c r="K606" i="18"/>
  <c r="K606" i="19" s="1"/>
  <c r="L606" i="18"/>
  <c r="L606" i="19" s="1"/>
  <c r="M606" i="18"/>
  <c r="M606" i="19" s="1"/>
  <c r="F607" i="18"/>
  <c r="F607" i="19" s="1"/>
  <c r="G607" i="18"/>
  <c r="G607" i="19" s="1"/>
  <c r="H607" i="18"/>
  <c r="H607" i="19" s="1"/>
  <c r="I607" i="18"/>
  <c r="I607" i="19" s="1"/>
  <c r="J607" i="18"/>
  <c r="J607" i="19" s="1"/>
  <c r="K607" i="18"/>
  <c r="K607" i="19" s="1"/>
  <c r="L607" i="18"/>
  <c r="M607" i="18"/>
  <c r="M607" i="19" s="1"/>
  <c r="F608" i="18"/>
  <c r="F608" i="19" s="1"/>
  <c r="G608" i="18"/>
  <c r="G608" i="19" s="1"/>
  <c r="H608" i="18"/>
  <c r="H608" i="19" s="1"/>
  <c r="I608" i="18"/>
  <c r="I608" i="19" s="1"/>
  <c r="J608" i="18"/>
  <c r="J608" i="19" s="1"/>
  <c r="K608" i="18"/>
  <c r="K608" i="19" s="1"/>
  <c r="L608" i="18"/>
  <c r="L608" i="19" s="1"/>
  <c r="M608" i="18"/>
  <c r="M608" i="19" s="1"/>
  <c r="F609" i="18"/>
  <c r="F609" i="19" s="1"/>
  <c r="G609" i="18"/>
  <c r="G609" i="19" s="1"/>
  <c r="H609" i="18"/>
  <c r="H609" i="19" s="1"/>
  <c r="I609" i="18"/>
  <c r="I609" i="19" s="1"/>
  <c r="J609" i="18"/>
  <c r="J609" i="19" s="1"/>
  <c r="K609" i="18"/>
  <c r="K609" i="19" s="1"/>
  <c r="L609" i="18"/>
  <c r="M609" i="18"/>
  <c r="M609" i="19" s="1"/>
  <c r="F610" i="18"/>
  <c r="F610" i="19" s="1"/>
  <c r="G610" i="18"/>
  <c r="G610" i="19" s="1"/>
  <c r="H610" i="18"/>
  <c r="H610" i="19" s="1"/>
  <c r="I610" i="18"/>
  <c r="I610" i="19" s="1"/>
  <c r="J610" i="18"/>
  <c r="J610" i="19" s="1"/>
  <c r="K610" i="18"/>
  <c r="K610" i="19" s="1"/>
  <c r="L610" i="18"/>
  <c r="M610" i="18"/>
  <c r="M610" i="19" s="1"/>
  <c r="F611" i="18"/>
  <c r="F611" i="19" s="1"/>
  <c r="G611" i="18"/>
  <c r="G611" i="19" s="1"/>
  <c r="H611" i="18"/>
  <c r="H611" i="19" s="1"/>
  <c r="I611" i="18"/>
  <c r="I611" i="19" s="1"/>
  <c r="J611" i="18"/>
  <c r="J611" i="19" s="1"/>
  <c r="K611" i="18"/>
  <c r="K611" i="19" s="1"/>
  <c r="L611" i="18"/>
  <c r="M611" i="18"/>
  <c r="M611" i="19" s="1"/>
  <c r="F612" i="18"/>
  <c r="F612" i="19" s="1"/>
  <c r="G612" i="18"/>
  <c r="G612" i="19" s="1"/>
  <c r="H612" i="18"/>
  <c r="H612" i="19" s="1"/>
  <c r="I612" i="18"/>
  <c r="I612" i="19" s="1"/>
  <c r="J612" i="18"/>
  <c r="J612" i="19" s="1"/>
  <c r="K612" i="18"/>
  <c r="K612" i="19" s="1"/>
  <c r="L612" i="18"/>
  <c r="M612" i="18"/>
  <c r="M612" i="19" s="1"/>
  <c r="F613" i="18"/>
  <c r="F613" i="19" s="1"/>
  <c r="G613" i="18"/>
  <c r="G613" i="19" s="1"/>
  <c r="H613" i="18"/>
  <c r="H613" i="19" s="1"/>
  <c r="I613" i="18"/>
  <c r="I613" i="19" s="1"/>
  <c r="J613" i="18"/>
  <c r="J613" i="19" s="1"/>
  <c r="K613" i="18"/>
  <c r="K613" i="19" s="1"/>
  <c r="L613" i="18"/>
  <c r="L613" i="19" s="1"/>
  <c r="M613" i="18"/>
  <c r="M613" i="19" s="1"/>
  <c r="F614" i="18"/>
  <c r="F614" i="19" s="1"/>
  <c r="G614" i="18"/>
  <c r="G614" i="19" s="1"/>
  <c r="H614" i="18"/>
  <c r="H614" i="19" s="1"/>
  <c r="I614" i="18"/>
  <c r="I614" i="19" s="1"/>
  <c r="J614" i="18"/>
  <c r="J614" i="19" s="1"/>
  <c r="K614" i="18"/>
  <c r="K614" i="19" s="1"/>
  <c r="L614" i="18"/>
  <c r="L614" i="19" s="1"/>
  <c r="M614" i="18"/>
  <c r="M614" i="19" s="1"/>
  <c r="F615" i="18"/>
  <c r="F615" i="19" s="1"/>
  <c r="G615" i="18"/>
  <c r="G615" i="19" s="1"/>
  <c r="H615" i="18"/>
  <c r="H615" i="19" s="1"/>
  <c r="I615" i="18"/>
  <c r="I615" i="19" s="1"/>
  <c r="J615" i="18"/>
  <c r="J615" i="19" s="1"/>
  <c r="K615" i="18"/>
  <c r="K615" i="19" s="1"/>
  <c r="L615" i="18"/>
  <c r="M615" i="18"/>
  <c r="M615" i="19" s="1"/>
  <c r="F616" i="18"/>
  <c r="F616" i="19" s="1"/>
  <c r="G616" i="18"/>
  <c r="G616" i="19" s="1"/>
  <c r="H616" i="18"/>
  <c r="H616" i="19" s="1"/>
  <c r="I616" i="18"/>
  <c r="I616" i="19" s="1"/>
  <c r="J616" i="18"/>
  <c r="J616" i="19" s="1"/>
  <c r="K616" i="18"/>
  <c r="K616" i="19" s="1"/>
  <c r="L616" i="18"/>
  <c r="M616" i="18"/>
  <c r="M616" i="19" s="1"/>
  <c r="F617" i="18"/>
  <c r="F617" i="19" s="1"/>
  <c r="G617" i="18"/>
  <c r="G617" i="19" s="1"/>
  <c r="H617" i="18"/>
  <c r="H617" i="19" s="1"/>
  <c r="I617" i="18"/>
  <c r="I617" i="19" s="1"/>
  <c r="J617" i="18"/>
  <c r="J617" i="19" s="1"/>
  <c r="K617" i="18"/>
  <c r="K617" i="19" s="1"/>
  <c r="L617" i="18"/>
  <c r="M617" i="18"/>
  <c r="M617" i="19" s="1"/>
  <c r="F618" i="18"/>
  <c r="F618" i="19" s="1"/>
  <c r="G618" i="18"/>
  <c r="G618" i="19" s="1"/>
  <c r="H618" i="18"/>
  <c r="H618" i="19" s="1"/>
  <c r="I618" i="18"/>
  <c r="I618" i="19" s="1"/>
  <c r="J618" i="18"/>
  <c r="J618" i="19" s="1"/>
  <c r="K618" i="18"/>
  <c r="K618" i="19" s="1"/>
  <c r="L618" i="18"/>
  <c r="L618" i="19" s="1"/>
  <c r="M618" i="18"/>
  <c r="M618" i="19" s="1"/>
  <c r="F619" i="18"/>
  <c r="F619" i="19" s="1"/>
  <c r="G619" i="18"/>
  <c r="G619" i="19" s="1"/>
  <c r="H619" i="18"/>
  <c r="H619" i="19" s="1"/>
  <c r="I619" i="18"/>
  <c r="I619" i="19" s="1"/>
  <c r="J619" i="18"/>
  <c r="J619" i="19" s="1"/>
  <c r="K619" i="18"/>
  <c r="K619" i="19" s="1"/>
  <c r="L619" i="18"/>
  <c r="M619" i="18"/>
  <c r="M619" i="19" s="1"/>
  <c r="F620" i="18"/>
  <c r="F620" i="19" s="1"/>
  <c r="G620" i="18"/>
  <c r="G620" i="19" s="1"/>
  <c r="H620" i="18"/>
  <c r="H620" i="19" s="1"/>
  <c r="I620" i="18"/>
  <c r="I620" i="19" s="1"/>
  <c r="J620" i="18"/>
  <c r="J620" i="19" s="1"/>
  <c r="K620" i="18"/>
  <c r="K620" i="19" s="1"/>
  <c r="L620" i="18"/>
  <c r="L620" i="19" s="1"/>
  <c r="M620" i="18"/>
  <c r="M620" i="19" s="1"/>
  <c r="F621" i="18"/>
  <c r="F621" i="19" s="1"/>
  <c r="G621" i="18"/>
  <c r="G621" i="19" s="1"/>
  <c r="H621" i="18"/>
  <c r="H621" i="19" s="1"/>
  <c r="I621" i="18"/>
  <c r="I621" i="19" s="1"/>
  <c r="J621" i="18"/>
  <c r="J621" i="19" s="1"/>
  <c r="K621" i="18"/>
  <c r="K621" i="19" s="1"/>
  <c r="L621" i="18"/>
  <c r="L621" i="19" s="1"/>
  <c r="M621" i="18"/>
  <c r="M621" i="19" s="1"/>
  <c r="F622" i="18"/>
  <c r="F622" i="19" s="1"/>
  <c r="G622" i="18"/>
  <c r="G622" i="19" s="1"/>
  <c r="H622" i="18"/>
  <c r="H622" i="19" s="1"/>
  <c r="I622" i="18"/>
  <c r="I622" i="19" s="1"/>
  <c r="J622" i="18"/>
  <c r="J622" i="19" s="1"/>
  <c r="K622" i="18"/>
  <c r="K622" i="19" s="1"/>
  <c r="L622" i="18"/>
  <c r="L622" i="19" s="1"/>
  <c r="M622" i="18"/>
  <c r="M622" i="19" s="1"/>
  <c r="F623" i="18"/>
  <c r="F623" i="19" s="1"/>
  <c r="G623" i="18"/>
  <c r="G623" i="19" s="1"/>
  <c r="H623" i="18"/>
  <c r="H623" i="19" s="1"/>
  <c r="I623" i="18"/>
  <c r="I623" i="19" s="1"/>
  <c r="J623" i="18"/>
  <c r="J623" i="19" s="1"/>
  <c r="K623" i="18"/>
  <c r="K623" i="19" s="1"/>
  <c r="L623" i="18"/>
  <c r="M623" i="18"/>
  <c r="M623" i="19" s="1"/>
  <c r="F624" i="18"/>
  <c r="F624" i="19" s="1"/>
  <c r="G624" i="18"/>
  <c r="G624" i="19" s="1"/>
  <c r="H624" i="18"/>
  <c r="H624" i="19" s="1"/>
  <c r="I624" i="18"/>
  <c r="I624" i="19" s="1"/>
  <c r="J624" i="18"/>
  <c r="J624" i="19" s="1"/>
  <c r="K624" i="18"/>
  <c r="K624" i="19" s="1"/>
  <c r="L624" i="18"/>
  <c r="L624" i="19" s="1"/>
  <c r="M624" i="18"/>
  <c r="M624" i="19" s="1"/>
  <c r="F625" i="18"/>
  <c r="F625" i="19" s="1"/>
  <c r="G625" i="18"/>
  <c r="G625" i="19" s="1"/>
  <c r="H625" i="18"/>
  <c r="H625" i="19" s="1"/>
  <c r="I625" i="18"/>
  <c r="I625" i="19" s="1"/>
  <c r="J625" i="18"/>
  <c r="J625" i="19" s="1"/>
  <c r="K625" i="18"/>
  <c r="K625" i="19" s="1"/>
  <c r="L625" i="18"/>
  <c r="M625" i="18"/>
  <c r="M625" i="19" s="1"/>
  <c r="F626" i="18"/>
  <c r="F626" i="19" s="1"/>
  <c r="G626" i="18"/>
  <c r="G626" i="19" s="1"/>
  <c r="H626" i="18"/>
  <c r="H626" i="19" s="1"/>
  <c r="I626" i="18"/>
  <c r="I626" i="19" s="1"/>
  <c r="J626" i="18"/>
  <c r="J626" i="19" s="1"/>
  <c r="K626" i="18"/>
  <c r="K626" i="19" s="1"/>
  <c r="L626" i="18"/>
  <c r="M626" i="18"/>
  <c r="M626" i="19" s="1"/>
  <c r="F627" i="18"/>
  <c r="F627" i="19" s="1"/>
  <c r="G627" i="18"/>
  <c r="G627" i="19" s="1"/>
  <c r="H627" i="18"/>
  <c r="H627" i="19" s="1"/>
  <c r="I627" i="18"/>
  <c r="I627" i="19" s="1"/>
  <c r="J627" i="18"/>
  <c r="J627" i="19" s="1"/>
  <c r="K627" i="18"/>
  <c r="K627" i="19" s="1"/>
  <c r="L627" i="18"/>
  <c r="M627" i="18"/>
  <c r="M627" i="19" s="1"/>
  <c r="F628" i="18"/>
  <c r="F628" i="19" s="1"/>
  <c r="G628" i="18"/>
  <c r="G628" i="19" s="1"/>
  <c r="H628" i="18"/>
  <c r="H628" i="19" s="1"/>
  <c r="I628" i="18"/>
  <c r="I628" i="19" s="1"/>
  <c r="J628" i="18"/>
  <c r="J628" i="19" s="1"/>
  <c r="K628" i="18"/>
  <c r="K628" i="19" s="1"/>
  <c r="L628" i="18"/>
  <c r="M628" i="18"/>
  <c r="M628" i="19" s="1"/>
  <c r="F629" i="18"/>
  <c r="F629" i="19" s="1"/>
  <c r="G629" i="18"/>
  <c r="G629" i="19" s="1"/>
  <c r="H629" i="18"/>
  <c r="H629" i="19" s="1"/>
  <c r="I629" i="18"/>
  <c r="I629" i="19" s="1"/>
  <c r="J629" i="18"/>
  <c r="J629" i="19" s="1"/>
  <c r="K629" i="18"/>
  <c r="K629" i="19" s="1"/>
  <c r="L629" i="18"/>
  <c r="M629" i="18"/>
  <c r="M629" i="19" s="1"/>
  <c r="F630" i="18"/>
  <c r="F630" i="19" s="1"/>
  <c r="G630" i="18"/>
  <c r="G630" i="19" s="1"/>
  <c r="H630" i="18"/>
  <c r="H630" i="19" s="1"/>
  <c r="I630" i="18"/>
  <c r="I630" i="19" s="1"/>
  <c r="J630" i="18"/>
  <c r="J630" i="19" s="1"/>
  <c r="K630" i="18"/>
  <c r="K630" i="19" s="1"/>
  <c r="L630" i="18"/>
  <c r="L630" i="19" s="1"/>
  <c r="M630" i="18"/>
  <c r="M630" i="19" s="1"/>
  <c r="F631" i="18"/>
  <c r="F631" i="19" s="1"/>
  <c r="G631" i="18"/>
  <c r="G631" i="19" s="1"/>
  <c r="H631" i="18"/>
  <c r="H631" i="19" s="1"/>
  <c r="I631" i="18"/>
  <c r="I631" i="19" s="1"/>
  <c r="J631" i="18"/>
  <c r="J631" i="19" s="1"/>
  <c r="K631" i="18"/>
  <c r="K631" i="19" s="1"/>
  <c r="L631" i="18"/>
  <c r="M631" i="18"/>
  <c r="M631" i="19" s="1"/>
  <c r="F632" i="18"/>
  <c r="F632" i="19" s="1"/>
  <c r="G632" i="18"/>
  <c r="G632" i="19" s="1"/>
  <c r="H632" i="18"/>
  <c r="H632" i="19" s="1"/>
  <c r="I632" i="18"/>
  <c r="I632" i="19" s="1"/>
  <c r="J632" i="18"/>
  <c r="J632" i="19" s="1"/>
  <c r="K632" i="18"/>
  <c r="K632" i="19" s="1"/>
  <c r="L632" i="18"/>
  <c r="L632" i="19" s="1"/>
  <c r="M632" i="18"/>
  <c r="M632" i="19" s="1"/>
  <c r="F633" i="18"/>
  <c r="F633" i="19" s="1"/>
  <c r="G633" i="18"/>
  <c r="G633" i="19" s="1"/>
  <c r="H633" i="18"/>
  <c r="H633" i="19" s="1"/>
  <c r="I633" i="18"/>
  <c r="I633" i="19" s="1"/>
  <c r="J633" i="18"/>
  <c r="J633" i="19" s="1"/>
  <c r="K633" i="18"/>
  <c r="K633" i="19" s="1"/>
  <c r="L633" i="18"/>
  <c r="M633" i="18"/>
  <c r="M633" i="19" s="1"/>
  <c r="F634" i="18"/>
  <c r="F634" i="19" s="1"/>
  <c r="G634" i="18"/>
  <c r="G634" i="19" s="1"/>
  <c r="H634" i="18"/>
  <c r="H634" i="19" s="1"/>
  <c r="I634" i="18"/>
  <c r="I634" i="19" s="1"/>
  <c r="J634" i="18"/>
  <c r="J634" i="19" s="1"/>
  <c r="K634" i="18"/>
  <c r="K634" i="19" s="1"/>
  <c r="L634" i="18"/>
  <c r="L634" i="19" s="1"/>
  <c r="M634" i="18"/>
  <c r="M634" i="19" s="1"/>
  <c r="F635" i="18"/>
  <c r="F635" i="19" s="1"/>
  <c r="G635" i="18"/>
  <c r="G635" i="19" s="1"/>
  <c r="H635" i="18"/>
  <c r="H635" i="19" s="1"/>
  <c r="I635" i="18"/>
  <c r="I635" i="19" s="1"/>
  <c r="J635" i="18"/>
  <c r="J635" i="19" s="1"/>
  <c r="K635" i="18"/>
  <c r="K635" i="19" s="1"/>
  <c r="L635" i="18"/>
  <c r="M635" i="18"/>
  <c r="M635" i="19" s="1"/>
  <c r="F636" i="18"/>
  <c r="F636" i="19" s="1"/>
  <c r="G636" i="18"/>
  <c r="G636" i="19" s="1"/>
  <c r="H636" i="18"/>
  <c r="H636" i="19" s="1"/>
  <c r="I636" i="18"/>
  <c r="I636" i="19" s="1"/>
  <c r="J636" i="18"/>
  <c r="J636" i="19" s="1"/>
  <c r="K636" i="18"/>
  <c r="K636" i="19" s="1"/>
  <c r="L636" i="18"/>
  <c r="M636" i="18"/>
  <c r="M636" i="19" s="1"/>
  <c r="F637" i="18"/>
  <c r="F637" i="19" s="1"/>
  <c r="G637" i="18"/>
  <c r="G637" i="19" s="1"/>
  <c r="H637" i="18"/>
  <c r="H637" i="19" s="1"/>
  <c r="I637" i="18"/>
  <c r="I637" i="19" s="1"/>
  <c r="J637" i="18"/>
  <c r="J637" i="19" s="1"/>
  <c r="K637" i="18"/>
  <c r="K637" i="19" s="1"/>
  <c r="L637" i="18"/>
  <c r="L637" i="19" s="1"/>
  <c r="M637" i="18"/>
  <c r="M637" i="19" s="1"/>
  <c r="F638" i="18"/>
  <c r="F638" i="19" s="1"/>
  <c r="G638" i="18"/>
  <c r="G638" i="19" s="1"/>
  <c r="H638" i="18"/>
  <c r="H638" i="19" s="1"/>
  <c r="I638" i="18"/>
  <c r="I638" i="19" s="1"/>
  <c r="J638" i="18"/>
  <c r="J638" i="19" s="1"/>
  <c r="K638" i="18"/>
  <c r="K638" i="19" s="1"/>
  <c r="L638" i="18"/>
  <c r="L638" i="19" s="1"/>
  <c r="M638" i="18"/>
  <c r="M638" i="19" s="1"/>
  <c r="F639" i="18"/>
  <c r="F639" i="19" s="1"/>
  <c r="G639" i="18"/>
  <c r="G639" i="19" s="1"/>
  <c r="H639" i="18"/>
  <c r="H639" i="19" s="1"/>
  <c r="I639" i="18"/>
  <c r="I639" i="19" s="1"/>
  <c r="J639" i="18"/>
  <c r="J639" i="19" s="1"/>
  <c r="K639" i="18"/>
  <c r="K639" i="19" s="1"/>
  <c r="L639" i="18"/>
  <c r="M639" i="18"/>
  <c r="M639" i="19" s="1"/>
  <c r="F640" i="18"/>
  <c r="F640" i="19" s="1"/>
  <c r="G640" i="18"/>
  <c r="G640" i="19" s="1"/>
  <c r="H640" i="18"/>
  <c r="H640" i="19" s="1"/>
  <c r="I640" i="18"/>
  <c r="I640" i="19" s="1"/>
  <c r="J640" i="18"/>
  <c r="J640" i="19" s="1"/>
  <c r="K640" i="18"/>
  <c r="K640" i="19" s="1"/>
  <c r="L640" i="18"/>
  <c r="L640" i="19" s="1"/>
  <c r="M640" i="18"/>
  <c r="M640" i="19" s="1"/>
  <c r="F641" i="18"/>
  <c r="F641" i="19" s="1"/>
  <c r="G641" i="18"/>
  <c r="G641" i="19" s="1"/>
  <c r="H641" i="18"/>
  <c r="H641" i="19" s="1"/>
  <c r="I641" i="18"/>
  <c r="I641" i="19" s="1"/>
  <c r="J641" i="18"/>
  <c r="J641" i="19" s="1"/>
  <c r="K641" i="18"/>
  <c r="K641" i="19" s="1"/>
  <c r="L641" i="18"/>
  <c r="M641" i="18"/>
  <c r="M641" i="19" s="1"/>
  <c r="F642" i="18"/>
  <c r="F642" i="19" s="1"/>
  <c r="G642" i="18"/>
  <c r="G642" i="19" s="1"/>
  <c r="H642" i="18"/>
  <c r="H642" i="19" s="1"/>
  <c r="I642" i="18"/>
  <c r="I642" i="19" s="1"/>
  <c r="J642" i="18"/>
  <c r="J642" i="19" s="1"/>
  <c r="K642" i="18"/>
  <c r="K642" i="19" s="1"/>
  <c r="L642" i="18"/>
  <c r="M642" i="18"/>
  <c r="M642" i="19" s="1"/>
  <c r="F643" i="18"/>
  <c r="F643" i="19" s="1"/>
  <c r="G643" i="18"/>
  <c r="G643" i="19" s="1"/>
  <c r="H643" i="18"/>
  <c r="H643" i="19" s="1"/>
  <c r="I643" i="18"/>
  <c r="I643" i="19" s="1"/>
  <c r="J643" i="18"/>
  <c r="J643" i="19" s="1"/>
  <c r="K643" i="18"/>
  <c r="K643" i="19" s="1"/>
  <c r="L643" i="18"/>
  <c r="L643" i="19" s="1"/>
  <c r="M643" i="18"/>
  <c r="M643" i="19" s="1"/>
  <c r="F644" i="18"/>
  <c r="F644" i="19" s="1"/>
  <c r="G644" i="18"/>
  <c r="G644" i="19" s="1"/>
  <c r="H644" i="18"/>
  <c r="H644" i="19" s="1"/>
  <c r="I644" i="18"/>
  <c r="I644" i="19" s="1"/>
  <c r="J644" i="18"/>
  <c r="J644" i="19" s="1"/>
  <c r="K644" i="18"/>
  <c r="K644" i="19" s="1"/>
  <c r="L644" i="18"/>
  <c r="M644" i="18"/>
  <c r="M644" i="19" s="1"/>
  <c r="F645" i="18"/>
  <c r="F645" i="19" s="1"/>
  <c r="G645" i="18"/>
  <c r="G645" i="19" s="1"/>
  <c r="H645" i="18"/>
  <c r="H645" i="19" s="1"/>
  <c r="I645" i="18"/>
  <c r="I645" i="19" s="1"/>
  <c r="J645" i="18"/>
  <c r="J645" i="19" s="1"/>
  <c r="K645" i="18"/>
  <c r="K645" i="19" s="1"/>
  <c r="L645" i="18"/>
  <c r="M645" i="18"/>
  <c r="M645" i="19" s="1"/>
  <c r="F646" i="18"/>
  <c r="F646" i="19" s="1"/>
  <c r="G646" i="18"/>
  <c r="G646" i="19" s="1"/>
  <c r="H646" i="18"/>
  <c r="H646" i="19" s="1"/>
  <c r="I646" i="18"/>
  <c r="I646" i="19" s="1"/>
  <c r="J646" i="18"/>
  <c r="J646" i="19" s="1"/>
  <c r="K646" i="18"/>
  <c r="K646" i="19" s="1"/>
  <c r="L646" i="18"/>
  <c r="L646" i="19" s="1"/>
  <c r="M646" i="18"/>
  <c r="M646" i="19" s="1"/>
  <c r="F647" i="18"/>
  <c r="F647" i="19" s="1"/>
  <c r="G647" i="18"/>
  <c r="G647" i="19" s="1"/>
  <c r="H647" i="18"/>
  <c r="H647" i="19" s="1"/>
  <c r="I647" i="18"/>
  <c r="I647" i="19" s="1"/>
  <c r="J647" i="18"/>
  <c r="J647" i="19" s="1"/>
  <c r="K647" i="18"/>
  <c r="K647" i="19" s="1"/>
  <c r="L647" i="18"/>
  <c r="L647" i="19" s="1"/>
  <c r="M647" i="18"/>
  <c r="M647" i="19" s="1"/>
  <c r="F648" i="18"/>
  <c r="F648" i="19" s="1"/>
  <c r="G648" i="18"/>
  <c r="G648" i="19" s="1"/>
  <c r="H648" i="18"/>
  <c r="H648" i="19" s="1"/>
  <c r="I648" i="18"/>
  <c r="I648" i="19" s="1"/>
  <c r="J648" i="18"/>
  <c r="J648" i="19" s="1"/>
  <c r="K648" i="18"/>
  <c r="K648" i="19" s="1"/>
  <c r="L648" i="18"/>
  <c r="M648" i="18"/>
  <c r="M648" i="19" s="1"/>
  <c r="F649" i="18"/>
  <c r="F649" i="19" s="1"/>
  <c r="G649" i="18"/>
  <c r="G649" i="19" s="1"/>
  <c r="H649" i="18"/>
  <c r="H649" i="19" s="1"/>
  <c r="I649" i="18"/>
  <c r="I649" i="19" s="1"/>
  <c r="J649" i="18"/>
  <c r="J649" i="19" s="1"/>
  <c r="K649" i="18"/>
  <c r="K649" i="19" s="1"/>
  <c r="L649" i="18"/>
  <c r="L649" i="19" s="1"/>
  <c r="M649" i="18"/>
  <c r="M649" i="19" s="1"/>
  <c r="F650" i="18"/>
  <c r="F650" i="19" s="1"/>
  <c r="G650" i="18"/>
  <c r="G650" i="19" s="1"/>
  <c r="H650" i="18"/>
  <c r="H650" i="19" s="1"/>
  <c r="I650" i="18"/>
  <c r="I650" i="19" s="1"/>
  <c r="J650" i="18"/>
  <c r="J650" i="19" s="1"/>
  <c r="K650" i="18"/>
  <c r="K650" i="19" s="1"/>
  <c r="L650" i="18"/>
  <c r="L650" i="19" s="1"/>
  <c r="M650" i="18"/>
  <c r="M650" i="19" s="1"/>
  <c r="F651" i="18"/>
  <c r="F651" i="19" s="1"/>
  <c r="G651" i="18"/>
  <c r="G651" i="19" s="1"/>
  <c r="H651" i="18"/>
  <c r="H651" i="19" s="1"/>
  <c r="I651" i="18"/>
  <c r="I651" i="19" s="1"/>
  <c r="J651" i="18"/>
  <c r="J651" i="19" s="1"/>
  <c r="K651" i="18"/>
  <c r="K651" i="19" s="1"/>
  <c r="L651" i="18"/>
  <c r="M651" i="18"/>
  <c r="M651" i="19" s="1"/>
  <c r="F652" i="18"/>
  <c r="F652" i="19" s="1"/>
  <c r="G652" i="18"/>
  <c r="G652" i="19" s="1"/>
  <c r="H652" i="18"/>
  <c r="H652" i="19" s="1"/>
  <c r="I652" i="18"/>
  <c r="I652" i="19" s="1"/>
  <c r="J652" i="18"/>
  <c r="J652" i="19" s="1"/>
  <c r="K652" i="18"/>
  <c r="K652" i="19" s="1"/>
  <c r="L652" i="18"/>
  <c r="L652" i="19" s="1"/>
  <c r="M652" i="18"/>
  <c r="M652" i="19" s="1"/>
  <c r="F653" i="18"/>
  <c r="F653" i="19" s="1"/>
  <c r="G653" i="18"/>
  <c r="G653" i="19" s="1"/>
  <c r="H653" i="18"/>
  <c r="H653" i="19" s="1"/>
  <c r="I653" i="18"/>
  <c r="I653" i="19" s="1"/>
  <c r="J653" i="18"/>
  <c r="J653" i="19" s="1"/>
  <c r="K653" i="18"/>
  <c r="K653" i="19" s="1"/>
  <c r="L653" i="18"/>
  <c r="M653" i="18"/>
  <c r="M653" i="19" s="1"/>
  <c r="F654" i="18"/>
  <c r="F654" i="19" s="1"/>
  <c r="G654" i="18"/>
  <c r="G654" i="19" s="1"/>
  <c r="H654" i="18"/>
  <c r="H654" i="19" s="1"/>
  <c r="I654" i="18"/>
  <c r="I654" i="19" s="1"/>
  <c r="J654" i="18"/>
  <c r="J654" i="19" s="1"/>
  <c r="K654" i="18"/>
  <c r="K654" i="19" s="1"/>
  <c r="L654" i="18"/>
  <c r="L654" i="19" s="1"/>
  <c r="M654" i="18"/>
  <c r="M654" i="19" s="1"/>
  <c r="F655" i="18"/>
  <c r="F655" i="19" s="1"/>
  <c r="G655" i="18"/>
  <c r="G655" i="19" s="1"/>
  <c r="H655" i="18"/>
  <c r="H655" i="19" s="1"/>
  <c r="I655" i="18"/>
  <c r="I655" i="19" s="1"/>
  <c r="J655" i="18"/>
  <c r="J655" i="19" s="1"/>
  <c r="K655" i="18"/>
  <c r="K655" i="19" s="1"/>
  <c r="L655" i="18"/>
  <c r="M655" i="18"/>
  <c r="M655" i="19" s="1"/>
  <c r="F656" i="18"/>
  <c r="F656" i="19" s="1"/>
  <c r="G656" i="18"/>
  <c r="G656" i="19" s="1"/>
  <c r="H656" i="18"/>
  <c r="H656" i="19" s="1"/>
  <c r="I656" i="18"/>
  <c r="I656" i="19" s="1"/>
  <c r="J656" i="18"/>
  <c r="J656" i="19" s="1"/>
  <c r="K656" i="18"/>
  <c r="K656" i="19" s="1"/>
  <c r="L656" i="18"/>
  <c r="L656" i="19" s="1"/>
  <c r="M656" i="18"/>
  <c r="M656" i="19" s="1"/>
  <c r="F657" i="18"/>
  <c r="F657" i="19" s="1"/>
  <c r="G657" i="18"/>
  <c r="G657" i="19" s="1"/>
  <c r="H657" i="18"/>
  <c r="H657" i="19" s="1"/>
  <c r="I657" i="18"/>
  <c r="I657" i="19" s="1"/>
  <c r="J657" i="18"/>
  <c r="J657" i="19" s="1"/>
  <c r="K657" i="18"/>
  <c r="K657" i="19" s="1"/>
  <c r="L657" i="18"/>
  <c r="M657" i="18"/>
  <c r="M657" i="19" s="1"/>
  <c r="F658" i="18"/>
  <c r="F658" i="19" s="1"/>
  <c r="G658" i="18"/>
  <c r="G658" i="19" s="1"/>
  <c r="H658" i="18"/>
  <c r="H658" i="19" s="1"/>
  <c r="I658" i="18"/>
  <c r="I658" i="19" s="1"/>
  <c r="J658" i="18"/>
  <c r="J658" i="19" s="1"/>
  <c r="K658" i="18"/>
  <c r="K658" i="19" s="1"/>
  <c r="L658" i="18"/>
  <c r="L658" i="19" s="1"/>
  <c r="M658" i="18"/>
  <c r="M658" i="19" s="1"/>
  <c r="F659" i="18"/>
  <c r="F659" i="19" s="1"/>
  <c r="G659" i="18"/>
  <c r="G659" i="19" s="1"/>
  <c r="H659" i="18"/>
  <c r="H659" i="19" s="1"/>
  <c r="I659" i="18"/>
  <c r="I659" i="19" s="1"/>
  <c r="J659" i="18"/>
  <c r="J659" i="19" s="1"/>
  <c r="K659" i="18"/>
  <c r="K659" i="19" s="1"/>
  <c r="L659" i="18"/>
  <c r="M659" i="18"/>
  <c r="M659" i="19" s="1"/>
  <c r="F660" i="18"/>
  <c r="F660" i="19" s="1"/>
  <c r="G660" i="18"/>
  <c r="G660" i="19" s="1"/>
  <c r="H660" i="18"/>
  <c r="H660" i="19" s="1"/>
  <c r="I660" i="18"/>
  <c r="I660" i="19" s="1"/>
  <c r="J660" i="18"/>
  <c r="J660" i="19" s="1"/>
  <c r="K660" i="18"/>
  <c r="K660" i="19" s="1"/>
  <c r="L660" i="18"/>
  <c r="L660" i="19" s="1"/>
  <c r="M660" i="18"/>
  <c r="M660" i="19" s="1"/>
  <c r="F661" i="18"/>
  <c r="F661" i="19" s="1"/>
  <c r="G661" i="18"/>
  <c r="G661" i="19" s="1"/>
  <c r="H661" i="18"/>
  <c r="H661" i="19" s="1"/>
  <c r="I661" i="18"/>
  <c r="I661" i="19" s="1"/>
  <c r="J661" i="18"/>
  <c r="J661" i="19" s="1"/>
  <c r="K661" i="18"/>
  <c r="K661" i="19" s="1"/>
  <c r="L661" i="18"/>
  <c r="M661" i="18"/>
  <c r="M661" i="19" s="1"/>
  <c r="F662" i="18"/>
  <c r="F662" i="19" s="1"/>
  <c r="G662" i="18"/>
  <c r="G662" i="19" s="1"/>
  <c r="H662" i="18"/>
  <c r="H662" i="19" s="1"/>
  <c r="I662" i="18"/>
  <c r="I662" i="19" s="1"/>
  <c r="J662" i="18"/>
  <c r="J662" i="19" s="1"/>
  <c r="K662" i="18"/>
  <c r="K662" i="19" s="1"/>
  <c r="L662" i="18"/>
  <c r="M662" i="18"/>
  <c r="M662" i="19" s="1"/>
  <c r="F663" i="18"/>
  <c r="F663" i="19" s="1"/>
  <c r="G663" i="18"/>
  <c r="G663" i="19" s="1"/>
  <c r="H663" i="18"/>
  <c r="H663" i="19" s="1"/>
  <c r="I663" i="18"/>
  <c r="I663" i="19" s="1"/>
  <c r="J663" i="18"/>
  <c r="J663" i="19" s="1"/>
  <c r="K663" i="18"/>
  <c r="K663" i="19" s="1"/>
  <c r="L663" i="18"/>
  <c r="L663" i="19" s="1"/>
  <c r="M663" i="18"/>
  <c r="M663" i="19" s="1"/>
  <c r="F664" i="18"/>
  <c r="F664" i="19" s="1"/>
  <c r="G664" i="18"/>
  <c r="G664" i="19" s="1"/>
  <c r="H664" i="18"/>
  <c r="H664" i="19" s="1"/>
  <c r="I664" i="18"/>
  <c r="I664" i="19" s="1"/>
  <c r="J664" i="18"/>
  <c r="J664" i="19" s="1"/>
  <c r="K664" i="18"/>
  <c r="K664" i="19" s="1"/>
  <c r="L664" i="18"/>
  <c r="M664" i="18"/>
  <c r="M664" i="19" s="1"/>
  <c r="F665" i="18"/>
  <c r="F665" i="19" s="1"/>
  <c r="G665" i="18"/>
  <c r="G665" i="19" s="1"/>
  <c r="H665" i="18"/>
  <c r="H665" i="19" s="1"/>
  <c r="I665" i="18"/>
  <c r="I665" i="19" s="1"/>
  <c r="J665" i="18"/>
  <c r="J665" i="19" s="1"/>
  <c r="K665" i="18"/>
  <c r="K665" i="19" s="1"/>
  <c r="L665" i="18"/>
  <c r="L665" i="19" s="1"/>
  <c r="M665" i="18"/>
  <c r="M665" i="19" s="1"/>
  <c r="F666" i="18"/>
  <c r="F666" i="19" s="1"/>
  <c r="G666" i="18"/>
  <c r="G666" i="19" s="1"/>
  <c r="H666" i="18"/>
  <c r="H666" i="19" s="1"/>
  <c r="I666" i="18"/>
  <c r="I666" i="19" s="1"/>
  <c r="J666" i="18"/>
  <c r="J666" i="19" s="1"/>
  <c r="K666" i="18"/>
  <c r="K666" i="19" s="1"/>
  <c r="L666" i="18"/>
  <c r="M666" i="18"/>
  <c r="M666" i="19" s="1"/>
  <c r="F667" i="18"/>
  <c r="F667" i="19" s="1"/>
  <c r="G667" i="18"/>
  <c r="G667" i="19" s="1"/>
  <c r="H667" i="18"/>
  <c r="H667" i="19" s="1"/>
  <c r="I667" i="18"/>
  <c r="I667" i="19" s="1"/>
  <c r="J667" i="18"/>
  <c r="J667" i="19" s="1"/>
  <c r="K667" i="18"/>
  <c r="K667" i="19" s="1"/>
  <c r="L667" i="18"/>
  <c r="L667" i="19" s="1"/>
  <c r="M667" i="18"/>
  <c r="M667" i="19" s="1"/>
  <c r="F668" i="18"/>
  <c r="F668" i="19" s="1"/>
  <c r="G668" i="18"/>
  <c r="G668" i="19" s="1"/>
  <c r="H668" i="18"/>
  <c r="H668" i="19" s="1"/>
  <c r="I668" i="18"/>
  <c r="I668" i="19" s="1"/>
  <c r="J668" i="18"/>
  <c r="J668" i="19" s="1"/>
  <c r="K668" i="18"/>
  <c r="K668" i="19" s="1"/>
  <c r="L668" i="18"/>
  <c r="M668" i="18"/>
  <c r="M668" i="19" s="1"/>
  <c r="F669" i="18"/>
  <c r="F669" i="19" s="1"/>
  <c r="G669" i="18"/>
  <c r="G669" i="19" s="1"/>
  <c r="H669" i="18"/>
  <c r="H669" i="19" s="1"/>
  <c r="I669" i="18"/>
  <c r="I669" i="19" s="1"/>
  <c r="J669" i="18"/>
  <c r="J669" i="19" s="1"/>
  <c r="K669" i="18"/>
  <c r="K669" i="19" s="1"/>
  <c r="L669" i="18"/>
  <c r="M669" i="18"/>
  <c r="M669" i="19" s="1"/>
  <c r="F670" i="18"/>
  <c r="F670" i="19" s="1"/>
  <c r="G670" i="18"/>
  <c r="G670" i="19" s="1"/>
  <c r="H670" i="18"/>
  <c r="H670" i="19" s="1"/>
  <c r="I670" i="18"/>
  <c r="I670" i="19" s="1"/>
  <c r="J670" i="18"/>
  <c r="J670" i="19" s="1"/>
  <c r="K670" i="18"/>
  <c r="K670" i="19" s="1"/>
  <c r="L670" i="18"/>
  <c r="M670" i="18"/>
  <c r="M670" i="19" s="1"/>
  <c r="F671" i="18"/>
  <c r="F671" i="19" s="1"/>
  <c r="G671" i="18"/>
  <c r="G671" i="19" s="1"/>
  <c r="H671" i="18"/>
  <c r="H671" i="19" s="1"/>
  <c r="I671" i="18"/>
  <c r="I671" i="19" s="1"/>
  <c r="J671" i="18"/>
  <c r="J671" i="19" s="1"/>
  <c r="K671" i="18"/>
  <c r="K671" i="19" s="1"/>
  <c r="L671" i="18"/>
  <c r="L671" i="19" s="1"/>
  <c r="M671" i="18"/>
  <c r="M671" i="19" s="1"/>
  <c r="F672" i="18"/>
  <c r="F672" i="19" s="1"/>
  <c r="G672" i="18"/>
  <c r="G672" i="19" s="1"/>
  <c r="H672" i="18"/>
  <c r="H672" i="19" s="1"/>
  <c r="I672" i="18"/>
  <c r="I672" i="19" s="1"/>
  <c r="J672" i="18"/>
  <c r="J672" i="19" s="1"/>
  <c r="K672" i="18"/>
  <c r="K672" i="19" s="1"/>
  <c r="L672" i="18"/>
  <c r="L672" i="19" s="1"/>
  <c r="M672" i="18"/>
  <c r="M672" i="19" s="1"/>
  <c r="F673" i="18"/>
  <c r="F673" i="19" s="1"/>
  <c r="G673" i="18"/>
  <c r="G673" i="19" s="1"/>
  <c r="H673" i="18"/>
  <c r="H673" i="19" s="1"/>
  <c r="I673" i="18"/>
  <c r="I673" i="19" s="1"/>
  <c r="J673" i="18"/>
  <c r="J673" i="19" s="1"/>
  <c r="K673" i="18"/>
  <c r="K673" i="19" s="1"/>
  <c r="L673" i="18"/>
  <c r="L673" i="19" s="1"/>
  <c r="M673" i="18"/>
  <c r="M673" i="19" s="1"/>
  <c r="F674" i="18"/>
  <c r="F674" i="19" s="1"/>
  <c r="G674" i="18"/>
  <c r="G674" i="19" s="1"/>
  <c r="H674" i="18"/>
  <c r="H674" i="19" s="1"/>
  <c r="I674" i="18"/>
  <c r="I674" i="19" s="1"/>
  <c r="J674" i="18"/>
  <c r="J674" i="19" s="1"/>
  <c r="K674" i="18"/>
  <c r="K674" i="19" s="1"/>
  <c r="L674" i="18"/>
  <c r="M674" i="18"/>
  <c r="M674" i="19" s="1"/>
  <c r="F675" i="18"/>
  <c r="F675" i="19" s="1"/>
  <c r="G675" i="18"/>
  <c r="G675" i="19" s="1"/>
  <c r="H675" i="18"/>
  <c r="H675" i="19" s="1"/>
  <c r="I675" i="18"/>
  <c r="I675" i="19" s="1"/>
  <c r="J675" i="18"/>
  <c r="J675" i="19" s="1"/>
  <c r="K675" i="18"/>
  <c r="K675" i="19" s="1"/>
  <c r="L675" i="18"/>
  <c r="L675" i="19" s="1"/>
  <c r="M675" i="18"/>
  <c r="M675" i="19" s="1"/>
  <c r="F676" i="18"/>
  <c r="F676" i="19" s="1"/>
  <c r="G676" i="18"/>
  <c r="G676" i="19" s="1"/>
  <c r="H676" i="18"/>
  <c r="H676" i="19" s="1"/>
  <c r="I676" i="18"/>
  <c r="I676" i="19" s="1"/>
  <c r="J676" i="18"/>
  <c r="J676" i="19" s="1"/>
  <c r="K676" i="18"/>
  <c r="K676" i="19" s="1"/>
  <c r="L676" i="18"/>
  <c r="L676" i="19" s="1"/>
  <c r="M676" i="18"/>
  <c r="M676" i="19" s="1"/>
  <c r="F677" i="18"/>
  <c r="F677" i="19" s="1"/>
  <c r="G677" i="18"/>
  <c r="G677" i="19" s="1"/>
  <c r="H677" i="18"/>
  <c r="H677" i="19" s="1"/>
  <c r="I677" i="18"/>
  <c r="I677" i="19" s="1"/>
  <c r="J677" i="18"/>
  <c r="J677" i="19" s="1"/>
  <c r="K677" i="18"/>
  <c r="K677" i="19" s="1"/>
  <c r="L677" i="18"/>
  <c r="M677" i="18"/>
  <c r="M677" i="19" s="1"/>
  <c r="F678" i="18"/>
  <c r="F678" i="19" s="1"/>
  <c r="G678" i="18"/>
  <c r="G678" i="19" s="1"/>
  <c r="H678" i="18"/>
  <c r="H678" i="19" s="1"/>
  <c r="I678" i="18"/>
  <c r="I678" i="19" s="1"/>
  <c r="J678" i="18"/>
  <c r="J678" i="19" s="1"/>
  <c r="K678" i="18"/>
  <c r="K678" i="19" s="1"/>
  <c r="L678" i="18"/>
  <c r="M678" i="18"/>
  <c r="M678" i="19" s="1"/>
  <c r="F679" i="18"/>
  <c r="F679" i="19" s="1"/>
  <c r="G679" i="18"/>
  <c r="G679" i="19" s="1"/>
  <c r="H679" i="18"/>
  <c r="H679" i="19" s="1"/>
  <c r="I679" i="18"/>
  <c r="I679" i="19" s="1"/>
  <c r="J679" i="18"/>
  <c r="J679" i="19" s="1"/>
  <c r="K679" i="18"/>
  <c r="K679" i="19" s="1"/>
  <c r="L679" i="18"/>
  <c r="L679" i="19" s="1"/>
  <c r="M679" i="18"/>
  <c r="M679" i="19" s="1"/>
  <c r="F680" i="18"/>
  <c r="F680" i="19" s="1"/>
  <c r="G680" i="18"/>
  <c r="G680" i="19" s="1"/>
  <c r="H680" i="18"/>
  <c r="H680" i="19" s="1"/>
  <c r="I680" i="18"/>
  <c r="I680" i="19" s="1"/>
  <c r="J680" i="18"/>
  <c r="J680" i="19" s="1"/>
  <c r="K680" i="18"/>
  <c r="K680" i="19" s="1"/>
  <c r="L680" i="18"/>
  <c r="L680" i="19" s="1"/>
  <c r="M680" i="18"/>
  <c r="M680" i="19" s="1"/>
  <c r="F681" i="18"/>
  <c r="F681" i="19" s="1"/>
  <c r="G681" i="18"/>
  <c r="G681" i="19" s="1"/>
  <c r="H681" i="18"/>
  <c r="H681" i="19" s="1"/>
  <c r="I681" i="18"/>
  <c r="I681" i="19" s="1"/>
  <c r="J681" i="18"/>
  <c r="J681" i="19" s="1"/>
  <c r="K681" i="18"/>
  <c r="K681" i="19" s="1"/>
  <c r="L681" i="18"/>
  <c r="L681" i="19" s="1"/>
  <c r="M681" i="18"/>
  <c r="M681" i="19" s="1"/>
  <c r="F682" i="18"/>
  <c r="F682" i="19" s="1"/>
  <c r="G682" i="18"/>
  <c r="G682" i="19" s="1"/>
  <c r="H682" i="18"/>
  <c r="H682" i="19" s="1"/>
  <c r="I682" i="18"/>
  <c r="I682" i="19" s="1"/>
  <c r="J682" i="18"/>
  <c r="J682" i="19" s="1"/>
  <c r="K682" i="18"/>
  <c r="K682" i="19" s="1"/>
  <c r="L682" i="18"/>
  <c r="L682" i="19" s="1"/>
  <c r="M682" i="18"/>
  <c r="M682" i="19" s="1"/>
  <c r="F683" i="18"/>
  <c r="F683" i="19" s="1"/>
  <c r="G683" i="18"/>
  <c r="G683" i="19" s="1"/>
  <c r="H683" i="18"/>
  <c r="H683" i="19" s="1"/>
  <c r="I683" i="18"/>
  <c r="I683" i="19" s="1"/>
  <c r="J683" i="18"/>
  <c r="J683" i="19" s="1"/>
  <c r="K683" i="18"/>
  <c r="K683" i="19" s="1"/>
  <c r="L683" i="18"/>
  <c r="L683" i="19" s="1"/>
  <c r="M683" i="18"/>
  <c r="M683" i="19" s="1"/>
  <c r="F684" i="18"/>
  <c r="F684" i="19" s="1"/>
  <c r="G684" i="18"/>
  <c r="G684" i="19" s="1"/>
  <c r="H684" i="18"/>
  <c r="H684" i="19" s="1"/>
  <c r="I684" i="18"/>
  <c r="I684" i="19" s="1"/>
  <c r="J684" i="18"/>
  <c r="J684" i="19" s="1"/>
  <c r="K684" i="18"/>
  <c r="K684" i="19" s="1"/>
  <c r="L684" i="18"/>
  <c r="M684" i="18"/>
  <c r="M684" i="19" s="1"/>
  <c r="F685" i="18"/>
  <c r="F685" i="19" s="1"/>
  <c r="G685" i="18"/>
  <c r="G685" i="19" s="1"/>
  <c r="H685" i="18"/>
  <c r="H685" i="19" s="1"/>
  <c r="I685" i="18"/>
  <c r="I685" i="19" s="1"/>
  <c r="J685" i="18"/>
  <c r="J685" i="19" s="1"/>
  <c r="K685" i="18"/>
  <c r="K685" i="19" s="1"/>
  <c r="L685" i="18"/>
  <c r="L685" i="19" s="1"/>
  <c r="M685" i="18"/>
  <c r="M685" i="19" s="1"/>
  <c r="F686" i="18"/>
  <c r="F686" i="19" s="1"/>
  <c r="G686" i="18"/>
  <c r="G686" i="19" s="1"/>
  <c r="H686" i="18"/>
  <c r="H686" i="19" s="1"/>
  <c r="I686" i="18"/>
  <c r="I686" i="19" s="1"/>
  <c r="J686" i="18"/>
  <c r="J686" i="19" s="1"/>
  <c r="K686" i="18"/>
  <c r="K686" i="19" s="1"/>
  <c r="L686" i="18"/>
  <c r="L686" i="19" s="1"/>
  <c r="M686" i="18"/>
  <c r="M686" i="19" s="1"/>
  <c r="F687" i="18"/>
  <c r="F687" i="19" s="1"/>
  <c r="G687" i="18"/>
  <c r="G687" i="19" s="1"/>
  <c r="H687" i="18"/>
  <c r="H687" i="19" s="1"/>
  <c r="I687" i="18"/>
  <c r="I687" i="19" s="1"/>
  <c r="J687" i="18"/>
  <c r="J687" i="19" s="1"/>
  <c r="K687" i="18"/>
  <c r="K687" i="19" s="1"/>
  <c r="L687" i="18"/>
  <c r="L687" i="19" s="1"/>
  <c r="M687" i="18"/>
  <c r="M687" i="19" s="1"/>
  <c r="F688" i="18"/>
  <c r="F688" i="19" s="1"/>
  <c r="G688" i="18"/>
  <c r="G688" i="19" s="1"/>
  <c r="H688" i="18"/>
  <c r="H688" i="19" s="1"/>
  <c r="I688" i="18"/>
  <c r="I688" i="19" s="1"/>
  <c r="J688" i="18"/>
  <c r="J688" i="19" s="1"/>
  <c r="K688" i="18"/>
  <c r="K688" i="19" s="1"/>
  <c r="L688" i="18"/>
  <c r="M688" i="18"/>
  <c r="M688" i="19" s="1"/>
  <c r="F689" i="18"/>
  <c r="F689" i="19" s="1"/>
  <c r="G689" i="18"/>
  <c r="G689" i="19" s="1"/>
  <c r="H689" i="18"/>
  <c r="H689" i="19" s="1"/>
  <c r="I689" i="18"/>
  <c r="I689" i="19" s="1"/>
  <c r="J689" i="18"/>
  <c r="J689" i="19" s="1"/>
  <c r="K689" i="18"/>
  <c r="K689" i="19" s="1"/>
  <c r="L689" i="18"/>
  <c r="L689" i="19" s="1"/>
  <c r="M689" i="18"/>
  <c r="M689" i="19" s="1"/>
  <c r="F690" i="18"/>
  <c r="F690" i="19" s="1"/>
  <c r="G690" i="18"/>
  <c r="G690" i="19" s="1"/>
  <c r="H690" i="18"/>
  <c r="H690" i="19" s="1"/>
  <c r="I690" i="18"/>
  <c r="I690" i="19" s="1"/>
  <c r="J690" i="18"/>
  <c r="J690" i="19" s="1"/>
  <c r="K690" i="18"/>
  <c r="K690" i="19" s="1"/>
  <c r="L690" i="18"/>
  <c r="L690" i="19" s="1"/>
  <c r="M690" i="18"/>
  <c r="M690" i="19" s="1"/>
  <c r="F691" i="18"/>
  <c r="F691" i="19" s="1"/>
  <c r="G691" i="18"/>
  <c r="G691" i="19" s="1"/>
  <c r="H691" i="18"/>
  <c r="H691" i="19" s="1"/>
  <c r="I691" i="18"/>
  <c r="I691" i="19" s="1"/>
  <c r="J691" i="18"/>
  <c r="J691" i="19" s="1"/>
  <c r="K691" i="18"/>
  <c r="K691" i="19" s="1"/>
  <c r="L691" i="18"/>
  <c r="M691" i="18"/>
  <c r="M691" i="19" s="1"/>
  <c r="F692" i="18"/>
  <c r="F692" i="19" s="1"/>
  <c r="G692" i="18"/>
  <c r="G692" i="19" s="1"/>
  <c r="H692" i="18"/>
  <c r="H692" i="19" s="1"/>
  <c r="I692" i="18"/>
  <c r="I692" i="19" s="1"/>
  <c r="J692" i="18"/>
  <c r="J692" i="19" s="1"/>
  <c r="K692" i="18"/>
  <c r="K692" i="19" s="1"/>
  <c r="L692" i="18"/>
  <c r="L692" i="19" s="1"/>
  <c r="M692" i="18"/>
  <c r="M692" i="19" s="1"/>
  <c r="F693" i="18"/>
  <c r="F693" i="19" s="1"/>
  <c r="G693" i="18"/>
  <c r="G693" i="19" s="1"/>
  <c r="H693" i="18"/>
  <c r="H693" i="19" s="1"/>
  <c r="I693" i="18"/>
  <c r="I693" i="19" s="1"/>
  <c r="J693" i="18"/>
  <c r="J693" i="19" s="1"/>
  <c r="K693" i="18"/>
  <c r="K693" i="19" s="1"/>
  <c r="L693" i="18"/>
  <c r="M693" i="18"/>
  <c r="M693" i="19" s="1"/>
  <c r="F694" i="18"/>
  <c r="F694" i="19" s="1"/>
  <c r="G694" i="18"/>
  <c r="G694" i="19" s="1"/>
  <c r="H694" i="18"/>
  <c r="H694" i="19" s="1"/>
  <c r="I694" i="18"/>
  <c r="I694" i="19" s="1"/>
  <c r="J694" i="18"/>
  <c r="J694" i="19" s="1"/>
  <c r="K694" i="18"/>
  <c r="K694" i="19" s="1"/>
  <c r="L694" i="18"/>
  <c r="L694" i="19" s="1"/>
  <c r="M694" i="18"/>
  <c r="M694" i="19" s="1"/>
  <c r="F695" i="18"/>
  <c r="F695" i="19" s="1"/>
  <c r="G695" i="18"/>
  <c r="G695" i="19" s="1"/>
  <c r="H695" i="18"/>
  <c r="H695" i="19" s="1"/>
  <c r="I695" i="18"/>
  <c r="I695" i="19" s="1"/>
  <c r="J695" i="18"/>
  <c r="J695" i="19" s="1"/>
  <c r="K695" i="18"/>
  <c r="K695" i="19" s="1"/>
  <c r="L695" i="18"/>
  <c r="L695" i="19" s="1"/>
  <c r="M695" i="18"/>
  <c r="M695" i="19" s="1"/>
  <c r="F696" i="18"/>
  <c r="F696" i="19" s="1"/>
  <c r="G696" i="18"/>
  <c r="G696" i="19" s="1"/>
  <c r="H696" i="18"/>
  <c r="H696" i="19" s="1"/>
  <c r="I696" i="18"/>
  <c r="I696" i="19" s="1"/>
  <c r="J696" i="18"/>
  <c r="J696" i="19" s="1"/>
  <c r="K696" i="18"/>
  <c r="K696" i="19" s="1"/>
  <c r="L696" i="18"/>
  <c r="L696" i="19" s="1"/>
  <c r="M696" i="18"/>
  <c r="M696" i="19" s="1"/>
  <c r="F697" i="18"/>
  <c r="F697" i="19" s="1"/>
  <c r="G697" i="18"/>
  <c r="G697" i="19" s="1"/>
  <c r="H697" i="18"/>
  <c r="H697" i="19" s="1"/>
  <c r="I697" i="18"/>
  <c r="I697" i="19" s="1"/>
  <c r="J697" i="18"/>
  <c r="J697" i="19" s="1"/>
  <c r="K697" i="18"/>
  <c r="K697" i="19" s="1"/>
  <c r="L697" i="18"/>
  <c r="M697" i="18"/>
  <c r="M697" i="19" s="1"/>
  <c r="F698" i="18"/>
  <c r="F698" i="19" s="1"/>
  <c r="G698" i="18"/>
  <c r="G698" i="19" s="1"/>
  <c r="H698" i="18"/>
  <c r="H698" i="19" s="1"/>
  <c r="I698" i="18"/>
  <c r="I698" i="19" s="1"/>
  <c r="J698" i="18"/>
  <c r="J698" i="19" s="1"/>
  <c r="K698" i="18"/>
  <c r="K698" i="19" s="1"/>
  <c r="L698" i="18"/>
  <c r="L698" i="19" s="1"/>
  <c r="M698" i="18"/>
  <c r="M698" i="19" s="1"/>
  <c r="F699" i="18"/>
  <c r="F699" i="19" s="1"/>
  <c r="G699" i="18"/>
  <c r="G699" i="19" s="1"/>
  <c r="H699" i="18"/>
  <c r="H699" i="19" s="1"/>
  <c r="I699" i="18"/>
  <c r="I699" i="19" s="1"/>
  <c r="J699" i="18"/>
  <c r="J699" i="19" s="1"/>
  <c r="K699" i="18"/>
  <c r="K699" i="19" s="1"/>
  <c r="L699" i="18"/>
  <c r="L699" i="19" s="1"/>
  <c r="M699" i="18"/>
  <c r="M699" i="19" s="1"/>
  <c r="F700" i="18"/>
  <c r="F700" i="19" s="1"/>
  <c r="G700" i="18"/>
  <c r="G700" i="19" s="1"/>
  <c r="H700" i="18"/>
  <c r="H700" i="19" s="1"/>
  <c r="I700" i="18"/>
  <c r="I700" i="19" s="1"/>
  <c r="J700" i="18"/>
  <c r="J700" i="19" s="1"/>
  <c r="K700" i="18"/>
  <c r="K700" i="19" s="1"/>
  <c r="L700" i="18"/>
  <c r="L700" i="19" s="1"/>
  <c r="M700" i="18"/>
  <c r="M700" i="19" s="1"/>
  <c r="F701" i="18"/>
  <c r="F701" i="19" s="1"/>
  <c r="G701" i="18"/>
  <c r="G701" i="19" s="1"/>
  <c r="H701" i="18"/>
  <c r="H701" i="19" s="1"/>
  <c r="I701" i="18"/>
  <c r="I701" i="19" s="1"/>
  <c r="J701" i="18"/>
  <c r="J701" i="19" s="1"/>
  <c r="K701" i="18"/>
  <c r="K701" i="19" s="1"/>
  <c r="L701" i="18"/>
  <c r="L701" i="19" s="1"/>
  <c r="M701" i="18"/>
  <c r="M701" i="19" s="1"/>
  <c r="F702" i="18"/>
  <c r="F702" i="19" s="1"/>
  <c r="G702" i="18"/>
  <c r="G702" i="19" s="1"/>
  <c r="H702" i="18"/>
  <c r="H702" i="19" s="1"/>
  <c r="I702" i="18"/>
  <c r="I702" i="19" s="1"/>
  <c r="J702" i="18"/>
  <c r="J702" i="19" s="1"/>
  <c r="K702" i="18"/>
  <c r="K702" i="19" s="1"/>
  <c r="L702" i="18"/>
  <c r="M702" i="18"/>
  <c r="M702" i="19" s="1"/>
  <c r="F703" i="18"/>
  <c r="F703" i="19" s="1"/>
  <c r="G703" i="18"/>
  <c r="G703" i="19" s="1"/>
  <c r="H703" i="18"/>
  <c r="H703" i="19" s="1"/>
  <c r="I703" i="18"/>
  <c r="I703" i="19" s="1"/>
  <c r="J703" i="18"/>
  <c r="J703" i="19" s="1"/>
  <c r="K703" i="18"/>
  <c r="K703" i="19" s="1"/>
  <c r="L703" i="18"/>
  <c r="L703" i="19" s="1"/>
  <c r="M703" i="18"/>
  <c r="M703" i="19" s="1"/>
  <c r="F704" i="18"/>
  <c r="F704" i="19" s="1"/>
  <c r="G704" i="18"/>
  <c r="G704" i="19" s="1"/>
  <c r="H704" i="18"/>
  <c r="H704" i="19" s="1"/>
  <c r="I704" i="18"/>
  <c r="I704" i="19" s="1"/>
  <c r="J704" i="18"/>
  <c r="J704" i="19" s="1"/>
  <c r="K704" i="18"/>
  <c r="K704" i="19" s="1"/>
  <c r="L704" i="18"/>
  <c r="L704" i="19" s="1"/>
  <c r="M704" i="18"/>
  <c r="M704" i="19" s="1"/>
  <c r="F705" i="18"/>
  <c r="F705" i="19" s="1"/>
  <c r="G705" i="18"/>
  <c r="G705" i="19" s="1"/>
  <c r="H705" i="18"/>
  <c r="H705" i="19" s="1"/>
  <c r="I705" i="18"/>
  <c r="I705" i="19" s="1"/>
  <c r="J705" i="18"/>
  <c r="J705" i="19" s="1"/>
  <c r="K705" i="18"/>
  <c r="K705" i="19" s="1"/>
  <c r="L705" i="18"/>
  <c r="L705" i="19" s="1"/>
  <c r="M705" i="18"/>
  <c r="M705" i="19" s="1"/>
  <c r="F706" i="18"/>
  <c r="F706" i="19" s="1"/>
  <c r="G706" i="18"/>
  <c r="G706" i="19" s="1"/>
  <c r="H706" i="18"/>
  <c r="H706" i="19" s="1"/>
  <c r="I706" i="18"/>
  <c r="I706" i="19" s="1"/>
  <c r="J706" i="18"/>
  <c r="J706" i="19" s="1"/>
  <c r="K706" i="18"/>
  <c r="K706" i="19" s="1"/>
  <c r="L706" i="18"/>
  <c r="L706" i="19" s="1"/>
  <c r="M706" i="18"/>
  <c r="M706" i="19" s="1"/>
  <c r="F707" i="18"/>
  <c r="F707" i="19" s="1"/>
  <c r="G707" i="18"/>
  <c r="G707" i="19" s="1"/>
  <c r="H707" i="18"/>
  <c r="H707" i="19" s="1"/>
  <c r="I707" i="18"/>
  <c r="I707" i="19" s="1"/>
  <c r="J707" i="18"/>
  <c r="J707" i="19" s="1"/>
  <c r="K707" i="18"/>
  <c r="K707" i="19" s="1"/>
  <c r="L707" i="18"/>
  <c r="M707" i="18"/>
  <c r="M707" i="19" s="1"/>
  <c r="F708" i="18"/>
  <c r="F708" i="19" s="1"/>
  <c r="G708" i="18"/>
  <c r="G708" i="19" s="1"/>
  <c r="H708" i="18"/>
  <c r="H708" i="19" s="1"/>
  <c r="I708" i="18"/>
  <c r="I708" i="19" s="1"/>
  <c r="J708" i="18"/>
  <c r="J708" i="19" s="1"/>
  <c r="K708" i="18"/>
  <c r="K708" i="19" s="1"/>
  <c r="L708" i="18"/>
  <c r="L708" i="19" s="1"/>
  <c r="M708" i="18"/>
  <c r="M708" i="19" s="1"/>
  <c r="F709" i="18"/>
  <c r="F709" i="19" s="1"/>
  <c r="G709" i="18"/>
  <c r="G709" i="19" s="1"/>
  <c r="H709" i="18"/>
  <c r="H709" i="19" s="1"/>
  <c r="I709" i="18"/>
  <c r="I709" i="19" s="1"/>
  <c r="J709" i="18"/>
  <c r="J709" i="19" s="1"/>
  <c r="K709" i="18"/>
  <c r="K709" i="19" s="1"/>
  <c r="L709" i="18"/>
  <c r="L709" i="19" s="1"/>
  <c r="M709" i="18"/>
  <c r="M709" i="19" s="1"/>
  <c r="F710" i="18"/>
  <c r="F710" i="19" s="1"/>
  <c r="G710" i="18"/>
  <c r="G710" i="19" s="1"/>
  <c r="H710" i="18"/>
  <c r="H710" i="19" s="1"/>
  <c r="I710" i="18"/>
  <c r="I710" i="19" s="1"/>
  <c r="J710" i="18"/>
  <c r="J710" i="19" s="1"/>
  <c r="K710" i="18"/>
  <c r="K710" i="19" s="1"/>
  <c r="L710" i="18"/>
  <c r="M710" i="18"/>
  <c r="M710" i="19" s="1"/>
  <c r="F711" i="18"/>
  <c r="F711" i="19" s="1"/>
  <c r="G711" i="18"/>
  <c r="G711" i="19" s="1"/>
  <c r="H711" i="18"/>
  <c r="H711" i="19" s="1"/>
  <c r="I711" i="18"/>
  <c r="I711" i="19" s="1"/>
  <c r="J711" i="18"/>
  <c r="J711" i="19" s="1"/>
  <c r="K711" i="18"/>
  <c r="K711" i="19" s="1"/>
  <c r="L711" i="18"/>
  <c r="L711" i="19" s="1"/>
  <c r="M711" i="18"/>
  <c r="M711" i="19" s="1"/>
  <c r="F712" i="18"/>
  <c r="F712" i="19" s="1"/>
  <c r="G712" i="18"/>
  <c r="G712" i="19" s="1"/>
  <c r="H712" i="18"/>
  <c r="H712" i="19" s="1"/>
  <c r="I712" i="18"/>
  <c r="I712" i="19" s="1"/>
  <c r="J712" i="18"/>
  <c r="J712" i="19" s="1"/>
  <c r="K712" i="18"/>
  <c r="K712" i="19" s="1"/>
  <c r="L712" i="18"/>
  <c r="M712" i="18"/>
  <c r="M712" i="19" s="1"/>
  <c r="F713" i="18"/>
  <c r="F713" i="19" s="1"/>
  <c r="G713" i="18"/>
  <c r="G713" i="19" s="1"/>
  <c r="H713" i="18"/>
  <c r="H713" i="19" s="1"/>
  <c r="I713" i="18"/>
  <c r="I713" i="19" s="1"/>
  <c r="J713" i="18"/>
  <c r="J713" i="19" s="1"/>
  <c r="K713" i="18"/>
  <c r="K713" i="19" s="1"/>
  <c r="L713" i="18"/>
  <c r="L713" i="19" s="1"/>
  <c r="M713" i="18"/>
  <c r="M713" i="19" s="1"/>
  <c r="F714" i="18"/>
  <c r="F714" i="19" s="1"/>
  <c r="G714" i="18"/>
  <c r="G714" i="19" s="1"/>
  <c r="H714" i="18"/>
  <c r="H714" i="19" s="1"/>
  <c r="I714" i="18"/>
  <c r="I714" i="19" s="1"/>
  <c r="J714" i="18"/>
  <c r="J714" i="19" s="1"/>
  <c r="K714" i="18"/>
  <c r="K714" i="19" s="1"/>
  <c r="L714" i="18"/>
  <c r="L714" i="19" s="1"/>
  <c r="M714" i="18"/>
  <c r="M714" i="19" s="1"/>
  <c r="F715" i="18"/>
  <c r="F715" i="19" s="1"/>
  <c r="G715" i="18"/>
  <c r="G715" i="19" s="1"/>
  <c r="H715" i="18"/>
  <c r="H715" i="19" s="1"/>
  <c r="I715" i="18"/>
  <c r="I715" i="19" s="1"/>
  <c r="J715" i="18"/>
  <c r="J715" i="19" s="1"/>
  <c r="K715" i="18"/>
  <c r="K715" i="19" s="1"/>
  <c r="L715" i="18"/>
  <c r="L715" i="19" s="1"/>
  <c r="M715" i="18"/>
  <c r="M715" i="19" s="1"/>
  <c r="F716" i="18"/>
  <c r="F716" i="19" s="1"/>
  <c r="G716" i="18"/>
  <c r="G716" i="19" s="1"/>
  <c r="H716" i="18"/>
  <c r="H716" i="19" s="1"/>
  <c r="I716" i="18"/>
  <c r="I716" i="19" s="1"/>
  <c r="J716" i="18"/>
  <c r="J716" i="19" s="1"/>
  <c r="K716" i="18"/>
  <c r="K716" i="19" s="1"/>
  <c r="L716" i="18"/>
  <c r="L716" i="19" s="1"/>
  <c r="M716" i="18"/>
  <c r="M716" i="19" s="1"/>
  <c r="F717" i="18"/>
  <c r="F717" i="19" s="1"/>
  <c r="G717" i="18"/>
  <c r="G717" i="19" s="1"/>
  <c r="H717" i="18"/>
  <c r="H717" i="19" s="1"/>
  <c r="I717" i="18"/>
  <c r="I717" i="19" s="1"/>
  <c r="J717" i="18"/>
  <c r="J717" i="19" s="1"/>
  <c r="K717" i="18"/>
  <c r="K717" i="19" s="1"/>
  <c r="L717" i="18"/>
  <c r="L717" i="19" s="1"/>
  <c r="M717" i="18"/>
  <c r="M717" i="19" s="1"/>
  <c r="F718" i="18"/>
  <c r="F718" i="19" s="1"/>
  <c r="G718" i="18"/>
  <c r="G718" i="19" s="1"/>
  <c r="H718" i="18"/>
  <c r="H718" i="19" s="1"/>
  <c r="I718" i="18"/>
  <c r="I718" i="19" s="1"/>
  <c r="J718" i="18"/>
  <c r="J718" i="19" s="1"/>
  <c r="K718" i="18"/>
  <c r="K718" i="19" s="1"/>
  <c r="L718" i="18"/>
  <c r="M718" i="18"/>
  <c r="M718" i="19" s="1"/>
  <c r="F719" i="18"/>
  <c r="F719" i="19" s="1"/>
  <c r="G719" i="18"/>
  <c r="G719" i="19" s="1"/>
  <c r="H719" i="18"/>
  <c r="H719" i="19" s="1"/>
  <c r="I719" i="18"/>
  <c r="I719" i="19" s="1"/>
  <c r="J719" i="18"/>
  <c r="J719" i="19" s="1"/>
  <c r="K719" i="18"/>
  <c r="K719" i="19" s="1"/>
  <c r="L719" i="18"/>
  <c r="L719" i="19" s="1"/>
  <c r="M719" i="18"/>
  <c r="M719" i="19" s="1"/>
  <c r="F720" i="18"/>
  <c r="F720" i="19" s="1"/>
  <c r="G720" i="18"/>
  <c r="G720" i="19" s="1"/>
  <c r="H720" i="18"/>
  <c r="H720" i="19" s="1"/>
  <c r="I720" i="18"/>
  <c r="I720" i="19" s="1"/>
  <c r="J720" i="18"/>
  <c r="J720" i="19" s="1"/>
  <c r="K720" i="18"/>
  <c r="K720" i="19" s="1"/>
  <c r="L720" i="18"/>
  <c r="L720" i="19" s="1"/>
  <c r="M720" i="18"/>
  <c r="M720" i="19" s="1"/>
  <c r="F721" i="18"/>
  <c r="F721" i="19" s="1"/>
  <c r="G721" i="18"/>
  <c r="G721" i="19" s="1"/>
  <c r="H721" i="18"/>
  <c r="H721" i="19" s="1"/>
  <c r="I721" i="18"/>
  <c r="I721" i="19" s="1"/>
  <c r="J721" i="18"/>
  <c r="J721" i="19" s="1"/>
  <c r="K721" i="18"/>
  <c r="K721" i="19" s="1"/>
  <c r="L721" i="18"/>
  <c r="L721" i="19" s="1"/>
  <c r="M721" i="18"/>
  <c r="M721" i="19" s="1"/>
  <c r="F722" i="18"/>
  <c r="F722" i="19" s="1"/>
  <c r="G722" i="18"/>
  <c r="G722" i="19" s="1"/>
  <c r="H722" i="18"/>
  <c r="H722" i="19" s="1"/>
  <c r="I722" i="18"/>
  <c r="I722" i="19" s="1"/>
  <c r="J722" i="18"/>
  <c r="J722" i="19" s="1"/>
  <c r="K722" i="18"/>
  <c r="K722" i="19" s="1"/>
  <c r="L722" i="18"/>
  <c r="M722" i="18"/>
  <c r="M722" i="19" s="1"/>
  <c r="F723" i="18"/>
  <c r="F723" i="19" s="1"/>
  <c r="G723" i="18"/>
  <c r="G723" i="19" s="1"/>
  <c r="H723" i="18"/>
  <c r="H723" i="19" s="1"/>
  <c r="I723" i="18"/>
  <c r="I723" i="19" s="1"/>
  <c r="J723" i="18"/>
  <c r="J723" i="19" s="1"/>
  <c r="K723" i="18"/>
  <c r="K723" i="19" s="1"/>
  <c r="F724" i="18"/>
  <c r="F724" i="19" s="1"/>
  <c r="G724" i="18"/>
  <c r="G724" i="19" s="1"/>
  <c r="H724" i="18"/>
  <c r="H724" i="19" s="1"/>
  <c r="I724" i="18"/>
  <c r="I724" i="19" s="1"/>
  <c r="J724" i="18"/>
  <c r="J724" i="19" s="1"/>
  <c r="K724" i="18"/>
  <c r="K724" i="19" s="1"/>
  <c r="L724" i="18"/>
  <c r="L724" i="19" s="1"/>
  <c r="M724" i="18"/>
  <c r="M724" i="19" s="1"/>
  <c r="F725" i="18"/>
  <c r="F725" i="19" s="1"/>
  <c r="G725" i="18"/>
  <c r="G725" i="19" s="1"/>
  <c r="H725" i="18"/>
  <c r="H725" i="19" s="1"/>
  <c r="I725" i="18"/>
  <c r="I725" i="19" s="1"/>
  <c r="J725" i="18"/>
  <c r="J725" i="19" s="1"/>
  <c r="K725" i="18"/>
  <c r="K725" i="19" s="1"/>
  <c r="L725" i="18"/>
  <c r="L725" i="19" s="1"/>
  <c r="M725" i="18"/>
  <c r="M725" i="19" s="1"/>
  <c r="F726" i="18"/>
  <c r="F726" i="19" s="1"/>
  <c r="G726" i="18"/>
  <c r="G726" i="19" s="1"/>
  <c r="H726" i="18"/>
  <c r="H726" i="19" s="1"/>
  <c r="I726" i="18"/>
  <c r="I726" i="19" s="1"/>
  <c r="J726" i="18"/>
  <c r="J726" i="19" s="1"/>
  <c r="K726" i="18"/>
  <c r="K726" i="19" s="1"/>
  <c r="L726" i="18"/>
  <c r="L726" i="19" s="1"/>
  <c r="M726" i="18"/>
  <c r="M726" i="19" s="1"/>
  <c r="F727" i="18"/>
  <c r="F727" i="19" s="1"/>
  <c r="G727" i="18"/>
  <c r="G727" i="19" s="1"/>
  <c r="H727" i="18"/>
  <c r="H727" i="19" s="1"/>
  <c r="I727" i="18"/>
  <c r="I727" i="19" s="1"/>
  <c r="J727" i="18"/>
  <c r="J727" i="19" s="1"/>
  <c r="K727" i="18"/>
  <c r="K727" i="19" s="1"/>
  <c r="L727" i="18"/>
  <c r="L727" i="19" s="1"/>
  <c r="M727" i="18"/>
  <c r="F728" i="18"/>
  <c r="F728" i="19" s="1"/>
  <c r="G728" i="18"/>
  <c r="G728" i="19" s="1"/>
  <c r="H728" i="18"/>
  <c r="H728" i="19" s="1"/>
  <c r="I728" i="18"/>
  <c r="I728" i="19" s="1"/>
  <c r="J728" i="18"/>
  <c r="J728" i="19" s="1"/>
  <c r="K728" i="18"/>
  <c r="K728" i="19" s="1"/>
  <c r="L728" i="18"/>
  <c r="L728" i="19" s="1"/>
  <c r="M728" i="18"/>
  <c r="M728" i="19" s="1"/>
  <c r="F729" i="18"/>
  <c r="F729" i="19" s="1"/>
  <c r="G729" i="18"/>
  <c r="G729" i="19" s="1"/>
  <c r="H729" i="18"/>
  <c r="H729" i="19" s="1"/>
  <c r="I729" i="18"/>
  <c r="I729" i="19" s="1"/>
  <c r="J729" i="18"/>
  <c r="J729" i="19" s="1"/>
  <c r="K729" i="18"/>
  <c r="K729" i="19" s="1"/>
  <c r="L729" i="18"/>
  <c r="L729" i="19" s="1"/>
  <c r="M729" i="18"/>
  <c r="M729" i="19" s="1"/>
  <c r="F730" i="18"/>
  <c r="F730" i="19" s="1"/>
  <c r="G730" i="18"/>
  <c r="G730" i="19" s="1"/>
  <c r="H730" i="18"/>
  <c r="H730" i="19" s="1"/>
  <c r="I730" i="18"/>
  <c r="I730" i="19" s="1"/>
  <c r="J730" i="18"/>
  <c r="J730" i="19" s="1"/>
  <c r="K730" i="18"/>
  <c r="K730" i="19" s="1"/>
  <c r="L730" i="18"/>
  <c r="L730" i="19" s="1"/>
  <c r="M730" i="18"/>
  <c r="M730" i="19" s="1"/>
  <c r="F731" i="18"/>
  <c r="F731" i="19" s="1"/>
  <c r="G731" i="18"/>
  <c r="G731" i="19" s="1"/>
  <c r="H731" i="18"/>
  <c r="H731" i="19" s="1"/>
  <c r="I731" i="18"/>
  <c r="I731" i="19" s="1"/>
  <c r="J731" i="18"/>
  <c r="J731" i="19" s="1"/>
  <c r="K731" i="18"/>
  <c r="K731" i="19" s="1"/>
  <c r="L731" i="18"/>
  <c r="L731" i="19" s="1"/>
  <c r="M731" i="18"/>
  <c r="F732" i="18"/>
  <c r="F732" i="19" s="1"/>
  <c r="G732" i="18"/>
  <c r="G732" i="19" s="1"/>
  <c r="H732" i="18"/>
  <c r="H732" i="19" s="1"/>
  <c r="I732" i="18"/>
  <c r="I732" i="19" s="1"/>
  <c r="J732" i="18"/>
  <c r="J732" i="19" s="1"/>
  <c r="K732" i="18"/>
  <c r="K732" i="19" s="1"/>
  <c r="L732" i="18"/>
  <c r="L732" i="19" s="1"/>
  <c r="M732" i="18"/>
  <c r="F733" i="18"/>
  <c r="F733" i="19" s="1"/>
  <c r="G733" i="18"/>
  <c r="G733" i="19" s="1"/>
  <c r="H733" i="18"/>
  <c r="H733" i="19" s="1"/>
  <c r="I733" i="18"/>
  <c r="I733" i="19" s="1"/>
  <c r="J733" i="18"/>
  <c r="J733" i="19" s="1"/>
  <c r="K733" i="18"/>
  <c r="K733" i="19" s="1"/>
  <c r="L733" i="18"/>
  <c r="L733" i="19" s="1"/>
  <c r="M733" i="18"/>
  <c r="M733" i="19" s="1"/>
  <c r="F734" i="18"/>
  <c r="F734" i="19" s="1"/>
  <c r="G734" i="18"/>
  <c r="G734" i="19" s="1"/>
  <c r="H734" i="18"/>
  <c r="H734" i="19" s="1"/>
  <c r="I734" i="18"/>
  <c r="I734" i="19" s="1"/>
  <c r="J734" i="18"/>
  <c r="J734" i="19" s="1"/>
  <c r="K734" i="18"/>
  <c r="K734" i="19" s="1"/>
  <c r="L734" i="18"/>
  <c r="L734" i="19" s="1"/>
  <c r="M734" i="18"/>
  <c r="M734" i="19" s="1"/>
  <c r="F735" i="18"/>
  <c r="F735" i="19" s="1"/>
  <c r="G735" i="18"/>
  <c r="G735" i="19" s="1"/>
  <c r="H735" i="18"/>
  <c r="H735" i="19" s="1"/>
  <c r="I735" i="18"/>
  <c r="I735" i="19" s="1"/>
  <c r="J735" i="18"/>
  <c r="J735" i="19" s="1"/>
  <c r="K735" i="18"/>
  <c r="K735" i="19" s="1"/>
  <c r="L735" i="18"/>
  <c r="L735" i="19" s="1"/>
  <c r="M735" i="18"/>
  <c r="F736" i="18"/>
  <c r="F736" i="19" s="1"/>
  <c r="G736" i="18"/>
  <c r="G736" i="19" s="1"/>
  <c r="H736" i="18"/>
  <c r="H736" i="19" s="1"/>
  <c r="I736" i="18"/>
  <c r="I736" i="19" s="1"/>
  <c r="J736" i="18"/>
  <c r="J736" i="19" s="1"/>
  <c r="K736" i="18"/>
  <c r="K736" i="19" s="1"/>
  <c r="L736" i="18"/>
  <c r="L736" i="19" s="1"/>
  <c r="M736" i="18"/>
  <c r="M736" i="19" s="1"/>
  <c r="F737" i="18"/>
  <c r="F737" i="19" s="1"/>
  <c r="G737" i="18"/>
  <c r="G737" i="19" s="1"/>
  <c r="H737" i="18"/>
  <c r="H737" i="19" s="1"/>
  <c r="I737" i="18"/>
  <c r="I737" i="19" s="1"/>
  <c r="J737" i="18"/>
  <c r="J737" i="19" s="1"/>
  <c r="K737" i="18"/>
  <c r="K737" i="19" s="1"/>
  <c r="L737" i="18"/>
  <c r="L737" i="19" s="1"/>
  <c r="M737" i="18"/>
  <c r="M737" i="19" s="1"/>
  <c r="F738" i="18"/>
  <c r="F738" i="19" s="1"/>
  <c r="G738" i="18"/>
  <c r="G738" i="19" s="1"/>
  <c r="H738" i="18"/>
  <c r="H738" i="19" s="1"/>
  <c r="I738" i="18"/>
  <c r="I738" i="19" s="1"/>
  <c r="J738" i="18"/>
  <c r="J738" i="19" s="1"/>
  <c r="K738" i="18"/>
  <c r="K738" i="19" s="1"/>
  <c r="L738" i="18"/>
  <c r="L738" i="19" s="1"/>
  <c r="M738" i="18"/>
  <c r="M738" i="19" s="1"/>
  <c r="F739" i="18"/>
  <c r="F739" i="19" s="1"/>
  <c r="G739" i="18"/>
  <c r="G739" i="19" s="1"/>
  <c r="H739" i="18"/>
  <c r="H739" i="19" s="1"/>
  <c r="I739" i="18"/>
  <c r="I739" i="19" s="1"/>
  <c r="J739" i="18"/>
  <c r="J739" i="19" s="1"/>
  <c r="K739" i="18"/>
  <c r="K739" i="19" s="1"/>
  <c r="L739" i="18"/>
  <c r="L739" i="19" s="1"/>
  <c r="M739" i="18"/>
  <c r="M739" i="19" s="1"/>
  <c r="F740" i="18"/>
  <c r="F740" i="19" s="1"/>
  <c r="G740" i="18"/>
  <c r="G740" i="19" s="1"/>
  <c r="H740" i="18"/>
  <c r="H740" i="19" s="1"/>
  <c r="I740" i="18"/>
  <c r="I740" i="19" s="1"/>
  <c r="J740" i="18"/>
  <c r="J740" i="19" s="1"/>
  <c r="K740" i="18"/>
  <c r="K740" i="19" s="1"/>
  <c r="L740" i="18"/>
  <c r="L740" i="19" s="1"/>
  <c r="M740" i="18"/>
  <c r="F741" i="18"/>
  <c r="F741" i="19" s="1"/>
  <c r="G741" i="18"/>
  <c r="G741" i="19" s="1"/>
  <c r="H741" i="18"/>
  <c r="H741" i="19" s="1"/>
  <c r="I741" i="18"/>
  <c r="I741" i="19" s="1"/>
  <c r="J741" i="18"/>
  <c r="J741" i="19" s="1"/>
  <c r="K741" i="18"/>
  <c r="K741" i="19" s="1"/>
  <c r="L741" i="18"/>
  <c r="L741" i="19" s="1"/>
  <c r="M741" i="18"/>
  <c r="M741" i="19" s="1"/>
  <c r="F742" i="18"/>
  <c r="F742" i="19" s="1"/>
  <c r="G742" i="18"/>
  <c r="G742" i="19" s="1"/>
  <c r="H742" i="18"/>
  <c r="H742" i="19" s="1"/>
  <c r="I742" i="18"/>
  <c r="I742" i="19" s="1"/>
  <c r="J742" i="18"/>
  <c r="J742" i="19" s="1"/>
  <c r="K742" i="18"/>
  <c r="K742" i="19" s="1"/>
  <c r="L742" i="18"/>
  <c r="L742" i="19" s="1"/>
  <c r="M742" i="18"/>
  <c r="F743" i="18"/>
  <c r="F743" i="19" s="1"/>
  <c r="G743" i="18"/>
  <c r="G743" i="19" s="1"/>
  <c r="H743" i="18"/>
  <c r="H743" i="19" s="1"/>
  <c r="I743" i="18"/>
  <c r="I743" i="19" s="1"/>
  <c r="J743" i="18"/>
  <c r="J743" i="19" s="1"/>
  <c r="K743" i="18"/>
  <c r="K743" i="19" s="1"/>
  <c r="L743" i="18"/>
  <c r="L743" i="19" s="1"/>
  <c r="M743" i="18"/>
  <c r="M743" i="19" s="1"/>
  <c r="F744" i="18"/>
  <c r="F744" i="19" s="1"/>
  <c r="G744" i="18"/>
  <c r="G744" i="19" s="1"/>
  <c r="H744" i="18"/>
  <c r="H744" i="19" s="1"/>
  <c r="I744" i="18"/>
  <c r="I744" i="19" s="1"/>
  <c r="J744" i="18"/>
  <c r="J744" i="19" s="1"/>
  <c r="K744" i="18"/>
  <c r="K744" i="19" s="1"/>
  <c r="L744" i="18"/>
  <c r="L744" i="19" s="1"/>
  <c r="M744" i="18"/>
  <c r="M744" i="19" s="1"/>
  <c r="F745" i="18"/>
  <c r="F745" i="19" s="1"/>
  <c r="G745" i="18"/>
  <c r="G745" i="19" s="1"/>
  <c r="H745" i="18"/>
  <c r="H745" i="19" s="1"/>
  <c r="I745" i="18"/>
  <c r="I745" i="19" s="1"/>
  <c r="J745" i="18"/>
  <c r="J745" i="19" s="1"/>
  <c r="K745" i="18"/>
  <c r="K745" i="19" s="1"/>
  <c r="L745" i="18"/>
  <c r="L745" i="19" s="1"/>
  <c r="M745" i="18"/>
  <c r="M745" i="19" s="1"/>
  <c r="F746" i="18"/>
  <c r="F746" i="19" s="1"/>
  <c r="G746" i="18"/>
  <c r="G746" i="19" s="1"/>
  <c r="H746" i="18"/>
  <c r="H746" i="19" s="1"/>
  <c r="I746" i="18"/>
  <c r="I746" i="19" s="1"/>
  <c r="J746" i="18"/>
  <c r="J746" i="19" s="1"/>
  <c r="K746" i="18"/>
  <c r="K746" i="19" s="1"/>
  <c r="L746" i="18"/>
  <c r="L746" i="19" s="1"/>
  <c r="M746" i="18"/>
  <c r="F747" i="18"/>
  <c r="F747" i="19" s="1"/>
  <c r="G747" i="18"/>
  <c r="G747" i="19" s="1"/>
  <c r="H747" i="18"/>
  <c r="H747" i="19" s="1"/>
  <c r="I747" i="18"/>
  <c r="I747" i="19" s="1"/>
  <c r="J747" i="18"/>
  <c r="J747" i="19" s="1"/>
  <c r="K747" i="18"/>
  <c r="K747" i="19" s="1"/>
  <c r="L747" i="18"/>
  <c r="L747" i="19" s="1"/>
  <c r="M747" i="18"/>
  <c r="M747" i="19" s="1"/>
  <c r="F748" i="18"/>
  <c r="F748" i="19" s="1"/>
  <c r="G748" i="18"/>
  <c r="G748" i="19" s="1"/>
  <c r="H748" i="18"/>
  <c r="H748" i="19" s="1"/>
  <c r="I748" i="18"/>
  <c r="I748" i="19" s="1"/>
  <c r="J748" i="18"/>
  <c r="J748" i="19" s="1"/>
  <c r="K748" i="18"/>
  <c r="K748" i="19" s="1"/>
  <c r="L748" i="18"/>
  <c r="L748" i="19" s="1"/>
  <c r="M748" i="18"/>
  <c r="M748" i="19" s="1"/>
  <c r="F749" i="18"/>
  <c r="F749" i="19" s="1"/>
  <c r="G749" i="18"/>
  <c r="G749" i="19" s="1"/>
  <c r="H749" i="18"/>
  <c r="H749" i="19" s="1"/>
  <c r="I749" i="18"/>
  <c r="I749" i="19" s="1"/>
  <c r="J749" i="18"/>
  <c r="J749" i="19" s="1"/>
  <c r="K749" i="18"/>
  <c r="K749" i="19" s="1"/>
  <c r="L749" i="18"/>
  <c r="L749" i="19" s="1"/>
  <c r="M749" i="18"/>
  <c r="M749" i="19" s="1"/>
  <c r="F750" i="18"/>
  <c r="F750" i="19" s="1"/>
  <c r="G750" i="18"/>
  <c r="G750" i="19" s="1"/>
  <c r="H750" i="18"/>
  <c r="H750" i="19" s="1"/>
  <c r="I750" i="18"/>
  <c r="I750" i="19" s="1"/>
  <c r="J750" i="18"/>
  <c r="J750" i="19" s="1"/>
  <c r="K750" i="18"/>
  <c r="K750" i="19" s="1"/>
  <c r="L750" i="18"/>
  <c r="L750" i="19" s="1"/>
  <c r="M750" i="18"/>
  <c r="M750" i="19" s="1"/>
  <c r="F751" i="18"/>
  <c r="F751" i="19" s="1"/>
  <c r="G751" i="18"/>
  <c r="G751" i="19" s="1"/>
  <c r="H751" i="18"/>
  <c r="H751" i="19" s="1"/>
  <c r="I751" i="18"/>
  <c r="I751" i="19" s="1"/>
  <c r="J751" i="18"/>
  <c r="J751" i="19" s="1"/>
  <c r="K751" i="18"/>
  <c r="K751" i="19" s="1"/>
  <c r="L751" i="18"/>
  <c r="L751" i="19" s="1"/>
  <c r="M751" i="18"/>
  <c r="M751" i="19" s="1"/>
  <c r="F752" i="18"/>
  <c r="F752" i="19" s="1"/>
  <c r="G752" i="18"/>
  <c r="G752" i="19" s="1"/>
  <c r="H752" i="18"/>
  <c r="H752" i="19" s="1"/>
  <c r="I752" i="18"/>
  <c r="I752" i="19" s="1"/>
  <c r="J752" i="18"/>
  <c r="J752" i="19" s="1"/>
  <c r="K752" i="18"/>
  <c r="K752" i="19" s="1"/>
  <c r="L752" i="18"/>
  <c r="L752" i="19" s="1"/>
  <c r="M752" i="18"/>
  <c r="F753" i="18"/>
  <c r="F753" i="19" s="1"/>
  <c r="G753" i="18"/>
  <c r="G753" i="19" s="1"/>
  <c r="H753" i="18"/>
  <c r="H753" i="19" s="1"/>
  <c r="I753" i="18"/>
  <c r="I753" i="19" s="1"/>
  <c r="J753" i="18"/>
  <c r="J753" i="19" s="1"/>
  <c r="K753" i="18"/>
  <c r="K753" i="19" s="1"/>
  <c r="L753" i="18"/>
  <c r="L753" i="19" s="1"/>
  <c r="M753" i="18"/>
  <c r="M753" i="19" s="1"/>
  <c r="F754" i="18"/>
  <c r="F754" i="19" s="1"/>
  <c r="G754" i="18"/>
  <c r="G754" i="19" s="1"/>
  <c r="H754" i="18"/>
  <c r="H754" i="19" s="1"/>
  <c r="I754" i="18"/>
  <c r="I754" i="19" s="1"/>
  <c r="J754" i="18"/>
  <c r="J754" i="19" s="1"/>
  <c r="K754" i="18"/>
  <c r="K754" i="19" s="1"/>
  <c r="L754" i="18"/>
  <c r="L754" i="19" s="1"/>
  <c r="M754" i="18"/>
  <c r="M754" i="19" s="1"/>
  <c r="F755" i="18"/>
  <c r="F755" i="19" s="1"/>
  <c r="G755" i="18"/>
  <c r="G755" i="19" s="1"/>
  <c r="H755" i="18"/>
  <c r="H755" i="19" s="1"/>
  <c r="I755" i="18"/>
  <c r="I755" i="19" s="1"/>
  <c r="J755" i="18"/>
  <c r="J755" i="19" s="1"/>
  <c r="K755" i="18"/>
  <c r="K755" i="19" s="1"/>
  <c r="L755" i="18"/>
  <c r="L755" i="19" s="1"/>
  <c r="M755" i="18"/>
  <c r="F756" i="18"/>
  <c r="F756" i="19" s="1"/>
  <c r="G756" i="18"/>
  <c r="G756" i="19" s="1"/>
  <c r="H756" i="18"/>
  <c r="H756" i="19" s="1"/>
  <c r="I756" i="18"/>
  <c r="I756" i="19" s="1"/>
  <c r="J756" i="18"/>
  <c r="J756" i="19" s="1"/>
  <c r="K756" i="18"/>
  <c r="K756" i="19" s="1"/>
  <c r="L756" i="18"/>
  <c r="L756" i="19" s="1"/>
  <c r="M756" i="18"/>
  <c r="M756" i="19" s="1"/>
  <c r="F757" i="18"/>
  <c r="F757" i="19" s="1"/>
  <c r="G757" i="18"/>
  <c r="G757" i="19" s="1"/>
  <c r="H757" i="18"/>
  <c r="H757" i="19" s="1"/>
  <c r="I757" i="18"/>
  <c r="I757" i="19" s="1"/>
  <c r="J757" i="18"/>
  <c r="J757" i="19" s="1"/>
  <c r="K757" i="18"/>
  <c r="K757" i="19" s="1"/>
  <c r="L757" i="18"/>
  <c r="L757" i="19" s="1"/>
  <c r="M757" i="18"/>
  <c r="M757" i="19" s="1"/>
  <c r="F758" i="18"/>
  <c r="F758" i="19" s="1"/>
  <c r="G758" i="18"/>
  <c r="G758" i="19" s="1"/>
  <c r="H758" i="18"/>
  <c r="H758" i="19" s="1"/>
  <c r="I758" i="18"/>
  <c r="I758" i="19" s="1"/>
  <c r="J758" i="18"/>
  <c r="J758" i="19" s="1"/>
  <c r="K758" i="18"/>
  <c r="K758" i="19" s="1"/>
  <c r="L758" i="18"/>
  <c r="L758" i="19" s="1"/>
  <c r="M758" i="18"/>
  <c r="F759" i="18"/>
  <c r="F759" i="19" s="1"/>
  <c r="G759" i="18"/>
  <c r="G759" i="19" s="1"/>
  <c r="H759" i="18"/>
  <c r="H759" i="19" s="1"/>
  <c r="I759" i="18"/>
  <c r="I759" i="19" s="1"/>
  <c r="J759" i="18"/>
  <c r="J759" i="19" s="1"/>
  <c r="K759" i="18"/>
  <c r="K759" i="19" s="1"/>
  <c r="L759" i="18"/>
  <c r="L759" i="19" s="1"/>
  <c r="M759" i="18"/>
  <c r="M759" i="19" s="1"/>
  <c r="F760" i="18"/>
  <c r="F760" i="19" s="1"/>
  <c r="G760" i="18"/>
  <c r="G760" i="19" s="1"/>
  <c r="H760" i="18"/>
  <c r="H760" i="19" s="1"/>
  <c r="I760" i="18"/>
  <c r="I760" i="19" s="1"/>
  <c r="J760" i="18"/>
  <c r="J760" i="19" s="1"/>
  <c r="K760" i="18"/>
  <c r="K760" i="19" s="1"/>
  <c r="L760" i="18"/>
  <c r="L760" i="19" s="1"/>
  <c r="M760" i="18"/>
  <c r="F761" i="18"/>
  <c r="F761" i="19" s="1"/>
  <c r="G761" i="18"/>
  <c r="G761" i="19" s="1"/>
  <c r="H761" i="18"/>
  <c r="H761" i="19" s="1"/>
  <c r="I761" i="18"/>
  <c r="I761" i="19" s="1"/>
  <c r="J761" i="18"/>
  <c r="J761" i="19" s="1"/>
  <c r="K761" i="18"/>
  <c r="K761" i="19" s="1"/>
  <c r="L761" i="18"/>
  <c r="L761" i="19" s="1"/>
  <c r="M761" i="18"/>
  <c r="M761" i="19" s="1"/>
  <c r="F762" i="18"/>
  <c r="F762" i="19" s="1"/>
  <c r="G762" i="18"/>
  <c r="G762" i="19" s="1"/>
  <c r="H762" i="18"/>
  <c r="H762" i="19" s="1"/>
  <c r="I762" i="18"/>
  <c r="I762" i="19" s="1"/>
  <c r="J762" i="18"/>
  <c r="J762" i="19" s="1"/>
  <c r="K762" i="18"/>
  <c r="K762" i="19" s="1"/>
  <c r="L762" i="18"/>
  <c r="L762" i="19" s="1"/>
  <c r="M762" i="18"/>
  <c r="M762" i="19" s="1"/>
  <c r="F763" i="18"/>
  <c r="F763" i="19" s="1"/>
  <c r="G763" i="18"/>
  <c r="G763" i="19" s="1"/>
  <c r="H763" i="18"/>
  <c r="H763" i="19" s="1"/>
  <c r="I763" i="18"/>
  <c r="I763" i="19" s="1"/>
  <c r="J763" i="18"/>
  <c r="J763" i="19" s="1"/>
  <c r="K763" i="18"/>
  <c r="K763" i="19" s="1"/>
  <c r="L763" i="18"/>
  <c r="L763" i="19" s="1"/>
  <c r="M763" i="18"/>
  <c r="M763" i="19" s="1"/>
  <c r="F764" i="18"/>
  <c r="F764" i="19" s="1"/>
  <c r="G764" i="18"/>
  <c r="G764" i="19" s="1"/>
  <c r="H764" i="18"/>
  <c r="H764" i="19" s="1"/>
  <c r="I764" i="18"/>
  <c r="I764" i="19" s="1"/>
  <c r="J764" i="18"/>
  <c r="J764" i="19" s="1"/>
  <c r="K764" i="18"/>
  <c r="K764" i="19" s="1"/>
  <c r="L764" i="18"/>
  <c r="L764" i="19" s="1"/>
  <c r="M764" i="18"/>
  <c r="M764" i="19" s="1"/>
  <c r="F765" i="18"/>
  <c r="F765" i="19" s="1"/>
  <c r="G765" i="18"/>
  <c r="G765" i="19" s="1"/>
  <c r="H765" i="18"/>
  <c r="H765" i="19" s="1"/>
  <c r="I765" i="18"/>
  <c r="I765" i="19" s="1"/>
  <c r="J765" i="18"/>
  <c r="J765" i="19" s="1"/>
  <c r="K765" i="18"/>
  <c r="K765" i="19" s="1"/>
  <c r="L765" i="18"/>
  <c r="L765" i="19" s="1"/>
  <c r="M765" i="18"/>
  <c r="M765" i="19" s="1"/>
  <c r="F766" i="18"/>
  <c r="F766" i="19" s="1"/>
  <c r="G766" i="18"/>
  <c r="G766" i="19" s="1"/>
  <c r="H766" i="18"/>
  <c r="H766" i="19" s="1"/>
  <c r="I766" i="18"/>
  <c r="I766" i="19" s="1"/>
  <c r="J766" i="18"/>
  <c r="J766" i="19" s="1"/>
  <c r="K766" i="18"/>
  <c r="K766" i="19" s="1"/>
  <c r="L766" i="18"/>
  <c r="L766" i="19" s="1"/>
  <c r="M766" i="18"/>
  <c r="M766" i="19" s="1"/>
  <c r="F767" i="18"/>
  <c r="F767" i="19" s="1"/>
  <c r="G767" i="18"/>
  <c r="G767" i="19" s="1"/>
  <c r="H767" i="18"/>
  <c r="H767" i="19" s="1"/>
  <c r="I767" i="18"/>
  <c r="I767" i="19" s="1"/>
  <c r="J767" i="18"/>
  <c r="J767" i="19" s="1"/>
  <c r="K767" i="18"/>
  <c r="K767" i="19" s="1"/>
  <c r="L767" i="18"/>
  <c r="L767" i="19" s="1"/>
  <c r="M767" i="18"/>
  <c r="M767" i="19" s="1"/>
  <c r="F768" i="18"/>
  <c r="F768" i="19" s="1"/>
  <c r="G768" i="18"/>
  <c r="G768" i="19" s="1"/>
  <c r="H768" i="18"/>
  <c r="H768" i="19" s="1"/>
  <c r="I768" i="18"/>
  <c r="I768" i="19" s="1"/>
  <c r="J768" i="18"/>
  <c r="J768" i="19" s="1"/>
  <c r="K768" i="18"/>
  <c r="K768" i="19" s="1"/>
  <c r="L768" i="18"/>
  <c r="L768" i="19" s="1"/>
  <c r="M768" i="18"/>
  <c r="F769" i="18"/>
  <c r="F769" i="19" s="1"/>
  <c r="G769" i="18"/>
  <c r="G769" i="19" s="1"/>
  <c r="H769" i="18"/>
  <c r="H769" i="19" s="1"/>
  <c r="I769" i="18"/>
  <c r="I769" i="19" s="1"/>
  <c r="J769" i="18"/>
  <c r="J769" i="19" s="1"/>
  <c r="K769" i="18"/>
  <c r="K769" i="19" s="1"/>
  <c r="L769" i="18"/>
  <c r="L769" i="19" s="1"/>
  <c r="M769" i="18"/>
  <c r="M769" i="19" s="1"/>
  <c r="F770" i="18"/>
  <c r="F770" i="19" s="1"/>
  <c r="G770" i="18"/>
  <c r="G770" i="19" s="1"/>
  <c r="H770" i="18"/>
  <c r="H770" i="19" s="1"/>
  <c r="I770" i="18"/>
  <c r="I770" i="19" s="1"/>
  <c r="J770" i="18"/>
  <c r="J770" i="19" s="1"/>
  <c r="K770" i="18"/>
  <c r="K770" i="19" s="1"/>
  <c r="L770" i="18"/>
  <c r="L770" i="19" s="1"/>
  <c r="M770" i="18"/>
  <c r="F771" i="18"/>
  <c r="F771" i="19" s="1"/>
  <c r="G771" i="18"/>
  <c r="G771" i="19" s="1"/>
  <c r="H771" i="18"/>
  <c r="H771" i="19" s="1"/>
  <c r="I771" i="18"/>
  <c r="I771" i="19" s="1"/>
  <c r="J771" i="18"/>
  <c r="J771" i="19" s="1"/>
  <c r="K771" i="18"/>
  <c r="K771" i="19" s="1"/>
  <c r="L771" i="18"/>
  <c r="L771" i="19" s="1"/>
  <c r="M771" i="18"/>
  <c r="F772" i="18"/>
  <c r="F772" i="19" s="1"/>
  <c r="G772" i="18"/>
  <c r="G772" i="19" s="1"/>
  <c r="H772" i="18"/>
  <c r="H772" i="19" s="1"/>
  <c r="I772" i="18"/>
  <c r="I772" i="19" s="1"/>
  <c r="J772" i="18"/>
  <c r="J772" i="19" s="1"/>
  <c r="K772" i="18"/>
  <c r="K772" i="19" s="1"/>
  <c r="L772" i="18"/>
  <c r="L772" i="19" s="1"/>
  <c r="M772" i="18"/>
  <c r="M772" i="19" s="1"/>
  <c r="F773" i="18"/>
  <c r="F773" i="19" s="1"/>
  <c r="G773" i="18"/>
  <c r="G773" i="19" s="1"/>
  <c r="H773" i="18"/>
  <c r="H773" i="19" s="1"/>
  <c r="I773" i="18"/>
  <c r="I773" i="19" s="1"/>
  <c r="J773" i="18"/>
  <c r="J773" i="19" s="1"/>
  <c r="K773" i="18"/>
  <c r="K773" i="19" s="1"/>
  <c r="L773" i="18"/>
  <c r="L773" i="19" s="1"/>
  <c r="M773" i="18"/>
  <c r="M773" i="19" s="1"/>
  <c r="F774" i="18"/>
  <c r="F774" i="19" s="1"/>
  <c r="G774" i="18"/>
  <c r="G774" i="19" s="1"/>
  <c r="H774" i="18"/>
  <c r="H774" i="19" s="1"/>
  <c r="I774" i="18"/>
  <c r="I774" i="19" s="1"/>
  <c r="J774" i="18"/>
  <c r="J774" i="19" s="1"/>
  <c r="K774" i="18"/>
  <c r="K774" i="19" s="1"/>
  <c r="L774" i="18"/>
  <c r="L774" i="19" s="1"/>
  <c r="M774" i="18"/>
  <c r="M774" i="19" s="1"/>
  <c r="F775" i="18"/>
  <c r="F775" i="19" s="1"/>
  <c r="G775" i="18"/>
  <c r="G775" i="19" s="1"/>
  <c r="H775" i="18"/>
  <c r="H775" i="19" s="1"/>
  <c r="I775" i="18"/>
  <c r="I775" i="19" s="1"/>
  <c r="J775" i="18"/>
  <c r="J775" i="19" s="1"/>
  <c r="K775" i="18"/>
  <c r="K775" i="19" s="1"/>
  <c r="L775" i="18"/>
  <c r="L775" i="19" s="1"/>
  <c r="M775" i="18"/>
  <c r="M775" i="19" s="1"/>
  <c r="F776" i="18"/>
  <c r="F776" i="19" s="1"/>
  <c r="G776" i="18"/>
  <c r="G776" i="19" s="1"/>
  <c r="H776" i="18"/>
  <c r="H776" i="19" s="1"/>
  <c r="I776" i="18"/>
  <c r="I776" i="19" s="1"/>
  <c r="J776" i="18"/>
  <c r="J776" i="19" s="1"/>
  <c r="K776" i="18"/>
  <c r="K776" i="19" s="1"/>
  <c r="L776" i="18"/>
  <c r="L776" i="19" s="1"/>
  <c r="M776" i="18"/>
  <c r="F777" i="18"/>
  <c r="F777" i="19" s="1"/>
  <c r="G777" i="18"/>
  <c r="G777" i="19" s="1"/>
  <c r="H777" i="18"/>
  <c r="H777" i="19" s="1"/>
  <c r="I777" i="18"/>
  <c r="I777" i="19" s="1"/>
  <c r="J777" i="18"/>
  <c r="J777" i="19" s="1"/>
  <c r="K777" i="18"/>
  <c r="K777" i="19" s="1"/>
  <c r="L777" i="18"/>
  <c r="L777" i="19" s="1"/>
  <c r="M777" i="18"/>
  <c r="M777" i="19" s="1"/>
  <c r="F778" i="18"/>
  <c r="F778" i="19" s="1"/>
  <c r="G778" i="18"/>
  <c r="G778" i="19" s="1"/>
  <c r="H778" i="18"/>
  <c r="H778" i="19" s="1"/>
  <c r="I778" i="18"/>
  <c r="I778" i="19" s="1"/>
  <c r="J778" i="18"/>
  <c r="J778" i="19" s="1"/>
  <c r="K778" i="18"/>
  <c r="K778" i="19" s="1"/>
  <c r="L778" i="18"/>
  <c r="L778" i="19" s="1"/>
  <c r="M778" i="18"/>
  <c r="M778" i="19" s="1"/>
  <c r="F779" i="18"/>
  <c r="F779" i="19" s="1"/>
  <c r="G779" i="18"/>
  <c r="G779" i="19" s="1"/>
  <c r="H779" i="18"/>
  <c r="H779" i="19" s="1"/>
  <c r="I779" i="18"/>
  <c r="I779" i="19" s="1"/>
  <c r="J779" i="18"/>
  <c r="J779" i="19" s="1"/>
  <c r="K779" i="18"/>
  <c r="K779" i="19" s="1"/>
  <c r="L779" i="18"/>
  <c r="L779" i="19" s="1"/>
  <c r="M779" i="18"/>
  <c r="M779" i="19" s="1"/>
  <c r="F780" i="18"/>
  <c r="F780" i="19" s="1"/>
  <c r="G780" i="18"/>
  <c r="G780" i="19" s="1"/>
  <c r="H780" i="18"/>
  <c r="H780" i="19" s="1"/>
  <c r="I780" i="18"/>
  <c r="I780" i="19" s="1"/>
  <c r="J780" i="18"/>
  <c r="J780" i="19" s="1"/>
  <c r="K780" i="18"/>
  <c r="K780" i="19" s="1"/>
  <c r="L780" i="18"/>
  <c r="L780" i="19" s="1"/>
  <c r="M780" i="18"/>
  <c r="M780" i="19" s="1"/>
  <c r="F781" i="18"/>
  <c r="F781" i="19" s="1"/>
  <c r="G781" i="18"/>
  <c r="G781" i="19" s="1"/>
  <c r="H781" i="18"/>
  <c r="H781" i="19" s="1"/>
  <c r="I781" i="18"/>
  <c r="I781" i="19" s="1"/>
  <c r="J781" i="18"/>
  <c r="J781" i="19" s="1"/>
  <c r="K781" i="18"/>
  <c r="K781" i="19" s="1"/>
  <c r="L781" i="18"/>
  <c r="L781" i="19" s="1"/>
  <c r="M781" i="18"/>
  <c r="F782" i="18"/>
  <c r="F782" i="19" s="1"/>
  <c r="G782" i="18"/>
  <c r="G782" i="19" s="1"/>
  <c r="H782" i="18"/>
  <c r="H782" i="19" s="1"/>
  <c r="I782" i="18"/>
  <c r="I782" i="19" s="1"/>
  <c r="J782" i="18"/>
  <c r="J782" i="19" s="1"/>
  <c r="K782" i="18"/>
  <c r="K782" i="19" s="1"/>
  <c r="L782" i="18"/>
  <c r="L782" i="19" s="1"/>
  <c r="M782" i="18"/>
  <c r="M782" i="19" s="1"/>
  <c r="F783" i="18"/>
  <c r="F783" i="19" s="1"/>
  <c r="G783" i="18"/>
  <c r="G783" i="19" s="1"/>
  <c r="H783" i="18"/>
  <c r="H783" i="19" s="1"/>
  <c r="I783" i="18"/>
  <c r="I783" i="19" s="1"/>
  <c r="J783" i="18"/>
  <c r="J783" i="19" s="1"/>
  <c r="K783" i="18"/>
  <c r="K783" i="19" s="1"/>
  <c r="L783" i="18"/>
  <c r="L783" i="19" s="1"/>
  <c r="M783" i="18"/>
  <c r="M783" i="19" s="1"/>
  <c r="F784" i="18"/>
  <c r="F784" i="19" s="1"/>
  <c r="G784" i="18"/>
  <c r="G784" i="19" s="1"/>
  <c r="H784" i="18"/>
  <c r="H784" i="19" s="1"/>
  <c r="I784" i="18"/>
  <c r="I784" i="19" s="1"/>
  <c r="J784" i="18"/>
  <c r="J784" i="19" s="1"/>
  <c r="K784" i="18"/>
  <c r="K784" i="19" s="1"/>
  <c r="L784" i="18"/>
  <c r="L784" i="19" s="1"/>
  <c r="M784" i="18"/>
  <c r="M784" i="19" s="1"/>
  <c r="F785" i="18"/>
  <c r="F785" i="19" s="1"/>
  <c r="G785" i="18"/>
  <c r="G785" i="19" s="1"/>
  <c r="H785" i="18"/>
  <c r="H785" i="19" s="1"/>
  <c r="I785" i="18"/>
  <c r="I785" i="19" s="1"/>
  <c r="J785" i="18"/>
  <c r="J785" i="19" s="1"/>
  <c r="K785" i="18"/>
  <c r="K785" i="19" s="1"/>
  <c r="L785" i="18"/>
  <c r="L785" i="19" s="1"/>
  <c r="M785" i="18"/>
  <c r="M785" i="19" s="1"/>
  <c r="F786" i="18"/>
  <c r="F786" i="19" s="1"/>
  <c r="G786" i="18"/>
  <c r="G786" i="19" s="1"/>
  <c r="H786" i="18"/>
  <c r="H786" i="19" s="1"/>
  <c r="I786" i="18"/>
  <c r="I786" i="19" s="1"/>
  <c r="J786" i="18"/>
  <c r="J786" i="19" s="1"/>
  <c r="K786" i="18"/>
  <c r="K786" i="19" s="1"/>
  <c r="L786" i="18"/>
  <c r="L786" i="19" s="1"/>
  <c r="M786" i="18"/>
  <c r="M786" i="19" s="1"/>
  <c r="F787" i="18"/>
  <c r="F787" i="19" s="1"/>
  <c r="G787" i="18"/>
  <c r="G787" i="19" s="1"/>
  <c r="H787" i="18"/>
  <c r="H787" i="19" s="1"/>
  <c r="I787" i="18"/>
  <c r="I787" i="19" s="1"/>
  <c r="J787" i="18"/>
  <c r="J787" i="19" s="1"/>
  <c r="K787" i="18"/>
  <c r="K787" i="19" s="1"/>
  <c r="L787" i="18"/>
  <c r="L787" i="19" s="1"/>
  <c r="M787" i="18"/>
  <c r="M787" i="19" s="1"/>
  <c r="F788" i="18"/>
  <c r="F788" i="19" s="1"/>
  <c r="G788" i="18"/>
  <c r="G788" i="19" s="1"/>
  <c r="H788" i="18"/>
  <c r="H788" i="19" s="1"/>
  <c r="I788" i="18"/>
  <c r="I788" i="19" s="1"/>
  <c r="J788" i="18"/>
  <c r="J788" i="19" s="1"/>
  <c r="K788" i="18"/>
  <c r="K788" i="19" s="1"/>
  <c r="L788" i="18"/>
  <c r="L788" i="19" s="1"/>
  <c r="M788" i="18"/>
  <c r="M788" i="19" s="1"/>
  <c r="F789" i="18"/>
  <c r="F789" i="19" s="1"/>
  <c r="G789" i="18"/>
  <c r="G789" i="19" s="1"/>
  <c r="H789" i="18"/>
  <c r="H789" i="19" s="1"/>
  <c r="I789" i="18"/>
  <c r="I789" i="19" s="1"/>
  <c r="J789" i="18"/>
  <c r="J789" i="19" s="1"/>
  <c r="K789" i="18"/>
  <c r="K789" i="19" s="1"/>
  <c r="L789" i="18"/>
  <c r="L789" i="19" s="1"/>
  <c r="M789" i="18"/>
  <c r="M789" i="19" s="1"/>
  <c r="F790" i="18"/>
  <c r="F790" i="19" s="1"/>
  <c r="G790" i="18"/>
  <c r="G790" i="19" s="1"/>
  <c r="H790" i="18"/>
  <c r="H790" i="19" s="1"/>
  <c r="I790" i="18"/>
  <c r="I790" i="19" s="1"/>
  <c r="J790" i="18"/>
  <c r="J790" i="19" s="1"/>
  <c r="K790" i="18"/>
  <c r="K790" i="19" s="1"/>
  <c r="L790" i="18"/>
  <c r="L790" i="19" s="1"/>
  <c r="M790" i="18"/>
  <c r="F791" i="18"/>
  <c r="F791" i="19" s="1"/>
  <c r="G791" i="18"/>
  <c r="G791" i="19" s="1"/>
  <c r="H791" i="18"/>
  <c r="H791" i="19" s="1"/>
  <c r="I791" i="18"/>
  <c r="I791" i="19" s="1"/>
  <c r="J791" i="18"/>
  <c r="J791" i="19" s="1"/>
  <c r="K791" i="18"/>
  <c r="K791" i="19" s="1"/>
  <c r="L791" i="18"/>
  <c r="L791" i="19" s="1"/>
  <c r="M791" i="18"/>
  <c r="M791" i="19" s="1"/>
  <c r="F792" i="18"/>
  <c r="F792" i="19" s="1"/>
  <c r="G792" i="18"/>
  <c r="G792" i="19" s="1"/>
  <c r="H792" i="18"/>
  <c r="H792" i="19" s="1"/>
  <c r="I792" i="18"/>
  <c r="I792" i="19" s="1"/>
  <c r="J792" i="18"/>
  <c r="J792" i="19" s="1"/>
  <c r="K792" i="18"/>
  <c r="K792" i="19" s="1"/>
  <c r="L792" i="18"/>
  <c r="L792" i="19" s="1"/>
  <c r="M792" i="18"/>
  <c r="M792" i="19" s="1"/>
  <c r="F793" i="18"/>
  <c r="F793" i="19" s="1"/>
  <c r="G793" i="18"/>
  <c r="G793" i="19" s="1"/>
  <c r="H793" i="18"/>
  <c r="H793" i="19" s="1"/>
  <c r="I793" i="18"/>
  <c r="I793" i="19" s="1"/>
  <c r="J793" i="18"/>
  <c r="J793" i="19" s="1"/>
  <c r="K793" i="18"/>
  <c r="K793" i="19" s="1"/>
  <c r="L793" i="18"/>
  <c r="L793" i="19" s="1"/>
  <c r="M793" i="18"/>
  <c r="F794" i="18"/>
  <c r="F794" i="19" s="1"/>
  <c r="G794" i="18"/>
  <c r="G794" i="19" s="1"/>
  <c r="H794" i="18"/>
  <c r="H794" i="19" s="1"/>
  <c r="I794" i="18"/>
  <c r="I794" i="19" s="1"/>
  <c r="J794" i="18"/>
  <c r="J794" i="19" s="1"/>
  <c r="K794" i="18"/>
  <c r="K794" i="19" s="1"/>
  <c r="L794" i="18"/>
  <c r="L794" i="19" s="1"/>
  <c r="M794" i="18"/>
  <c r="M794" i="19" s="1"/>
  <c r="F795" i="18"/>
  <c r="F795" i="19" s="1"/>
  <c r="G795" i="18"/>
  <c r="G795" i="19" s="1"/>
  <c r="H795" i="18"/>
  <c r="H795" i="19" s="1"/>
  <c r="I795" i="18"/>
  <c r="I795" i="19" s="1"/>
  <c r="J795" i="18"/>
  <c r="J795" i="19" s="1"/>
  <c r="K795" i="18"/>
  <c r="K795" i="19" s="1"/>
  <c r="L795" i="18"/>
  <c r="L795" i="19" s="1"/>
  <c r="M795" i="18"/>
  <c r="M795" i="19" s="1"/>
  <c r="F796" i="18"/>
  <c r="F796" i="19" s="1"/>
  <c r="G796" i="18"/>
  <c r="G796" i="19" s="1"/>
  <c r="H796" i="18"/>
  <c r="H796" i="19" s="1"/>
  <c r="I796" i="18"/>
  <c r="I796" i="19" s="1"/>
  <c r="J796" i="18"/>
  <c r="J796" i="19" s="1"/>
  <c r="K796" i="18"/>
  <c r="K796" i="19" s="1"/>
  <c r="L796" i="18"/>
  <c r="L796" i="19" s="1"/>
  <c r="M796" i="18"/>
  <c r="M796" i="19" s="1"/>
  <c r="F797" i="18"/>
  <c r="F797" i="19" s="1"/>
  <c r="G797" i="18"/>
  <c r="G797" i="19" s="1"/>
  <c r="H797" i="18"/>
  <c r="H797" i="19" s="1"/>
  <c r="I797" i="18"/>
  <c r="I797" i="19" s="1"/>
  <c r="J797" i="18"/>
  <c r="J797" i="19" s="1"/>
  <c r="K797" i="18"/>
  <c r="K797" i="19" s="1"/>
  <c r="L797" i="18"/>
  <c r="L797" i="19" s="1"/>
  <c r="M797" i="18"/>
  <c r="M797" i="19" s="1"/>
  <c r="F798" i="18"/>
  <c r="F798" i="19" s="1"/>
  <c r="G798" i="18"/>
  <c r="G798" i="19" s="1"/>
  <c r="H798" i="18"/>
  <c r="H798" i="19" s="1"/>
  <c r="I798" i="18"/>
  <c r="I798" i="19" s="1"/>
  <c r="J798" i="18"/>
  <c r="J798" i="19" s="1"/>
  <c r="K798" i="18"/>
  <c r="K798" i="19" s="1"/>
  <c r="L798" i="18"/>
  <c r="L798" i="19" s="1"/>
  <c r="M798" i="18"/>
  <c r="F799" i="18"/>
  <c r="F799" i="19" s="1"/>
  <c r="G799" i="18"/>
  <c r="G799" i="19" s="1"/>
  <c r="H799" i="18"/>
  <c r="H799" i="19" s="1"/>
  <c r="I799" i="18"/>
  <c r="I799" i="19" s="1"/>
  <c r="J799" i="18"/>
  <c r="J799" i="19" s="1"/>
  <c r="K799" i="18"/>
  <c r="K799" i="19" s="1"/>
  <c r="L799" i="18"/>
  <c r="L799" i="19" s="1"/>
  <c r="M799" i="18"/>
  <c r="M799" i="19" s="1"/>
  <c r="F800" i="18"/>
  <c r="F800" i="19" s="1"/>
  <c r="G800" i="18"/>
  <c r="G800" i="19" s="1"/>
  <c r="H800" i="18"/>
  <c r="H800" i="19" s="1"/>
  <c r="I800" i="18"/>
  <c r="I800" i="19" s="1"/>
  <c r="J800" i="18"/>
  <c r="J800" i="19" s="1"/>
  <c r="K800" i="18"/>
  <c r="K800" i="19" s="1"/>
  <c r="L800" i="18"/>
  <c r="L800" i="19" s="1"/>
  <c r="M800" i="18"/>
  <c r="M800" i="19" s="1"/>
  <c r="F801" i="18"/>
  <c r="F801" i="19" s="1"/>
  <c r="G801" i="18"/>
  <c r="G801" i="19" s="1"/>
  <c r="H801" i="18"/>
  <c r="H801" i="19" s="1"/>
  <c r="I801" i="18"/>
  <c r="I801" i="19" s="1"/>
  <c r="J801" i="18"/>
  <c r="J801" i="19" s="1"/>
  <c r="K801" i="18"/>
  <c r="K801" i="19" s="1"/>
  <c r="L801" i="18"/>
  <c r="L801" i="19" s="1"/>
  <c r="M801" i="18"/>
  <c r="M801" i="19" s="1"/>
  <c r="F802" i="18"/>
  <c r="F802" i="19" s="1"/>
  <c r="G802" i="18"/>
  <c r="G802" i="19" s="1"/>
  <c r="H802" i="18"/>
  <c r="H802" i="19" s="1"/>
  <c r="I802" i="18"/>
  <c r="I802" i="19" s="1"/>
  <c r="J802" i="18"/>
  <c r="J802" i="19" s="1"/>
  <c r="K802" i="18"/>
  <c r="K802" i="19" s="1"/>
  <c r="L802" i="18"/>
  <c r="L802" i="19" s="1"/>
  <c r="M802" i="18"/>
  <c r="F803" i="18"/>
  <c r="F803" i="19" s="1"/>
  <c r="G803" i="18"/>
  <c r="G803" i="19" s="1"/>
  <c r="H803" i="18"/>
  <c r="H803" i="19" s="1"/>
  <c r="I803" i="18"/>
  <c r="I803" i="19" s="1"/>
  <c r="J803" i="18"/>
  <c r="J803" i="19" s="1"/>
  <c r="K803" i="18"/>
  <c r="K803" i="19" s="1"/>
  <c r="L803" i="18"/>
  <c r="L803" i="19" s="1"/>
  <c r="M803" i="18"/>
  <c r="M803" i="19" s="1"/>
  <c r="F804" i="18"/>
  <c r="F804" i="19" s="1"/>
  <c r="G804" i="18"/>
  <c r="G804" i="19" s="1"/>
  <c r="H804" i="18"/>
  <c r="H804" i="19" s="1"/>
  <c r="I804" i="18"/>
  <c r="I804" i="19" s="1"/>
  <c r="J804" i="18"/>
  <c r="J804" i="19" s="1"/>
  <c r="K804" i="18"/>
  <c r="K804" i="19" s="1"/>
  <c r="L804" i="18"/>
  <c r="L804" i="19" s="1"/>
  <c r="M804" i="18"/>
  <c r="F805" i="18"/>
  <c r="F805" i="19" s="1"/>
  <c r="G805" i="18"/>
  <c r="G805" i="19" s="1"/>
  <c r="H805" i="18"/>
  <c r="H805" i="19" s="1"/>
  <c r="I805" i="18"/>
  <c r="I805" i="19" s="1"/>
  <c r="J805" i="18"/>
  <c r="J805" i="19" s="1"/>
  <c r="K805" i="18"/>
  <c r="K805" i="19" s="1"/>
  <c r="L805" i="18"/>
  <c r="L805" i="19" s="1"/>
  <c r="M805" i="18"/>
  <c r="M805" i="19" s="1"/>
  <c r="F806" i="18"/>
  <c r="F806" i="19" s="1"/>
  <c r="G806" i="18"/>
  <c r="G806" i="19" s="1"/>
  <c r="H806" i="18"/>
  <c r="H806" i="19" s="1"/>
  <c r="I806" i="18"/>
  <c r="I806" i="19" s="1"/>
  <c r="J806" i="18"/>
  <c r="J806" i="19" s="1"/>
  <c r="K806" i="18"/>
  <c r="K806" i="19" s="1"/>
  <c r="L806" i="18"/>
  <c r="L806" i="19" s="1"/>
  <c r="M806" i="18"/>
  <c r="M806" i="19" s="1"/>
  <c r="F807" i="18"/>
  <c r="F807" i="19" s="1"/>
  <c r="G807" i="18"/>
  <c r="G807" i="19" s="1"/>
  <c r="H807" i="18"/>
  <c r="H807" i="19" s="1"/>
  <c r="I807" i="18"/>
  <c r="I807" i="19" s="1"/>
  <c r="J807" i="18"/>
  <c r="J807" i="19" s="1"/>
  <c r="K807" i="18"/>
  <c r="K807" i="19" s="1"/>
  <c r="L807" i="18"/>
  <c r="L807" i="19" s="1"/>
  <c r="M807" i="18"/>
  <c r="M807" i="19" s="1"/>
  <c r="F808" i="18"/>
  <c r="F808" i="19" s="1"/>
  <c r="G808" i="18"/>
  <c r="G808" i="19" s="1"/>
  <c r="H808" i="18"/>
  <c r="H808" i="19" s="1"/>
  <c r="I808" i="18"/>
  <c r="I808" i="19" s="1"/>
  <c r="J808" i="18"/>
  <c r="J808" i="19" s="1"/>
  <c r="K808" i="18"/>
  <c r="K808" i="19" s="1"/>
  <c r="L808" i="18"/>
  <c r="L808" i="19" s="1"/>
  <c r="M808" i="18"/>
  <c r="M808" i="19" s="1"/>
  <c r="F809" i="18"/>
  <c r="F809" i="19" s="1"/>
  <c r="G809" i="18"/>
  <c r="G809" i="19" s="1"/>
  <c r="H809" i="18"/>
  <c r="H809" i="19" s="1"/>
  <c r="I809" i="18"/>
  <c r="I809" i="19" s="1"/>
  <c r="J809" i="18"/>
  <c r="J809" i="19" s="1"/>
  <c r="K809" i="18"/>
  <c r="K809" i="19" s="1"/>
  <c r="L809" i="18"/>
  <c r="L809" i="19" s="1"/>
  <c r="M809" i="18"/>
  <c r="F810" i="18"/>
  <c r="F810" i="19" s="1"/>
  <c r="G810" i="18"/>
  <c r="G810" i="19" s="1"/>
  <c r="H810" i="18"/>
  <c r="H810" i="19" s="1"/>
  <c r="I810" i="18"/>
  <c r="I810" i="19" s="1"/>
  <c r="J810" i="18"/>
  <c r="J810" i="19" s="1"/>
  <c r="K810" i="18"/>
  <c r="K810" i="19" s="1"/>
  <c r="L810" i="18"/>
  <c r="L810" i="19" s="1"/>
  <c r="M810" i="18"/>
  <c r="M810" i="19" s="1"/>
  <c r="F811" i="18"/>
  <c r="F811" i="19" s="1"/>
  <c r="G811" i="18"/>
  <c r="G811" i="19" s="1"/>
  <c r="H811" i="18"/>
  <c r="H811" i="19" s="1"/>
  <c r="I811" i="18"/>
  <c r="I811" i="19" s="1"/>
  <c r="J811" i="18"/>
  <c r="J811" i="19" s="1"/>
  <c r="K811" i="18"/>
  <c r="K811" i="19" s="1"/>
  <c r="L811" i="18"/>
  <c r="L811" i="19" s="1"/>
  <c r="M811" i="18"/>
  <c r="F812" i="18"/>
  <c r="F812" i="19" s="1"/>
  <c r="G812" i="18"/>
  <c r="G812" i="19" s="1"/>
  <c r="H812" i="18"/>
  <c r="H812" i="19" s="1"/>
  <c r="I812" i="18"/>
  <c r="I812" i="19" s="1"/>
  <c r="J812" i="18"/>
  <c r="J812" i="19" s="1"/>
  <c r="K812" i="18"/>
  <c r="K812" i="19" s="1"/>
  <c r="L812" i="18"/>
  <c r="L812" i="19" s="1"/>
  <c r="M812" i="18"/>
  <c r="M812" i="19" s="1"/>
  <c r="F813" i="18"/>
  <c r="F813" i="19" s="1"/>
  <c r="G813" i="18"/>
  <c r="G813" i="19" s="1"/>
  <c r="H813" i="18"/>
  <c r="H813" i="19" s="1"/>
  <c r="I813" i="18"/>
  <c r="I813" i="19" s="1"/>
  <c r="J813" i="18"/>
  <c r="J813" i="19" s="1"/>
  <c r="K813" i="18"/>
  <c r="K813" i="19" s="1"/>
  <c r="L813" i="18"/>
  <c r="L813" i="19" s="1"/>
  <c r="M813" i="18"/>
  <c r="M813" i="19" s="1"/>
  <c r="F814" i="18"/>
  <c r="F814" i="19" s="1"/>
  <c r="G814" i="18"/>
  <c r="G814" i="19" s="1"/>
  <c r="H814" i="18"/>
  <c r="H814" i="19" s="1"/>
  <c r="I814" i="18"/>
  <c r="I814" i="19" s="1"/>
  <c r="J814" i="18"/>
  <c r="J814" i="19" s="1"/>
  <c r="K814" i="18"/>
  <c r="K814" i="19" s="1"/>
  <c r="L814" i="18"/>
  <c r="L814" i="19" s="1"/>
  <c r="M814" i="18"/>
  <c r="F815" i="18"/>
  <c r="F815" i="19" s="1"/>
  <c r="G815" i="18"/>
  <c r="G815" i="19" s="1"/>
  <c r="H815" i="18"/>
  <c r="H815" i="19" s="1"/>
  <c r="I815" i="18"/>
  <c r="I815" i="19" s="1"/>
  <c r="J815" i="18"/>
  <c r="J815" i="19" s="1"/>
  <c r="K815" i="18"/>
  <c r="K815" i="19" s="1"/>
  <c r="L815" i="18"/>
  <c r="L815" i="19" s="1"/>
  <c r="M815" i="18"/>
  <c r="M815" i="19" s="1"/>
  <c r="F816" i="18"/>
  <c r="F816" i="19" s="1"/>
  <c r="G816" i="18"/>
  <c r="G816" i="19" s="1"/>
  <c r="H816" i="18"/>
  <c r="H816" i="19" s="1"/>
  <c r="I816" i="18"/>
  <c r="I816" i="19" s="1"/>
  <c r="J816" i="18"/>
  <c r="J816" i="19" s="1"/>
  <c r="K816" i="18"/>
  <c r="K816" i="19" s="1"/>
  <c r="L816" i="18"/>
  <c r="L816" i="19" s="1"/>
  <c r="M816" i="18"/>
  <c r="M816" i="19" s="1"/>
  <c r="F817" i="18"/>
  <c r="F817" i="19" s="1"/>
  <c r="G817" i="18"/>
  <c r="G817" i="19" s="1"/>
  <c r="H817" i="18"/>
  <c r="H817" i="19" s="1"/>
  <c r="I817" i="18"/>
  <c r="I817" i="19" s="1"/>
  <c r="J817" i="18"/>
  <c r="J817" i="19" s="1"/>
  <c r="K817" i="18"/>
  <c r="K817" i="19" s="1"/>
  <c r="L817" i="18"/>
  <c r="L817" i="19" s="1"/>
  <c r="M817" i="18"/>
  <c r="M817" i="19" s="1"/>
  <c r="F818" i="18"/>
  <c r="F818" i="19" s="1"/>
  <c r="G818" i="18"/>
  <c r="G818" i="19" s="1"/>
  <c r="H818" i="18"/>
  <c r="H818" i="19" s="1"/>
  <c r="I818" i="18"/>
  <c r="I818" i="19" s="1"/>
  <c r="J818" i="18"/>
  <c r="J818" i="19" s="1"/>
  <c r="K818" i="18"/>
  <c r="K818" i="19" s="1"/>
  <c r="L818" i="18"/>
  <c r="L818" i="19" s="1"/>
  <c r="M818" i="18"/>
  <c r="M818" i="19" s="1"/>
  <c r="F819" i="18"/>
  <c r="F819" i="19" s="1"/>
  <c r="G819" i="18"/>
  <c r="G819" i="19" s="1"/>
  <c r="H819" i="18"/>
  <c r="H819" i="19" s="1"/>
  <c r="I819" i="18"/>
  <c r="I819" i="19" s="1"/>
  <c r="J819" i="18"/>
  <c r="J819" i="19" s="1"/>
  <c r="K819" i="18"/>
  <c r="K819" i="19" s="1"/>
  <c r="L819" i="18"/>
  <c r="L819" i="19" s="1"/>
  <c r="M819" i="18"/>
  <c r="M819" i="19" s="1"/>
  <c r="F820" i="18"/>
  <c r="F820" i="19" s="1"/>
  <c r="G820" i="18"/>
  <c r="G820" i="19" s="1"/>
  <c r="H820" i="18"/>
  <c r="H820" i="19" s="1"/>
  <c r="I820" i="18"/>
  <c r="I820" i="19" s="1"/>
  <c r="J820" i="18"/>
  <c r="J820" i="19" s="1"/>
  <c r="K820" i="18"/>
  <c r="K820" i="19" s="1"/>
  <c r="L820" i="18"/>
  <c r="L820" i="19" s="1"/>
  <c r="M820" i="18"/>
  <c r="F821" i="18"/>
  <c r="F821" i="19" s="1"/>
  <c r="G821" i="18"/>
  <c r="G821" i="19" s="1"/>
  <c r="H821" i="18"/>
  <c r="H821" i="19" s="1"/>
  <c r="I821" i="18"/>
  <c r="I821" i="19" s="1"/>
  <c r="J821" i="18"/>
  <c r="J821" i="19" s="1"/>
  <c r="K821" i="18"/>
  <c r="K821" i="19" s="1"/>
  <c r="L821" i="18"/>
  <c r="L821" i="19" s="1"/>
  <c r="M821" i="18"/>
  <c r="M821" i="19" s="1"/>
  <c r="F822" i="18"/>
  <c r="F822" i="19" s="1"/>
  <c r="G822" i="18"/>
  <c r="G822" i="19" s="1"/>
  <c r="H822" i="18"/>
  <c r="H822" i="19" s="1"/>
  <c r="I822" i="18"/>
  <c r="I822" i="19" s="1"/>
  <c r="J822" i="18"/>
  <c r="J822" i="19" s="1"/>
  <c r="K822" i="18"/>
  <c r="K822" i="19" s="1"/>
  <c r="L822" i="18"/>
  <c r="L822" i="19" s="1"/>
  <c r="M822" i="18"/>
  <c r="M822" i="19" s="1"/>
  <c r="F823" i="18"/>
  <c r="F823" i="19" s="1"/>
  <c r="G823" i="18"/>
  <c r="G823" i="19" s="1"/>
  <c r="H823" i="18"/>
  <c r="H823" i="19" s="1"/>
  <c r="I823" i="18"/>
  <c r="I823" i="19" s="1"/>
  <c r="J823" i="18"/>
  <c r="J823" i="19" s="1"/>
  <c r="K823" i="18"/>
  <c r="K823" i="19" s="1"/>
  <c r="L823" i="18"/>
  <c r="L823" i="19" s="1"/>
  <c r="M823" i="18"/>
  <c r="M823" i="19" s="1"/>
  <c r="F824" i="18"/>
  <c r="F824" i="19" s="1"/>
  <c r="G824" i="18"/>
  <c r="G824" i="19" s="1"/>
  <c r="H824" i="18"/>
  <c r="H824" i="19" s="1"/>
  <c r="I824" i="18"/>
  <c r="I824" i="19" s="1"/>
  <c r="J824" i="18"/>
  <c r="J824" i="19" s="1"/>
  <c r="K824" i="18"/>
  <c r="K824" i="19" s="1"/>
  <c r="L824" i="18"/>
  <c r="L824" i="19" s="1"/>
  <c r="M824" i="18"/>
  <c r="M824" i="19" s="1"/>
  <c r="F825" i="18"/>
  <c r="F825" i="19" s="1"/>
  <c r="G825" i="18"/>
  <c r="G825" i="19" s="1"/>
  <c r="H825" i="18"/>
  <c r="H825" i="19" s="1"/>
  <c r="I825" i="18"/>
  <c r="I825" i="19" s="1"/>
  <c r="J825" i="18"/>
  <c r="J825" i="19" s="1"/>
  <c r="K825" i="18"/>
  <c r="K825" i="19" s="1"/>
  <c r="L825" i="18"/>
  <c r="L825" i="19" s="1"/>
  <c r="M825" i="18"/>
  <c r="F826" i="18"/>
  <c r="F826" i="19" s="1"/>
  <c r="G826" i="18"/>
  <c r="G826" i="19" s="1"/>
  <c r="H826" i="18"/>
  <c r="H826" i="19" s="1"/>
  <c r="I826" i="18"/>
  <c r="I826" i="19" s="1"/>
  <c r="J826" i="18"/>
  <c r="J826" i="19" s="1"/>
  <c r="K826" i="18"/>
  <c r="K826" i="19" s="1"/>
  <c r="L826" i="18"/>
  <c r="L826" i="19" s="1"/>
  <c r="M826" i="18"/>
  <c r="M826" i="19" s="1"/>
  <c r="F827" i="18"/>
  <c r="F827" i="19" s="1"/>
  <c r="G827" i="18"/>
  <c r="G827" i="19" s="1"/>
  <c r="H827" i="18"/>
  <c r="H827" i="19" s="1"/>
  <c r="I827" i="18"/>
  <c r="I827" i="19" s="1"/>
  <c r="J827" i="18"/>
  <c r="J827" i="19" s="1"/>
  <c r="K827" i="18"/>
  <c r="K827" i="19" s="1"/>
  <c r="L827" i="18"/>
  <c r="L827" i="19" s="1"/>
  <c r="M827" i="18"/>
  <c r="M827" i="19" s="1"/>
  <c r="F828" i="18"/>
  <c r="F828" i="19" s="1"/>
  <c r="G828" i="18"/>
  <c r="G828" i="19" s="1"/>
  <c r="H828" i="18"/>
  <c r="H828" i="19" s="1"/>
  <c r="I828" i="18"/>
  <c r="I828" i="19" s="1"/>
  <c r="J828" i="18"/>
  <c r="J828" i="19" s="1"/>
  <c r="K828" i="18"/>
  <c r="K828" i="19" s="1"/>
  <c r="L828" i="18"/>
  <c r="L828" i="19" s="1"/>
  <c r="M828" i="18"/>
  <c r="M828" i="19" s="1"/>
  <c r="F829" i="18"/>
  <c r="F829" i="19" s="1"/>
  <c r="G829" i="18"/>
  <c r="G829" i="19" s="1"/>
  <c r="H829" i="18"/>
  <c r="H829" i="19" s="1"/>
  <c r="I829" i="18"/>
  <c r="I829" i="19" s="1"/>
  <c r="J829" i="18"/>
  <c r="J829" i="19" s="1"/>
  <c r="K829" i="18"/>
  <c r="K829" i="19" s="1"/>
  <c r="L829" i="18"/>
  <c r="L829" i="19" s="1"/>
  <c r="M829" i="18"/>
  <c r="M829" i="19" s="1"/>
  <c r="F830" i="18"/>
  <c r="F830" i="19" s="1"/>
  <c r="G830" i="18"/>
  <c r="G830" i="19" s="1"/>
  <c r="H830" i="18"/>
  <c r="H830" i="19" s="1"/>
  <c r="I830" i="18"/>
  <c r="I830" i="19" s="1"/>
  <c r="J830" i="18"/>
  <c r="J830" i="19" s="1"/>
  <c r="K830" i="18"/>
  <c r="K830" i="19" s="1"/>
  <c r="L830" i="18"/>
  <c r="L830" i="19" s="1"/>
  <c r="M830" i="18"/>
  <c r="F831" i="18"/>
  <c r="F831" i="19" s="1"/>
  <c r="G831" i="18"/>
  <c r="G831" i="19" s="1"/>
  <c r="H831" i="18"/>
  <c r="H831" i="19" s="1"/>
  <c r="I831" i="18"/>
  <c r="I831" i="19" s="1"/>
  <c r="J831" i="18"/>
  <c r="J831" i="19" s="1"/>
  <c r="K831" i="18"/>
  <c r="K831" i="19" s="1"/>
  <c r="L831" i="18"/>
  <c r="L831" i="19" s="1"/>
  <c r="M831" i="18"/>
  <c r="M831" i="19" s="1"/>
  <c r="F832" i="18"/>
  <c r="F832" i="19" s="1"/>
  <c r="G832" i="18"/>
  <c r="G832" i="19" s="1"/>
  <c r="H832" i="18"/>
  <c r="H832" i="19" s="1"/>
  <c r="I832" i="18"/>
  <c r="I832" i="19" s="1"/>
  <c r="J832" i="18"/>
  <c r="J832" i="19" s="1"/>
  <c r="K832" i="18"/>
  <c r="K832" i="19" s="1"/>
  <c r="L832" i="18"/>
  <c r="L832" i="19" s="1"/>
  <c r="M832" i="18"/>
  <c r="M832" i="19" s="1"/>
  <c r="F833" i="18"/>
  <c r="F833" i="19" s="1"/>
  <c r="G833" i="18"/>
  <c r="G833" i="19" s="1"/>
  <c r="H833" i="18"/>
  <c r="H833" i="19" s="1"/>
  <c r="I833" i="18"/>
  <c r="I833" i="19" s="1"/>
  <c r="J833" i="18"/>
  <c r="J833" i="19" s="1"/>
  <c r="K833" i="18"/>
  <c r="K833" i="19" s="1"/>
  <c r="L833" i="18"/>
  <c r="L833" i="19" s="1"/>
  <c r="M833" i="18"/>
  <c r="F834" i="18"/>
  <c r="F834" i="19" s="1"/>
  <c r="G834" i="18"/>
  <c r="G834" i="19" s="1"/>
  <c r="H834" i="18"/>
  <c r="H834" i="19" s="1"/>
  <c r="I834" i="18"/>
  <c r="I834" i="19" s="1"/>
  <c r="J834" i="18"/>
  <c r="J834" i="19" s="1"/>
  <c r="K834" i="18"/>
  <c r="K834" i="19" s="1"/>
  <c r="L834" i="18"/>
  <c r="L834" i="19" s="1"/>
  <c r="M834" i="18"/>
  <c r="M834" i="19" s="1"/>
  <c r="F835" i="18"/>
  <c r="F835" i="19" s="1"/>
  <c r="G835" i="18"/>
  <c r="G835" i="19" s="1"/>
  <c r="H835" i="18"/>
  <c r="H835" i="19" s="1"/>
  <c r="I835" i="18"/>
  <c r="I835" i="19" s="1"/>
  <c r="J835" i="18"/>
  <c r="J835" i="19" s="1"/>
  <c r="K835" i="18"/>
  <c r="K835" i="19" s="1"/>
  <c r="L835" i="18"/>
  <c r="L835" i="19" s="1"/>
  <c r="M835" i="18"/>
  <c r="M835" i="19" s="1"/>
  <c r="F836" i="18"/>
  <c r="F836" i="19" s="1"/>
  <c r="G836" i="18"/>
  <c r="G836" i="19" s="1"/>
  <c r="H836" i="18"/>
  <c r="H836" i="19" s="1"/>
  <c r="I836" i="18"/>
  <c r="I836" i="19" s="1"/>
  <c r="J836" i="18"/>
  <c r="J836" i="19" s="1"/>
  <c r="K836" i="18"/>
  <c r="K836" i="19" s="1"/>
  <c r="L836" i="18"/>
  <c r="L836" i="19" s="1"/>
  <c r="M836" i="18"/>
  <c r="M836" i="19" s="1"/>
  <c r="F837" i="18"/>
  <c r="F837" i="19" s="1"/>
  <c r="G837" i="18"/>
  <c r="G837" i="19" s="1"/>
  <c r="H837" i="18"/>
  <c r="H837" i="19" s="1"/>
  <c r="I837" i="18"/>
  <c r="I837" i="19" s="1"/>
  <c r="J837" i="18"/>
  <c r="J837" i="19" s="1"/>
  <c r="K837" i="18"/>
  <c r="K837" i="19" s="1"/>
  <c r="L837" i="18"/>
  <c r="L837" i="19" s="1"/>
  <c r="M837" i="18"/>
  <c r="F838" i="18"/>
  <c r="F838" i="19" s="1"/>
  <c r="G838" i="18"/>
  <c r="G838" i="19" s="1"/>
  <c r="H838" i="18"/>
  <c r="H838" i="19" s="1"/>
  <c r="I838" i="18"/>
  <c r="I838" i="19" s="1"/>
  <c r="J838" i="18"/>
  <c r="J838" i="19" s="1"/>
  <c r="K838" i="18"/>
  <c r="K838" i="19" s="1"/>
  <c r="L838" i="18"/>
  <c r="L838" i="19" s="1"/>
  <c r="M838" i="18"/>
  <c r="M838" i="19" s="1"/>
  <c r="F839" i="18"/>
  <c r="F839" i="19" s="1"/>
  <c r="G839" i="18"/>
  <c r="G839" i="19" s="1"/>
  <c r="H839" i="18"/>
  <c r="H839" i="19" s="1"/>
  <c r="I839" i="18"/>
  <c r="I839" i="19" s="1"/>
  <c r="J839" i="18"/>
  <c r="J839" i="19" s="1"/>
  <c r="K839" i="18"/>
  <c r="K839" i="19" s="1"/>
  <c r="L839" i="18"/>
  <c r="L839" i="19" s="1"/>
  <c r="M839" i="18"/>
  <c r="M839" i="19" s="1"/>
  <c r="F840" i="18"/>
  <c r="F840" i="19" s="1"/>
  <c r="G840" i="18"/>
  <c r="G840" i="19" s="1"/>
  <c r="H840" i="18"/>
  <c r="H840" i="19" s="1"/>
  <c r="I840" i="18"/>
  <c r="I840" i="19" s="1"/>
  <c r="J840" i="18"/>
  <c r="J840" i="19" s="1"/>
  <c r="K840" i="18"/>
  <c r="K840" i="19" s="1"/>
  <c r="L840" i="18"/>
  <c r="L840" i="19" s="1"/>
  <c r="M840" i="18"/>
  <c r="M840" i="19" s="1"/>
  <c r="F841" i="18"/>
  <c r="F841" i="19" s="1"/>
  <c r="G841" i="18"/>
  <c r="G841" i="19" s="1"/>
  <c r="H841" i="18"/>
  <c r="H841" i="19" s="1"/>
  <c r="I841" i="18"/>
  <c r="I841" i="19" s="1"/>
  <c r="J841" i="18"/>
  <c r="J841" i="19" s="1"/>
  <c r="K841" i="18"/>
  <c r="K841" i="19" s="1"/>
  <c r="L841" i="18"/>
  <c r="L841" i="19" s="1"/>
  <c r="M841" i="18"/>
  <c r="F842" i="18"/>
  <c r="F842" i="19" s="1"/>
  <c r="G842" i="18"/>
  <c r="G842" i="19" s="1"/>
  <c r="H842" i="18"/>
  <c r="H842" i="19" s="1"/>
  <c r="I842" i="18"/>
  <c r="I842" i="19" s="1"/>
  <c r="J842" i="18"/>
  <c r="J842" i="19" s="1"/>
  <c r="K842" i="18"/>
  <c r="K842" i="19" s="1"/>
  <c r="L842" i="18"/>
  <c r="L842" i="19" s="1"/>
  <c r="M842" i="18"/>
  <c r="M842" i="19" s="1"/>
  <c r="F843" i="18"/>
  <c r="F843" i="19" s="1"/>
  <c r="G843" i="18"/>
  <c r="G843" i="19" s="1"/>
  <c r="H843" i="18"/>
  <c r="H843" i="19" s="1"/>
  <c r="I843" i="18"/>
  <c r="I843" i="19" s="1"/>
  <c r="J843" i="18"/>
  <c r="J843" i="19" s="1"/>
  <c r="K843" i="18"/>
  <c r="K843" i="19" s="1"/>
  <c r="L843" i="18"/>
  <c r="L843" i="19" s="1"/>
  <c r="M843" i="18"/>
  <c r="M843" i="19" s="1"/>
  <c r="F844" i="18"/>
  <c r="F844" i="19" s="1"/>
  <c r="G844" i="18"/>
  <c r="G844" i="19" s="1"/>
  <c r="H844" i="18"/>
  <c r="H844" i="19" s="1"/>
  <c r="I844" i="18"/>
  <c r="I844" i="19" s="1"/>
  <c r="J844" i="18"/>
  <c r="J844" i="19" s="1"/>
  <c r="K844" i="18"/>
  <c r="K844" i="19" s="1"/>
  <c r="L844" i="18"/>
  <c r="L844" i="19" s="1"/>
  <c r="M844" i="18"/>
  <c r="M844" i="19" s="1"/>
  <c r="F845" i="18"/>
  <c r="F845" i="19" s="1"/>
  <c r="G845" i="18"/>
  <c r="G845" i="19" s="1"/>
  <c r="H845" i="18"/>
  <c r="H845" i="19" s="1"/>
  <c r="I845" i="18"/>
  <c r="I845" i="19" s="1"/>
  <c r="J845" i="18"/>
  <c r="J845" i="19" s="1"/>
  <c r="K845" i="18"/>
  <c r="K845" i="19" s="1"/>
  <c r="L845" i="18"/>
  <c r="L845" i="19" s="1"/>
  <c r="M845" i="18"/>
  <c r="F846" i="18"/>
  <c r="F846" i="19" s="1"/>
  <c r="G846" i="18"/>
  <c r="G846" i="19" s="1"/>
  <c r="H846" i="18"/>
  <c r="H846" i="19" s="1"/>
  <c r="I846" i="18"/>
  <c r="I846" i="19" s="1"/>
  <c r="J846" i="18"/>
  <c r="J846" i="19" s="1"/>
  <c r="K846" i="18"/>
  <c r="K846" i="19" s="1"/>
  <c r="L846" i="18"/>
  <c r="L846" i="19" s="1"/>
  <c r="M846" i="18"/>
  <c r="M846" i="19" s="1"/>
  <c r="F847" i="18"/>
  <c r="F847" i="19" s="1"/>
  <c r="G847" i="18"/>
  <c r="G847" i="19" s="1"/>
  <c r="H847" i="18"/>
  <c r="H847" i="19" s="1"/>
  <c r="I847" i="18"/>
  <c r="I847" i="19" s="1"/>
  <c r="J847" i="18"/>
  <c r="J847" i="19" s="1"/>
  <c r="K847" i="18"/>
  <c r="K847" i="19" s="1"/>
  <c r="L847" i="18"/>
  <c r="L847" i="19" s="1"/>
  <c r="M847" i="18"/>
  <c r="M847" i="19" s="1"/>
  <c r="F848" i="18"/>
  <c r="F848" i="19" s="1"/>
  <c r="G848" i="18"/>
  <c r="G848" i="19" s="1"/>
  <c r="H848" i="18"/>
  <c r="H848" i="19" s="1"/>
  <c r="I848" i="18"/>
  <c r="I848" i="19" s="1"/>
  <c r="J848" i="18"/>
  <c r="J848" i="19" s="1"/>
  <c r="K848" i="18"/>
  <c r="K848" i="19" s="1"/>
  <c r="L848" i="18"/>
  <c r="L848" i="19" s="1"/>
  <c r="M848" i="18"/>
  <c r="M848" i="19" s="1"/>
  <c r="F849" i="18"/>
  <c r="F849" i="19" s="1"/>
  <c r="G849" i="18"/>
  <c r="G849" i="19" s="1"/>
  <c r="H849" i="18"/>
  <c r="H849" i="19" s="1"/>
  <c r="I849" i="18"/>
  <c r="I849" i="19" s="1"/>
  <c r="J849" i="18"/>
  <c r="J849" i="19" s="1"/>
  <c r="K849" i="18"/>
  <c r="K849" i="19" s="1"/>
  <c r="L849" i="18"/>
  <c r="L849" i="19" s="1"/>
  <c r="M849" i="18"/>
  <c r="M849" i="19" s="1"/>
  <c r="F850" i="18"/>
  <c r="F850" i="19" s="1"/>
  <c r="G850" i="18"/>
  <c r="G850" i="19" s="1"/>
  <c r="H850" i="18"/>
  <c r="H850" i="19" s="1"/>
  <c r="I850" i="18"/>
  <c r="I850" i="19" s="1"/>
  <c r="J850" i="18"/>
  <c r="J850" i="19" s="1"/>
  <c r="K850" i="18"/>
  <c r="K850" i="19" s="1"/>
  <c r="L850" i="18"/>
  <c r="L850" i="19" s="1"/>
  <c r="M850" i="18"/>
  <c r="F851" i="18"/>
  <c r="F851" i="19" s="1"/>
  <c r="G851" i="18"/>
  <c r="G851" i="19" s="1"/>
  <c r="H851" i="18"/>
  <c r="H851" i="19" s="1"/>
  <c r="I851" i="18"/>
  <c r="I851" i="19" s="1"/>
  <c r="J851" i="18"/>
  <c r="J851" i="19" s="1"/>
  <c r="K851" i="18"/>
  <c r="K851" i="19" s="1"/>
  <c r="L851" i="18"/>
  <c r="L851" i="19" s="1"/>
  <c r="M851" i="18"/>
  <c r="F852" i="18"/>
  <c r="F852" i="19" s="1"/>
  <c r="G852" i="18"/>
  <c r="G852" i="19" s="1"/>
  <c r="H852" i="18"/>
  <c r="H852" i="19" s="1"/>
  <c r="I852" i="18"/>
  <c r="I852" i="19" s="1"/>
  <c r="J852" i="18"/>
  <c r="J852" i="19" s="1"/>
  <c r="K852" i="18"/>
  <c r="K852" i="19" s="1"/>
  <c r="L852" i="18"/>
  <c r="L852" i="19" s="1"/>
  <c r="M852" i="18"/>
  <c r="F853" i="18"/>
  <c r="F853" i="19" s="1"/>
  <c r="G853" i="18"/>
  <c r="G853" i="19" s="1"/>
  <c r="H853" i="18"/>
  <c r="H853" i="19" s="1"/>
  <c r="I853" i="18"/>
  <c r="I853" i="19" s="1"/>
  <c r="J853" i="18"/>
  <c r="J853" i="19" s="1"/>
  <c r="K853" i="18"/>
  <c r="K853" i="19" s="1"/>
  <c r="L853" i="18"/>
  <c r="L853" i="19" s="1"/>
  <c r="M853" i="18"/>
  <c r="M853" i="19" s="1"/>
  <c r="F854" i="18"/>
  <c r="F854" i="19" s="1"/>
  <c r="G854" i="18"/>
  <c r="G854" i="19" s="1"/>
  <c r="H854" i="18"/>
  <c r="H854" i="19" s="1"/>
  <c r="I854" i="18"/>
  <c r="I854" i="19" s="1"/>
  <c r="J854" i="18"/>
  <c r="J854" i="19" s="1"/>
  <c r="K854" i="18"/>
  <c r="K854" i="19" s="1"/>
  <c r="L854" i="18"/>
  <c r="L854" i="19" s="1"/>
  <c r="M854" i="18"/>
  <c r="M854" i="19" s="1"/>
  <c r="F855" i="18"/>
  <c r="F855" i="19" s="1"/>
  <c r="G855" i="18"/>
  <c r="G855" i="19" s="1"/>
  <c r="H855" i="18"/>
  <c r="H855" i="19" s="1"/>
  <c r="I855" i="18"/>
  <c r="I855" i="19" s="1"/>
  <c r="J855" i="18"/>
  <c r="J855" i="19" s="1"/>
  <c r="K855" i="18"/>
  <c r="K855" i="19" s="1"/>
  <c r="L855" i="18"/>
  <c r="L855" i="19" s="1"/>
  <c r="M855" i="18"/>
  <c r="M855" i="19" s="1"/>
  <c r="F856" i="18"/>
  <c r="F856" i="19" s="1"/>
  <c r="G856" i="18"/>
  <c r="G856" i="19" s="1"/>
  <c r="H856" i="18"/>
  <c r="H856" i="19" s="1"/>
  <c r="I856" i="18"/>
  <c r="I856" i="19" s="1"/>
  <c r="J856" i="18"/>
  <c r="J856" i="19" s="1"/>
  <c r="K856" i="18"/>
  <c r="K856" i="19" s="1"/>
  <c r="L856" i="18"/>
  <c r="L856" i="19" s="1"/>
  <c r="M856" i="18"/>
  <c r="M856" i="19" s="1"/>
  <c r="F857" i="18"/>
  <c r="F857" i="19" s="1"/>
  <c r="G857" i="18"/>
  <c r="G857" i="19" s="1"/>
  <c r="H857" i="18"/>
  <c r="H857" i="19" s="1"/>
  <c r="I857" i="18"/>
  <c r="I857" i="19" s="1"/>
  <c r="J857" i="18"/>
  <c r="J857" i="19" s="1"/>
  <c r="K857" i="18"/>
  <c r="K857" i="19" s="1"/>
  <c r="L857" i="18"/>
  <c r="L857" i="19" s="1"/>
  <c r="M857" i="18"/>
  <c r="F858" i="18"/>
  <c r="F858" i="19" s="1"/>
  <c r="G858" i="18"/>
  <c r="G858" i="19" s="1"/>
  <c r="H858" i="18"/>
  <c r="H858" i="19" s="1"/>
  <c r="I858" i="18"/>
  <c r="I858" i="19" s="1"/>
  <c r="J858" i="18"/>
  <c r="J858" i="19" s="1"/>
  <c r="K858" i="18"/>
  <c r="K858" i="19" s="1"/>
  <c r="L858" i="18"/>
  <c r="L858" i="19" s="1"/>
  <c r="M858" i="18"/>
  <c r="F859" i="18"/>
  <c r="F859" i="19" s="1"/>
  <c r="G859" i="18"/>
  <c r="G859" i="19" s="1"/>
  <c r="H859" i="18"/>
  <c r="H859" i="19" s="1"/>
  <c r="I859" i="18"/>
  <c r="I859" i="19" s="1"/>
  <c r="J859" i="18"/>
  <c r="J859" i="19" s="1"/>
  <c r="K859" i="18"/>
  <c r="K859" i="19" s="1"/>
  <c r="L859" i="18"/>
  <c r="L859" i="19" s="1"/>
  <c r="M859" i="18"/>
  <c r="M859" i="19" s="1"/>
  <c r="F860" i="18"/>
  <c r="F860" i="19" s="1"/>
  <c r="G860" i="18"/>
  <c r="G860" i="19" s="1"/>
  <c r="H860" i="18"/>
  <c r="H860" i="19" s="1"/>
  <c r="I860" i="18"/>
  <c r="I860" i="19" s="1"/>
  <c r="J860" i="18"/>
  <c r="J860" i="19" s="1"/>
  <c r="K860" i="18"/>
  <c r="K860" i="19" s="1"/>
  <c r="L860" i="18"/>
  <c r="L860" i="19" s="1"/>
  <c r="M860" i="18"/>
  <c r="M860" i="19" s="1"/>
  <c r="F861" i="18"/>
  <c r="F861" i="19" s="1"/>
  <c r="G861" i="18"/>
  <c r="G861" i="19" s="1"/>
  <c r="H861" i="18"/>
  <c r="H861" i="19" s="1"/>
  <c r="I861" i="18"/>
  <c r="I861" i="19" s="1"/>
  <c r="J861" i="18"/>
  <c r="J861" i="19" s="1"/>
  <c r="K861" i="18"/>
  <c r="K861" i="19" s="1"/>
  <c r="L861" i="18"/>
  <c r="L861" i="19" s="1"/>
  <c r="M861" i="18"/>
  <c r="M861" i="19" s="1"/>
  <c r="F862" i="18"/>
  <c r="F862" i="19" s="1"/>
  <c r="G862" i="18"/>
  <c r="G862" i="19" s="1"/>
  <c r="H862" i="18"/>
  <c r="H862" i="19" s="1"/>
  <c r="I862" i="18"/>
  <c r="I862" i="19" s="1"/>
  <c r="J862" i="18"/>
  <c r="J862" i="19" s="1"/>
  <c r="K862" i="18"/>
  <c r="K862" i="19" s="1"/>
  <c r="L862" i="18"/>
  <c r="L862" i="19" s="1"/>
  <c r="M862" i="18"/>
  <c r="F863" i="18"/>
  <c r="F863" i="19" s="1"/>
  <c r="G863" i="18"/>
  <c r="G863" i="19" s="1"/>
  <c r="H863" i="18"/>
  <c r="H863" i="19" s="1"/>
  <c r="I863" i="18"/>
  <c r="I863" i="19" s="1"/>
  <c r="J863" i="18"/>
  <c r="J863" i="19" s="1"/>
  <c r="K863" i="18"/>
  <c r="K863" i="19" s="1"/>
  <c r="L863" i="18"/>
  <c r="L863" i="19" s="1"/>
  <c r="M863" i="18"/>
  <c r="M863" i="19" s="1"/>
  <c r="F864" i="18"/>
  <c r="F864" i="19" s="1"/>
  <c r="G864" i="18"/>
  <c r="G864" i="19" s="1"/>
  <c r="H864" i="18"/>
  <c r="H864" i="19" s="1"/>
  <c r="I864" i="18"/>
  <c r="I864" i="19" s="1"/>
  <c r="J864" i="18"/>
  <c r="J864" i="19" s="1"/>
  <c r="K864" i="18"/>
  <c r="K864" i="19" s="1"/>
  <c r="L864" i="18"/>
  <c r="L864" i="19" s="1"/>
  <c r="M864" i="18"/>
  <c r="M864" i="19" s="1"/>
  <c r="F865" i="18"/>
  <c r="F865" i="19" s="1"/>
  <c r="G865" i="18"/>
  <c r="G865" i="19" s="1"/>
  <c r="H865" i="18"/>
  <c r="H865" i="19" s="1"/>
  <c r="I865" i="18"/>
  <c r="I865" i="19" s="1"/>
  <c r="J865" i="18"/>
  <c r="J865" i="19" s="1"/>
  <c r="K865" i="18"/>
  <c r="K865" i="19" s="1"/>
  <c r="L865" i="18"/>
  <c r="L865" i="19" s="1"/>
  <c r="M865" i="18"/>
  <c r="M865" i="19" s="1"/>
  <c r="F866" i="18"/>
  <c r="F866" i="19" s="1"/>
  <c r="G866" i="18"/>
  <c r="G866" i="19" s="1"/>
  <c r="H866" i="18"/>
  <c r="H866" i="19" s="1"/>
  <c r="I866" i="18"/>
  <c r="I866" i="19" s="1"/>
  <c r="J866" i="18"/>
  <c r="J866" i="19" s="1"/>
  <c r="K866" i="18"/>
  <c r="K866" i="19" s="1"/>
  <c r="L866" i="18"/>
  <c r="L866" i="19" s="1"/>
  <c r="M866" i="18"/>
  <c r="F867" i="18"/>
  <c r="F867" i="19" s="1"/>
  <c r="G867" i="18"/>
  <c r="G867" i="19" s="1"/>
  <c r="H867" i="18"/>
  <c r="H867" i="19" s="1"/>
  <c r="I867" i="18"/>
  <c r="I867" i="19" s="1"/>
  <c r="J867" i="18"/>
  <c r="J867" i="19" s="1"/>
  <c r="K867" i="18"/>
  <c r="K867" i="19" s="1"/>
  <c r="L867" i="18"/>
  <c r="L867" i="19" s="1"/>
  <c r="M867" i="18"/>
  <c r="M867" i="19" s="1"/>
  <c r="F868" i="18"/>
  <c r="F868" i="19" s="1"/>
  <c r="G868" i="18"/>
  <c r="G868" i="19" s="1"/>
  <c r="H868" i="18"/>
  <c r="H868" i="19" s="1"/>
  <c r="I868" i="18"/>
  <c r="I868" i="19" s="1"/>
  <c r="J868" i="18"/>
  <c r="J868" i="19" s="1"/>
  <c r="K868" i="18"/>
  <c r="K868" i="19" s="1"/>
  <c r="L868" i="18"/>
  <c r="L868" i="19" s="1"/>
  <c r="M868" i="18"/>
  <c r="F869" i="18"/>
  <c r="F869" i="19" s="1"/>
  <c r="G869" i="18"/>
  <c r="G869" i="19" s="1"/>
  <c r="H869" i="18"/>
  <c r="H869" i="19" s="1"/>
  <c r="I869" i="18"/>
  <c r="I869" i="19" s="1"/>
  <c r="J869" i="18"/>
  <c r="J869" i="19" s="1"/>
  <c r="K869" i="18"/>
  <c r="K869" i="19" s="1"/>
  <c r="L869" i="18"/>
  <c r="L869" i="19" s="1"/>
  <c r="M869" i="18"/>
  <c r="M869" i="19" s="1"/>
  <c r="F870" i="18"/>
  <c r="F870" i="19" s="1"/>
  <c r="G870" i="18"/>
  <c r="G870" i="19" s="1"/>
  <c r="H870" i="18"/>
  <c r="H870" i="19" s="1"/>
  <c r="I870" i="18"/>
  <c r="I870" i="19" s="1"/>
  <c r="J870" i="18"/>
  <c r="J870" i="19" s="1"/>
  <c r="K870" i="18"/>
  <c r="K870" i="19" s="1"/>
  <c r="L870" i="18"/>
  <c r="L870" i="19" s="1"/>
  <c r="M870" i="18"/>
  <c r="M870" i="19" s="1"/>
  <c r="F871" i="18"/>
  <c r="F871" i="19" s="1"/>
  <c r="G871" i="18"/>
  <c r="G871" i="19" s="1"/>
  <c r="H871" i="18"/>
  <c r="H871" i="19" s="1"/>
  <c r="I871" i="18"/>
  <c r="I871" i="19" s="1"/>
  <c r="J871" i="18"/>
  <c r="J871" i="19" s="1"/>
  <c r="K871" i="18"/>
  <c r="K871" i="19" s="1"/>
  <c r="L871" i="18"/>
  <c r="L871" i="19" s="1"/>
  <c r="M871" i="18"/>
  <c r="M871" i="19" s="1"/>
  <c r="F872" i="18"/>
  <c r="F872" i="19" s="1"/>
  <c r="G872" i="18"/>
  <c r="G872" i="19" s="1"/>
  <c r="H872" i="18"/>
  <c r="H872" i="19" s="1"/>
  <c r="I872" i="18"/>
  <c r="I872" i="19" s="1"/>
  <c r="J872" i="18"/>
  <c r="J872" i="19" s="1"/>
  <c r="K872" i="18"/>
  <c r="K872" i="19" s="1"/>
  <c r="L872" i="18"/>
  <c r="L872" i="19" s="1"/>
  <c r="M872" i="18"/>
  <c r="M872" i="19" s="1"/>
  <c r="F873" i="18"/>
  <c r="F873" i="19" s="1"/>
  <c r="G873" i="18"/>
  <c r="G873" i="19" s="1"/>
  <c r="H873" i="18"/>
  <c r="H873" i="19" s="1"/>
  <c r="I873" i="18"/>
  <c r="I873" i="19" s="1"/>
  <c r="J873" i="18"/>
  <c r="J873" i="19" s="1"/>
  <c r="K873" i="18"/>
  <c r="K873" i="19" s="1"/>
  <c r="L873" i="18"/>
  <c r="L873" i="19" s="1"/>
  <c r="M873" i="18"/>
  <c r="M873" i="19" s="1"/>
  <c r="F874" i="18"/>
  <c r="F874" i="19" s="1"/>
  <c r="G874" i="18"/>
  <c r="G874" i="19" s="1"/>
  <c r="H874" i="18"/>
  <c r="H874" i="19" s="1"/>
  <c r="I874" i="18"/>
  <c r="I874" i="19" s="1"/>
  <c r="J874" i="18"/>
  <c r="J874" i="19" s="1"/>
  <c r="K874" i="18"/>
  <c r="K874" i="19" s="1"/>
  <c r="L874" i="18"/>
  <c r="L874" i="19" s="1"/>
  <c r="M874" i="18"/>
  <c r="M874" i="19" s="1"/>
  <c r="F875" i="18"/>
  <c r="F875" i="19" s="1"/>
  <c r="G875" i="18"/>
  <c r="G875" i="19" s="1"/>
  <c r="H875" i="18"/>
  <c r="H875" i="19" s="1"/>
  <c r="I875" i="18"/>
  <c r="I875" i="19" s="1"/>
  <c r="J875" i="18"/>
  <c r="J875" i="19" s="1"/>
  <c r="K875" i="18"/>
  <c r="K875" i="19" s="1"/>
  <c r="L875" i="18"/>
  <c r="L875" i="19" s="1"/>
  <c r="M875" i="18"/>
  <c r="M875" i="19" s="1"/>
  <c r="F876" i="18"/>
  <c r="F876" i="19" s="1"/>
  <c r="G876" i="18"/>
  <c r="G876" i="19" s="1"/>
  <c r="H876" i="18"/>
  <c r="H876" i="19" s="1"/>
  <c r="I876" i="18"/>
  <c r="I876" i="19" s="1"/>
  <c r="J876" i="18"/>
  <c r="J876" i="19" s="1"/>
  <c r="K876" i="18"/>
  <c r="K876" i="19" s="1"/>
  <c r="L876" i="18"/>
  <c r="L876" i="19" s="1"/>
  <c r="M876" i="18"/>
  <c r="F877" i="18"/>
  <c r="F877" i="19" s="1"/>
  <c r="G877" i="18"/>
  <c r="G877" i="19" s="1"/>
  <c r="H877" i="18"/>
  <c r="H877" i="19" s="1"/>
  <c r="I877" i="18"/>
  <c r="I877" i="19" s="1"/>
  <c r="J877" i="18"/>
  <c r="J877" i="19" s="1"/>
  <c r="K877" i="18"/>
  <c r="K877" i="19" s="1"/>
  <c r="L877" i="18"/>
  <c r="L877" i="19" s="1"/>
  <c r="M877" i="18"/>
  <c r="M877" i="19" s="1"/>
  <c r="F878" i="18"/>
  <c r="F878" i="19" s="1"/>
  <c r="G878" i="18"/>
  <c r="G878" i="19" s="1"/>
  <c r="H878" i="18"/>
  <c r="H878" i="19" s="1"/>
  <c r="I878" i="18"/>
  <c r="I878" i="19" s="1"/>
  <c r="J878" i="18"/>
  <c r="J878" i="19" s="1"/>
  <c r="K878" i="18"/>
  <c r="K878" i="19" s="1"/>
  <c r="L878" i="18"/>
  <c r="L878" i="19" s="1"/>
  <c r="M878" i="18"/>
  <c r="M878" i="19" s="1"/>
  <c r="F879" i="18"/>
  <c r="F879" i="19" s="1"/>
  <c r="G879" i="18"/>
  <c r="G879" i="19" s="1"/>
  <c r="H879" i="18"/>
  <c r="H879" i="19" s="1"/>
  <c r="I879" i="18"/>
  <c r="I879" i="19" s="1"/>
  <c r="J879" i="18"/>
  <c r="J879" i="19" s="1"/>
  <c r="K879" i="18"/>
  <c r="K879" i="19" s="1"/>
  <c r="L879" i="18"/>
  <c r="L879" i="19" s="1"/>
  <c r="M879" i="18"/>
  <c r="M879" i="19" s="1"/>
  <c r="F880" i="18"/>
  <c r="F880" i="19" s="1"/>
  <c r="G880" i="18"/>
  <c r="G880" i="19" s="1"/>
  <c r="H880" i="18"/>
  <c r="H880" i="19" s="1"/>
  <c r="I880" i="18"/>
  <c r="I880" i="19" s="1"/>
  <c r="J880" i="18"/>
  <c r="J880" i="19" s="1"/>
  <c r="K880" i="18"/>
  <c r="K880" i="19" s="1"/>
  <c r="L880" i="18"/>
  <c r="L880" i="19" s="1"/>
  <c r="M880" i="18"/>
  <c r="M880" i="19" s="1"/>
  <c r="F881" i="18"/>
  <c r="F881" i="19" s="1"/>
  <c r="G881" i="18"/>
  <c r="G881" i="19" s="1"/>
  <c r="H881" i="18"/>
  <c r="H881" i="19" s="1"/>
  <c r="I881" i="18"/>
  <c r="I881" i="19" s="1"/>
  <c r="J881" i="18"/>
  <c r="J881" i="19" s="1"/>
  <c r="K881" i="18"/>
  <c r="K881" i="19" s="1"/>
  <c r="L881" i="18"/>
  <c r="L881" i="19" s="1"/>
  <c r="M881" i="18"/>
  <c r="M881" i="19" s="1"/>
  <c r="F882" i="18"/>
  <c r="F882" i="19" s="1"/>
  <c r="G882" i="18"/>
  <c r="G882" i="19" s="1"/>
  <c r="H882" i="18"/>
  <c r="H882" i="19" s="1"/>
  <c r="I882" i="18"/>
  <c r="I882" i="19" s="1"/>
  <c r="J882" i="18"/>
  <c r="J882" i="19" s="1"/>
  <c r="K882" i="18"/>
  <c r="K882" i="19" s="1"/>
  <c r="L882" i="18"/>
  <c r="L882" i="19" s="1"/>
  <c r="M882" i="18"/>
  <c r="F883" i="18"/>
  <c r="F883" i="19" s="1"/>
  <c r="G883" i="18"/>
  <c r="G883" i="19" s="1"/>
  <c r="H883" i="18"/>
  <c r="H883" i="19" s="1"/>
  <c r="I883" i="18"/>
  <c r="I883" i="19" s="1"/>
  <c r="J883" i="18"/>
  <c r="J883" i="19" s="1"/>
  <c r="K883" i="18"/>
  <c r="K883" i="19" s="1"/>
  <c r="L883" i="18"/>
  <c r="L883" i="19" s="1"/>
  <c r="M883" i="18"/>
  <c r="M883" i="19" s="1"/>
  <c r="F884" i="18"/>
  <c r="F884" i="19" s="1"/>
  <c r="G884" i="18"/>
  <c r="G884" i="19" s="1"/>
  <c r="H884" i="18"/>
  <c r="H884" i="19" s="1"/>
  <c r="I884" i="18"/>
  <c r="I884" i="19" s="1"/>
  <c r="J884" i="18"/>
  <c r="J884" i="19" s="1"/>
  <c r="K884" i="18"/>
  <c r="K884" i="19" s="1"/>
  <c r="L884" i="18"/>
  <c r="L884" i="19" s="1"/>
  <c r="M884" i="18"/>
  <c r="M884" i="19" s="1"/>
  <c r="F885" i="18"/>
  <c r="F885" i="19" s="1"/>
  <c r="G885" i="18"/>
  <c r="G885" i="19" s="1"/>
  <c r="H885" i="18"/>
  <c r="H885" i="19" s="1"/>
  <c r="I885" i="18"/>
  <c r="I885" i="19" s="1"/>
  <c r="J885" i="18"/>
  <c r="J885" i="19" s="1"/>
  <c r="K885" i="18"/>
  <c r="K885" i="19" s="1"/>
  <c r="L885" i="18"/>
  <c r="L885" i="19" s="1"/>
  <c r="M885" i="18"/>
  <c r="M885" i="19" s="1"/>
  <c r="F886" i="18"/>
  <c r="F886" i="19" s="1"/>
  <c r="G886" i="18"/>
  <c r="G886" i="19" s="1"/>
  <c r="H886" i="18"/>
  <c r="H886" i="19" s="1"/>
  <c r="I886" i="18"/>
  <c r="I886" i="19" s="1"/>
  <c r="J886" i="18"/>
  <c r="J886" i="19" s="1"/>
  <c r="K886" i="18"/>
  <c r="K886" i="19" s="1"/>
  <c r="L886" i="18"/>
  <c r="L886" i="19" s="1"/>
  <c r="M886" i="18"/>
  <c r="F887" i="18"/>
  <c r="F887" i="19" s="1"/>
  <c r="G887" i="18"/>
  <c r="G887" i="19" s="1"/>
  <c r="H887" i="18"/>
  <c r="H887" i="19" s="1"/>
  <c r="I887" i="18"/>
  <c r="I887" i="19" s="1"/>
  <c r="J887" i="18"/>
  <c r="J887" i="19" s="1"/>
  <c r="K887" i="18"/>
  <c r="K887" i="19" s="1"/>
  <c r="L887" i="18"/>
  <c r="L887" i="19" s="1"/>
  <c r="M887" i="18"/>
  <c r="M887" i="19" s="1"/>
  <c r="F888" i="18"/>
  <c r="F888" i="19" s="1"/>
  <c r="G888" i="18"/>
  <c r="G888" i="19" s="1"/>
  <c r="H888" i="18"/>
  <c r="H888" i="19" s="1"/>
  <c r="I888" i="18"/>
  <c r="I888" i="19" s="1"/>
  <c r="J888" i="18"/>
  <c r="J888" i="19" s="1"/>
  <c r="K888" i="18"/>
  <c r="K888" i="19" s="1"/>
  <c r="L888" i="18"/>
  <c r="L888" i="19" s="1"/>
  <c r="M888" i="18"/>
  <c r="F889" i="18"/>
  <c r="F889" i="19" s="1"/>
  <c r="G889" i="18"/>
  <c r="G889" i="19" s="1"/>
  <c r="H889" i="18"/>
  <c r="H889" i="19" s="1"/>
  <c r="I889" i="18"/>
  <c r="I889" i="19" s="1"/>
  <c r="J889" i="18"/>
  <c r="J889" i="19" s="1"/>
  <c r="K889" i="18"/>
  <c r="K889" i="19" s="1"/>
  <c r="L889" i="18"/>
  <c r="L889" i="19" s="1"/>
  <c r="M889" i="18"/>
  <c r="F890" i="18"/>
  <c r="G890" i="18"/>
  <c r="G890" i="19" s="1"/>
  <c r="H890" i="18"/>
  <c r="H890" i="19" s="1"/>
  <c r="I890" i="18"/>
  <c r="I890" i="19" s="1"/>
  <c r="J890" i="18"/>
  <c r="J890" i="19" s="1"/>
  <c r="K890" i="18"/>
  <c r="K890" i="19" s="1"/>
  <c r="L890" i="18"/>
  <c r="L890" i="19" s="1"/>
  <c r="M890" i="18"/>
  <c r="M890" i="19" s="1"/>
  <c r="F891" i="18"/>
  <c r="G891" i="18"/>
  <c r="G891" i="19" s="1"/>
  <c r="H891" i="18"/>
  <c r="H891" i="19" s="1"/>
  <c r="I891" i="18"/>
  <c r="I891" i="19" s="1"/>
  <c r="J891" i="18"/>
  <c r="J891" i="19" s="1"/>
  <c r="K891" i="18"/>
  <c r="K891" i="19" s="1"/>
  <c r="L891" i="18"/>
  <c r="L891" i="19" s="1"/>
  <c r="M891" i="18"/>
  <c r="M891" i="19" s="1"/>
  <c r="F892" i="18"/>
  <c r="G892" i="18"/>
  <c r="G892" i="19" s="1"/>
  <c r="H892" i="18"/>
  <c r="H892" i="19" s="1"/>
  <c r="I892" i="18"/>
  <c r="I892" i="19" s="1"/>
  <c r="J892" i="18"/>
  <c r="J892" i="19" s="1"/>
  <c r="K892" i="18"/>
  <c r="K892" i="19" s="1"/>
  <c r="L892" i="18"/>
  <c r="L892" i="19" s="1"/>
  <c r="M892" i="18"/>
  <c r="M892" i="19" s="1"/>
  <c r="F893" i="18"/>
  <c r="G893" i="18"/>
  <c r="G893" i="19" s="1"/>
  <c r="H893" i="18"/>
  <c r="H893" i="19" s="1"/>
  <c r="I893" i="18"/>
  <c r="I893" i="19" s="1"/>
  <c r="J893" i="18"/>
  <c r="J893" i="19" s="1"/>
  <c r="K893" i="18"/>
  <c r="K893" i="19" s="1"/>
  <c r="L893" i="18"/>
  <c r="L893" i="19" s="1"/>
  <c r="M893" i="18"/>
  <c r="M893" i="19" s="1"/>
  <c r="F894" i="18"/>
  <c r="G894" i="18"/>
  <c r="G894" i="19" s="1"/>
  <c r="H894" i="18"/>
  <c r="H894" i="19" s="1"/>
  <c r="I894" i="18"/>
  <c r="I894" i="19" s="1"/>
  <c r="J894" i="18"/>
  <c r="J894" i="19" s="1"/>
  <c r="K894" i="18"/>
  <c r="K894" i="19" s="1"/>
  <c r="L894" i="18"/>
  <c r="L894" i="19" s="1"/>
  <c r="M894" i="18"/>
  <c r="M894" i="19" s="1"/>
  <c r="F895" i="18"/>
  <c r="G895" i="18"/>
  <c r="G895" i="19" s="1"/>
  <c r="H895" i="18"/>
  <c r="H895" i="19" s="1"/>
  <c r="I895" i="18"/>
  <c r="I895" i="19" s="1"/>
  <c r="J895" i="18"/>
  <c r="J895" i="19" s="1"/>
  <c r="K895" i="18"/>
  <c r="K895" i="19" s="1"/>
  <c r="L895" i="18"/>
  <c r="L895" i="19" s="1"/>
  <c r="M895" i="18"/>
  <c r="M895" i="19" s="1"/>
  <c r="F896" i="18"/>
  <c r="G896" i="18"/>
  <c r="G896" i="19" s="1"/>
  <c r="H896" i="18"/>
  <c r="H896" i="19" s="1"/>
  <c r="I896" i="18"/>
  <c r="I896" i="19" s="1"/>
  <c r="J896" i="18"/>
  <c r="J896" i="19" s="1"/>
  <c r="K896" i="18"/>
  <c r="K896" i="19" s="1"/>
  <c r="L896" i="18"/>
  <c r="L896" i="19" s="1"/>
  <c r="M896" i="18"/>
  <c r="M896" i="19" s="1"/>
  <c r="F897" i="18"/>
  <c r="G897" i="18"/>
  <c r="G897" i="19" s="1"/>
  <c r="H897" i="18"/>
  <c r="H897" i="19" s="1"/>
  <c r="I897" i="18"/>
  <c r="I897" i="19" s="1"/>
  <c r="J897" i="18"/>
  <c r="J897" i="19" s="1"/>
  <c r="K897" i="18"/>
  <c r="K897" i="19" s="1"/>
  <c r="L897" i="18"/>
  <c r="L897" i="19" s="1"/>
  <c r="M897" i="18"/>
  <c r="M897" i="19" s="1"/>
  <c r="F898" i="18"/>
  <c r="G898" i="18"/>
  <c r="G898" i="19" s="1"/>
  <c r="H898" i="18"/>
  <c r="H898" i="19" s="1"/>
  <c r="I898" i="18"/>
  <c r="I898" i="19" s="1"/>
  <c r="J898" i="18"/>
  <c r="J898" i="19" s="1"/>
  <c r="K898" i="18"/>
  <c r="K898" i="19" s="1"/>
  <c r="L898" i="18"/>
  <c r="L898" i="19" s="1"/>
  <c r="M898" i="18"/>
  <c r="M898" i="19" s="1"/>
  <c r="F899" i="18"/>
  <c r="G899" i="18"/>
  <c r="G899" i="19" s="1"/>
  <c r="H899" i="18"/>
  <c r="H899" i="19" s="1"/>
  <c r="I899" i="18"/>
  <c r="I899" i="19" s="1"/>
  <c r="J899" i="18"/>
  <c r="J899" i="19" s="1"/>
  <c r="K899" i="18"/>
  <c r="K899" i="19" s="1"/>
  <c r="L899" i="18"/>
  <c r="L899" i="19" s="1"/>
  <c r="M899" i="18"/>
  <c r="M899" i="19" s="1"/>
  <c r="F900" i="18"/>
  <c r="G900" i="18"/>
  <c r="G900" i="19" s="1"/>
  <c r="H900" i="18"/>
  <c r="H900" i="19" s="1"/>
  <c r="I900" i="18"/>
  <c r="I900" i="19" s="1"/>
  <c r="J900" i="18"/>
  <c r="J900" i="19" s="1"/>
  <c r="K900" i="18"/>
  <c r="K900" i="19" s="1"/>
  <c r="L900" i="18"/>
  <c r="L900" i="19" s="1"/>
  <c r="M900" i="18"/>
  <c r="F901" i="18"/>
  <c r="G901" i="18"/>
  <c r="G901" i="19" s="1"/>
  <c r="H901" i="18"/>
  <c r="H901" i="19" s="1"/>
  <c r="I901" i="18"/>
  <c r="I901" i="19" s="1"/>
  <c r="J901" i="18"/>
  <c r="J901" i="19" s="1"/>
  <c r="K901" i="18"/>
  <c r="K901" i="19" s="1"/>
  <c r="L901" i="18"/>
  <c r="L901" i="19" s="1"/>
  <c r="M901" i="18"/>
  <c r="F902" i="18"/>
  <c r="G902" i="18"/>
  <c r="G902" i="19" s="1"/>
  <c r="H902" i="18"/>
  <c r="H902" i="19" s="1"/>
  <c r="I902" i="18"/>
  <c r="I902" i="19" s="1"/>
  <c r="J902" i="18"/>
  <c r="J902" i="19" s="1"/>
  <c r="K902" i="18"/>
  <c r="K902" i="19" s="1"/>
  <c r="L902" i="18"/>
  <c r="L902" i="19" s="1"/>
  <c r="M902" i="18"/>
  <c r="F903" i="18"/>
  <c r="G903" i="18"/>
  <c r="G903" i="19" s="1"/>
  <c r="H903" i="18"/>
  <c r="H903" i="19" s="1"/>
  <c r="I903" i="18"/>
  <c r="I903" i="19" s="1"/>
  <c r="J903" i="18"/>
  <c r="J903" i="19" s="1"/>
  <c r="K903" i="18"/>
  <c r="K903" i="19" s="1"/>
  <c r="L903" i="18"/>
  <c r="L903" i="19" s="1"/>
  <c r="M903" i="18"/>
  <c r="M903" i="19" s="1"/>
  <c r="F904" i="18"/>
  <c r="G904" i="18"/>
  <c r="G904" i="19" s="1"/>
  <c r="H904" i="18"/>
  <c r="H904" i="19" s="1"/>
  <c r="I904" i="18"/>
  <c r="I904" i="19" s="1"/>
  <c r="J904" i="18"/>
  <c r="J904" i="19" s="1"/>
  <c r="K904" i="18"/>
  <c r="K904" i="19" s="1"/>
  <c r="L904" i="18"/>
  <c r="L904" i="19" s="1"/>
  <c r="M904" i="18"/>
  <c r="M904" i="19" s="1"/>
  <c r="F905" i="18"/>
  <c r="G905" i="18"/>
  <c r="G905" i="19" s="1"/>
  <c r="H905" i="18"/>
  <c r="H905" i="19" s="1"/>
  <c r="I905" i="18"/>
  <c r="I905" i="19" s="1"/>
  <c r="J905" i="18"/>
  <c r="J905" i="19" s="1"/>
  <c r="K905" i="18"/>
  <c r="K905" i="19" s="1"/>
  <c r="L905" i="18"/>
  <c r="L905" i="19" s="1"/>
  <c r="M905" i="18"/>
  <c r="M905" i="19" s="1"/>
  <c r="F906" i="18"/>
  <c r="G906" i="18"/>
  <c r="G906" i="19" s="1"/>
  <c r="H906" i="18"/>
  <c r="H906" i="19" s="1"/>
  <c r="I906" i="18"/>
  <c r="I906" i="19" s="1"/>
  <c r="J906" i="18"/>
  <c r="J906" i="19" s="1"/>
  <c r="K906" i="18"/>
  <c r="K906" i="19" s="1"/>
  <c r="L906" i="18"/>
  <c r="L906" i="19" s="1"/>
  <c r="M906" i="18"/>
  <c r="F907" i="18"/>
  <c r="G907" i="18"/>
  <c r="G907" i="19" s="1"/>
  <c r="H907" i="18"/>
  <c r="H907" i="19" s="1"/>
  <c r="I907" i="18"/>
  <c r="I907" i="19" s="1"/>
  <c r="J907" i="18"/>
  <c r="J907" i="19" s="1"/>
  <c r="K907" i="18"/>
  <c r="K907" i="19" s="1"/>
  <c r="L907" i="18"/>
  <c r="L907" i="19" s="1"/>
  <c r="M907" i="18"/>
  <c r="M907" i="19" s="1"/>
  <c r="F908" i="18"/>
  <c r="G908" i="18"/>
  <c r="G908" i="19" s="1"/>
  <c r="H908" i="18"/>
  <c r="H908" i="19" s="1"/>
  <c r="I908" i="18"/>
  <c r="I908" i="19" s="1"/>
  <c r="J908" i="18"/>
  <c r="J908" i="19" s="1"/>
  <c r="K908" i="18"/>
  <c r="K908" i="19" s="1"/>
  <c r="L908" i="18"/>
  <c r="L908" i="19" s="1"/>
  <c r="M908" i="18"/>
  <c r="M908" i="19" s="1"/>
  <c r="F909" i="18"/>
  <c r="G909" i="18"/>
  <c r="G909" i="19" s="1"/>
  <c r="H909" i="18"/>
  <c r="H909" i="19" s="1"/>
  <c r="I909" i="18"/>
  <c r="I909" i="19" s="1"/>
  <c r="J909" i="18"/>
  <c r="J909" i="19" s="1"/>
  <c r="K909" i="18"/>
  <c r="K909" i="19" s="1"/>
  <c r="L909" i="18"/>
  <c r="L909" i="19" s="1"/>
  <c r="F910" i="18"/>
  <c r="F910" i="19" s="1"/>
  <c r="G910" i="18"/>
  <c r="G910" i="19" s="1"/>
  <c r="H910" i="18"/>
  <c r="H910" i="19" s="1"/>
  <c r="I910" i="18"/>
  <c r="I910" i="19" s="1"/>
  <c r="J910" i="18"/>
  <c r="J910" i="19" s="1"/>
  <c r="K910" i="18"/>
  <c r="K910" i="19" s="1"/>
  <c r="L910" i="18"/>
  <c r="L910" i="19" s="1"/>
  <c r="F911" i="18"/>
  <c r="F911" i="19" s="1"/>
  <c r="G911" i="18"/>
  <c r="G911" i="19" s="1"/>
  <c r="H911" i="18"/>
  <c r="H911" i="19" s="1"/>
  <c r="I911" i="18"/>
  <c r="I911" i="19" s="1"/>
  <c r="J911" i="18"/>
  <c r="J911" i="19" s="1"/>
  <c r="K911" i="18"/>
  <c r="K911" i="19" s="1"/>
  <c r="L911" i="18"/>
  <c r="L911" i="19" s="1"/>
  <c r="M911" i="18"/>
  <c r="M911" i="19" s="1"/>
  <c r="F912" i="18"/>
  <c r="G912" i="18"/>
  <c r="G912" i="19" s="1"/>
  <c r="H912" i="18"/>
  <c r="H912" i="19" s="1"/>
  <c r="I912" i="18"/>
  <c r="I912" i="19" s="1"/>
  <c r="J912" i="18"/>
  <c r="J912" i="19" s="1"/>
  <c r="K912" i="18"/>
  <c r="K912" i="19" s="1"/>
  <c r="L912" i="18"/>
  <c r="L912" i="19" s="1"/>
  <c r="M912" i="18"/>
  <c r="F913" i="18"/>
  <c r="G913" i="18"/>
  <c r="G913" i="19" s="1"/>
  <c r="H913" i="18"/>
  <c r="H913" i="19" s="1"/>
  <c r="I913" i="18"/>
  <c r="I913" i="19" s="1"/>
  <c r="J913" i="18"/>
  <c r="J913" i="19" s="1"/>
  <c r="K913" i="18"/>
  <c r="K913" i="19" s="1"/>
  <c r="L913" i="18"/>
  <c r="L913" i="19" s="1"/>
  <c r="M913" i="18"/>
  <c r="F914" i="18"/>
  <c r="G914" i="18"/>
  <c r="G914" i="19" s="1"/>
  <c r="H914" i="18"/>
  <c r="H914" i="19" s="1"/>
  <c r="I914" i="18"/>
  <c r="I914" i="19" s="1"/>
  <c r="J914" i="18"/>
  <c r="J914" i="19" s="1"/>
  <c r="K914" i="18"/>
  <c r="K914" i="19" s="1"/>
  <c r="L914" i="18"/>
  <c r="L914" i="19" s="1"/>
  <c r="M914" i="18"/>
  <c r="M914" i="19" s="1"/>
  <c r="F915" i="18"/>
  <c r="G915" i="18"/>
  <c r="G915" i="19" s="1"/>
  <c r="H915" i="18"/>
  <c r="H915" i="19" s="1"/>
  <c r="I915" i="18"/>
  <c r="I915" i="19" s="1"/>
  <c r="J915" i="18"/>
  <c r="J915" i="19" s="1"/>
  <c r="K915" i="18"/>
  <c r="K915" i="19" s="1"/>
  <c r="L915" i="18"/>
  <c r="L915" i="19" s="1"/>
  <c r="M915" i="18"/>
  <c r="M915" i="19" s="1"/>
  <c r="F916" i="18"/>
  <c r="G916" i="18"/>
  <c r="G916" i="19" s="1"/>
  <c r="H916" i="18"/>
  <c r="H916" i="19" s="1"/>
  <c r="I916" i="18"/>
  <c r="I916" i="19" s="1"/>
  <c r="J916" i="18"/>
  <c r="J916" i="19" s="1"/>
  <c r="K916" i="18"/>
  <c r="K916" i="19" s="1"/>
  <c r="L916" i="18"/>
  <c r="L916" i="19" s="1"/>
  <c r="M916" i="18"/>
  <c r="M916" i="19" s="1"/>
  <c r="F917" i="18"/>
  <c r="G917" i="18"/>
  <c r="G917" i="19" s="1"/>
  <c r="H917" i="18"/>
  <c r="H917" i="19" s="1"/>
  <c r="I917" i="18"/>
  <c r="I917" i="19" s="1"/>
  <c r="J917" i="18"/>
  <c r="J917" i="19" s="1"/>
  <c r="K917" i="18"/>
  <c r="K917" i="19" s="1"/>
  <c r="L917" i="18"/>
  <c r="L917" i="19" s="1"/>
  <c r="M917" i="18"/>
  <c r="F918" i="18"/>
  <c r="G918" i="18"/>
  <c r="G918" i="19" s="1"/>
  <c r="H918" i="18"/>
  <c r="H918" i="19" s="1"/>
  <c r="I918" i="18"/>
  <c r="I918" i="19" s="1"/>
  <c r="J918" i="18"/>
  <c r="J918" i="19" s="1"/>
  <c r="K918" i="18"/>
  <c r="K918" i="19" s="1"/>
  <c r="L918" i="18"/>
  <c r="L918" i="19" s="1"/>
  <c r="M918" i="18"/>
  <c r="F919" i="18"/>
  <c r="G919" i="18"/>
  <c r="G919" i="19" s="1"/>
  <c r="H919" i="18"/>
  <c r="H919" i="19" s="1"/>
  <c r="I919" i="18"/>
  <c r="I919" i="19" s="1"/>
  <c r="J919" i="18"/>
  <c r="J919" i="19" s="1"/>
  <c r="K919" i="18"/>
  <c r="K919" i="19" s="1"/>
  <c r="L919" i="18"/>
  <c r="L919" i="19" s="1"/>
  <c r="M919" i="18"/>
  <c r="M919" i="19" s="1"/>
  <c r="F920" i="18"/>
  <c r="G920" i="18"/>
  <c r="G920" i="19" s="1"/>
  <c r="H920" i="18"/>
  <c r="H920" i="19" s="1"/>
  <c r="I920" i="18"/>
  <c r="I920" i="19" s="1"/>
  <c r="J920" i="18"/>
  <c r="J920" i="19" s="1"/>
  <c r="K920" i="18"/>
  <c r="K920" i="19" s="1"/>
  <c r="L920" i="18"/>
  <c r="L920" i="19" s="1"/>
  <c r="M920" i="18"/>
  <c r="M920" i="19" s="1"/>
  <c r="F921" i="18"/>
  <c r="G921" i="18"/>
  <c r="G921" i="19" s="1"/>
  <c r="H921" i="18"/>
  <c r="H921" i="19" s="1"/>
  <c r="I921" i="18"/>
  <c r="I921" i="19" s="1"/>
  <c r="J921" i="18"/>
  <c r="J921" i="19" s="1"/>
  <c r="K921" i="18"/>
  <c r="K921" i="19" s="1"/>
  <c r="L921" i="18"/>
  <c r="L921" i="19" s="1"/>
  <c r="M921" i="18"/>
  <c r="M921" i="19" s="1"/>
  <c r="F922" i="18"/>
  <c r="G922" i="18"/>
  <c r="G922" i="19" s="1"/>
  <c r="H922" i="18"/>
  <c r="H922" i="19" s="1"/>
  <c r="I922" i="18"/>
  <c r="I922" i="19" s="1"/>
  <c r="J922" i="18"/>
  <c r="J922" i="19" s="1"/>
  <c r="K922" i="18"/>
  <c r="K922" i="19" s="1"/>
  <c r="L922" i="18"/>
  <c r="L922" i="19" s="1"/>
  <c r="M922" i="18"/>
  <c r="M922" i="19" s="1"/>
  <c r="F923" i="18"/>
  <c r="G923" i="18"/>
  <c r="G923" i="19" s="1"/>
  <c r="H923" i="18"/>
  <c r="H923" i="19" s="1"/>
  <c r="I923" i="18"/>
  <c r="I923" i="19" s="1"/>
  <c r="J923" i="18"/>
  <c r="J923" i="19" s="1"/>
  <c r="K923" i="18"/>
  <c r="K923" i="19" s="1"/>
  <c r="L923" i="18"/>
  <c r="L923" i="19" s="1"/>
  <c r="M923" i="18"/>
  <c r="F924" i="18"/>
  <c r="G924" i="18"/>
  <c r="G924" i="19" s="1"/>
  <c r="H924" i="18"/>
  <c r="H924" i="19" s="1"/>
  <c r="I924" i="18"/>
  <c r="I924" i="19" s="1"/>
  <c r="J924" i="18"/>
  <c r="J924" i="19" s="1"/>
  <c r="K924" i="18"/>
  <c r="K924" i="19" s="1"/>
  <c r="L924" i="18"/>
  <c r="L924" i="19" s="1"/>
  <c r="M924" i="18"/>
  <c r="M924" i="19" s="1"/>
  <c r="F925" i="18"/>
  <c r="G925" i="18"/>
  <c r="G925" i="19" s="1"/>
  <c r="H925" i="18"/>
  <c r="H925" i="19" s="1"/>
  <c r="I925" i="18"/>
  <c r="I925" i="19" s="1"/>
  <c r="J925" i="18"/>
  <c r="J925" i="19" s="1"/>
  <c r="K925" i="18"/>
  <c r="K925" i="19" s="1"/>
  <c r="L925" i="18"/>
  <c r="L925" i="19" s="1"/>
  <c r="F926" i="18"/>
  <c r="G926" i="18"/>
  <c r="G926" i="19" s="1"/>
  <c r="H926" i="18"/>
  <c r="H926" i="19" s="1"/>
  <c r="I926" i="18"/>
  <c r="I926" i="19" s="1"/>
  <c r="J926" i="18"/>
  <c r="J926" i="19" s="1"/>
  <c r="K926" i="18"/>
  <c r="K926" i="19" s="1"/>
  <c r="L926" i="18"/>
  <c r="L926" i="19" s="1"/>
  <c r="M926" i="18"/>
  <c r="M926" i="19" s="1"/>
  <c r="F927" i="18"/>
  <c r="G927" i="18"/>
  <c r="G927" i="19" s="1"/>
  <c r="H927" i="18"/>
  <c r="H927" i="19" s="1"/>
  <c r="I927" i="18"/>
  <c r="I927" i="19" s="1"/>
  <c r="J927" i="18"/>
  <c r="J927" i="19" s="1"/>
  <c r="K927" i="18"/>
  <c r="K927" i="19" s="1"/>
  <c r="L927" i="18"/>
  <c r="L927" i="19" s="1"/>
  <c r="M927" i="18"/>
  <c r="M927" i="19" s="1"/>
  <c r="F928" i="18"/>
  <c r="G928" i="18"/>
  <c r="G928" i="19" s="1"/>
  <c r="H928" i="18"/>
  <c r="H928" i="19" s="1"/>
  <c r="I928" i="18"/>
  <c r="I928" i="19" s="1"/>
  <c r="J928" i="18"/>
  <c r="J928" i="19" s="1"/>
  <c r="K928" i="18"/>
  <c r="K928" i="19" s="1"/>
  <c r="L928" i="18"/>
  <c r="L928" i="19" s="1"/>
  <c r="M928" i="18"/>
  <c r="M928" i="19" s="1"/>
  <c r="F929" i="18"/>
  <c r="G929" i="18"/>
  <c r="G929" i="19" s="1"/>
  <c r="H929" i="18"/>
  <c r="H929" i="19" s="1"/>
  <c r="I929" i="18"/>
  <c r="I929" i="19" s="1"/>
  <c r="J929" i="18"/>
  <c r="J929" i="19" s="1"/>
  <c r="K929" i="18"/>
  <c r="K929" i="19" s="1"/>
  <c r="L929" i="18"/>
  <c r="L929" i="19" s="1"/>
  <c r="M929" i="18"/>
  <c r="M929" i="19" s="1"/>
  <c r="F930" i="18"/>
  <c r="G930" i="18"/>
  <c r="G930" i="19" s="1"/>
  <c r="H930" i="18"/>
  <c r="H930" i="19" s="1"/>
  <c r="I930" i="18"/>
  <c r="I930" i="19" s="1"/>
  <c r="J930" i="18"/>
  <c r="J930" i="19" s="1"/>
  <c r="K930" i="18"/>
  <c r="K930" i="19" s="1"/>
  <c r="L930" i="18"/>
  <c r="L930" i="19" s="1"/>
  <c r="M930" i="18"/>
  <c r="M930" i="19" s="1"/>
  <c r="F931" i="18"/>
  <c r="G931" i="18"/>
  <c r="G931" i="19" s="1"/>
  <c r="H931" i="18"/>
  <c r="H931" i="19" s="1"/>
  <c r="I931" i="18"/>
  <c r="I931" i="19" s="1"/>
  <c r="J931" i="18"/>
  <c r="J931" i="19" s="1"/>
  <c r="K931" i="18"/>
  <c r="K931" i="19" s="1"/>
  <c r="L931" i="18"/>
  <c r="L931" i="19" s="1"/>
  <c r="M931" i="18"/>
  <c r="M931" i="19" s="1"/>
  <c r="F932" i="18"/>
  <c r="G932" i="18"/>
  <c r="G932" i="19" s="1"/>
  <c r="H932" i="18"/>
  <c r="H932" i="19" s="1"/>
  <c r="I932" i="18"/>
  <c r="I932" i="19" s="1"/>
  <c r="J932" i="18"/>
  <c r="J932" i="19" s="1"/>
  <c r="K932" i="18"/>
  <c r="K932" i="19" s="1"/>
  <c r="L932" i="18"/>
  <c r="L932" i="19" s="1"/>
  <c r="M932" i="18"/>
  <c r="M932" i="19" s="1"/>
  <c r="F933" i="18"/>
  <c r="G933" i="18"/>
  <c r="G933" i="19" s="1"/>
  <c r="H933" i="18"/>
  <c r="H933" i="19" s="1"/>
  <c r="I933" i="18"/>
  <c r="I933" i="19" s="1"/>
  <c r="J933" i="18"/>
  <c r="J933" i="19" s="1"/>
  <c r="K933" i="18"/>
  <c r="K933" i="19" s="1"/>
  <c r="L933" i="18"/>
  <c r="L933" i="19" s="1"/>
  <c r="M933" i="18"/>
  <c r="M933" i="19" s="1"/>
  <c r="F934" i="18"/>
  <c r="F934" i="19" s="1"/>
  <c r="G934" i="18"/>
  <c r="G934" i="19" s="1"/>
  <c r="H934" i="18"/>
  <c r="H934" i="19" s="1"/>
  <c r="I934" i="18"/>
  <c r="I934" i="19" s="1"/>
  <c r="J934" i="18"/>
  <c r="J934" i="19" s="1"/>
  <c r="K934" i="18"/>
  <c r="K934" i="19" s="1"/>
  <c r="L934" i="18"/>
  <c r="L934" i="19" s="1"/>
  <c r="M934" i="18"/>
  <c r="M934" i="19" s="1"/>
  <c r="F935" i="18"/>
  <c r="F935" i="19" s="1"/>
  <c r="G935" i="18"/>
  <c r="G935" i="19" s="1"/>
  <c r="H935" i="18"/>
  <c r="H935" i="19" s="1"/>
  <c r="I935" i="18"/>
  <c r="I935" i="19" s="1"/>
  <c r="J935" i="18"/>
  <c r="J935" i="19" s="1"/>
  <c r="K935" i="18"/>
  <c r="K935" i="19" s="1"/>
  <c r="L935" i="18"/>
  <c r="M935" i="18"/>
  <c r="M935" i="19" s="1"/>
  <c r="F936" i="18"/>
  <c r="G936" i="18"/>
  <c r="G936" i="19" s="1"/>
  <c r="H936" i="18"/>
  <c r="H936" i="19" s="1"/>
  <c r="I936" i="18"/>
  <c r="I936" i="19" s="1"/>
  <c r="J936" i="18"/>
  <c r="J936" i="19" s="1"/>
  <c r="K936" i="18"/>
  <c r="K936" i="19" s="1"/>
  <c r="L936" i="18"/>
  <c r="L936" i="19" s="1"/>
  <c r="M936" i="18"/>
  <c r="M936" i="19" s="1"/>
  <c r="F937" i="18"/>
  <c r="G937" i="18"/>
  <c r="G937" i="19" s="1"/>
  <c r="H937" i="18"/>
  <c r="H937" i="19" s="1"/>
  <c r="I937" i="18"/>
  <c r="I937" i="19" s="1"/>
  <c r="J937" i="18"/>
  <c r="J937" i="19" s="1"/>
  <c r="K937" i="18"/>
  <c r="K937" i="19" s="1"/>
  <c r="L937" i="18"/>
  <c r="M937" i="18"/>
  <c r="M937" i="19" s="1"/>
  <c r="F938" i="18"/>
  <c r="G938" i="18"/>
  <c r="G938" i="19" s="1"/>
  <c r="H938" i="18"/>
  <c r="H938" i="19" s="1"/>
  <c r="I938" i="18"/>
  <c r="I938" i="19" s="1"/>
  <c r="J938" i="18"/>
  <c r="J938" i="19" s="1"/>
  <c r="K938" i="18"/>
  <c r="K938" i="19" s="1"/>
  <c r="L938" i="18"/>
  <c r="L938" i="19" s="1"/>
  <c r="M938" i="18"/>
  <c r="M938" i="19" s="1"/>
  <c r="F939" i="18"/>
  <c r="G939" i="18"/>
  <c r="G939" i="19" s="1"/>
  <c r="H939" i="18"/>
  <c r="H939" i="19" s="1"/>
  <c r="I939" i="18"/>
  <c r="I939" i="19" s="1"/>
  <c r="J939" i="18"/>
  <c r="J939" i="19" s="1"/>
  <c r="K939" i="18"/>
  <c r="K939" i="19" s="1"/>
  <c r="L939" i="18"/>
  <c r="L939" i="19" s="1"/>
  <c r="M939" i="18"/>
  <c r="M939" i="19" s="1"/>
  <c r="F940" i="18"/>
  <c r="G940" i="18"/>
  <c r="G940" i="19" s="1"/>
  <c r="H940" i="18"/>
  <c r="H940" i="19" s="1"/>
  <c r="I940" i="18"/>
  <c r="I940" i="19" s="1"/>
  <c r="J940" i="18"/>
  <c r="J940" i="19" s="1"/>
  <c r="K940" i="18"/>
  <c r="K940" i="19" s="1"/>
  <c r="L940" i="18"/>
  <c r="L940" i="19" s="1"/>
  <c r="M940" i="18"/>
  <c r="M940" i="19" s="1"/>
  <c r="F941" i="18"/>
  <c r="G941" i="18"/>
  <c r="G941" i="19" s="1"/>
  <c r="H941" i="18"/>
  <c r="H941" i="19" s="1"/>
  <c r="I941" i="18"/>
  <c r="I941" i="19" s="1"/>
  <c r="J941" i="18"/>
  <c r="J941" i="19" s="1"/>
  <c r="K941" i="18"/>
  <c r="K941" i="19" s="1"/>
  <c r="L941" i="18"/>
  <c r="L941" i="19" s="1"/>
  <c r="F942" i="18"/>
  <c r="G942" i="18"/>
  <c r="G942" i="19" s="1"/>
  <c r="H942" i="18"/>
  <c r="H942" i="19" s="1"/>
  <c r="I942" i="18"/>
  <c r="I942" i="19" s="1"/>
  <c r="J942" i="18"/>
  <c r="J942" i="19" s="1"/>
  <c r="K942" i="18"/>
  <c r="K942" i="19" s="1"/>
  <c r="L942" i="18"/>
  <c r="L942" i="19" s="1"/>
  <c r="M942" i="18"/>
  <c r="M942" i="19" s="1"/>
  <c r="F943" i="18"/>
  <c r="G943" i="18"/>
  <c r="G943" i="19" s="1"/>
  <c r="H943" i="18"/>
  <c r="H943" i="19" s="1"/>
  <c r="I943" i="18"/>
  <c r="I943" i="19" s="1"/>
  <c r="J943" i="18"/>
  <c r="J943" i="19" s="1"/>
  <c r="K943" i="18"/>
  <c r="K943" i="19" s="1"/>
  <c r="L943" i="18"/>
  <c r="L943" i="19" s="1"/>
  <c r="M943" i="18"/>
  <c r="F944" i="18"/>
  <c r="G944" i="18"/>
  <c r="G944" i="19" s="1"/>
  <c r="H944" i="18"/>
  <c r="H944" i="19" s="1"/>
  <c r="I944" i="18"/>
  <c r="I944" i="19" s="1"/>
  <c r="J944" i="18"/>
  <c r="J944" i="19" s="1"/>
  <c r="K944" i="18"/>
  <c r="K944" i="19" s="1"/>
  <c r="L944" i="18"/>
  <c r="L944" i="19" s="1"/>
  <c r="M944" i="18"/>
  <c r="M944" i="19" s="1"/>
  <c r="F945" i="18"/>
  <c r="G945" i="18"/>
  <c r="G945" i="19" s="1"/>
  <c r="H945" i="18"/>
  <c r="H945" i="19" s="1"/>
  <c r="I945" i="18"/>
  <c r="I945" i="19" s="1"/>
  <c r="J945" i="18"/>
  <c r="J945" i="19" s="1"/>
  <c r="K945" i="18"/>
  <c r="K945" i="19" s="1"/>
  <c r="L945" i="18"/>
  <c r="L945" i="19" s="1"/>
  <c r="M945" i="18"/>
  <c r="M945" i="19" s="1"/>
  <c r="F946" i="18"/>
  <c r="G946" i="18"/>
  <c r="G946" i="19" s="1"/>
  <c r="H946" i="18"/>
  <c r="H946" i="19" s="1"/>
  <c r="I946" i="18"/>
  <c r="I946" i="19" s="1"/>
  <c r="J946" i="18"/>
  <c r="J946" i="19" s="1"/>
  <c r="K946" i="18"/>
  <c r="K946" i="19" s="1"/>
  <c r="L946" i="18"/>
  <c r="L946" i="19" s="1"/>
  <c r="M946" i="18"/>
  <c r="M946" i="19" s="1"/>
  <c r="F947" i="18"/>
  <c r="G947" i="18"/>
  <c r="G947" i="19" s="1"/>
  <c r="H947" i="18"/>
  <c r="H947" i="19" s="1"/>
  <c r="I947" i="18"/>
  <c r="I947" i="19" s="1"/>
  <c r="J947" i="18"/>
  <c r="J947" i="19" s="1"/>
  <c r="K947" i="18"/>
  <c r="K947" i="19" s="1"/>
  <c r="L947" i="18"/>
  <c r="L947" i="19" s="1"/>
  <c r="M947" i="18"/>
  <c r="M947" i="19" s="1"/>
  <c r="F948" i="18"/>
  <c r="G948" i="18"/>
  <c r="G948" i="19" s="1"/>
  <c r="H948" i="18"/>
  <c r="H948" i="19" s="1"/>
  <c r="I948" i="18"/>
  <c r="I948" i="19" s="1"/>
  <c r="J948" i="18"/>
  <c r="J948" i="19" s="1"/>
  <c r="K948" i="18"/>
  <c r="K948" i="19" s="1"/>
  <c r="L948" i="18"/>
  <c r="L948" i="19" s="1"/>
  <c r="M948" i="18"/>
  <c r="F949" i="18"/>
  <c r="G949" i="18"/>
  <c r="G949" i="19" s="1"/>
  <c r="H949" i="18"/>
  <c r="H949" i="19" s="1"/>
  <c r="I949" i="18"/>
  <c r="I949" i="19" s="1"/>
  <c r="J949" i="18"/>
  <c r="J949" i="19" s="1"/>
  <c r="K949" i="18"/>
  <c r="K949" i="19" s="1"/>
  <c r="L949" i="18"/>
  <c r="L949" i="19" s="1"/>
  <c r="M949" i="18"/>
  <c r="M949" i="19" s="1"/>
  <c r="F950" i="18"/>
  <c r="G950" i="18"/>
  <c r="G950" i="19" s="1"/>
  <c r="H950" i="18"/>
  <c r="H950" i="19" s="1"/>
  <c r="I950" i="18"/>
  <c r="I950" i="19" s="1"/>
  <c r="J950" i="18"/>
  <c r="J950" i="19" s="1"/>
  <c r="K950" i="18"/>
  <c r="K950" i="19" s="1"/>
  <c r="L950" i="18"/>
  <c r="L950" i="19" s="1"/>
  <c r="M950" i="18"/>
  <c r="F951" i="18"/>
  <c r="G951" i="18"/>
  <c r="G951" i="19" s="1"/>
  <c r="H951" i="18"/>
  <c r="H951" i="19" s="1"/>
  <c r="I951" i="18"/>
  <c r="I951" i="19" s="1"/>
  <c r="J951" i="18"/>
  <c r="J951" i="19" s="1"/>
  <c r="K951" i="18"/>
  <c r="K951" i="19" s="1"/>
  <c r="L951" i="18"/>
  <c r="L951" i="19" s="1"/>
  <c r="M951" i="18"/>
  <c r="M951" i="19" s="1"/>
  <c r="F952" i="18"/>
  <c r="G952" i="18"/>
  <c r="G952" i="19" s="1"/>
  <c r="H952" i="18"/>
  <c r="H952" i="19" s="1"/>
  <c r="I952" i="18"/>
  <c r="I952" i="19" s="1"/>
  <c r="J952" i="18"/>
  <c r="J952" i="19" s="1"/>
  <c r="K952" i="18"/>
  <c r="K952" i="19" s="1"/>
  <c r="L952" i="18"/>
  <c r="L952" i="19" s="1"/>
  <c r="M952" i="18"/>
  <c r="F953" i="18"/>
  <c r="G953" i="18"/>
  <c r="G953" i="19" s="1"/>
  <c r="H953" i="18"/>
  <c r="H953" i="19" s="1"/>
  <c r="I953" i="18"/>
  <c r="I953" i="19" s="1"/>
  <c r="J953" i="18"/>
  <c r="J953" i="19" s="1"/>
  <c r="K953" i="18"/>
  <c r="K953" i="19" s="1"/>
  <c r="L953" i="18"/>
  <c r="L953" i="19" s="1"/>
  <c r="M953" i="18"/>
  <c r="M953" i="19" s="1"/>
  <c r="F954" i="18"/>
  <c r="G954" i="18"/>
  <c r="G954" i="19" s="1"/>
  <c r="H954" i="18"/>
  <c r="H954" i="19" s="1"/>
  <c r="I954" i="18"/>
  <c r="I954" i="19" s="1"/>
  <c r="J954" i="18"/>
  <c r="J954" i="19" s="1"/>
  <c r="K954" i="18"/>
  <c r="K954" i="19" s="1"/>
  <c r="L954" i="18"/>
  <c r="L954" i="19" s="1"/>
  <c r="M954" i="18"/>
  <c r="M954" i="19" s="1"/>
  <c r="F955" i="18"/>
  <c r="G955" i="18"/>
  <c r="G955" i="19" s="1"/>
  <c r="H955" i="18"/>
  <c r="H955" i="19" s="1"/>
  <c r="I955" i="18"/>
  <c r="I955" i="19" s="1"/>
  <c r="J955" i="18"/>
  <c r="J955" i="19" s="1"/>
  <c r="K955" i="18"/>
  <c r="K955" i="19" s="1"/>
  <c r="L955" i="18"/>
  <c r="L955" i="19" s="1"/>
  <c r="M955" i="18"/>
  <c r="M955" i="19" s="1"/>
  <c r="F956" i="18"/>
  <c r="G956" i="18"/>
  <c r="G956" i="19" s="1"/>
  <c r="H956" i="18"/>
  <c r="H956" i="19" s="1"/>
  <c r="I956" i="18"/>
  <c r="I956" i="19" s="1"/>
  <c r="J956" i="18"/>
  <c r="J956" i="19" s="1"/>
  <c r="K956" i="18"/>
  <c r="K956" i="19" s="1"/>
  <c r="L956" i="18"/>
  <c r="L956" i="19" s="1"/>
  <c r="M956" i="18"/>
  <c r="M956" i="19" s="1"/>
  <c r="F957" i="18"/>
  <c r="G957" i="18"/>
  <c r="G957" i="19" s="1"/>
  <c r="H957" i="18"/>
  <c r="H957" i="19" s="1"/>
  <c r="I957" i="18"/>
  <c r="I957" i="19" s="1"/>
  <c r="J957" i="18"/>
  <c r="J957" i="19" s="1"/>
  <c r="K957" i="18"/>
  <c r="K957" i="19" s="1"/>
  <c r="L957" i="18"/>
  <c r="L957" i="19" s="1"/>
  <c r="M957" i="18"/>
  <c r="M957" i="19" s="1"/>
  <c r="F958" i="18"/>
  <c r="F958" i="19" s="1"/>
  <c r="G958" i="18"/>
  <c r="G958" i="19" s="1"/>
  <c r="H958" i="18"/>
  <c r="H958" i="19" s="1"/>
  <c r="I958" i="18"/>
  <c r="I958" i="19" s="1"/>
  <c r="J958" i="18"/>
  <c r="J958" i="19" s="1"/>
  <c r="K958" i="18"/>
  <c r="K958" i="19" s="1"/>
  <c r="L958" i="18"/>
  <c r="L958" i="19" s="1"/>
  <c r="M958" i="18"/>
  <c r="M958" i="19" s="1"/>
  <c r="F959" i="18"/>
  <c r="F959" i="19" s="1"/>
  <c r="G959" i="18"/>
  <c r="G959" i="19" s="1"/>
  <c r="H959" i="18"/>
  <c r="H959" i="19" s="1"/>
  <c r="I959" i="18"/>
  <c r="I959" i="19" s="1"/>
  <c r="J959" i="18"/>
  <c r="J959" i="19" s="1"/>
  <c r="K959" i="18"/>
  <c r="K959" i="19" s="1"/>
  <c r="L959" i="18"/>
  <c r="L959" i="19" s="1"/>
  <c r="M959" i="18"/>
  <c r="F960" i="18"/>
  <c r="G960" i="18"/>
  <c r="G960" i="19" s="1"/>
  <c r="H960" i="18"/>
  <c r="H960" i="19" s="1"/>
  <c r="I960" i="18"/>
  <c r="I960" i="19" s="1"/>
  <c r="J960" i="18"/>
  <c r="J960" i="19" s="1"/>
  <c r="K960" i="18"/>
  <c r="K960" i="19" s="1"/>
  <c r="L960" i="18"/>
  <c r="L960" i="19" s="1"/>
  <c r="M960" i="18"/>
  <c r="M960" i="19" s="1"/>
  <c r="F961" i="18"/>
  <c r="G961" i="18"/>
  <c r="G961" i="19" s="1"/>
  <c r="H961" i="18"/>
  <c r="H961" i="19" s="1"/>
  <c r="I961" i="18"/>
  <c r="I961" i="19" s="1"/>
  <c r="J961" i="18"/>
  <c r="J961" i="19" s="1"/>
  <c r="K961" i="18"/>
  <c r="K961" i="19" s="1"/>
  <c r="L961" i="18"/>
  <c r="L961" i="19" s="1"/>
  <c r="M961" i="18"/>
  <c r="M961" i="19" s="1"/>
  <c r="F962" i="18"/>
  <c r="G962" i="18"/>
  <c r="G962" i="19" s="1"/>
  <c r="H962" i="18"/>
  <c r="H962" i="19" s="1"/>
  <c r="I962" i="18"/>
  <c r="I962" i="19" s="1"/>
  <c r="J962" i="18"/>
  <c r="J962" i="19" s="1"/>
  <c r="K962" i="18"/>
  <c r="K962" i="19" s="1"/>
  <c r="L962" i="18"/>
  <c r="L962" i="19" s="1"/>
  <c r="M962" i="18"/>
  <c r="M962" i="19" s="1"/>
  <c r="F963" i="18"/>
  <c r="G963" i="18"/>
  <c r="G963" i="19" s="1"/>
  <c r="H963" i="18"/>
  <c r="H963" i="19" s="1"/>
  <c r="I963" i="18"/>
  <c r="I963" i="19" s="1"/>
  <c r="J963" i="18"/>
  <c r="J963" i="19" s="1"/>
  <c r="K963" i="18"/>
  <c r="K963" i="19" s="1"/>
  <c r="L963" i="18"/>
  <c r="L963" i="19" s="1"/>
  <c r="M963" i="18"/>
  <c r="M963" i="19" s="1"/>
  <c r="F964" i="18"/>
  <c r="G964" i="18"/>
  <c r="G964" i="19" s="1"/>
  <c r="H964" i="18"/>
  <c r="H964" i="19" s="1"/>
  <c r="I964" i="18"/>
  <c r="I964" i="19" s="1"/>
  <c r="J964" i="18"/>
  <c r="J964" i="19" s="1"/>
  <c r="K964" i="18"/>
  <c r="K964" i="19" s="1"/>
  <c r="L964" i="18"/>
  <c r="L964" i="19" s="1"/>
  <c r="M964" i="18"/>
  <c r="M964" i="19" s="1"/>
  <c r="F965" i="18"/>
  <c r="G965" i="18"/>
  <c r="G965" i="19" s="1"/>
  <c r="H965" i="18"/>
  <c r="H965" i="19" s="1"/>
  <c r="I965" i="18"/>
  <c r="I965" i="19" s="1"/>
  <c r="J965" i="18"/>
  <c r="J965" i="19" s="1"/>
  <c r="K965" i="18"/>
  <c r="K965" i="19" s="1"/>
  <c r="L965" i="18"/>
  <c r="L965" i="19" s="1"/>
  <c r="M965" i="18"/>
  <c r="F966" i="18"/>
  <c r="G966" i="18"/>
  <c r="G966" i="19" s="1"/>
  <c r="H966" i="18"/>
  <c r="H966" i="19" s="1"/>
  <c r="I966" i="18"/>
  <c r="I966" i="19" s="1"/>
  <c r="J966" i="18"/>
  <c r="J966" i="19" s="1"/>
  <c r="K966" i="18"/>
  <c r="K966" i="19" s="1"/>
  <c r="L966" i="18"/>
  <c r="L966" i="19" s="1"/>
  <c r="M966" i="18"/>
  <c r="M966" i="19" s="1"/>
  <c r="F967" i="18"/>
  <c r="G967" i="18"/>
  <c r="G967" i="19" s="1"/>
  <c r="H967" i="18"/>
  <c r="H967" i="19" s="1"/>
  <c r="I967" i="18"/>
  <c r="I967" i="19" s="1"/>
  <c r="J967" i="18"/>
  <c r="J967" i="19" s="1"/>
  <c r="K967" i="18"/>
  <c r="K967" i="19" s="1"/>
  <c r="L967" i="18"/>
  <c r="L967" i="19" s="1"/>
  <c r="M967" i="18"/>
  <c r="M967" i="19" s="1"/>
  <c r="F968" i="18"/>
  <c r="G968" i="18"/>
  <c r="G968" i="19" s="1"/>
  <c r="H968" i="18"/>
  <c r="H968" i="19" s="1"/>
  <c r="I968" i="18"/>
  <c r="I968" i="19" s="1"/>
  <c r="J968" i="18"/>
  <c r="J968" i="19" s="1"/>
  <c r="K968" i="18"/>
  <c r="K968" i="19" s="1"/>
  <c r="L968" i="18"/>
  <c r="L968" i="19" s="1"/>
  <c r="M968" i="18"/>
  <c r="M968" i="19" s="1"/>
  <c r="F969" i="18"/>
  <c r="G969" i="18"/>
  <c r="G969" i="19" s="1"/>
  <c r="H969" i="18"/>
  <c r="H969" i="19" s="1"/>
  <c r="I969" i="18"/>
  <c r="I969" i="19" s="1"/>
  <c r="J969" i="18"/>
  <c r="J969" i="19" s="1"/>
  <c r="K969" i="18"/>
  <c r="K969" i="19" s="1"/>
  <c r="L969" i="18"/>
  <c r="L969" i="19" s="1"/>
  <c r="M969" i="18"/>
  <c r="F970" i="18"/>
  <c r="G970" i="18"/>
  <c r="G970" i="19" s="1"/>
  <c r="H970" i="18"/>
  <c r="H970" i="19" s="1"/>
  <c r="I970" i="18"/>
  <c r="I970" i="19" s="1"/>
  <c r="J970" i="18"/>
  <c r="J970" i="19" s="1"/>
  <c r="K970" i="18"/>
  <c r="K970" i="19" s="1"/>
  <c r="L970" i="18"/>
  <c r="L970" i="19" s="1"/>
  <c r="M970" i="18"/>
  <c r="M970" i="19" s="1"/>
  <c r="F971" i="18"/>
  <c r="G971" i="18"/>
  <c r="G971" i="19" s="1"/>
  <c r="H971" i="18"/>
  <c r="H971" i="19" s="1"/>
  <c r="I971" i="18"/>
  <c r="I971" i="19" s="1"/>
  <c r="J971" i="18"/>
  <c r="J971" i="19" s="1"/>
  <c r="K971" i="18"/>
  <c r="K971" i="19" s="1"/>
  <c r="L971" i="18"/>
  <c r="L971" i="19" s="1"/>
  <c r="M971" i="18"/>
  <c r="M971" i="19" s="1"/>
  <c r="F972" i="18"/>
  <c r="G972" i="18"/>
  <c r="G972" i="19" s="1"/>
  <c r="H972" i="18"/>
  <c r="H972" i="19" s="1"/>
  <c r="I972" i="18"/>
  <c r="I972" i="19" s="1"/>
  <c r="J972" i="18"/>
  <c r="J972" i="19" s="1"/>
  <c r="K972" i="18"/>
  <c r="K972" i="19" s="1"/>
  <c r="L972" i="18"/>
  <c r="L972" i="19" s="1"/>
  <c r="M972" i="18"/>
  <c r="M972" i="19" s="1"/>
  <c r="F973" i="18"/>
  <c r="G973" i="18"/>
  <c r="G973" i="19" s="1"/>
  <c r="H973" i="18"/>
  <c r="H973" i="19" s="1"/>
  <c r="I973" i="18"/>
  <c r="I973" i="19" s="1"/>
  <c r="J973" i="18"/>
  <c r="J973" i="19" s="1"/>
  <c r="K973" i="18"/>
  <c r="K973" i="19" s="1"/>
  <c r="L973" i="18"/>
  <c r="L973" i="19" s="1"/>
  <c r="M973" i="18"/>
  <c r="M973" i="19" s="1"/>
  <c r="F974" i="18"/>
  <c r="G974" i="18"/>
  <c r="G974" i="19" s="1"/>
  <c r="H974" i="18"/>
  <c r="H974" i="19" s="1"/>
  <c r="I974" i="18"/>
  <c r="I974" i="19" s="1"/>
  <c r="J974" i="18"/>
  <c r="J974" i="19" s="1"/>
  <c r="K974" i="18"/>
  <c r="K974" i="19" s="1"/>
  <c r="L974" i="18"/>
  <c r="L974" i="19" s="1"/>
  <c r="M974" i="18"/>
  <c r="M974" i="19" s="1"/>
  <c r="F975" i="18"/>
  <c r="G975" i="18"/>
  <c r="G975" i="19" s="1"/>
  <c r="H975" i="18"/>
  <c r="H975" i="19" s="1"/>
  <c r="I975" i="18"/>
  <c r="I975" i="19" s="1"/>
  <c r="J975" i="18"/>
  <c r="J975" i="19" s="1"/>
  <c r="K975" i="18"/>
  <c r="K975" i="19" s="1"/>
  <c r="L975" i="18"/>
  <c r="L975" i="19" s="1"/>
  <c r="M975" i="18"/>
  <c r="M975" i="19" s="1"/>
  <c r="F976" i="18"/>
  <c r="G976" i="18"/>
  <c r="G976" i="19" s="1"/>
  <c r="H976" i="18"/>
  <c r="H976" i="19" s="1"/>
  <c r="I976" i="18"/>
  <c r="I976" i="19" s="1"/>
  <c r="J976" i="18"/>
  <c r="J976" i="19" s="1"/>
  <c r="K976" i="18"/>
  <c r="K976" i="19" s="1"/>
  <c r="L976" i="18"/>
  <c r="L976" i="19" s="1"/>
  <c r="M976" i="18"/>
  <c r="M976" i="19" s="1"/>
  <c r="F977" i="18"/>
  <c r="G977" i="18"/>
  <c r="G977" i="19" s="1"/>
  <c r="H977" i="18"/>
  <c r="H977" i="19" s="1"/>
  <c r="I977" i="18"/>
  <c r="I977" i="19" s="1"/>
  <c r="J977" i="18"/>
  <c r="J977" i="19" s="1"/>
  <c r="K977" i="18"/>
  <c r="K977" i="19" s="1"/>
  <c r="L977" i="18"/>
  <c r="L977" i="19" s="1"/>
  <c r="M977" i="18"/>
  <c r="F978" i="18"/>
  <c r="G978" i="18"/>
  <c r="G978" i="19" s="1"/>
  <c r="H978" i="18"/>
  <c r="H978" i="19" s="1"/>
  <c r="I978" i="18"/>
  <c r="I978" i="19" s="1"/>
  <c r="J978" i="18"/>
  <c r="J978" i="19" s="1"/>
  <c r="K978" i="18"/>
  <c r="K978" i="19" s="1"/>
  <c r="L978" i="18"/>
  <c r="L978" i="19" s="1"/>
  <c r="M978" i="18"/>
  <c r="M978" i="19" s="1"/>
  <c r="F979" i="18"/>
  <c r="G979" i="18"/>
  <c r="G979" i="19" s="1"/>
  <c r="H979" i="18"/>
  <c r="H979" i="19" s="1"/>
  <c r="I979" i="18"/>
  <c r="I979" i="19" s="1"/>
  <c r="J979" i="18"/>
  <c r="J979" i="19" s="1"/>
  <c r="K979" i="18"/>
  <c r="K979" i="19" s="1"/>
  <c r="L979" i="18"/>
  <c r="L979" i="19" s="1"/>
  <c r="M979" i="18"/>
  <c r="M979" i="19" s="1"/>
  <c r="F980" i="18"/>
  <c r="G980" i="18"/>
  <c r="G980" i="19" s="1"/>
  <c r="H980" i="18"/>
  <c r="H980" i="19" s="1"/>
  <c r="I980" i="18"/>
  <c r="I980" i="19" s="1"/>
  <c r="J980" i="18"/>
  <c r="J980" i="19" s="1"/>
  <c r="K980" i="18"/>
  <c r="K980" i="19" s="1"/>
  <c r="L980" i="18"/>
  <c r="L980" i="19" s="1"/>
  <c r="M980" i="18"/>
  <c r="M980" i="19" s="1"/>
  <c r="F981" i="18"/>
  <c r="G981" i="18"/>
  <c r="G981" i="19" s="1"/>
  <c r="H981" i="18"/>
  <c r="H981" i="19" s="1"/>
  <c r="I981" i="18"/>
  <c r="I981" i="19" s="1"/>
  <c r="J981" i="18"/>
  <c r="J981" i="19" s="1"/>
  <c r="K981" i="18"/>
  <c r="K981" i="19" s="1"/>
  <c r="L981" i="18"/>
  <c r="L981" i="19" s="1"/>
  <c r="M981" i="18"/>
  <c r="F982" i="18"/>
  <c r="F982" i="19" s="1"/>
  <c r="G982" i="18"/>
  <c r="G982" i="19" s="1"/>
  <c r="H982" i="18"/>
  <c r="H982" i="19" s="1"/>
  <c r="I982" i="18"/>
  <c r="I982" i="19" s="1"/>
  <c r="J982" i="18"/>
  <c r="J982" i="19" s="1"/>
  <c r="K982" i="18"/>
  <c r="K982" i="19" s="1"/>
  <c r="L982" i="18"/>
  <c r="L982" i="19" s="1"/>
  <c r="M982" i="18"/>
  <c r="M982" i="19" s="1"/>
  <c r="F983" i="18"/>
  <c r="F983" i="19" s="1"/>
  <c r="G983" i="18"/>
  <c r="G983" i="19" s="1"/>
  <c r="H983" i="18"/>
  <c r="H983" i="19" s="1"/>
  <c r="I983" i="18"/>
  <c r="I983" i="19" s="1"/>
  <c r="J983" i="18"/>
  <c r="J983" i="19" s="1"/>
  <c r="K983" i="18"/>
  <c r="K983" i="19" s="1"/>
  <c r="L983" i="18"/>
  <c r="L983" i="19" s="1"/>
  <c r="M983" i="18"/>
  <c r="M983" i="19" s="1"/>
  <c r="F984" i="18"/>
  <c r="G984" i="18"/>
  <c r="G984" i="19" s="1"/>
  <c r="H984" i="18"/>
  <c r="H984" i="19" s="1"/>
  <c r="I984" i="18"/>
  <c r="I984" i="19" s="1"/>
  <c r="J984" i="18"/>
  <c r="J984" i="19" s="1"/>
  <c r="K984" i="18"/>
  <c r="K984" i="19" s="1"/>
  <c r="L984" i="18"/>
  <c r="L984" i="19" s="1"/>
  <c r="M984" i="18"/>
  <c r="M984" i="19" s="1"/>
  <c r="F985" i="18"/>
  <c r="G985" i="18"/>
  <c r="G985" i="19" s="1"/>
  <c r="H985" i="18"/>
  <c r="H985" i="19" s="1"/>
  <c r="I985" i="18"/>
  <c r="I985" i="19" s="1"/>
  <c r="J985" i="18"/>
  <c r="J985" i="19" s="1"/>
  <c r="K985" i="18"/>
  <c r="K985" i="19" s="1"/>
  <c r="L985" i="18"/>
  <c r="L985" i="19" s="1"/>
  <c r="M985" i="18"/>
  <c r="F986" i="18"/>
  <c r="G986" i="18"/>
  <c r="G986" i="19" s="1"/>
  <c r="H986" i="18"/>
  <c r="H986" i="19" s="1"/>
  <c r="I986" i="18"/>
  <c r="I986" i="19" s="1"/>
  <c r="J986" i="18"/>
  <c r="J986" i="19" s="1"/>
  <c r="K986" i="18"/>
  <c r="K986" i="19" s="1"/>
  <c r="L986" i="18"/>
  <c r="L986" i="19" s="1"/>
  <c r="M986" i="18"/>
  <c r="M986" i="19" s="1"/>
  <c r="F987" i="18"/>
  <c r="G987" i="18"/>
  <c r="G987" i="19" s="1"/>
  <c r="H987" i="18"/>
  <c r="H987" i="19" s="1"/>
  <c r="I987" i="18"/>
  <c r="I987" i="19" s="1"/>
  <c r="J987" i="18"/>
  <c r="J987" i="19" s="1"/>
  <c r="K987" i="18"/>
  <c r="K987" i="19" s="1"/>
  <c r="L987" i="18"/>
  <c r="L987" i="19" s="1"/>
  <c r="M987" i="18"/>
  <c r="M987" i="19" s="1"/>
  <c r="F988" i="18"/>
  <c r="G988" i="18"/>
  <c r="G988" i="19" s="1"/>
  <c r="H988" i="18"/>
  <c r="H988" i="19" s="1"/>
  <c r="I988" i="18"/>
  <c r="I988" i="19" s="1"/>
  <c r="J988" i="18"/>
  <c r="J988" i="19" s="1"/>
  <c r="K988" i="18"/>
  <c r="K988" i="19" s="1"/>
  <c r="L988" i="18"/>
  <c r="L988" i="19" s="1"/>
  <c r="M988" i="18"/>
  <c r="M988" i="19" s="1"/>
  <c r="F989" i="18"/>
  <c r="G989" i="18"/>
  <c r="G989" i="19" s="1"/>
  <c r="H989" i="18"/>
  <c r="H989" i="19" s="1"/>
  <c r="I989" i="18"/>
  <c r="I989" i="19" s="1"/>
  <c r="J989" i="18"/>
  <c r="J989" i="19" s="1"/>
  <c r="K989" i="18"/>
  <c r="K989" i="19" s="1"/>
  <c r="L989" i="18"/>
  <c r="L989" i="19" s="1"/>
  <c r="F990" i="18"/>
  <c r="G990" i="18"/>
  <c r="G990" i="19" s="1"/>
  <c r="H990" i="18"/>
  <c r="H990" i="19" s="1"/>
  <c r="I990" i="18"/>
  <c r="I990" i="19" s="1"/>
  <c r="J990" i="18"/>
  <c r="J990" i="19" s="1"/>
  <c r="K990" i="18"/>
  <c r="K990" i="19" s="1"/>
  <c r="L990" i="18"/>
  <c r="L990" i="19" s="1"/>
  <c r="M990" i="18"/>
  <c r="M990" i="19" s="1"/>
  <c r="F991" i="18"/>
  <c r="G991" i="18"/>
  <c r="G991" i="19" s="1"/>
  <c r="H991" i="18"/>
  <c r="H991" i="19" s="1"/>
  <c r="I991" i="18"/>
  <c r="I991" i="19" s="1"/>
  <c r="J991" i="18"/>
  <c r="J991" i="19" s="1"/>
  <c r="K991" i="18"/>
  <c r="K991" i="19" s="1"/>
  <c r="L991" i="18"/>
  <c r="L991" i="19" s="1"/>
  <c r="M991" i="18"/>
  <c r="M991" i="19" s="1"/>
  <c r="F992" i="18"/>
  <c r="G992" i="18"/>
  <c r="G992" i="19" s="1"/>
  <c r="H992" i="18"/>
  <c r="H992" i="19" s="1"/>
  <c r="I992" i="18"/>
  <c r="I992" i="19" s="1"/>
  <c r="J992" i="18"/>
  <c r="J992" i="19" s="1"/>
  <c r="K992" i="18"/>
  <c r="K992" i="19" s="1"/>
  <c r="L992" i="18"/>
  <c r="L992" i="19" s="1"/>
  <c r="M992" i="18"/>
  <c r="M992" i="19" s="1"/>
  <c r="F993" i="18"/>
  <c r="G993" i="18"/>
  <c r="G993" i="19" s="1"/>
  <c r="H993" i="18"/>
  <c r="H993" i="19" s="1"/>
  <c r="I993" i="18"/>
  <c r="I993" i="19" s="1"/>
  <c r="J993" i="18"/>
  <c r="J993" i="19" s="1"/>
  <c r="K993" i="18"/>
  <c r="K993" i="19" s="1"/>
  <c r="L993" i="18"/>
  <c r="M993" i="18"/>
  <c r="M993" i="19" s="1"/>
  <c r="F994" i="18"/>
  <c r="G994" i="18"/>
  <c r="G994" i="19" s="1"/>
  <c r="H994" i="18"/>
  <c r="H994" i="19" s="1"/>
  <c r="I994" i="18"/>
  <c r="I994" i="19" s="1"/>
  <c r="J994" i="18"/>
  <c r="J994" i="19" s="1"/>
  <c r="K994" i="18"/>
  <c r="K994" i="19" s="1"/>
  <c r="L994" i="18"/>
  <c r="L994" i="19" s="1"/>
  <c r="M994" i="18"/>
  <c r="M994" i="19" s="1"/>
  <c r="F995" i="18"/>
  <c r="G995" i="18"/>
  <c r="G995" i="19" s="1"/>
  <c r="H995" i="18"/>
  <c r="H995" i="19" s="1"/>
  <c r="I995" i="18"/>
  <c r="I995" i="19" s="1"/>
  <c r="J995" i="18"/>
  <c r="J995" i="19" s="1"/>
  <c r="K995" i="18"/>
  <c r="K995" i="19" s="1"/>
  <c r="L995" i="18"/>
  <c r="L995" i="19" s="1"/>
  <c r="M995" i="18"/>
  <c r="M995" i="19" s="1"/>
  <c r="F996" i="18"/>
  <c r="G996" i="18"/>
  <c r="G996" i="19" s="1"/>
  <c r="H996" i="18"/>
  <c r="H996" i="19" s="1"/>
  <c r="I996" i="18"/>
  <c r="I996" i="19" s="1"/>
  <c r="J996" i="18"/>
  <c r="J996" i="19" s="1"/>
  <c r="K996" i="18"/>
  <c r="K996" i="19" s="1"/>
  <c r="L996" i="18"/>
  <c r="L996" i="19" s="1"/>
  <c r="M996" i="18"/>
  <c r="M996" i="19" s="1"/>
  <c r="F997" i="18"/>
  <c r="G997" i="18"/>
  <c r="G997" i="19" s="1"/>
  <c r="H997" i="18"/>
  <c r="H997" i="19" s="1"/>
  <c r="I997" i="18"/>
  <c r="I997" i="19" s="1"/>
  <c r="J997" i="18"/>
  <c r="J997" i="19" s="1"/>
  <c r="K997" i="18"/>
  <c r="K997" i="19" s="1"/>
  <c r="L997" i="18"/>
  <c r="L997" i="19" s="1"/>
  <c r="M997" i="18"/>
  <c r="M997" i="19" s="1"/>
  <c r="F998" i="18"/>
  <c r="G998" i="18"/>
  <c r="G998" i="19" s="1"/>
  <c r="H998" i="18"/>
  <c r="H998" i="19" s="1"/>
  <c r="I998" i="18"/>
  <c r="I998" i="19" s="1"/>
  <c r="J998" i="18"/>
  <c r="J998" i="19" s="1"/>
  <c r="K998" i="18"/>
  <c r="K998" i="19" s="1"/>
  <c r="L998" i="18"/>
  <c r="L998" i="19" s="1"/>
  <c r="M998" i="18"/>
  <c r="M998" i="19" s="1"/>
  <c r="F999" i="18"/>
  <c r="G999" i="18"/>
  <c r="G999" i="19" s="1"/>
  <c r="H999" i="18"/>
  <c r="H999" i="19" s="1"/>
  <c r="I999" i="18"/>
  <c r="I999" i="19" s="1"/>
  <c r="J999" i="18"/>
  <c r="J999" i="19" s="1"/>
  <c r="K999" i="18"/>
  <c r="K999" i="19" s="1"/>
  <c r="L999" i="18"/>
  <c r="L999" i="19" s="1"/>
  <c r="M999" i="18"/>
  <c r="M999" i="19" s="1"/>
  <c r="F1000" i="18"/>
  <c r="G1000" i="18"/>
  <c r="G1000" i="19" s="1"/>
  <c r="H1000" i="18"/>
  <c r="H1000" i="19" s="1"/>
  <c r="I1000" i="18"/>
  <c r="I1000" i="19" s="1"/>
  <c r="J1000" i="18"/>
  <c r="J1000" i="19" s="1"/>
  <c r="K1000" i="18"/>
  <c r="K1000" i="19" s="1"/>
  <c r="L1000" i="18"/>
  <c r="M1000" i="18"/>
  <c r="M1000" i="19" s="1"/>
  <c r="F1001" i="18"/>
  <c r="G1001" i="18"/>
  <c r="G1001" i="19" s="1"/>
  <c r="H1001" i="18"/>
  <c r="H1001" i="19" s="1"/>
  <c r="I1001" i="18"/>
  <c r="I1001" i="19" s="1"/>
  <c r="J1001" i="18"/>
  <c r="J1001" i="19" s="1"/>
  <c r="K1001" i="18"/>
  <c r="K1001" i="19" s="1"/>
  <c r="L1001" i="18"/>
  <c r="L1001" i="19" s="1"/>
  <c r="M1001" i="18"/>
  <c r="M1001" i="19" s="1"/>
  <c r="F1002" i="18"/>
  <c r="G1002" i="18"/>
  <c r="G1002" i="19" s="1"/>
  <c r="H1002" i="18"/>
  <c r="H1002" i="19" s="1"/>
  <c r="I1002" i="18"/>
  <c r="I1002" i="19" s="1"/>
  <c r="J1002" i="18"/>
  <c r="J1002" i="19" s="1"/>
  <c r="K1002" i="18"/>
  <c r="K1002" i="19" s="1"/>
  <c r="L1002" i="18"/>
  <c r="L1002" i="19" s="1"/>
  <c r="M1002" i="18"/>
  <c r="M1002" i="19" s="1"/>
  <c r="F1003" i="18"/>
  <c r="G1003" i="18"/>
  <c r="G1003" i="19" s="1"/>
  <c r="H1003" i="18"/>
  <c r="H1003" i="19" s="1"/>
  <c r="I1003" i="18"/>
  <c r="I1003" i="19" s="1"/>
  <c r="J1003" i="18"/>
  <c r="J1003" i="19" s="1"/>
  <c r="K1003" i="18"/>
  <c r="K1003" i="19" s="1"/>
  <c r="L1003" i="18"/>
  <c r="L1003" i="19" s="1"/>
  <c r="M1003" i="18"/>
  <c r="M1003" i="19" s="1"/>
  <c r="F1004" i="18"/>
  <c r="G1004" i="18"/>
  <c r="G1004" i="19" s="1"/>
  <c r="H1004" i="18"/>
  <c r="H1004" i="19" s="1"/>
  <c r="I1004" i="18"/>
  <c r="I1004" i="19" s="1"/>
  <c r="J1004" i="18"/>
  <c r="J1004" i="19" s="1"/>
  <c r="K1004" i="18"/>
  <c r="K1004" i="19" s="1"/>
  <c r="L1004" i="18"/>
  <c r="L1004" i="19" s="1"/>
  <c r="M1004" i="18"/>
  <c r="M1004" i="19" s="1"/>
  <c r="F1005" i="18"/>
  <c r="G1005" i="18"/>
  <c r="G1005" i="19" s="1"/>
  <c r="H1005" i="18"/>
  <c r="H1005" i="19" s="1"/>
  <c r="I1005" i="18"/>
  <c r="I1005" i="19" s="1"/>
  <c r="J1005" i="18"/>
  <c r="J1005" i="19" s="1"/>
  <c r="K1005" i="18"/>
  <c r="K1005" i="19" s="1"/>
  <c r="L1005" i="18"/>
  <c r="L1005" i="19" s="1"/>
  <c r="M1005" i="18"/>
  <c r="M1005" i="19" s="1"/>
  <c r="F1006" i="18"/>
  <c r="F1006" i="19" s="1"/>
  <c r="G1006" i="18"/>
  <c r="G1006" i="19" s="1"/>
  <c r="H1006" i="18"/>
  <c r="H1006" i="19" s="1"/>
  <c r="I1006" i="18"/>
  <c r="I1006" i="19" s="1"/>
  <c r="J1006" i="18"/>
  <c r="J1006" i="19" s="1"/>
  <c r="K1006" i="18"/>
  <c r="K1006" i="19" s="1"/>
  <c r="L1006" i="18"/>
  <c r="L1006" i="19" s="1"/>
  <c r="M1006" i="18"/>
  <c r="M1006" i="19" s="1"/>
  <c r="F1007" i="18"/>
  <c r="F1007" i="19" s="1"/>
  <c r="G1007" i="18"/>
  <c r="G1007" i="19" s="1"/>
  <c r="H1007" i="18"/>
  <c r="H1007" i="19" s="1"/>
  <c r="I1007" i="18"/>
  <c r="I1007" i="19" s="1"/>
  <c r="J1007" i="18"/>
  <c r="J1007" i="19" s="1"/>
  <c r="K1007" i="18"/>
  <c r="K1007" i="19" s="1"/>
  <c r="L1007" i="18"/>
  <c r="L1007" i="19" s="1"/>
  <c r="M1007" i="18"/>
  <c r="M1007" i="19" s="1"/>
  <c r="F1008" i="18"/>
  <c r="G1008" i="18"/>
  <c r="G1008" i="19" s="1"/>
  <c r="H1008" i="18"/>
  <c r="H1008" i="19" s="1"/>
  <c r="I1008" i="18"/>
  <c r="I1008" i="19" s="1"/>
  <c r="J1008" i="18"/>
  <c r="J1008" i="19" s="1"/>
  <c r="K1008" i="18"/>
  <c r="K1008" i="19" s="1"/>
  <c r="L1008" i="18"/>
  <c r="L1008" i="19" s="1"/>
  <c r="M1008" i="18"/>
  <c r="M1008" i="19" s="1"/>
  <c r="F1009" i="18"/>
  <c r="G1009" i="18"/>
  <c r="G1009" i="19" s="1"/>
  <c r="H1009" i="18"/>
  <c r="H1009" i="19" s="1"/>
  <c r="I1009" i="18"/>
  <c r="I1009" i="19" s="1"/>
  <c r="J1009" i="18"/>
  <c r="J1009" i="19" s="1"/>
  <c r="K1009" i="18"/>
  <c r="K1009" i="19" s="1"/>
  <c r="L1009" i="18"/>
  <c r="L1009" i="19" s="1"/>
  <c r="M1009" i="18"/>
  <c r="M1009" i="19" s="1"/>
  <c r="A3" i="17"/>
  <c r="C3" i="17"/>
  <c r="D3" i="17"/>
  <c r="E3" i="17"/>
  <c r="E3" i="25" s="1"/>
  <c r="F3" i="17"/>
  <c r="F3" i="25" s="1"/>
  <c r="G3" i="17"/>
  <c r="H3" i="17"/>
  <c r="I3" i="17"/>
  <c r="J3" i="17"/>
  <c r="M3" i="17"/>
  <c r="N3" i="17"/>
  <c r="O3" i="17"/>
  <c r="P3" i="17"/>
  <c r="Q3" i="17"/>
  <c r="R3" i="17"/>
  <c r="S3" i="17"/>
  <c r="T3" i="17"/>
  <c r="C4" i="17"/>
  <c r="D4" i="17"/>
  <c r="E4" i="17"/>
  <c r="E4" i="25" s="1"/>
  <c r="F4" i="17"/>
  <c r="F4" i="25" s="1"/>
  <c r="G4" i="17"/>
  <c r="H4" i="17"/>
  <c r="I4" i="17"/>
  <c r="J4" i="17"/>
  <c r="M4" i="17"/>
  <c r="N4" i="17"/>
  <c r="O4" i="17"/>
  <c r="P4" i="17"/>
  <c r="Q4" i="17"/>
  <c r="R4" i="17"/>
  <c r="S4" i="17"/>
  <c r="T4" i="17"/>
  <c r="C5" i="17"/>
  <c r="D5" i="17"/>
  <c r="E5" i="17"/>
  <c r="E5" i="25" s="1"/>
  <c r="F5" i="17"/>
  <c r="F5" i="25" s="1"/>
  <c r="G5" i="17"/>
  <c r="H5" i="17"/>
  <c r="I5" i="17"/>
  <c r="J5" i="17"/>
  <c r="M5" i="17"/>
  <c r="N5" i="17"/>
  <c r="O5" i="17"/>
  <c r="P5" i="17"/>
  <c r="Q5" i="17"/>
  <c r="R5" i="17"/>
  <c r="S5" i="17"/>
  <c r="T5" i="17"/>
  <c r="C6" i="17"/>
  <c r="D6" i="17"/>
  <c r="E6" i="17"/>
  <c r="E6" i="25" s="1"/>
  <c r="X6" i="25" s="1"/>
  <c r="F6" i="17"/>
  <c r="F6" i="25" s="1"/>
  <c r="Y6" i="25" s="1"/>
  <c r="G6" i="17"/>
  <c r="H6" i="17"/>
  <c r="I6" i="17"/>
  <c r="J6" i="17"/>
  <c r="M6" i="17"/>
  <c r="N6" i="17"/>
  <c r="O6" i="17"/>
  <c r="P6" i="17"/>
  <c r="Q6" i="17"/>
  <c r="R6" i="17"/>
  <c r="S6" i="17"/>
  <c r="T6" i="17"/>
  <c r="X6" i="17"/>
  <c r="Y6" i="17"/>
  <c r="Z6" i="17"/>
  <c r="AA6" i="17"/>
  <c r="AB6" i="17"/>
  <c r="AC6" i="17"/>
  <c r="C7" i="17"/>
  <c r="D7" i="17"/>
  <c r="E7" i="17"/>
  <c r="E7" i="25" s="1"/>
  <c r="F7" i="17"/>
  <c r="F7" i="25" s="1"/>
  <c r="G7" i="17"/>
  <c r="H7" i="17"/>
  <c r="I7" i="17"/>
  <c r="J7" i="17"/>
  <c r="M7" i="17"/>
  <c r="N7" i="17"/>
  <c r="O7" i="17"/>
  <c r="P7" i="17"/>
  <c r="Q7" i="17"/>
  <c r="R7" i="17"/>
  <c r="S7" i="17"/>
  <c r="T7" i="17"/>
  <c r="C8" i="17"/>
  <c r="D8" i="17"/>
  <c r="E8" i="17"/>
  <c r="E8" i="25" s="1"/>
  <c r="F8" i="17"/>
  <c r="F8" i="25" s="1"/>
  <c r="G8" i="17"/>
  <c r="H8" i="17"/>
  <c r="I8" i="17"/>
  <c r="J8" i="17"/>
  <c r="M8" i="17"/>
  <c r="N8" i="17"/>
  <c r="O8" i="17"/>
  <c r="P8" i="17"/>
  <c r="Q8" i="17"/>
  <c r="R8" i="17"/>
  <c r="S8" i="17"/>
  <c r="T8" i="17"/>
  <c r="C9" i="17"/>
  <c r="D9" i="17"/>
  <c r="E9" i="17"/>
  <c r="E9" i="25" s="1"/>
  <c r="F9" i="17"/>
  <c r="F9" i="25" s="1"/>
  <c r="G9" i="17"/>
  <c r="H9" i="17"/>
  <c r="I9" i="17"/>
  <c r="J9" i="17"/>
  <c r="M9" i="17"/>
  <c r="N9" i="17"/>
  <c r="O9" i="17"/>
  <c r="P9" i="17"/>
  <c r="Q9" i="17"/>
  <c r="R9" i="17"/>
  <c r="S9" i="17"/>
  <c r="T9" i="17"/>
  <c r="C10" i="17"/>
  <c r="D10" i="17"/>
  <c r="E10" i="17"/>
  <c r="E10" i="25" s="1"/>
  <c r="X10" i="25" s="1"/>
  <c r="F10" i="17"/>
  <c r="F10" i="25" s="1"/>
  <c r="Y10" i="25" s="1"/>
  <c r="G10" i="17"/>
  <c r="H10" i="17"/>
  <c r="I10" i="17"/>
  <c r="J10" i="17"/>
  <c r="M10" i="17"/>
  <c r="N10" i="17"/>
  <c r="O10" i="17"/>
  <c r="P10" i="17"/>
  <c r="Q10" i="17"/>
  <c r="R10" i="17"/>
  <c r="S10" i="17"/>
  <c r="T10" i="17"/>
  <c r="X10" i="17"/>
  <c r="Y10" i="17"/>
  <c r="Z10" i="17"/>
  <c r="AA10" i="17"/>
  <c r="AB10" i="17"/>
  <c r="AC10" i="17"/>
  <c r="C11" i="17"/>
  <c r="D11" i="17"/>
  <c r="E11" i="17"/>
  <c r="E11" i="25" s="1"/>
  <c r="F11" i="17"/>
  <c r="F11" i="25" s="1"/>
  <c r="G11" i="17"/>
  <c r="H11" i="17"/>
  <c r="I11" i="17"/>
  <c r="J11" i="17"/>
  <c r="M11" i="17"/>
  <c r="N11" i="17"/>
  <c r="O11" i="17"/>
  <c r="P11" i="17"/>
  <c r="Q11" i="17"/>
  <c r="R11" i="17"/>
  <c r="S11" i="17"/>
  <c r="T11" i="17"/>
  <c r="C12" i="17"/>
  <c r="D12" i="17"/>
  <c r="E12" i="17"/>
  <c r="E12" i="25" s="1"/>
  <c r="F12" i="17"/>
  <c r="F12" i="25" s="1"/>
  <c r="G12" i="17"/>
  <c r="H12" i="17"/>
  <c r="I12" i="17"/>
  <c r="J12" i="17"/>
  <c r="M12" i="17"/>
  <c r="N12" i="17"/>
  <c r="O12" i="17"/>
  <c r="P12" i="17"/>
  <c r="Q12" i="17"/>
  <c r="R12" i="17"/>
  <c r="S12" i="17"/>
  <c r="T12" i="17"/>
  <c r="C13" i="17"/>
  <c r="D13" i="17"/>
  <c r="E13" i="17"/>
  <c r="E13" i="25" s="1"/>
  <c r="F13" i="17"/>
  <c r="F13" i="25" s="1"/>
  <c r="G13" i="17"/>
  <c r="H13" i="17"/>
  <c r="I13" i="17"/>
  <c r="J13" i="17"/>
  <c r="M13" i="17"/>
  <c r="N13" i="17"/>
  <c r="O13" i="17"/>
  <c r="P13" i="17"/>
  <c r="Q13" i="17"/>
  <c r="R13" i="17"/>
  <c r="S13" i="17"/>
  <c r="T13" i="17"/>
  <c r="C14" i="17"/>
  <c r="D14" i="17"/>
  <c r="E14" i="17"/>
  <c r="E14" i="25" s="1"/>
  <c r="X14" i="25" s="1"/>
  <c r="F14" i="17"/>
  <c r="F14" i="25" s="1"/>
  <c r="Y14" i="25" s="1"/>
  <c r="G14" i="17"/>
  <c r="H14" i="17"/>
  <c r="I14" i="17"/>
  <c r="J14" i="17"/>
  <c r="M14" i="17"/>
  <c r="N14" i="17"/>
  <c r="O14" i="17"/>
  <c r="P14" i="17"/>
  <c r="Q14" i="17"/>
  <c r="R14" i="17"/>
  <c r="S14" i="17"/>
  <c r="T14" i="17"/>
  <c r="X14" i="17"/>
  <c r="Y14" i="17"/>
  <c r="Z14" i="17"/>
  <c r="AA14" i="17"/>
  <c r="AB14" i="17"/>
  <c r="AC14" i="17"/>
  <c r="C15" i="17"/>
  <c r="D15" i="17"/>
  <c r="E15" i="17"/>
  <c r="E15" i="25" s="1"/>
  <c r="F15" i="17"/>
  <c r="F15" i="25" s="1"/>
  <c r="G15" i="17"/>
  <c r="H15" i="17"/>
  <c r="I15" i="17"/>
  <c r="J15" i="17"/>
  <c r="M15" i="17"/>
  <c r="N15" i="17"/>
  <c r="O15" i="17"/>
  <c r="P15" i="17"/>
  <c r="Q15" i="17"/>
  <c r="R15" i="17"/>
  <c r="S15" i="17"/>
  <c r="T15" i="17"/>
  <c r="C16" i="17"/>
  <c r="D16" i="17"/>
  <c r="E16" i="17"/>
  <c r="E16" i="25" s="1"/>
  <c r="F16" i="17"/>
  <c r="F16" i="25" s="1"/>
  <c r="G16" i="17"/>
  <c r="H16" i="17"/>
  <c r="I16" i="17"/>
  <c r="J16" i="17"/>
  <c r="M16" i="17"/>
  <c r="N16" i="17"/>
  <c r="O16" i="17"/>
  <c r="P16" i="17"/>
  <c r="Q16" i="17"/>
  <c r="R16" i="17"/>
  <c r="S16" i="17"/>
  <c r="T16" i="17"/>
  <c r="C17" i="17"/>
  <c r="D17" i="17"/>
  <c r="E17" i="17"/>
  <c r="E17" i="25" s="1"/>
  <c r="F17" i="17"/>
  <c r="F17" i="25" s="1"/>
  <c r="G17" i="17"/>
  <c r="H17" i="17"/>
  <c r="I17" i="17"/>
  <c r="J17" i="17"/>
  <c r="M17" i="17"/>
  <c r="N17" i="17"/>
  <c r="O17" i="17"/>
  <c r="P17" i="17"/>
  <c r="Q17" i="17"/>
  <c r="R17" i="17"/>
  <c r="S17" i="17"/>
  <c r="T17" i="17"/>
  <c r="C18" i="17"/>
  <c r="D18" i="17"/>
  <c r="E18" i="17"/>
  <c r="E18" i="25" s="1"/>
  <c r="X18" i="25" s="1"/>
  <c r="F18" i="17"/>
  <c r="F18" i="25" s="1"/>
  <c r="Y18" i="25" s="1"/>
  <c r="G18" i="17"/>
  <c r="H18" i="17"/>
  <c r="I18" i="17"/>
  <c r="J18" i="17"/>
  <c r="M18" i="17"/>
  <c r="N18" i="17"/>
  <c r="O18" i="17"/>
  <c r="P18" i="17"/>
  <c r="Q18" i="17"/>
  <c r="R18" i="17"/>
  <c r="S18" i="17"/>
  <c r="T18" i="17"/>
  <c r="X18" i="17"/>
  <c r="Y18" i="17"/>
  <c r="Z18" i="17"/>
  <c r="AA18" i="17"/>
  <c r="AB18" i="17"/>
  <c r="AC18" i="17"/>
  <c r="C19" i="17"/>
  <c r="D19" i="17"/>
  <c r="E19" i="17"/>
  <c r="E19" i="25" s="1"/>
  <c r="F19" i="17"/>
  <c r="F19" i="25" s="1"/>
  <c r="G19" i="17"/>
  <c r="H19" i="17"/>
  <c r="I19" i="17"/>
  <c r="J19" i="17"/>
  <c r="M19" i="17"/>
  <c r="N19" i="17"/>
  <c r="O19" i="17"/>
  <c r="P19" i="17"/>
  <c r="Q19" i="17"/>
  <c r="R19" i="17"/>
  <c r="S19" i="17"/>
  <c r="T19" i="17"/>
  <c r="C20" i="17"/>
  <c r="D20" i="17"/>
  <c r="E20" i="17"/>
  <c r="E20" i="25" s="1"/>
  <c r="F20" i="17"/>
  <c r="F20" i="25" s="1"/>
  <c r="G20" i="17"/>
  <c r="H20" i="17"/>
  <c r="I20" i="17"/>
  <c r="J20" i="17"/>
  <c r="M20" i="17"/>
  <c r="N20" i="17"/>
  <c r="O20" i="17"/>
  <c r="P20" i="17"/>
  <c r="Q20" i="17"/>
  <c r="R20" i="17"/>
  <c r="S20" i="17"/>
  <c r="T20" i="17"/>
  <c r="C21" i="17"/>
  <c r="D21" i="17"/>
  <c r="E21" i="17"/>
  <c r="E21" i="25" s="1"/>
  <c r="F21" i="17"/>
  <c r="F21" i="25" s="1"/>
  <c r="G21" i="17"/>
  <c r="H21" i="17"/>
  <c r="I21" i="17"/>
  <c r="J21" i="17"/>
  <c r="M21" i="17"/>
  <c r="N21" i="17"/>
  <c r="O21" i="17"/>
  <c r="P21" i="17"/>
  <c r="Q21" i="17"/>
  <c r="R21" i="17"/>
  <c r="S21" i="17"/>
  <c r="T21" i="17"/>
  <c r="C22" i="17"/>
  <c r="D22" i="17"/>
  <c r="E22" i="17"/>
  <c r="E22" i="25" s="1"/>
  <c r="X22" i="25" s="1"/>
  <c r="F22" i="17"/>
  <c r="F22" i="25" s="1"/>
  <c r="Y22" i="25" s="1"/>
  <c r="G22" i="17"/>
  <c r="H22" i="17"/>
  <c r="I22" i="17"/>
  <c r="J22" i="17"/>
  <c r="M22" i="17"/>
  <c r="N22" i="17"/>
  <c r="O22" i="17"/>
  <c r="P22" i="17"/>
  <c r="Q22" i="17"/>
  <c r="R22" i="17"/>
  <c r="S22" i="17"/>
  <c r="T22" i="17"/>
  <c r="X22" i="17"/>
  <c r="Y22" i="17"/>
  <c r="Z22" i="17"/>
  <c r="AA22" i="17"/>
  <c r="AB22" i="17"/>
  <c r="AC22" i="17"/>
  <c r="C23" i="17"/>
  <c r="D23" i="17"/>
  <c r="E23" i="17"/>
  <c r="E23" i="25" s="1"/>
  <c r="F23" i="17"/>
  <c r="F23" i="25" s="1"/>
  <c r="G23" i="17"/>
  <c r="H23" i="17"/>
  <c r="I23" i="17"/>
  <c r="J23" i="17"/>
  <c r="M23" i="17"/>
  <c r="N23" i="17"/>
  <c r="O23" i="17"/>
  <c r="P23" i="17"/>
  <c r="Q23" i="17"/>
  <c r="R23" i="17"/>
  <c r="S23" i="17"/>
  <c r="T23" i="17"/>
  <c r="C24" i="17"/>
  <c r="D24" i="17"/>
  <c r="E24" i="17"/>
  <c r="E24" i="25" s="1"/>
  <c r="F24" i="17"/>
  <c r="F24" i="25" s="1"/>
  <c r="G24" i="17"/>
  <c r="H24" i="17"/>
  <c r="I24" i="17"/>
  <c r="J24" i="17"/>
  <c r="M24" i="17"/>
  <c r="N24" i="17"/>
  <c r="O24" i="17"/>
  <c r="P24" i="17"/>
  <c r="Q24" i="17"/>
  <c r="R24" i="17"/>
  <c r="S24" i="17"/>
  <c r="T24" i="17"/>
  <c r="C25" i="17"/>
  <c r="D25" i="17"/>
  <c r="E25" i="17"/>
  <c r="E25" i="25" s="1"/>
  <c r="F25" i="17"/>
  <c r="F25" i="25" s="1"/>
  <c r="G25" i="17"/>
  <c r="H25" i="17"/>
  <c r="I25" i="17"/>
  <c r="J25" i="17"/>
  <c r="M25" i="17"/>
  <c r="N25" i="17"/>
  <c r="O25" i="17"/>
  <c r="P25" i="17"/>
  <c r="Q25" i="17"/>
  <c r="R25" i="17"/>
  <c r="S25" i="17"/>
  <c r="T25" i="17"/>
  <c r="C26" i="17"/>
  <c r="D26" i="17"/>
  <c r="E26" i="17"/>
  <c r="E26" i="25" s="1"/>
  <c r="X26" i="25" s="1"/>
  <c r="F26" i="17"/>
  <c r="F26" i="25" s="1"/>
  <c r="Y26" i="25" s="1"/>
  <c r="G26" i="17"/>
  <c r="H26" i="17"/>
  <c r="I26" i="17"/>
  <c r="J26" i="17"/>
  <c r="M26" i="17"/>
  <c r="N26" i="17"/>
  <c r="O26" i="17"/>
  <c r="P26" i="17"/>
  <c r="Q26" i="17"/>
  <c r="R26" i="17"/>
  <c r="S26" i="17"/>
  <c r="T26" i="17"/>
  <c r="X26" i="17"/>
  <c r="Y26" i="17"/>
  <c r="Z26" i="17"/>
  <c r="AA26" i="17"/>
  <c r="AB26" i="17"/>
  <c r="AC26" i="17"/>
  <c r="C27" i="17"/>
  <c r="D27" i="17"/>
  <c r="E27" i="17"/>
  <c r="E27" i="25" s="1"/>
  <c r="F27" i="17"/>
  <c r="F27" i="25" s="1"/>
  <c r="G27" i="17"/>
  <c r="H27" i="17"/>
  <c r="I27" i="17"/>
  <c r="J27" i="17"/>
  <c r="M27" i="17"/>
  <c r="N27" i="17"/>
  <c r="C28" i="17"/>
  <c r="D28" i="17"/>
  <c r="E28" i="17"/>
  <c r="E28" i="25" s="1"/>
  <c r="F28" i="17"/>
  <c r="F28" i="25" s="1"/>
  <c r="G28" i="17"/>
  <c r="H28" i="17"/>
  <c r="I28" i="17"/>
  <c r="J28" i="17"/>
  <c r="M28" i="17"/>
  <c r="N28" i="17"/>
  <c r="C29" i="17"/>
  <c r="D29" i="17"/>
  <c r="E29" i="17"/>
  <c r="E29" i="25" s="1"/>
  <c r="F29" i="17"/>
  <c r="F29" i="25" s="1"/>
  <c r="G29" i="17"/>
  <c r="H29" i="17"/>
  <c r="I29" i="17"/>
  <c r="J29" i="17"/>
  <c r="M29" i="17"/>
  <c r="N29" i="17"/>
  <c r="C30" i="17"/>
  <c r="D30" i="17"/>
  <c r="E30" i="17"/>
  <c r="E30" i="25" s="1"/>
  <c r="X30" i="25" s="1"/>
  <c r="F30" i="17"/>
  <c r="F30" i="25" s="1"/>
  <c r="Y30" i="25" s="1"/>
  <c r="G30" i="17"/>
  <c r="H30" i="17"/>
  <c r="I30" i="17"/>
  <c r="J30" i="17"/>
  <c r="M30" i="17"/>
  <c r="N30" i="17"/>
  <c r="X30" i="17"/>
  <c r="Y30" i="17"/>
  <c r="Z30" i="17"/>
  <c r="AA30" i="17"/>
  <c r="AB30" i="17"/>
  <c r="AC30" i="17"/>
  <c r="C31" i="17"/>
  <c r="D31" i="17"/>
  <c r="E31" i="17"/>
  <c r="E31" i="25" s="1"/>
  <c r="F31" i="17"/>
  <c r="F31" i="25" s="1"/>
  <c r="G31" i="17"/>
  <c r="H31" i="17"/>
  <c r="I31" i="17"/>
  <c r="J31" i="17"/>
  <c r="M31" i="17"/>
  <c r="N31" i="17"/>
  <c r="C32" i="17"/>
  <c r="D32" i="17"/>
  <c r="E32" i="17"/>
  <c r="E32" i="25" s="1"/>
  <c r="F32" i="17"/>
  <c r="F32" i="25" s="1"/>
  <c r="G32" i="17"/>
  <c r="H32" i="17"/>
  <c r="I32" i="17"/>
  <c r="J32" i="17"/>
  <c r="M32" i="17"/>
  <c r="N32" i="17"/>
  <c r="C33" i="17"/>
  <c r="D33" i="17"/>
  <c r="E33" i="17"/>
  <c r="E33" i="25" s="1"/>
  <c r="F33" i="17"/>
  <c r="F33" i="25" s="1"/>
  <c r="G33" i="17"/>
  <c r="H33" i="17"/>
  <c r="I33" i="17"/>
  <c r="J33" i="17"/>
  <c r="M33" i="17"/>
  <c r="N33" i="17"/>
  <c r="C34" i="17"/>
  <c r="D34" i="17"/>
  <c r="E34" i="17"/>
  <c r="E34" i="25" s="1"/>
  <c r="X34" i="25" s="1"/>
  <c r="F34" i="17"/>
  <c r="F34" i="25" s="1"/>
  <c r="Y34" i="25" s="1"/>
  <c r="G34" i="17"/>
  <c r="H34" i="17"/>
  <c r="I34" i="17"/>
  <c r="J34" i="17"/>
  <c r="M34" i="17"/>
  <c r="N34" i="17"/>
  <c r="X34" i="17"/>
  <c r="Y34" i="17"/>
  <c r="Z34" i="17"/>
  <c r="AA34" i="17"/>
  <c r="AB34" i="17"/>
  <c r="AC34" i="17"/>
  <c r="C35" i="17"/>
  <c r="D35" i="17"/>
  <c r="E35" i="17"/>
  <c r="E35" i="25" s="1"/>
  <c r="F35" i="17"/>
  <c r="F35" i="25" s="1"/>
  <c r="G35" i="17"/>
  <c r="H35" i="17"/>
  <c r="I35" i="17"/>
  <c r="J35" i="17"/>
  <c r="M35" i="17"/>
  <c r="N35" i="17"/>
  <c r="C36" i="17"/>
  <c r="D36" i="17"/>
  <c r="E36" i="17"/>
  <c r="E36" i="25" s="1"/>
  <c r="F36" i="17"/>
  <c r="F36" i="25" s="1"/>
  <c r="G36" i="17"/>
  <c r="H36" i="17"/>
  <c r="I36" i="17"/>
  <c r="J36" i="17"/>
  <c r="M36" i="17"/>
  <c r="N36" i="17"/>
  <c r="C37" i="17"/>
  <c r="D37" i="17"/>
  <c r="E37" i="17"/>
  <c r="E37" i="25" s="1"/>
  <c r="F37" i="17"/>
  <c r="F37" i="25" s="1"/>
  <c r="G37" i="17"/>
  <c r="H37" i="17"/>
  <c r="I37" i="17"/>
  <c r="J37" i="17"/>
  <c r="M37" i="17"/>
  <c r="N37" i="17"/>
  <c r="C38" i="17"/>
  <c r="D38" i="17"/>
  <c r="E38" i="17"/>
  <c r="E38" i="25" s="1"/>
  <c r="X38" i="25" s="1"/>
  <c r="F38" i="17"/>
  <c r="F38" i="25" s="1"/>
  <c r="Y38" i="25" s="1"/>
  <c r="G38" i="17"/>
  <c r="H38" i="17"/>
  <c r="I38" i="17"/>
  <c r="J38" i="17"/>
  <c r="M38" i="17"/>
  <c r="N38" i="17"/>
  <c r="X38" i="17"/>
  <c r="Y38" i="17"/>
  <c r="Z38" i="17"/>
  <c r="AA38" i="17"/>
  <c r="AB38" i="17"/>
  <c r="AC38" i="17"/>
  <c r="C39" i="17"/>
  <c r="D39" i="17"/>
  <c r="E39" i="17"/>
  <c r="E39" i="25" s="1"/>
  <c r="F39" i="17"/>
  <c r="F39" i="25" s="1"/>
  <c r="G39" i="17"/>
  <c r="H39" i="17"/>
  <c r="I39" i="17"/>
  <c r="J39" i="17"/>
  <c r="M39" i="17"/>
  <c r="N39" i="17"/>
  <c r="C40" i="17"/>
  <c r="D40" i="17"/>
  <c r="E40" i="17"/>
  <c r="E40" i="25" s="1"/>
  <c r="F40" i="17"/>
  <c r="F40" i="25" s="1"/>
  <c r="G40" i="17"/>
  <c r="H40" i="17"/>
  <c r="I40" i="17"/>
  <c r="J40" i="17"/>
  <c r="M40" i="17"/>
  <c r="N40" i="17"/>
  <c r="C41" i="17"/>
  <c r="D41" i="17"/>
  <c r="E41" i="17"/>
  <c r="E41" i="25" s="1"/>
  <c r="F41" i="17"/>
  <c r="F41" i="25" s="1"/>
  <c r="G41" i="17"/>
  <c r="H41" i="17"/>
  <c r="I41" i="17"/>
  <c r="J41" i="17"/>
  <c r="M41" i="17"/>
  <c r="N41" i="17"/>
  <c r="C42" i="17"/>
  <c r="D42" i="17"/>
  <c r="E42" i="17"/>
  <c r="E42" i="25" s="1"/>
  <c r="X42" i="25" s="1"/>
  <c r="F42" i="17"/>
  <c r="F42" i="25" s="1"/>
  <c r="Y42" i="25" s="1"/>
  <c r="G42" i="17"/>
  <c r="H42" i="17"/>
  <c r="I42" i="17"/>
  <c r="J42" i="17"/>
  <c r="M42" i="17"/>
  <c r="N42" i="17"/>
  <c r="X42" i="17"/>
  <c r="Y42" i="17"/>
  <c r="Z42" i="17"/>
  <c r="AA42" i="17"/>
  <c r="AB42" i="17"/>
  <c r="AC42" i="17"/>
  <c r="C43" i="17"/>
  <c r="D43" i="17"/>
  <c r="E43" i="17"/>
  <c r="E43" i="25" s="1"/>
  <c r="F43" i="17"/>
  <c r="F43" i="25" s="1"/>
  <c r="G43" i="17"/>
  <c r="H43" i="17"/>
  <c r="I43" i="17"/>
  <c r="J43" i="17"/>
  <c r="M43" i="17"/>
  <c r="N43" i="17"/>
  <c r="C44" i="17"/>
  <c r="D44" i="17"/>
  <c r="E44" i="17"/>
  <c r="E44" i="25" s="1"/>
  <c r="F44" i="17"/>
  <c r="F44" i="25" s="1"/>
  <c r="G44" i="17"/>
  <c r="H44" i="17"/>
  <c r="I44" i="17"/>
  <c r="J44" i="17"/>
  <c r="M44" i="17"/>
  <c r="N44" i="17"/>
  <c r="C45" i="17"/>
  <c r="D45" i="17"/>
  <c r="E45" i="17"/>
  <c r="E45" i="25" s="1"/>
  <c r="F45" i="17"/>
  <c r="F45" i="25" s="1"/>
  <c r="G45" i="17"/>
  <c r="H45" i="17"/>
  <c r="I45" i="17"/>
  <c r="J45" i="17"/>
  <c r="M45" i="17"/>
  <c r="N45" i="17"/>
  <c r="C46" i="17"/>
  <c r="D46" i="17"/>
  <c r="E46" i="17"/>
  <c r="E46" i="25" s="1"/>
  <c r="X46" i="25" s="1"/>
  <c r="F46" i="17"/>
  <c r="F46" i="25" s="1"/>
  <c r="Y46" i="25" s="1"/>
  <c r="G46" i="17"/>
  <c r="H46" i="17"/>
  <c r="I46" i="17"/>
  <c r="J46" i="17"/>
  <c r="M46" i="17"/>
  <c r="N46" i="17"/>
  <c r="X46" i="17"/>
  <c r="Y46" i="17"/>
  <c r="Z46" i="17"/>
  <c r="AA46" i="17"/>
  <c r="AB46" i="17"/>
  <c r="AC46" i="17"/>
  <c r="C47" i="17"/>
  <c r="D47" i="17"/>
  <c r="E47" i="17"/>
  <c r="E47" i="25" s="1"/>
  <c r="F47" i="17"/>
  <c r="F47" i="25" s="1"/>
  <c r="G47" i="17"/>
  <c r="H47" i="17"/>
  <c r="I47" i="17"/>
  <c r="J47" i="17"/>
  <c r="M47" i="17"/>
  <c r="N47" i="17"/>
  <c r="C48" i="17"/>
  <c r="D48" i="17"/>
  <c r="E48" i="17"/>
  <c r="E48" i="25" s="1"/>
  <c r="F48" i="17"/>
  <c r="F48" i="25" s="1"/>
  <c r="G48" i="17"/>
  <c r="H48" i="17"/>
  <c r="I48" i="17"/>
  <c r="J48" i="17"/>
  <c r="M48" i="17"/>
  <c r="N48" i="17"/>
  <c r="C49" i="17"/>
  <c r="D49" i="17"/>
  <c r="E49" i="17"/>
  <c r="E49" i="25" s="1"/>
  <c r="F49" i="17"/>
  <c r="F49" i="25" s="1"/>
  <c r="G49" i="17"/>
  <c r="H49" i="17"/>
  <c r="I49" i="17"/>
  <c r="J49" i="17"/>
  <c r="M49" i="17"/>
  <c r="N49" i="17"/>
  <c r="C50" i="17"/>
  <c r="D50" i="17"/>
  <c r="E50" i="17"/>
  <c r="E50" i="25" s="1"/>
  <c r="X50" i="25" s="1"/>
  <c r="F50" i="17"/>
  <c r="F50" i="25" s="1"/>
  <c r="Y50" i="25" s="1"/>
  <c r="G50" i="17"/>
  <c r="H50" i="17"/>
  <c r="I50" i="17"/>
  <c r="J50" i="17"/>
  <c r="M50" i="17"/>
  <c r="N50" i="17"/>
  <c r="X50" i="17"/>
  <c r="Y50" i="17"/>
  <c r="Z50" i="17"/>
  <c r="AA50" i="17"/>
  <c r="AB50" i="17"/>
  <c r="AC50" i="17"/>
  <c r="C51" i="17"/>
  <c r="D51" i="17"/>
  <c r="E51" i="17"/>
  <c r="E51" i="25" s="1"/>
  <c r="F51" i="17"/>
  <c r="F51" i="25" s="1"/>
  <c r="G51" i="17"/>
  <c r="H51" i="17"/>
  <c r="I51" i="17"/>
  <c r="J51" i="17"/>
  <c r="M51" i="17"/>
  <c r="N51" i="17"/>
  <c r="C52" i="17"/>
  <c r="D52" i="17"/>
  <c r="E52" i="17"/>
  <c r="E52" i="25" s="1"/>
  <c r="F52" i="17"/>
  <c r="F52" i="25" s="1"/>
  <c r="G52" i="17"/>
  <c r="H52" i="17"/>
  <c r="I52" i="17"/>
  <c r="J52" i="17"/>
  <c r="M52" i="17"/>
  <c r="N52" i="17"/>
  <c r="C53" i="17"/>
  <c r="D53" i="17"/>
  <c r="E53" i="17"/>
  <c r="E53" i="25" s="1"/>
  <c r="F53" i="17"/>
  <c r="F53" i="25" s="1"/>
  <c r="G53" i="17"/>
  <c r="H53" i="17"/>
  <c r="I53" i="17"/>
  <c r="J53" i="17"/>
  <c r="M53" i="17"/>
  <c r="N53" i="17"/>
  <c r="C54" i="17"/>
  <c r="D54" i="17"/>
  <c r="E54" i="17"/>
  <c r="F54" i="17"/>
  <c r="G54" i="17"/>
  <c r="Z54" i="17" s="1"/>
  <c r="H54" i="17"/>
  <c r="AA54" i="17" s="1"/>
  <c r="I54" i="17"/>
  <c r="AB54" i="17" s="1"/>
  <c r="J54" i="17"/>
  <c r="AC54" i="17" s="1"/>
  <c r="M54" i="17"/>
  <c r="N54" i="17"/>
  <c r="C55" i="17"/>
  <c r="D55" i="17"/>
  <c r="E55" i="17"/>
  <c r="E55" i="25" s="1"/>
  <c r="F55" i="17"/>
  <c r="F55" i="25" s="1"/>
  <c r="G55" i="17"/>
  <c r="H55" i="17"/>
  <c r="I55" i="17"/>
  <c r="J55" i="17"/>
  <c r="M55" i="17"/>
  <c r="N55" i="17"/>
  <c r="C56" i="17"/>
  <c r="D56" i="17"/>
  <c r="E56" i="17"/>
  <c r="E56" i="25" s="1"/>
  <c r="F56" i="17"/>
  <c r="F56" i="25" s="1"/>
  <c r="G56" i="17"/>
  <c r="H56" i="17"/>
  <c r="I56" i="17"/>
  <c r="J56" i="17"/>
  <c r="M56" i="17"/>
  <c r="N56" i="17"/>
  <c r="C57" i="17"/>
  <c r="D57" i="17"/>
  <c r="E57" i="17"/>
  <c r="E57" i="25" s="1"/>
  <c r="F57" i="17"/>
  <c r="F57" i="25" s="1"/>
  <c r="G57" i="17"/>
  <c r="H57" i="17"/>
  <c r="I57" i="17"/>
  <c r="J57" i="17"/>
  <c r="M57" i="17"/>
  <c r="N57" i="17"/>
  <c r="C58" i="17"/>
  <c r="D58" i="17"/>
  <c r="E58" i="17"/>
  <c r="F58" i="17"/>
  <c r="G58" i="17"/>
  <c r="Z58" i="17" s="1"/>
  <c r="H58" i="17"/>
  <c r="AA58" i="17" s="1"/>
  <c r="I58" i="17"/>
  <c r="AB58" i="17" s="1"/>
  <c r="J58" i="17"/>
  <c r="AC58" i="17" s="1"/>
  <c r="M58" i="17"/>
  <c r="N58" i="17"/>
  <c r="C59" i="17"/>
  <c r="D59" i="17"/>
  <c r="E59" i="17"/>
  <c r="E59" i="25" s="1"/>
  <c r="F59" i="17"/>
  <c r="F59" i="25" s="1"/>
  <c r="G59" i="17"/>
  <c r="H59" i="17"/>
  <c r="I59" i="17"/>
  <c r="J59" i="17"/>
  <c r="M59" i="17"/>
  <c r="N59" i="17"/>
  <c r="C60" i="17"/>
  <c r="D60" i="17"/>
  <c r="E60" i="17"/>
  <c r="E60" i="25" s="1"/>
  <c r="F60" i="17"/>
  <c r="F60" i="25" s="1"/>
  <c r="G60" i="17"/>
  <c r="H60" i="17"/>
  <c r="I60" i="17"/>
  <c r="J60" i="17"/>
  <c r="M60" i="17"/>
  <c r="N60" i="17"/>
  <c r="C61" i="17"/>
  <c r="D61" i="17"/>
  <c r="E61" i="17"/>
  <c r="E61" i="25" s="1"/>
  <c r="F61" i="17"/>
  <c r="F61" i="25" s="1"/>
  <c r="G61" i="17"/>
  <c r="H61" i="17"/>
  <c r="I61" i="17"/>
  <c r="J61" i="17"/>
  <c r="M61" i="17"/>
  <c r="N61" i="17"/>
  <c r="C62" i="17"/>
  <c r="D62" i="17"/>
  <c r="E62" i="17"/>
  <c r="F62" i="17"/>
  <c r="G62" i="17"/>
  <c r="Z62" i="17" s="1"/>
  <c r="H62" i="17"/>
  <c r="AA62" i="17" s="1"/>
  <c r="I62" i="17"/>
  <c r="AB62" i="17" s="1"/>
  <c r="J62" i="17"/>
  <c r="AC62" i="17" s="1"/>
  <c r="M62" i="17"/>
  <c r="N62" i="17"/>
  <c r="C63" i="17"/>
  <c r="D63" i="17"/>
  <c r="E63" i="17"/>
  <c r="E63" i="25" s="1"/>
  <c r="F63" i="17"/>
  <c r="F63" i="25" s="1"/>
  <c r="G63" i="17"/>
  <c r="H63" i="17"/>
  <c r="I63" i="17"/>
  <c r="J63" i="17"/>
  <c r="M63" i="17"/>
  <c r="N63" i="17"/>
  <c r="C64" i="17"/>
  <c r="D64" i="17"/>
  <c r="E64" i="17"/>
  <c r="E64" i="25" s="1"/>
  <c r="F64" i="17"/>
  <c r="F64" i="25" s="1"/>
  <c r="G64" i="17"/>
  <c r="H64" i="17"/>
  <c r="I64" i="17"/>
  <c r="J64" i="17"/>
  <c r="M64" i="17"/>
  <c r="N64" i="17"/>
  <c r="C65" i="17"/>
  <c r="D65" i="17"/>
  <c r="E65" i="17"/>
  <c r="E65" i="25" s="1"/>
  <c r="F65" i="17"/>
  <c r="F65" i="25" s="1"/>
  <c r="G65" i="17"/>
  <c r="H65" i="17"/>
  <c r="I65" i="17"/>
  <c r="J65" i="17"/>
  <c r="M65" i="17"/>
  <c r="N65" i="17"/>
  <c r="C66" i="17"/>
  <c r="D66" i="17"/>
  <c r="E66" i="17"/>
  <c r="F66" i="17"/>
  <c r="G66" i="17"/>
  <c r="Z66" i="17" s="1"/>
  <c r="H66" i="17"/>
  <c r="AA66" i="17" s="1"/>
  <c r="I66" i="17"/>
  <c r="AB66" i="17" s="1"/>
  <c r="J66" i="17"/>
  <c r="AC66" i="17" s="1"/>
  <c r="M66" i="17"/>
  <c r="N66" i="17"/>
  <c r="C67" i="17"/>
  <c r="D67" i="17"/>
  <c r="E67" i="17"/>
  <c r="E67" i="25" s="1"/>
  <c r="F67" i="17"/>
  <c r="F67" i="25" s="1"/>
  <c r="G67" i="17"/>
  <c r="H67" i="17"/>
  <c r="I67" i="17"/>
  <c r="J67" i="17"/>
  <c r="M67" i="17"/>
  <c r="N67" i="17"/>
  <c r="C68" i="17"/>
  <c r="D68" i="17"/>
  <c r="E68" i="17"/>
  <c r="E68" i="25" s="1"/>
  <c r="F68" i="17"/>
  <c r="F68" i="25" s="1"/>
  <c r="G68" i="17"/>
  <c r="H68" i="17"/>
  <c r="I68" i="17"/>
  <c r="J68" i="17"/>
  <c r="M68" i="17"/>
  <c r="N68" i="17"/>
  <c r="C69" i="17"/>
  <c r="D69" i="17"/>
  <c r="E69" i="17"/>
  <c r="E69" i="25" s="1"/>
  <c r="F69" i="17"/>
  <c r="F69" i="25" s="1"/>
  <c r="G69" i="17"/>
  <c r="H69" i="17"/>
  <c r="I69" i="17"/>
  <c r="J69" i="17"/>
  <c r="M69" i="17"/>
  <c r="N69" i="17"/>
  <c r="C70" i="17"/>
  <c r="D70" i="17"/>
  <c r="E70" i="17"/>
  <c r="F70" i="17"/>
  <c r="G70" i="17"/>
  <c r="Z70" i="17" s="1"/>
  <c r="H70" i="17"/>
  <c r="AA70" i="17" s="1"/>
  <c r="I70" i="17"/>
  <c r="AB70" i="17" s="1"/>
  <c r="J70" i="17"/>
  <c r="AC70" i="17" s="1"/>
  <c r="M70" i="17"/>
  <c r="N70" i="17"/>
  <c r="C71" i="17"/>
  <c r="D71" i="17"/>
  <c r="E71" i="17"/>
  <c r="E71" i="25" s="1"/>
  <c r="F71" i="17"/>
  <c r="F71" i="25" s="1"/>
  <c r="G71" i="17"/>
  <c r="H71" i="17"/>
  <c r="I71" i="17"/>
  <c r="J71" i="17"/>
  <c r="M71" i="17"/>
  <c r="N71" i="17"/>
  <c r="S71" i="17"/>
  <c r="C72" i="17"/>
  <c r="D72" i="17"/>
  <c r="E72" i="17"/>
  <c r="E72" i="25" s="1"/>
  <c r="F72" i="17"/>
  <c r="F72" i="25" s="1"/>
  <c r="G72" i="17"/>
  <c r="H72" i="17"/>
  <c r="I72" i="17"/>
  <c r="J72" i="17"/>
  <c r="M72" i="17"/>
  <c r="N72" i="17"/>
  <c r="S72" i="17"/>
  <c r="C73" i="17"/>
  <c r="D73" i="17"/>
  <c r="E73" i="17"/>
  <c r="E73" i="25" s="1"/>
  <c r="F73" i="17"/>
  <c r="F73" i="25" s="1"/>
  <c r="G73" i="17"/>
  <c r="H73" i="17"/>
  <c r="I73" i="17"/>
  <c r="J73" i="17"/>
  <c r="M73" i="17"/>
  <c r="N73" i="17"/>
  <c r="S73" i="17"/>
  <c r="C74" i="17"/>
  <c r="D74" i="17"/>
  <c r="E74" i="17"/>
  <c r="F74" i="17"/>
  <c r="F74" i="25" s="1"/>
  <c r="Y74" i="25" s="1"/>
  <c r="G74" i="17"/>
  <c r="Z74" i="17" s="1"/>
  <c r="H74" i="17"/>
  <c r="AA74" i="17" s="1"/>
  <c r="I74" i="17"/>
  <c r="J74" i="17"/>
  <c r="AC74" i="17" s="1"/>
  <c r="M74" i="17"/>
  <c r="N74" i="17"/>
  <c r="S74" i="17"/>
  <c r="Y74" i="17"/>
  <c r="C75" i="17"/>
  <c r="D75" i="17"/>
  <c r="E75" i="17"/>
  <c r="E75" i="25" s="1"/>
  <c r="F75" i="17"/>
  <c r="F75" i="25" s="1"/>
  <c r="G75" i="17"/>
  <c r="H75" i="17"/>
  <c r="I75" i="17"/>
  <c r="J75" i="17"/>
  <c r="M75" i="17"/>
  <c r="N75" i="17"/>
  <c r="C76" i="17"/>
  <c r="D76" i="17"/>
  <c r="E76" i="17"/>
  <c r="E76" i="25" s="1"/>
  <c r="F76" i="17"/>
  <c r="F76" i="25" s="1"/>
  <c r="G76" i="17"/>
  <c r="H76" i="17"/>
  <c r="I76" i="17"/>
  <c r="J76" i="17"/>
  <c r="M76" i="17"/>
  <c r="N76" i="17"/>
  <c r="C77" i="17"/>
  <c r="D77" i="17"/>
  <c r="E77" i="17"/>
  <c r="E77" i="25" s="1"/>
  <c r="F77" i="17"/>
  <c r="F77" i="25" s="1"/>
  <c r="G77" i="17"/>
  <c r="H77" i="17"/>
  <c r="I77" i="17"/>
  <c r="J77" i="17"/>
  <c r="M77" i="17"/>
  <c r="N77" i="17"/>
  <c r="C78" i="17"/>
  <c r="D78" i="17"/>
  <c r="E78" i="17"/>
  <c r="E78" i="25" s="1"/>
  <c r="X78" i="25" s="1"/>
  <c r="F78" i="17"/>
  <c r="F78" i="25" s="1"/>
  <c r="Y78" i="25" s="1"/>
  <c r="G78" i="17"/>
  <c r="H78" i="17"/>
  <c r="I78" i="17"/>
  <c r="J78" i="17"/>
  <c r="M78" i="17"/>
  <c r="N78" i="17"/>
  <c r="X78" i="17"/>
  <c r="Y78" i="17"/>
  <c r="Z78" i="17"/>
  <c r="AA78" i="17"/>
  <c r="AB78" i="17"/>
  <c r="AC78" i="17"/>
  <c r="C79" i="17"/>
  <c r="D79" i="17"/>
  <c r="E79" i="17"/>
  <c r="E79" i="25" s="1"/>
  <c r="F79" i="17"/>
  <c r="F79" i="25" s="1"/>
  <c r="G79" i="17"/>
  <c r="H79" i="17"/>
  <c r="I79" i="17"/>
  <c r="J79" i="17"/>
  <c r="M79" i="17"/>
  <c r="N79" i="17"/>
  <c r="C80" i="17"/>
  <c r="D80" i="17"/>
  <c r="E80" i="17"/>
  <c r="E80" i="25" s="1"/>
  <c r="F80" i="17"/>
  <c r="F80" i="25" s="1"/>
  <c r="G80" i="17"/>
  <c r="H80" i="17"/>
  <c r="I80" i="17"/>
  <c r="J80" i="17"/>
  <c r="M80" i="17"/>
  <c r="N80" i="17"/>
  <c r="C81" i="17"/>
  <c r="D81" i="17"/>
  <c r="E81" i="17"/>
  <c r="E81" i="25" s="1"/>
  <c r="F81" i="17"/>
  <c r="F81" i="25" s="1"/>
  <c r="G81" i="17"/>
  <c r="H81" i="17"/>
  <c r="I81" i="17"/>
  <c r="J81" i="17"/>
  <c r="M81" i="17"/>
  <c r="N81" i="17"/>
  <c r="C82" i="17"/>
  <c r="D82" i="17"/>
  <c r="E82" i="17"/>
  <c r="E82" i="25" s="1"/>
  <c r="X82" i="25" s="1"/>
  <c r="F82" i="17"/>
  <c r="F82" i="25" s="1"/>
  <c r="Y82" i="25" s="1"/>
  <c r="G82" i="17"/>
  <c r="H82" i="17"/>
  <c r="I82" i="17"/>
  <c r="J82" i="17"/>
  <c r="M82" i="17"/>
  <c r="N82" i="17"/>
  <c r="X82" i="17"/>
  <c r="Y82" i="17"/>
  <c r="Z82" i="17"/>
  <c r="AA82" i="17"/>
  <c r="AB82" i="17"/>
  <c r="AC82" i="17"/>
  <c r="C83" i="17"/>
  <c r="D83" i="17"/>
  <c r="E83" i="17"/>
  <c r="E83" i="25" s="1"/>
  <c r="F83" i="17"/>
  <c r="F83" i="25" s="1"/>
  <c r="G83" i="17"/>
  <c r="H83" i="17"/>
  <c r="I83" i="17"/>
  <c r="J83" i="17"/>
  <c r="M83" i="17"/>
  <c r="N83" i="17"/>
  <c r="C84" i="17"/>
  <c r="D84" i="17"/>
  <c r="E84" i="17"/>
  <c r="E84" i="25" s="1"/>
  <c r="F84" i="17"/>
  <c r="F84" i="25" s="1"/>
  <c r="G84" i="17"/>
  <c r="H84" i="17"/>
  <c r="I84" i="17"/>
  <c r="J84" i="17"/>
  <c r="M84" i="17"/>
  <c r="N84" i="17"/>
  <c r="C85" i="17"/>
  <c r="D85" i="17"/>
  <c r="E85" i="17"/>
  <c r="E85" i="25" s="1"/>
  <c r="F85" i="17"/>
  <c r="F85" i="25" s="1"/>
  <c r="G85" i="17"/>
  <c r="H85" i="17"/>
  <c r="I85" i="17"/>
  <c r="J85" i="17"/>
  <c r="M85" i="17"/>
  <c r="N85" i="17"/>
  <c r="C86" i="17"/>
  <c r="D86" i="17"/>
  <c r="E86" i="17"/>
  <c r="E86" i="25" s="1"/>
  <c r="X86" i="25" s="1"/>
  <c r="F86" i="17"/>
  <c r="F86" i="25" s="1"/>
  <c r="Y86" i="25" s="1"/>
  <c r="G86" i="17"/>
  <c r="H86" i="17"/>
  <c r="I86" i="17"/>
  <c r="J86" i="17"/>
  <c r="M86" i="17"/>
  <c r="N86" i="17"/>
  <c r="X86" i="17"/>
  <c r="Y86" i="17"/>
  <c r="Z86" i="17"/>
  <c r="AA86" i="17"/>
  <c r="AB86" i="17"/>
  <c r="AC86" i="17"/>
  <c r="C87" i="17"/>
  <c r="D87" i="17"/>
  <c r="E87" i="17"/>
  <c r="E87" i="25" s="1"/>
  <c r="F87" i="17"/>
  <c r="F87" i="25" s="1"/>
  <c r="G87" i="17"/>
  <c r="H87" i="17"/>
  <c r="I87" i="17"/>
  <c r="J87" i="17"/>
  <c r="M87" i="17"/>
  <c r="N87" i="17"/>
  <c r="C88" i="17"/>
  <c r="D88" i="17"/>
  <c r="E88" i="17"/>
  <c r="E88" i="25" s="1"/>
  <c r="F88" i="17"/>
  <c r="F88" i="25" s="1"/>
  <c r="G88" i="17"/>
  <c r="H88" i="17"/>
  <c r="I88" i="17"/>
  <c r="J88" i="17"/>
  <c r="M88" i="17"/>
  <c r="N88" i="17"/>
  <c r="C89" i="17"/>
  <c r="D89" i="17"/>
  <c r="E89" i="17"/>
  <c r="E89" i="25" s="1"/>
  <c r="F89" i="17"/>
  <c r="F89" i="25" s="1"/>
  <c r="G89" i="17"/>
  <c r="H89" i="17"/>
  <c r="I89" i="17"/>
  <c r="J89" i="17"/>
  <c r="M89" i="17"/>
  <c r="N89" i="17"/>
  <c r="C90" i="17"/>
  <c r="D90" i="17"/>
  <c r="E90" i="17"/>
  <c r="E90" i="25" s="1"/>
  <c r="X90" i="25" s="1"/>
  <c r="F90" i="17"/>
  <c r="F90" i="25" s="1"/>
  <c r="Y90" i="25" s="1"/>
  <c r="G90" i="17"/>
  <c r="H90" i="17"/>
  <c r="I90" i="17"/>
  <c r="J90" i="17"/>
  <c r="M90" i="17"/>
  <c r="N90" i="17"/>
  <c r="X90" i="17"/>
  <c r="Y90" i="17"/>
  <c r="Z90" i="17"/>
  <c r="AA90" i="17"/>
  <c r="AB90" i="17"/>
  <c r="AC90" i="17"/>
  <c r="C91" i="17"/>
  <c r="D91" i="17"/>
  <c r="E91" i="17"/>
  <c r="E91" i="25" s="1"/>
  <c r="F91" i="17"/>
  <c r="F91" i="25" s="1"/>
  <c r="G91" i="17"/>
  <c r="H91" i="17"/>
  <c r="I91" i="17"/>
  <c r="J91" i="17"/>
  <c r="M91" i="17"/>
  <c r="N91" i="17"/>
  <c r="C92" i="17"/>
  <c r="D92" i="17"/>
  <c r="E92" i="17"/>
  <c r="E92" i="25" s="1"/>
  <c r="F92" i="17"/>
  <c r="F92" i="25" s="1"/>
  <c r="G92" i="17"/>
  <c r="H92" i="17"/>
  <c r="I92" i="17"/>
  <c r="J92" i="17"/>
  <c r="M92" i="17"/>
  <c r="N92" i="17"/>
  <c r="C93" i="17"/>
  <c r="D93" i="17"/>
  <c r="E93" i="17"/>
  <c r="E93" i="25" s="1"/>
  <c r="F93" i="17"/>
  <c r="F93" i="25" s="1"/>
  <c r="G93" i="17"/>
  <c r="H93" i="17"/>
  <c r="I93" i="17"/>
  <c r="J93" i="17"/>
  <c r="M93" i="17"/>
  <c r="N93" i="17"/>
  <c r="C94" i="17"/>
  <c r="D94" i="17"/>
  <c r="E94" i="17"/>
  <c r="E94" i="25" s="1"/>
  <c r="X94" i="25" s="1"/>
  <c r="F94" i="17"/>
  <c r="F94" i="25" s="1"/>
  <c r="Y94" i="25" s="1"/>
  <c r="G94" i="17"/>
  <c r="H94" i="17"/>
  <c r="I94" i="17"/>
  <c r="J94" i="17"/>
  <c r="M94" i="17"/>
  <c r="N94" i="17"/>
  <c r="X94" i="17"/>
  <c r="Y94" i="17"/>
  <c r="Z94" i="17"/>
  <c r="AA94" i="17"/>
  <c r="AB94" i="17"/>
  <c r="AC94" i="17"/>
  <c r="C95" i="17"/>
  <c r="D95" i="17"/>
  <c r="E95" i="17"/>
  <c r="E95" i="25" s="1"/>
  <c r="F95" i="17"/>
  <c r="F95" i="25" s="1"/>
  <c r="G95" i="17"/>
  <c r="H95" i="17"/>
  <c r="I95" i="17"/>
  <c r="J95" i="17"/>
  <c r="M95" i="17"/>
  <c r="N95" i="17"/>
  <c r="C96" i="17"/>
  <c r="D96" i="17"/>
  <c r="E96" i="17"/>
  <c r="E96" i="25" s="1"/>
  <c r="F96" i="17"/>
  <c r="F96" i="25" s="1"/>
  <c r="G96" i="17"/>
  <c r="H96" i="17"/>
  <c r="I96" i="17"/>
  <c r="J96" i="17"/>
  <c r="M96" i="17"/>
  <c r="N96" i="17"/>
  <c r="C97" i="17"/>
  <c r="D97" i="17"/>
  <c r="E97" i="17"/>
  <c r="E97" i="25" s="1"/>
  <c r="F97" i="17"/>
  <c r="F97" i="25" s="1"/>
  <c r="G97" i="17"/>
  <c r="H97" i="17"/>
  <c r="I97" i="17"/>
  <c r="J97" i="17"/>
  <c r="M97" i="17"/>
  <c r="N97" i="17"/>
  <c r="C98" i="17"/>
  <c r="D98" i="17"/>
  <c r="E98" i="17"/>
  <c r="E98" i="25" s="1"/>
  <c r="X98" i="25" s="1"/>
  <c r="F98" i="17"/>
  <c r="F98" i="25" s="1"/>
  <c r="Y98" i="25" s="1"/>
  <c r="G98" i="17"/>
  <c r="H98" i="17"/>
  <c r="I98" i="17"/>
  <c r="J98" i="17"/>
  <c r="M98" i="17"/>
  <c r="N98" i="17"/>
  <c r="X98" i="17"/>
  <c r="Y98" i="17"/>
  <c r="Z98" i="17"/>
  <c r="AA98" i="17"/>
  <c r="AB98" i="17"/>
  <c r="AC98" i="17"/>
  <c r="C99" i="17"/>
  <c r="D99" i="17"/>
  <c r="E99" i="17"/>
  <c r="E99" i="25" s="1"/>
  <c r="F99" i="17"/>
  <c r="F99" i="25" s="1"/>
  <c r="G99" i="17"/>
  <c r="H99" i="17"/>
  <c r="I99" i="17"/>
  <c r="J99" i="17"/>
  <c r="M99" i="17"/>
  <c r="N99" i="17"/>
  <c r="C100" i="17"/>
  <c r="D100" i="17"/>
  <c r="E100" i="17"/>
  <c r="E100" i="25" s="1"/>
  <c r="F100" i="17"/>
  <c r="F100" i="25" s="1"/>
  <c r="G100" i="17"/>
  <c r="H100" i="17"/>
  <c r="I100" i="17"/>
  <c r="J100" i="17"/>
  <c r="M100" i="17"/>
  <c r="N100" i="17"/>
  <c r="C101" i="17"/>
  <c r="D101" i="17"/>
  <c r="E101" i="17"/>
  <c r="E101" i="25" s="1"/>
  <c r="F101" i="17"/>
  <c r="F101" i="25" s="1"/>
  <c r="G101" i="17"/>
  <c r="H101" i="17"/>
  <c r="I101" i="17"/>
  <c r="J101" i="17"/>
  <c r="M101" i="17"/>
  <c r="N101" i="17"/>
  <c r="C102" i="17"/>
  <c r="D102" i="17"/>
  <c r="E102" i="17"/>
  <c r="F102" i="17"/>
  <c r="G102" i="17"/>
  <c r="Z102" i="17" s="1"/>
  <c r="H102" i="17"/>
  <c r="AA102" i="17" s="1"/>
  <c r="I102" i="17"/>
  <c r="AB102" i="17" s="1"/>
  <c r="J102" i="17"/>
  <c r="AC102" i="17" s="1"/>
  <c r="M102" i="17"/>
  <c r="N102" i="17"/>
  <c r="C103" i="17"/>
  <c r="D103" i="17"/>
  <c r="E103" i="17"/>
  <c r="E103" i="25" s="1"/>
  <c r="F103" i="17"/>
  <c r="F103" i="25" s="1"/>
  <c r="G103" i="17"/>
  <c r="H103" i="17"/>
  <c r="I103" i="17"/>
  <c r="J103" i="17"/>
  <c r="M103" i="17"/>
  <c r="N103" i="17"/>
  <c r="C104" i="17"/>
  <c r="D104" i="17"/>
  <c r="E104" i="17"/>
  <c r="E104" i="25" s="1"/>
  <c r="F104" i="17"/>
  <c r="F104" i="25" s="1"/>
  <c r="G104" i="17"/>
  <c r="H104" i="17"/>
  <c r="I104" i="17"/>
  <c r="J104" i="17"/>
  <c r="M104" i="17"/>
  <c r="N104" i="17"/>
  <c r="C105" i="17"/>
  <c r="D105" i="17"/>
  <c r="E105" i="17"/>
  <c r="E105" i="25" s="1"/>
  <c r="F105" i="17"/>
  <c r="F105" i="25" s="1"/>
  <c r="G105" i="17"/>
  <c r="H105" i="17"/>
  <c r="I105" i="17"/>
  <c r="J105" i="17"/>
  <c r="M105" i="17"/>
  <c r="N105" i="17"/>
  <c r="C106" i="17"/>
  <c r="D106" i="17"/>
  <c r="E106" i="17"/>
  <c r="F106" i="17"/>
  <c r="G106" i="17"/>
  <c r="Z106" i="17" s="1"/>
  <c r="H106" i="17"/>
  <c r="AA106" i="17" s="1"/>
  <c r="I106" i="17"/>
  <c r="AB106" i="17" s="1"/>
  <c r="J106" i="17"/>
  <c r="AC106" i="17" s="1"/>
  <c r="M106" i="17"/>
  <c r="N106" i="17"/>
  <c r="C107" i="17"/>
  <c r="D107" i="17"/>
  <c r="E107" i="17"/>
  <c r="E107" i="25" s="1"/>
  <c r="F107" i="17"/>
  <c r="F107" i="25" s="1"/>
  <c r="G107" i="17"/>
  <c r="H107" i="17"/>
  <c r="I107" i="17"/>
  <c r="J107" i="17"/>
  <c r="M107" i="17"/>
  <c r="N107" i="17"/>
  <c r="C108" i="17"/>
  <c r="D108" i="17"/>
  <c r="E108" i="17"/>
  <c r="E108" i="25" s="1"/>
  <c r="F108" i="17"/>
  <c r="F108" i="25" s="1"/>
  <c r="G108" i="17"/>
  <c r="H108" i="17"/>
  <c r="I108" i="17"/>
  <c r="J108" i="17"/>
  <c r="M108" i="17"/>
  <c r="N108" i="17"/>
  <c r="C109" i="17"/>
  <c r="D109" i="17"/>
  <c r="E109" i="17"/>
  <c r="E109" i="25" s="1"/>
  <c r="F109" i="17"/>
  <c r="F109" i="25" s="1"/>
  <c r="G109" i="17"/>
  <c r="H109" i="17"/>
  <c r="I109" i="17"/>
  <c r="J109" i="17"/>
  <c r="M109" i="17"/>
  <c r="N109" i="17"/>
  <c r="C110" i="17"/>
  <c r="D110" i="17"/>
  <c r="E110" i="17"/>
  <c r="F110" i="17"/>
  <c r="G110" i="17"/>
  <c r="Z110" i="17" s="1"/>
  <c r="H110" i="17"/>
  <c r="AA110" i="17" s="1"/>
  <c r="I110" i="17"/>
  <c r="AB110" i="17" s="1"/>
  <c r="J110" i="17"/>
  <c r="AC110" i="17" s="1"/>
  <c r="M110" i="17"/>
  <c r="N110" i="17"/>
  <c r="C111" i="17"/>
  <c r="D111" i="17"/>
  <c r="E111" i="17"/>
  <c r="E111" i="25" s="1"/>
  <c r="F111" i="17"/>
  <c r="F111" i="25" s="1"/>
  <c r="G111" i="17"/>
  <c r="H111" i="17"/>
  <c r="I111" i="17"/>
  <c r="J111" i="17"/>
  <c r="M111" i="17"/>
  <c r="N111" i="17"/>
  <c r="C112" i="17"/>
  <c r="D112" i="17"/>
  <c r="E112" i="17"/>
  <c r="E112" i="25" s="1"/>
  <c r="F112" i="17"/>
  <c r="F112" i="25" s="1"/>
  <c r="G112" i="17"/>
  <c r="H112" i="17"/>
  <c r="I112" i="17"/>
  <c r="J112" i="17"/>
  <c r="M112" i="17"/>
  <c r="N112" i="17"/>
  <c r="C113" i="17"/>
  <c r="D113" i="17"/>
  <c r="E113" i="17"/>
  <c r="E113" i="25" s="1"/>
  <c r="F113" i="17"/>
  <c r="F113" i="25" s="1"/>
  <c r="G113" i="17"/>
  <c r="H113" i="17"/>
  <c r="I113" i="17"/>
  <c r="J113" i="17"/>
  <c r="M113" i="17"/>
  <c r="N113" i="17"/>
  <c r="C114" i="17"/>
  <c r="D114" i="17"/>
  <c r="E114" i="17"/>
  <c r="F114" i="17"/>
  <c r="G114" i="17"/>
  <c r="Z114" i="17" s="1"/>
  <c r="H114" i="17"/>
  <c r="AA114" i="17" s="1"/>
  <c r="I114" i="17"/>
  <c r="AB114" i="17" s="1"/>
  <c r="J114" i="17"/>
  <c r="AC114" i="17" s="1"/>
  <c r="M114" i="17"/>
  <c r="N114" i="17"/>
  <c r="C115" i="17"/>
  <c r="D115" i="17"/>
  <c r="E115" i="17"/>
  <c r="E115" i="25" s="1"/>
  <c r="F115" i="17"/>
  <c r="F115" i="25" s="1"/>
  <c r="G115" i="17"/>
  <c r="H115" i="17"/>
  <c r="I115" i="17"/>
  <c r="J115" i="17"/>
  <c r="M115" i="17"/>
  <c r="N115" i="17"/>
  <c r="C116" i="17"/>
  <c r="D116" i="17"/>
  <c r="E116" i="17"/>
  <c r="E116" i="25" s="1"/>
  <c r="F116" i="17"/>
  <c r="F116" i="25" s="1"/>
  <c r="G116" i="17"/>
  <c r="H116" i="17"/>
  <c r="I116" i="17"/>
  <c r="J116" i="17"/>
  <c r="M116" i="17"/>
  <c r="N116" i="17"/>
  <c r="C117" i="17"/>
  <c r="D117" i="17"/>
  <c r="E117" i="17"/>
  <c r="E117" i="25" s="1"/>
  <c r="F117" i="17"/>
  <c r="F117" i="25" s="1"/>
  <c r="G117" i="17"/>
  <c r="H117" i="17"/>
  <c r="I117" i="17"/>
  <c r="J117" i="17"/>
  <c r="M117" i="17"/>
  <c r="N117" i="17"/>
  <c r="C118" i="17"/>
  <c r="D118" i="17"/>
  <c r="E118" i="17"/>
  <c r="F118" i="17"/>
  <c r="G118" i="17"/>
  <c r="Z118" i="17" s="1"/>
  <c r="H118" i="17"/>
  <c r="AA118" i="17" s="1"/>
  <c r="I118" i="17"/>
  <c r="AB118" i="17" s="1"/>
  <c r="J118" i="17"/>
  <c r="AC118" i="17" s="1"/>
  <c r="M118" i="17"/>
  <c r="N118" i="17"/>
  <c r="C119" i="17"/>
  <c r="D119" i="17"/>
  <c r="E119" i="17"/>
  <c r="E119" i="25" s="1"/>
  <c r="F119" i="17"/>
  <c r="F119" i="25" s="1"/>
  <c r="G119" i="17"/>
  <c r="H119" i="17"/>
  <c r="I119" i="17"/>
  <c r="J119" i="17"/>
  <c r="M119" i="17"/>
  <c r="N119" i="17"/>
  <c r="C120" i="17"/>
  <c r="D120" i="17"/>
  <c r="E120" i="17"/>
  <c r="E120" i="25" s="1"/>
  <c r="F120" i="17"/>
  <c r="F120" i="25" s="1"/>
  <c r="G120" i="17"/>
  <c r="H120" i="17"/>
  <c r="I120" i="17"/>
  <c r="J120" i="17"/>
  <c r="M120" i="17"/>
  <c r="N120" i="17"/>
  <c r="C121" i="17"/>
  <c r="D121" i="17"/>
  <c r="E121" i="17"/>
  <c r="E121" i="25" s="1"/>
  <c r="F121" i="17"/>
  <c r="F121" i="25" s="1"/>
  <c r="G121" i="17"/>
  <c r="H121" i="17"/>
  <c r="I121" i="17"/>
  <c r="J121" i="17"/>
  <c r="M121" i="17"/>
  <c r="N121" i="17"/>
  <c r="C122" i="17"/>
  <c r="D122" i="17"/>
  <c r="E122" i="17"/>
  <c r="F122" i="17"/>
  <c r="G122" i="17"/>
  <c r="Z122" i="17" s="1"/>
  <c r="H122" i="17"/>
  <c r="AA122" i="17" s="1"/>
  <c r="I122" i="17"/>
  <c r="AB122" i="17" s="1"/>
  <c r="J122" i="17"/>
  <c r="AC122" i="17" s="1"/>
  <c r="M122" i="17"/>
  <c r="N122" i="17"/>
  <c r="C123" i="17"/>
  <c r="D123" i="17"/>
  <c r="E123" i="17"/>
  <c r="E123" i="25" s="1"/>
  <c r="F123" i="17"/>
  <c r="F123" i="25" s="1"/>
  <c r="G123" i="17"/>
  <c r="H123" i="17"/>
  <c r="I123" i="17"/>
  <c r="J123" i="17"/>
  <c r="M123" i="17"/>
  <c r="N123" i="17"/>
  <c r="C124" i="17"/>
  <c r="D124" i="17"/>
  <c r="E124" i="17"/>
  <c r="E124" i="25" s="1"/>
  <c r="F124" i="17"/>
  <c r="F124" i="25" s="1"/>
  <c r="G124" i="17"/>
  <c r="H124" i="17"/>
  <c r="I124" i="17"/>
  <c r="J124" i="17"/>
  <c r="M124" i="17"/>
  <c r="N124" i="17"/>
  <c r="C125" i="17"/>
  <c r="D125" i="17"/>
  <c r="E125" i="17"/>
  <c r="E125" i="25" s="1"/>
  <c r="F125" i="17"/>
  <c r="F125" i="25" s="1"/>
  <c r="G125" i="17"/>
  <c r="H125" i="17"/>
  <c r="I125" i="17"/>
  <c r="J125" i="17"/>
  <c r="M125" i="17"/>
  <c r="N125" i="17"/>
  <c r="C126" i="17"/>
  <c r="D126" i="17"/>
  <c r="E126" i="17"/>
  <c r="E126" i="25" s="1"/>
  <c r="X126" i="25" s="1"/>
  <c r="F126" i="17"/>
  <c r="F126" i="25" s="1"/>
  <c r="Y126" i="25" s="1"/>
  <c r="G126" i="17"/>
  <c r="H126" i="17"/>
  <c r="I126" i="17"/>
  <c r="J126" i="17"/>
  <c r="M126" i="17"/>
  <c r="N126" i="17"/>
  <c r="X126" i="17"/>
  <c r="Y126" i="17"/>
  <c r="Z126" i="17"/>
  <c r="AA126" i="17"/>
  <c r="AB126" i="17"/>
  <c r="AC126" i="17"/>
  <c r="C127" i="17"/>
  <c r="D127" i="17"/>
  <c r="E127" i="17"/>
  <c r="E127" i="25" s="1"/>
  <c r="F127" i="17"/>
  <c r="F127" i="25" s="1"/>
  <c r="G127" i="17"/>
  <c r="H127" i="17"/>
  <c r="I127" i="17"/>
  <c r="J127" i="17"/>
  <c r="M127" i="17"/>
  <c r="N127" i="17"/>
  <c r="C128" i="17"/>
  <c r="D128" i="17"/>
  <c r="E128" i="17"/>
  <c r="E128" i="25" s="1"/>
  <c r="F128" i="17"/>
  <c r="F128" i="25" s="1"/>
  <c r="G128" i="17"/>
  <c r="H128" i="17"/>
  <c r="I128" i="17"/>
  <c r="J128" i="17"/>
  <c r="M128" i="17"/>
  <c r="N128" i="17"/>
  <c r="C129" i="17"/>
  <c r="D129" i="17"/>
  <c r="E129" i="17"/>
  <c r="E129" i="25" s="1"/>
  <c r="F129" i="17"/>
  <c r="F129" i="25" s="1"/>
  <c r="G129" i="17"/>
  <c r="H129" i="17"/>
  <c r="I129" i="17"/>
  <c r="J129" i="17"/>
  <c r="M129" i="17"/>
  <c r="N129" i="17"/>
  <c r="C130" i="17"/>
  <c r="D130" i="17"/>
  <c r="E130" i="17"/>
  <c r="E130" i="25" s="1"/>
  <c r="X130" i="25" s="1"/>
  <c r="F130" i="17"/>
  <c r="F130" i="25" s="1"/>
  <c r="Y130" i="25" s="1"/>
  <c r="G130" i="17"/>
  <c r="H130" i="17"/>
  <c r="I130" i="17"/>
  <c r="J130" i="17"/>
  <c r="M130" i="17"/>
  <c r="N130" i="17"/>
  <c r="X130" i="17"/>
  <c r="Y130" i="17"/>
  <c r="Z130" i="17"/>
  <c r="AA130" i="17"/>
  <c r="AB130" i="17"/>
  <c r="AC130" i="17"/>
  <c r="C131" i="17"/>
  <c r="D131" i="17"/>
  <c r="E131" i="17"/>
  <c r="E131" i="25" s="1"/>
  <c r="F131" i="17"/>
  <c r="F131" i="25" s="1"/>
  <c r="G131" i="17"/>
  <c r="H131" i="17"/>
  <c r="I131" i="17"/>
  <c r="J131" i="17"/>
  <c r="M131" i="17"/>
  <c r="N131" i="17"/>
  <c r="C132" i="17"/>
  <c r="D132" i="17"/>
  <c r="E132" i="17"/>
  <c r="E132" i="25" s="1"/>
  <c r="F132" i="17"/>
  <c r="F132" i="25" s="1"/>
  <c r="G132" i="17"/>
  <c r="H132" i="17"/>
  <c r="I132" i="17"/>
  <c r="J132" i="17"/>
  <c r="M132" i="17"/>
  <c r="N132" i="17"/>
  <c r="C133" i="17"/>
  <c r="D133" i="17"/>
  <c r="E133" i="17"/>
  <c r="E133" i="25" s="1"/>
  <c r="F133" i="17"/>
  <c r="F133" i="25" s="1"/>
  <c r="G133" i="17"/>
  <c r="H133" i="17"/>
  <c r="I133" i="17"/>
  <c r="J133" i="17"/>
  <c r="M133" i="17"/>
  <c r="N133" i="17"/>
  <c r="C134" i="17"/>
  <c r="D134" i="17"/>
  <c r="E134" i="17"/>
  <c r="E134" i="25" s="1"/>
  <c r="X134" i="25" s="1"/>
  <c r="F134" i="17"/>
  <c r="F134" i="25" s="1"/>
  <c r="Y134" i="25" s="1"/>
  <c r="G134" i="17"/>
  <c r="H134" i="17"/>
  <c r="I134" i="17"/>
  <c r="J134" i="17"/>
  <c r="M134" i="17"/>
  <c r="N134" i="17"/>
  <c r="X134" i="17"/>
  <c r="Y134" i="17"/>
  <c r="Z134" i="17"/>
  <c r="AA134" i="17"/>
  <c r="AB134" i="17"/>
  <c r="AC134" i="17"/>
  <c r="C135" i="17"/>
  <c r="D135" i="17"/>
  <c r="E135" i="17"/>
  <c r="E135" i="25" s="1"/>
  <c r="F135" i="17"/>
  <c r="F135" i="25" s="1"/>
  <c r="G135" i="17"/>
  <c r="H135" i="17"/>
  <c r="I135" i="17"/>
  <c r="J135" i="17"/>
  <c r="M135" i="17"/>
  <c r="N135" i="17"/>
  <c r="C136" i="17"/>
  <c r="D136" i="17"/>
  <c r="E136" i="17"/>
  <c r="E136" i="25" s="1"/>
  <c r="F136" i="17"/>
  <c r="F136" i="25" s="1"/>
  <c r="G136" i="17"/>
  <c r="H136" i="17"/>
  <c r="I136" i="17"/>
  <c r="J136" i="17"/>
  <c r="M136" i="17"/>
  <c r="N136" i="17"/>
  <c r="C137" i="17"/>
  <c r="D137" i="17"/>
  <c r="E137" i="17"/>
  <c r="E137" i="25" s="1"/>
  <c r="F137" i="17"/>
  <c r="F137" i="25" s="1"/>
  <c r="G137" i="17"/>
  <c r="H137" i="17"/>
  <c r="I137" i="17"/>
  <c r="J137" i="17"/>
  <c r="M137" i="17"/>
  <c r="N137" i="17"/>
  <c r="C138" i="17"/>
  <c r="D138" i="17"/>
  <c r="E138" i="17"/>
  <c r="E138" i="25" s="1"/>
  <c r="X138" i="25" s="1"/>
  <c r="F138" i="17"/>
  <c r="F138" i="25" s="1"/>
  <c r="Y138" i="25" s="1"/>
  <c r="G138" i="17"/>
  <c r="H138" i="17"/>
  <c r="I138" i="17"/>
  <c r="J138" i="17"/>
  <c r="M138" i="17"/>
  <c r="N138" i="17"/>
  <c r="X138" i="17"/>
  <c r="Y138" i="17"/>
  <c r="Z138" i="17"/>
  <c r="AA138" i="17"/>
  <c r="AB138" i="17"/>
  <c r="AC138" i="17"/>
  <c r="C139" i="17"/>
  <c r="D139" i="17"/>
  <c r="E139" i="17"/>
  <c r="E139" i="25" s="1"/>
  <c r="F139" i="17"/>
  <c r="F139" i="25" s="1"/>
  <c r="G139" i="17"/>
  <c r="H139" i="17"/>
  <c r="I139" i="17"/>
  <c r="J139" i="17"/>
  <c r="M139" i="17"/>
  <c r="N139" i="17"/>
  <c r="C140" i="17"/>
  <c r="D140" i="17"/>
  <c r="E140" i="17"/>
  <c r="E140" i="25" s="1"/>
  <c r="F140" i="17"/>
  <c r="F140" i="25" s="1"/>
  <c r="G140" i="17"/>
  <c r="H140" i="17"/>
  <c r="I140" i="17"/>
  <c r="J140" i="17"/>
  <c r="M140" i="17"/>
  <c r="N140" i="17"/>
  <c r="C141" i="17"/>
  <c r="D141" i="17"/>
  <c r="E141" i="17"/>
  <c r="E141" i="25" s="1"/>
  <c r="F141" i="17"/>
  <c r="F141" i="25" s="1"/>
  <c r="G141" i="17"/>
  <c r="H141" i="17"/>
  <c r="I141" i="17"/>
  <c r="J141" i="17"/>
  <c r="M141" i="17"/>
  <c r="N141" i="17"/>
  <c r="C142" i="17"/>
  <c r="D142" i="17"/>
  <c r="E142" i="17"/>
  <c r="E142" i="25" s="1"/>
  <c r="X142" i="25" s="1"/>
  <c r="F142" i="17"/>
  <c r="F142" i="25" s="1"/>
  <c r="Y142" i="25" s="1"/>
  <c r="G142" i="17"/>
  <c r="H142" i="17"/>
  <c r="I142" i="17"/>
  <c r="J142" i="17"/>
  <c r="M142" i="17"/>
  <c r="N142" i="17"/>
  <c r="X142" i="17"/>
  <c r="Y142" i="17"/>
  <c r="Z142" i="17"/>
  <c r="AA142" i="17"/>
  <c r="AB142" i="17"/>
  <c r="AC142" i="17"/>
  <c r="C143" i="17"/>
  <c r="D143" i="17"/>
  <c r="E143" i="17"/>
  <c r="E143" i="25" s="1"/>
  <c r="F143" i="17"/>
  <c r="F143" i="25" s="1"/>
  <c r="G143" i="17"/>
  <c r="H143" i="17"/>
  <c r="I143" i="17"/>
  <c r="J143" i="17"/>
  <c r="M143" i="17"/>
  <c r="N143" i="17"/>
  <c r="C144" i="17"/>
  <c r="D144" i="17"/>
  <c r="E144" i="17"/>
  <c r="E144" i="25" s="1"/>
  <c r="F144" i="17"/>
  <c r="F144" i="25" s="1"/>
  <c r="G144" i="17"/>
  <c r="H144" i="17"/>
  <c r="I144" i="17"/>
  <c r="J144" i="17"/>
  <c r="M144" i="17"/>
  <c r="N144" i="17"/>
  <c r="C145" i="17"/>
  <c r="D145" i="17"/>
  <c r="E145" i="17"/>
  <c r="E145" i="25" s="1"/>
  <c r="F145" i="17"/>
  <c r="F145" i="25" s="1"/>
  <c r="G145" i="17"/>
  <c r="H145" i="17"/>
  <c r="I145" i="17"/>
  <c r="J145" i="17"/>
  <c r="M145" i="17"/>
  <c r="N145" i="17"/>
  <c r="C146" i="17"/>
  <c r="D146" i="17"/>
  <c r="E146" i="17"/>
  <c r="E146" i="25" s="1"/>
  <c r="X146" i="25" s="1"/>
  <c r="F146" i="17"/>
  <c r="F146" i="25" s="1"/>
  <c r="Y146" i="25" s="1"/>
  <c r="G146" i="17"/>
  <c r="H146" i="17"/>
  <c r="I146" i="17"/>
  <c r="J146" i="17"/>
  <c r="M146" i="17"/>
  <c r="N146" i="17"/>
  <c r="X146" i="17"/>
  <c r="Y146" i="17"/>
  <c r="Z146" i="17"/>
  <c r="AA146" i="17"/>
  <c r="AB146" i="17"/>
  <c r="AC146" i="17"/>
  <c r="C147" i="17"/>
  <c r="D147" i="17"/>
  <c r="E147" i="17"/>
  <c r="E147" i="25" s="1"/>
  <c r="F147" i="17"/>
  <c r="F147" i="25" s="1"/>
  <c r="G147" i="17"/>
  <c r="H147" i="17"/>
  <c r="I147" i="17"/>
  <c r="J147" i="17"/>
  <c r="M147" i="17"/>
  <c r="N147" i="17"/>
  <c r="C148" i="17"/>
  <c r="D148" i="17"/>
  <c r="E148" i="17"/>
  <c r="E148" i="25" s="1"/>
  <c r="F148" i="17"/>
  <c r="F148" i="25" s="1"/>
  <c r="G148" i="17"/>
  <c r="H148" i="17"/>
  <c r="I148" i="17"/>
  <c r="J148" i="17"/>
  <c r="M148" i="17"/>
  <c r="N148" i="17"/>
  <c r="C149" i="17"/>
  <c r="D149" i="17"/>
  <c r="E149" i="17"/>
  <c r="E149" i="25" s="1"/>
  <c r="F149" i="17"/>
  <c r="F149" i="25" s="1"/>
  <c r="G149" i="17"/>
  <c r="H149" i="17"/>
  <c r="I149" i="17"/>
  <c r="J149" i="17"/>
  <c r="M149" i="17"/>
  <c r="N149" i="17"/>
  <c r="C150" i="17"/>
  <c r="D150" i="17"/>
  <c r="E150" i="17"/>
  <c r="E150" i="25" s="1"/>
  <c r="X150" i="25" s="1"/>
  <c r="F150" i="17"/>
  <c r="F150" i="25" s="1"/>
  <c r="Y150" i="25" s="1"/>
  <c r="G150" i="17"/>
  <c r="H150" i="17"/>
  <c r="I150" i="17"/>
  <c r="J150" i="17"/>
  <c r="M150" i="17"/>
  <c r="N150" i="17"/>
  <c r="X150" i="17"/>
  <c r="Y150" i="17"/>
  <c r="Z150" i="17"/>
  <c r="AA150" i="17"/>
  <c r="AB150" i="17"/>
  <c r="AC150" i="17"/>
  <c r="C151" i="17"/>
  <c r="D151" i="17"/>
  <c r="E151" i="17"/>
  <c r="E151" i="25" s="1"/>
  <c r="F151" i="17"/>
  <c r="F151" i="25" s="1"/>
  <c r="G151" i="17"/>
  <c r="H151" i="17"/>
  <c r="I151" i="17"/>
  <c r="J151" i="17"/>
  <c r="M151" i="17"/>
  <c r="N151" i="17"/>
  <c r="C152" i="17"/>
  <c r="D152" i="17"/>
  <c r="E152" i="17"/>
  <c r="E152" i="25" s="1"/>
  <c r="F152" i="17"/>
  <c r="F152" i="25" s="1"/>
  <c r="G152" i="17"/>
  <c r="H152" i="17"/>
  <c r="I152" i="17"/>
  <c r="J152" i="17"/>
  <c r="M152" i="17"/>
  <c r="N152" i="17"/>
  <c r="C153" i="17"/>
  <c r="D153" i="17"/>
  <c r="E153" i="17"/>
  <c r="E153" i="25" s="1"/>
  <c r="F153" i="17"/>
  <c r="F153" i="25" s="1"/>
  <c r="G153" i="17"/>
  <c r="H153" i="17"/>
  <c r="I153" i="17"/>
  <c r="J153" i="17"/>
  <c r="M153" i="17"/>
  <c r="N153" i="17"/>
  <c r="C154" i="17"/>
  <c r="D154" i="17"/>
  <c r="E154" i="17"/>
  <c r="E154" i="25" s="1"/>
  <c r="X154" i="25" s="1"/>
  <c r="F154" i="17"/>
  <c r="F154" i="25" s="1"/>
  <c r="Y154" i="25" s="1"/>
  <c r="G154" i="17"/>
  <c r="H154" i="17"/>
  <c r="I154" i="17"/>
  <c r="J154" i="17"/>
  <c r="M154" i="17"/>
  <c r="N154" i="17"/>
  <c r="X154" i="17"/>
  <c r="Y154" i="17"/>
  <c r="Z154" i="17"/>
  <c r="AA154" i="17"/>
  <c r="AB154" i="17"/>
  <c r="AC154" i="17"/>
  <c r="C155" i="17"/>
  <c r="D155" i="17"/>
  <c r="E155" i="17"/>
  <c r="E155" i="25" s="1"/>
  <c r="F155" i="17"/>
  <c r="F155" i="25" s="1"/>
  <c r="G155" i="17"/>
  <c r="H155" i="17"/>
  <c r="I155" i="17"/>
  <c r="J155" i="17"/>
  <c r="M155" i="17"/>
  <c r="N155" i="17"/>
  <c r="C156" i="17"/>
  <c r="D156" i="17"/>
  <c r="E156" i="17"/>
  <c r="E156" i="25" s="1"/>
  <c r="F156" i="17"/>
  <c r="F156" i="25" s="1"/>
  <c r="G156" i="17"/>
  <c r="H156" i="17"/>
  <c r="I156" i="17"/>
  <c r="J156" i="17"/>
  <c r="M156" i="17"/>
  <c r="N156" i="17"/>
  <c r="C157" i="17"/>
  <c r="D157" i="17"/>
  <c r="E157" i="17"/>
  <c r="E157" i="25" s="1"/>
  <c r="F157" i="17"/>
  <c r="F157" i="25" s="1"/>
  <c r="G157" i="17"/>
  <c r="H157" i="17"/>
  <c r="I157" i="17"/>
  <c r="J157" i="17"/>
  <c r="M157" i="17"/>
  <c r="N157" i="17"/>
  <c r="C158" i="17"/>
  <c r="D158" i="17"/>
  <c r="E158" i="17"/>
  <c r="E158" i="25" s="1"/>
  <c r="X158" i="25" s="1"/>
  <c r="F158" i="17"/>
  <c r="F158" i="25" s="1"/>
  <c r="Y158" i="25" s="1"/>
  <c r="G158" i="17"/>
  <c r="H158" i="17"/>
  <c r="I158" i="17"/>
  <c r="J158" i="17"/>
  <c r="M158" i="17"/>
  <c r="N158" i="17"/>
  <c r="X158" i="17"/>
  <c r="Y158" i="17"/>
  <c r="Z158" i="17"/>
  <c r="AA158" i="17"/>
  <c r="AB158" i="17"/>
  <c r="AC158" i="17"/>
  <c r="C159" i="17"/>
  <c r="D159" i="17"/>
  <c r="E159" i="17"/>
  <c r="E159" i="25" s="1"/>
  <c r="F159" i="17"/>
  <c r="F159" i="25" s="1"/>
  <c r="G159" i="17"/>
  <c r="H159" i="17"/>
  <c r="I159" i="17"/>
  <c r="J159" i="17"/>
  <c r="M159" i="17"/>
  <c r="N159" i="17"/>
  <c r="C160" i="17"/>
  <c r="D160" i="17"/>
  <c r="E160" i="17"/>
  <c r="E160" i="25" s="1"/>
  <c r="F160" i="17"/>
  <c r="F160" i="25" s="1"/>
  <c r="G160" i="17"/>
  <c r="H160" i="17"/>
  <c r="I160" i="17"/>
  <c r="J160" i="17"/>
  <c r="M160" i="17"/>
  <c r="N160" i="17"/>
  <c r="C161" i="17"/>
  <c r="D161" i="17"/>
  <c r="E161" i="17"/>
  <c r="E161" i="25" s="1"/>
  <c r="F161" i="17"/>
  <c r="F161" i="25" s="1"/>
  <c r="G161" i="17"/>
  <c r="H161" i="17"/>
  <c r="I161" i="17"/>
  <c r="J161" i="17"/>
  <c r="M161" i="17"/>
  <c r="N161" i="17"/>
  <c r="C162" i="17"/>
  <c r="D162" i="17"/>
  <c r="E162" i="17"/>
  <c r="E162" i="25" s="1"/>
  <c r="X162" i="25" s="1"/>
  <c r="F162" i="17"/>
  <c r="F162" i="25" s="1"/>
  <c r="Y162" i="25" s="1"/>
  <c r="G162" i="17"/>
  <c r="H162" i="17"/>
  <c r="I162" i="17"/>
  <c r="J162" i="17"/>
  <c r="M162" i="17"/>
  <c r="N162" i="17"/>
  <c r="X162" i="17"/>
  <c r="Y162" i="17"/>
  <c r="Z162" i="17"/>
  <c r="AA162" i="17"/>
  <c r="AB162" i="17"/>
  <c r="AC162" i="17"/>
  <c r="C163" i="17"/>
  <c r="D163" i="17"/>
  <c r="E163" i="17"/>
  <c r="E163" i="25" s="1"/>
  <c r="F163" i="17"/>
  <c r="F163" i="25" s="1"/>
  <c r="G163" i="17"/>
  <c r="H163" i="17"/>
  <c r="I163" i="17"/>
  <c r="J163" i="17"/>
  <c r="M163" i="17"/>
  <c r="N163" i="17"/>
  <c r="C164" i="17"/>
  <c r="D164" i="17"/>
  <c r="E164" i="17"/>
  <c r="E164" i="25" s="1"/>
  <c r="F164" i="17"/>
  <c r="F164" i="25" s="1"/>
  <c r="G164" i="17"/>
  <c r="H164" i="17"/>
  <c r="I164" i="17"/>
  <c r="J164" i="17"/>
  <c r="M164" i="17"/>
  <c r="N164" i="17"/>
  <c r="C165" i="17"/>
  <c r="D165" i="17"/>
  <c r="E165" i="17"/>
  <c r="E165" i="25" s="1"/>
  <c r="F165" i="17"/>
  <c r="F165" i="25" s="1"/>
  <c r="G165" i="17"/>
  <c r="H165" i="17"/>
  <c r="I165" i="17"/>
  <c r="J165" i="17"/>
  <c r="M165" i="17"/>
  <c r="N165" i="17"/>
  <c r="C166" i="17"/>
  <c r="D166" i="17"/>
  <c r="E166" i="17"/>
  <c r="E166" i="25" s="1"/>
  <c r="X166" i="25" s="1"/>
  <c r="F166" i="17"/>
  <c r="F166" i="25" s="1"/>
  <c r="Y166" i="25" s="1"/>
  <c r="G166" i="17"/>
  <c r="H166" i="17"/>
  <c r="I166" i="17"/>
  <c r="J166" i="17"/>
  <c r="M166" i="17"/>
  <c r="N166" i="17"/>
  <c r="X166" i="17"/>
  <c r="Y166" i="17"/>
  <c r="Z166" i="17"/>
  <c r="AA166" i="17"/>
  <c r="AB166" i="17"/>
  <c r="AC166" i="17"/>
  <c r="C167" i="17"/>
  <c r="D167" i="17"/>
  <c r="E167" i="17"/>
  <c r="E167" i="25" s="1"/>
  <c r="F167" i="17"/>
  <c r="F167" i="25" s="1"/>
  <c r="G167" i="17"/>
  <c r="H167" i="17"/>
  <c r="I167" i="17"/>
  <c r="J167" i="17"/>
  <c r="M167" i="17"/>
  <c r="N167" i="17"/>
  <c r="C168" i="17"/>
  <c r="D168" i="17"/>
  <c r="E168" i="17"/>
  <c r="E168" i="25" s="1"/>
  <c r="F168" i="17"/>
  <c r="F168" i="25" s="1"/>
  <c r="G168" i="17"/>
  <c r="H168" i="17"/>
  <c r="I168" i="17"/>
  <c r="J168" i="17"/>
  <c r="M168" i="17"/>
  <c r="N168" i="17"/>
  <c r="C169" i="17"/>
  <c r="D169" i="17"/>
  <c r="E169" i="17"/>
  <c r="E169" i="25" s="1"/>
  <c r="F169" i="17"/>
  <c r="F169" i="25" s="1"/>
  <c r="G169" i="17"/>
  <c r="H169" i="17"/>
  <c r="I169" i="17"/>
  <c r="J169" i="17"/>
  <c r="M169" i="17"/>
  <c r="N169" i="17"/>
  <c r="C170" i="17"/>
  <c r="D170" i="17"/>
  <c r="E170" i="17"/>
  <c r="E170" i="25" s="1"/>
  <c r="X170" i="25" s="1"/>
  <c r="F170" i="17"/>
  <c r="F170" i="25" s="1"/>
  <c r="Y170" i="25" s="1"/>
  <c r="G170" i="17"/>
  <c r="H170" i="17"/>
  <c r="I170" i="17"/>
  <c r="J170" i="17"/>
  <c r="M170" i="17"/>
  <c r="N170" i="17"/>
  <c r="X170" i="17"/>
  <c r="Y170" i="17"/>
  <c r="Z170" i="17"/>
  <c r="AA170" i="17"/>
  <c r="AB170" i="17"/>
  <c r="AC170" i="17"/>
  <c r="C171" i="17"/>
  <c r="D171" i="17"/>
  <c r="E171" i="17"/>
  <c r="E171" i="25" s="1"/>
  <c r="F171" i="17"/>
  <c r="F171" i="25" s="1"/>
  <c r="G171" i="17"/>
  <c r="H171" i="17"/>
  <c r="I171" i="17"/>
  <c r="J171" i="17"/>
  <c r="M171" i="17"/>
  <c r="N171" i="17"/>
  <c r="C172" i="17"/>
  <c r="D172" i="17"/>
  <c r="E172" i="17"/>
  <c r="E172" i="25" s="1"/>
  <c r="F172" i="17"/>
  <c r="F172" i="25" s="1"/>
  <c r="G172" i="17"/>
  <c r="H172" i="17"/>
  <c r="I172" i="17"/>
  <c r="J172" i="17"/>
  <c r="M172" i="17"/>
  <c r="N172" i="17"/>
  <c r="C173" i="17"/>
  <c r="D173" i="17"/>
  <c r="E173" i="17"/>
  <c r="E173" i="25" s="1"/>
  <c r="F173" i="17"/>
  <c r="F173" i="25" s="1"/>
  <c r="G173" i="17"/>
  <c r="H173" i="17"/>
  <c r="I173" i="17"/>
  <c r="J173" i="17"/>
  <c r="M173" i="17"/>
  <c r="N173" i="17"/>
  <c r="C174" i="17"/>
  <c r="D174" i="17"/>
  <c r="E174" i="17"/>
  <c r="E174" i="25" s="1"/>
  <c r="X174" i="25" s="1"/>
  <c r="F174" i="17"/>
  <c r="F174" i="25" s="1"/>
  <c r="Y174" i="25" s="1"/>
  <c r="G174" i="17"/>
  <c r="Z174" i="17" s="1"/>
  <c r="H174" i="17"/>
  <c r="AA174" i="17" s="1"/>
  <c r="I174" i="17"/>
  <c r="AB174" i="17" s="1"/>
  <c r="J174" i="17"/>
  <c r="AC174" i="17" s="1"/>
  <c r="M174" i="17"/>
  <c r="N174" i="17"/>
  <c r="X174" i="17"/>
  <c r="C175" i="17"/>
  <c r="D175" i="17"/>
  <c r="E175" i="17"/>
  <c r="E175" i="25" s="1"/>
  <c r="F175" i="17"/>
  <c r="F175" i="25" s="1"/>
  <c r="G175" i="17"/>
  <c r="H175" i="17"/>
  <c r="I175" i="17"/>
  <c r="J175" i="17"/>
  <c r="M175" i="17"/>
  <c r="N175" i="17"/>
  <c r="C176" i="17"/>
  <c r="D176" i="17"/>
  <c r="E176" i="17"/>
  <c r="E176" i="25" s="1"/>
  <c r="F176" i="17"/>
  <c r="F176" i="25" s="1"/>
  <c r="G176" i="17"/>
  <c r="H176" i="17"/>
  <c r="I176" i="17"/>
  <c r="J176" i="17"/>
  <c r="M176" i="17"/>
  <c r="N176" i="17"/>
  <c r="C177" i="17"/>
  <c r="D177" i="17"/>
  <c r="E177" i="17"/>
  <c r="E177" i="25" s="1"/>
  <c r="F177" i="17"/>
  <c r="F177" i="25" s="1"/>
  <c r="G177" i="17"/>
  <c r="H177" i="17"/>
  <c r="I177" i="17"/>
  <c r="J177" i="17"/>
  <c r="M177" i="17"/>
  <c r="N177" i="17"/>
  <c r="C178" i="17"/>
  <c r="D178" i="17"/>
  <c r="E178" i="17"/>
  <c r="E178" i="25" s="1"/>
  <c r="X178" i="25" s="1"/>
  <c r="F178" i="17"/>
  <c r="F178" i="25" s="1"/>
  <c r="Y178" i="25" s="1"/>
  <c r="G178" i="17"/>
  <c r="Z178" i="17" s="1"/>
  <c r="H178" i="17"/>
  <c r="AA178" i="17" s="1"/>
  <c r="I178" i="17"/>
  <c r="AB178" i="17" s="1"/>
  <c r="J178" i="17"/>
  <c r="M178" i="17"/>
  <c r="N178" i="17"/>
  <c r="C179" i="17"/>
  <c r="D179" i="17"/>
  <c r="E179" i="17"/>
  <c r="E179" i="25" s="1"/>
  <c r="F179" i="17"/>
  <c r="F179" i="25" s="1"/>
  <c r="G179" i="17"/>
  <c r="H179" i="17"/>
  <c r="I179" i="17"/>
  <c r="J179" i="17"/>
  <c r="M179" i="17"/>
  <c r="N179" i="17"/>
  <c r="C180" i="17"/>
  <c r="D180" i="17"/>
  <c r="E180" i="17"/>
  <c r="E180" i="25" s="1"/>
  <c r="F180" i="17"/>
  <c r="F180" i="25" s="1"/>
  <c r="G180" i="17"/>
  <c r="H180" i="17"/>
  <c r="I180" i="17"/>
  <c r="J180" i="17"/>
  <c r="M180" i="17"/>
  <c r="N180" i="17"/>
  <c r="C181" i="17"/>
  <c r="D181" i="17"/>
  <c r="E181" i="17"/>
  <c r="E181" i="25" s="1"/>
  <c r="F181" i="17"/>
  <c r="F181" i="25" s="1"/>
  <c r="G181" i="17"/>
  <c r="H181" i="17"/>
  <c r="I181" i="17"/>
  <c r="J181" i="17"/>
  <c r="M181" i="17"/>
  <c r="N181" i="17"/>
  <c r="C182" i="17"/>
  <c r="D182" i="17"/>
  <c r="E182" i="17"/>
  <c r="E182" i="25" s="1"/>
  <c r="X182" i="25" s="1"/>
  <c r="F182" i="17"/>
  <c r="F182" i="25" s="1"/>
  <c r="Y182" i="25" s="1"/>
  <c r="G182" i="17"/>
  <c r="Z182" i="17" s="1"/>
  <c r="H182" i="17"/>
  <c r="AA182" i="17" s="1"/>
  <c r="I182" i="17"/>
  <c r="AB182" i="17" s="1"/>
  <c r="J182" i="17"/>
  <c r="AC182" i="17" s="1"/>
  <c r="M182" i="17"/>
  <c r="N182" i="17"/>
  <c r="X182" i="17"/>
  <c r="C183" i="17"/>
  <c r="D183" i="17"/>
  <c r="E183" i="17"/>
  <c r="E183" i="25" s="1"/>
  <c r="F183" i="17"/>
  <c r="F183" i="25" s="1"/>
  <c r="G183" i="17"/>
  <c r="H183" i="17"/>
  <c r="I183" i="17"/>
  <c r="J183" i="17"/>
  <c r="M183" i="17"/>
  <c r="N183" i="17"/>
  <c r="C184" i="17"/>
  <c r="D184" i="17"/>
  <c r="E184" i="17"/>
  <c r="E184" i="25" s="1"/>
  <c r="F184" i="17"/>
  <c r="F184" i="25" s="1"/>
  <c r="G184" i="17"/>
  <c r="H184" i="17"/>
  <c r="I184" i="17"/>
  <c r="J184" i="17"/>
  <c r="M184" i="17"/>
  <c r="N184" i="17"/>
  <c r="C185" i="17"/>
  <c r="D185" i="17"/>
  <c r="E185" i="17"/>
  <c r="E185" i="25" s="1"/>
  <c r="F185" i="17"/>
  <c r="F185" i="25" s="1"/>
  <c r="G185" i="17"/>
  <c r="H185" i="17"/>
  <c r="I185" i="17"/>
  <c r="J185" i="17"/>
  <c r="M185" i="17"/>
  <c r="N185" i="17"/>
  <c r="C186" i="17"/>
  <c r="D186" i="17"/>
  <c r="E186" i="17"/>
  <c r="E186" i="25" s="1"/>
  <c r="X186" i="25" s="1"/>
  <c r="F186" i="17"/>
  <c r="F186" i="25" s="1"/>
  <c r="Y186" i="25" s="1"/>
  <c r="G186" i="17"/>
  <c r="Z186" i="17" s="1"/>
  <c r="H186" i="17"/>
  <c r="AA186" i="17" s="1"/>
  <c r="I186" i="17"/>
  <c r="AB186" i="17" s="1"/>
  <c r="J186" i="17"/>
  <c r="M186" i="17"/>
  <c r="N186" i="17"/>
  <c r="C187" i="17"/>
  <c r="D187" i="17"/>
  <c r="E187" i="17"/>
  <c r="E187" i="25" s="1"/>
  <c r="F187" i="17"/>
  <c r="F187" i="25" s="1"/>
  <c r="G187" i="17"/>
  <c r="H187" i="17"/>
  <c r="I187" i="17"/>
  <c r="J187" i="17"/>
  <c r="M187" i="17"/>
  <c r="N187" i="17"/>
  <c r="C188" i="17"/>
  <c r="D188" i="17"/>
  <c r="E188" i="17"/>
  <c r="E188" i="25" s="1"/>
  <c r="F188" i="17"/>
  <c r="F188" i="25" s="1"/>
  <c r="G188" i="17"/>
  <c r="H188" i="17"/>
  <c r="I188" i="17"/>
  <c r="J188" i="17"/>
  <c r="M188" i="17"/>
  <c r="N188" i="17"/>
  <c r="C189" i="17"/>
  <c r="D189" i="17"/>
  <c r="E189" i="17"/>
  <c r="E189" i="25" s="1"/>
  <c r="F189" i="17"/>
  <c r="F189" i="25" s="1"/>
  <c r="G189" i="17"/>
  <c r="H189" i="17"/>
  <c r="I189" i="17"/>
  <c r="J189" i="17"/>
  <c r="M189" i="17"/>
  <c r="N189" i="17"/>
  <c r="C190" i="17"/>
  <c r="D190" i="17"/>
  <c r="E190" i="17"/>
  <c r="E190" i="25" s="1"/>
  <c r="X190" i="25" s="1"/>
  <c r="F190" i="17"/>
  <c r="F190" i="25" s="1"/>
  <c r="Y190" i="25" s="1"/>
  <c r="G190" i="17"/>
  <c r="Z190" i="17" s="1"/>
  <c r="H190" i="17"/>
  <c r="AA190" i="17" s="1"/>
  <c r="I190" i="17"/>
  <c r="AB190" i="17" s="1"/>
  <c r="J190" i="17"/>
  <c r="AC190" i="17" s="1"/>
  <c r="M190" i="17"/>
  <c r="N190" i="17"/>
  <c r="X190" i="17"/>
  <c r="C191" i="17"/>
  <c r="D191" i="17"/>
  <c r="E191" i="17"/>
  <c r="E191" i="25" s="1"/>
  <c r="F191" i="17"/>
  <c r="F191" i="25" s="1"/>
  <c r="G191" i="17"/>
  <c r="H191" i="17"/>
  <c r="I191" i="17"/>
  <c r="J191" i="17"/>
  <c r="M191" i="17"/>
  <c r="N191" i="17"/>
  <c r="C192" i="17"/>
  <c r="D192" i="17"/>
  <c r="E192" i="17"/>
  <c r="E192" i="25" s="1"/>
  <c r="F192" i="17"/>
  <c r="F192" i="25" s="1"/>
  <c r="G192" i="17"/>
  <c r="H192" i="17"/>
  <c r="I192" i="17"/>
  <c r="J192" i="17"/>
  <c r="M192" i="17"/>
  <c r="N192" i="17"/>
  <c r="C193" i="17"/>
  <c r="D193" i="17"/>
  <c r="E193" i="17"/>
  <c r="E193" i="25" s="1"/>
  <c r="F193" i="17"/>
  <c r="F193" i="25" s="1"/>
  <c r="G193" i="17"/>
  <c r="H193" i="17"/>
  <c r="I193" i="17"/>
  <c r="J193" i="17"/>
  <c r="M193" i="17"/>
  <c r="N193" i="17"/>
  <c r="C194" i="17"/>
  <c r="D194" i="17"/>
  <c r="E194" i="17"/>
  <c r="E194" i="25" s="1"/>
  <c r="X194" i="25" s="1"/>
  <c r="F194" i="17"/>
  <c r="F194" i="25" s="1"/>
  <c r="Y194" i="25" s="1"/>
  <c r="G194" i="17"/>
  <c r="H194" i="17"/>
  <c r="I194" i="17"/>
  <c r="J194" i="17"/>
  <c r="M194" i="17"/>
  <c r="N194" i="17"/>
  <c r="X194" i="17"/>
  <c r="Y194" i="17"/>
  <c r="Z194" i="17"/>
  <c r="AA194" i="17"/>
  <c r="AB194" i="17"/>
  <c r="AC194" i="17"/>
  <c r="C195" i="17"/>
  <c r="D195" i="17"/>
  <c r="E195" i="17"/>
  <c r="E195" i="25" s="1"/>
  <c r="F195" i="17"/>
  <c r="F195" i="25" s="1"/>
  <c r="G195" i="17"/>
  <c r="H195" i="17"/>
  <c r="I195" i="17"/>
  <c r="J195" i="17"/>
  <c r="M195" i="17"/>
  <c r="N195" i="17"/>
  <c r="C196" i="17"/>
  <c r="D196" i="17"/>
  <c r="E196" i="17"/>
  <c r="E196" i="25" s="1"/>
  <c r="F196" i="17"/>
  <c r="F196" i="25" s="1"/>
  <c r="G196" i="17"/>
  <c r="H196" i="17"/>
  <c r="I196" i="17"/>
  <c r="J196" i="17"/>
  <c r="M196" i="17"/>
  <c r="N196" i="17"/>
  <c r="C197" i="17"/>
  <c r="D197" i="17"/>
  <c r="E197" i="17"/>
  <c r="E197" i="25" s="1"/>
  <c r="F197" i="17"/>
  <c r="F197" i="25" s="1"/>
  <c r="G197" i="17"/>
  <c r="H197" i="17"/>
  <c r="I197" i="17"/>
  <c r="J197" i="17"/>
  <c r="M197" i="17"/>
  <c r="N197" i="17"/>
  <c r="C198" i="17"/>
  <c r="D198" i="17"/>
  <c r="E198" i="17"/>
  <c r="E198" i="25" s="1"/>
  <c r="X198" i="25" s="1"/>
  <c r="F198" i="17"/>
  <c r="F198" i="25" s="1"/>
  <c r="Y198" i="25" s="1"/>
  <c r="G198" i="17"/>
  <c r="H198" i="17"/>
  <c r="I198" i="17"/>
  <c r="J198" i="17"/>
  <c r="M198" i="17"/>
  <c r="N198" i="17"/>
  <c r="X198" i="17"/>
  <c r="Y198" i="17"/>
  <c r="Z198" i="17"/>
  <c r="AA198" i="17"/>
  <c r="AB198" i="17"/>
  <c r="AC198" i="17"/>
  <c r="C199" i="17"/>
  <c r="D199" i="17"/>
  <c r="E199" i="17"/>
  <c r="E199" i="25" s="1"/>
  <c r="F199" i="17"/>
  <c r="F199" i="25" s="1"/>
  <c r="G199" i="17"/>
  <c r="H199" i="17"/>
  <c r="I199" i="17"/>
  <c r="J199" i="17"/>
  <c r="M199" i="17"/>
  <c r="N199" i="17"/>
  <c r="C200" i="17"/>
  <c r="D200" i="17"/>
  <c r="E200" i="17"/>
  <c r="E200" i="25" s="1"/>
  <c r="F200" i="17"/>
  <c r="F200" i="25" s="1"/>
  <c r="G200" i="17"/>
  <c r="H200" i="17"/>
  <c r="I200" i="17"/>
  <c r="J200" i="17"/>
  <c r="M200" i="17"/>
  <c r="N200" i="17"/>
  <c r="C201" i="17"/>
  <c r="D201" i="17"/>
  <c r="E201" i="17"/>
  <c r="E201" i="25" s="1"/>
  <c r="F201" i="17"/>
  <c r="F201" i="25" s="1"/>
  <c r="G201" i="17"/>
  <c r="H201" i="17"/>
  <c r="I201" i="17"/>
  <c r="J201" i="17"/>
  <c r="M201" i="17"/>
  <c r="N201" i="17"/>
  <c r="C202" i="17"/>
  <c r="D202" i="17"/>
  <c r="E202" i="17"/>
  <c r="E202" i="25" s="1"/>
  <c r="X202" i="25" s="1"/>
  <c r="F202" i="17"/>
  <c r="F202" i="25" s="1"/>
  <c r="Y202" i="25" s="1"/>
  <c r="G202" i="17"/>
  <c r="H202" i="17"/>
  <c r="I202" i="17"/>
  <c r="J202" i="17"/>
  <c r="M202" i="17"/>
  <c r="N202" i="17"/>
  <c r="X202" i="17"/>
  <c r="Y202" i="17"/>
  <c r="Z202" i="17"/>
  <c r="AA202" i="17"/>
  <c r="AB202" i="17"/>
  <c r="AC202" i="17"/>
  <c r="C203" i="17"/>
  <c r="D203" i="17"/>
  <c r="E203" i="17"/>
  <c r="E203" i="25" s="1"/>
  <c r="F203" i="17"/>
  <c r="F203" i="25" s="1"/>
  <c r="G203" i="17"/>
  <c r="H203" i="17"/>
  <c r="I203" i="17"/>
  <c r="J203" i="17"/>
  <c r="M203" i="17"/>
  <c r="N203" i="17"/>
  <c r="C204" i="17"/>
  <c r="D204" i="17"/>
  <c r="E204" i="17"/>
  <c r="E204" i="25" s="1"/>
  <c r="F204" i="17"/>
  <c r="F204" i="25" s="1"/>
  <c r="G204" i="17"/>
  <c r="H204" i="17"/>
  <c r="I204" i="17"/>
  <c r="J204" i="17"/>
  <c r="M204" i="17"/>
  <c r="N204" i="17"/>
  <c r="C205" i="17"/>
  <c r="D205" i="17"/>
  <c r="E205" i="17"/>
  <c r="E205" i="25" s="1"/>
  <c r="F205" i="17"/>
  <c r="F205" i="25" s="1"/>
  <c r="G205" i="17"/>
  <c r="H205" i="17"/>
  <c r="I205" i="17"/>
  <c r="J205" i="17"/>
  <c r="M205" i="17"/>
  <c r="N205" i="17"/>
  <c r="C206" i="17"/>
  <c r="D206" i="17"/>
  <c r="E206" i="17"/>
  <c r="E206" i="25" s="1"/>
  <c r="X206" i="25" s="1"/>
  <c r="F206" i="17"/>
  <c r="F206" i="25" s="1"/>
  <c r="Y206" i="25" s="1"/>
  <c r="G206" i="17"/>
  <c r="H206" i="17"/>
  <c r="I206" i="17"/>
  <c r="J206" i="17"/>
  <c r="M206" i="17"/>
  <c r="N206" i="17"/>
  <c r="X206" i="17"/>
  <c r="Y206" i="17"/>
  <c r="Z206" i="17"/>
  <c r="AA206" i="17"/>
  <c r="AB206" i="17"/>
  <c r="AC206" i="17"/>
  <c r="C207" i="17"/>
  <c r="D207" i="17"/>
  <c r="E207" i="17"/>
  <c r="E207" i="25" s="1"/>
  <c r="F207" i="17"/>
  <c r="F207" i="25" s="1"/>
  <c r="G207" i="17"/>
  <c r="H207" i="17"/>
  <c r="I207" i="17"/>
  <c r="J207" i="17"/>
  <c r="M207" i="17"/>
  <c r="N207" i="17"/>
  <c r="C208" i="17"/>
  <c r="D208" i="17"/>
  <c r="E208" i="17"/>
  <c r="E208" i="25" s="1"/>
  <c r="F208" i="17"/>
  <c r="F208" i="25" s="1"/>
  <c r="G208" i="17"/>
  <c r="H208" i="17"/>
  <c r="I208" i="17"/>
  <c r="J208" i="17"/>
  <c r="M208" i="17"/>
  <c r="N208" i="17"/>
  <c r="C209" i="17"/>
  <c r="D209" i="17"/>
  <c r="E209" i="17"/>
  <c r="E209" i="25" s="1"/>
  <c r="F209" i="17"/>
  <c r="F209" i="25" s="1"/>
  <c r="G209" i="17"/>
  <c r="H209" i="17"/>
  <c r="I209" i="17"/>
  <c r="J209" i="17"/>
  <c r="M209" i="17"/>
  <c r="N209" i="17"/>
  <c r="C210" i="17"/>
  <c r="D210" i="17"/>
  <c r="E210" i="17"/>
  <c r="E210" i="25" s="1"/>
  <c r="X210" i="25" s="1"/>
  <c r="F210" i="17"/>
  <c r="F210" i="25" s="1"/>
  <c r="Y210" i="25" s="1"/>
  <c r="G210" i="17"/>
  <c r="H210" i="17"/>
  <c r="I210" i="17"/>
  <c r="J210" i="17"/>
  <c r="M210" i="17"/>
  <c r="N210" i="17"/>
  <c r="X210" i="17"/>
  <c r="Y210" i="17"/>
  <c r="Z210" i="17"/>
  <c r="AA210" i="17"/>
  <c r="AB210" i="17"/>
  <c r="AC210" i="17"/>
  <c r="C211" i="17"/>
  <c r="D211" i="17"/>
  <c r="E211" i="17"/>
  <c r="E211" i="25" s="1"/>
  <c r="F211" i="17"/>
  <c r="F211" i="25" s="1"/>
  <c r="G211" i="17"/>
  <c r="H211" i="17"/>
  <c r="I211" i="17"/>
  <c r="J211" i="17"/>
  <c r="M211" i="17"/>
  <c r="N211" i="17"/>
  <c r="C212" i="17"/>
  <c r="D212" i="17"/>
  <c r="E212" i="17"/>
  <c r="E212" i="25" s="1"/>
  <c r="F212" i="17"/>
  <c r="F212" i="25" s="1"/>
  <c r="G212" i="17"/>
  <c r="H212" i="17"/>
  <c r="I212" i="17"/>
  <c r="J212" i="17"/>
  <c r="M212" i="17"/>
  <c r="N212" i="17"/>
  <c r="C213" i="17"/>
  <c r="D213" i="17"/>
  <c r="E213" i="17"/>
  <c r="E213" i="25" s="1"/>
  <c r="F213" i="17"/>
  <c r="F213" i="25" s="1"/>
  <c r="G213" i="17"/>
  <c r="H213" i="17"/>
  <c r="I213" i="17"/>
  <c r="J213" i="17"/>
  <c r="M213" i="17"/>
  <c r="N213" i="17"/>
  <c r="C214" i="17"/>
  <c r="D214" i="17"/>
  <c r="E214" i="17"/>
  <c r="E214" i="25" s="1"/>
  <c r="X214" i="25" s="1"/>
  <c r="F214" i="17"/>
  <c r="F214" i="25" s="1"/>
  <c r="Y214" i="25" s="1"/>
  <c r="G214" i="17"/>
  <c r="H214" i="17"/>
  <c r="I214" i="17"/>
  <c r="J214" i="17"/>
  <c r="M214" i="17"/>
  <c r="N214" i="17"/>
  <c r="X214" i="17"/>
  <c r="Y214" i="17"/>
  <c r="Z214" i="17"/>
  <c r="AA214" i="17"/>
  <c r="AB214" i="17"/>
  <c r="AC214" i="17"/>
  <c r="C215" i="17"/>
  <c r="D215" i="17"/>
  <c r="E215" i="17"/>
  <c r="E215" i="25" s="1"/>
  <c r="F215" i="17"/>
  <c r="F215" i="25" s="1"/>
  <c r="G215" i="17"/>
  <c r="H215" i="17"/>
  <c r="I215" i="17"/>
  <c r="J215" i="17"/>
  <c r="M215" i="17"/>
  <c r="N215" i="17"/>
  <c r="C216" i="17"/>
  <c r="D216" i="17"/>
  <c r="E216" i="17"/>
  <c r="E216" i="25" s="1"/>
  <c r="F216" i="17"/>
  <c r="F216" i="25" s="1"/>
  <c r="G216" i="17"/>
  <c r="H216" i="17"/>
  <c r="I216" i="17"/>
  <c r="J216" i="17"/>
  <c r="M216" i="17"/>
  <c r="N216" i="17"/>
  <c r="C217" i="17"/>
  <c r="D217" i="17"/>
  <c r="E217" i="17"/>
  <c r="E217" i="25" s="1"/>
  <c r="F217" i="17"/>
  <c r="F217" i="25" s="1"/>
  <c r="G217" i="17"/>
  <c r="H217" i="17"/>
  <c r="I217" i="17"/>
  <c r="J217" i="17"/>
  <c r="M217" i="17"/>
  <c r="N217" i="17"/>
  <c r="C218" i="17"/>
  <c r="D218" i="17"/>
  <c r="E218" i="17"/>
  <c r="E218" i="25" s="1"/>
  <c r="X218" i="25" s="1"/>
  <c r="F218" i="17"/>
  <c r="F218" i="25" s="1"/>
  <c r="Y218" i="25" s="1"/>
  <c r="G218" i="17"/>
  <c r="H218" i="17"/>
  <c r="I218" i="17"/>
  <c r="J218" i="17"/>
  <c r="M218" i="17"/>
  <c r="N218" i="17"/>
  <c r="X218" i="17"/>
  <c r="Y218" i="17"/>
  <c r="Z218" i="17"/>
  <c r="AA218" i="17"/>
  <c r="AB218" i="17"/>
  <c r="AC218" i="17"/>
  <c r="C219" i="17"/>
  <c r="D219" i="17"/>
  <c r="E219" i="17"/>
  <c r="E219" i="25" s="1"/>
  <c r="F219" i="17"/>
  <c r="F219" i="25" s="1"/>
  <c r="G219" i="17"/>
  <c r="H219" i="17"/>
  <c r="I219" i="17"/>
  <c r="J219" i="17"/>
  <c r="M219" i="17"/>
  <c r="N219" i="17"/>
  <c r="C220" i="17"/>
  <c r="D220" i="17"/>
  <c r="E220" i="17"/>
  <c r="E220" i="25" s="1"/>
  <c r="F220" i="17"/>
  <c r="F220" i="25" s="1"/>
  <c r="G220" i="17"/>
  <c r="H220" i="17"/>
  <c r="I220" i="17"/>
  <c r="J220" i="17"/>
  <c r="M220" i="17"/>
  <c r="N220" i="17"/>
  <c r="C221" i="17"/>
  <c r="D221" i="17"/>
  <c r="E221" i="17"/>
  <c r="E221" i="25" s="1"/>
  <c r="F221" i="17"/>
  <c r="F221" i="25" s="1"/>
  <c r="G221" i="17"/>
  <c r="H221" i="17"/>
  <c r="I221" i="17"/>
  <c r="J221" i="17"/>
  <c r="M221" i="17"/>
  <c r="N221" i="17"/>
  <c r="C222" i="17"/>
  <c r="D222" i="17"/>
  <c r="E222" i="17"/>
  <c r="E222" i="25" s="1"/>
  <c r="X222" i="25" s="1"/>
  <c r="F222" i="17"/>
  <c r="G222" i="17"/>
  <c r="H222" i="17"/>
  <c r="AA222" i="17" s="1"/>
  <c r="I222" i="17"/>
  <c r="AB222" i="17" s="1"/>
  <c r="J222" i="17"/>
  <c r="M222" i="17"/>
  <c r="N222" i="17"/>
  <c r="C223" i="17"/>
  <c r="D223" i="17"/>
  <c r="E223" i="17"/>
  <c r="E223" i="25" s="1"/>
  <c r="F223" i="17"/>
  <c r="F223" i="25" s="1"/>
  <c r="G223" i="17"/>
  <c r="H223" i="17"/>
  <c r="I223" i="17"/>
  <c r="J223" i="17"/>
  <c r="M223" i="17"/>
  <c r="N223" i="17"/>
  <c r="C224" i="17"/>
  <c r="D224" i="17"/>
  <c r="E224" i="17"/>
  <c r="E224" i="25" s="1"/>
  <c r="F224" i="17"/>
  <c r="F224" i="25" s="1"/>
  <c r="G224" i="17"/>
  <c r="H224" i="17"/>
  <c r="I224" i="17"/>
  <c r="J224" i="17"/>
  <c r="M224" i="17"/>
  <c r="N224" i="17"/>
  <c r="C225" i="17"/>
  <c r="D225" i="17"/>
  <c r="E225" i="17"/>
  <c r="E225" i="25" s="1"/>
  <c r="F225" i="17"/>
  <c r="F225" i="25" s="1"/>
  <c r="G225" i="17"/>
  <c r="H225" i="17"/>
  <c r="I225" i="17"/>
  <c r="J225" i="17"/>
  <c r="M225" i="17"/>
  <c r="N225" i="17"/>
  <c r="C226" i="17"/>
  <c r="D226" i="17"/>
  <c r="E226" i="17"/>
  <c r="E226" i="25" s="1"/>
  <c r="X226" i="25" s="1"/>
  <c r="F226" i="17"/>
  <c r="G226" i="17"/>
  <c r="H226" i="17"/>
  <c r="I226" i="17"/>
  <c r="AB226" i="17" s="1"/>
  <c r="J226" i="17"/>
  <c r="AC226" i="17" s="1"/>
  <c r="M226" i="17"/>
  <c r="N226" i="17"/>
  <c r="C227" i="17"/>
  <c r="D227" i="17"/>
  <c r="E227" i="17"/>
  <c r="E227" i="25" s="1"/>
  <c r="F227" i="17"/>
  <c r="F227" i="25" s="1"/>
  <c r="G227" i="17"/>
  <c r="H227" i="17"/>
  <c r="I227" i="17"/>
  <c r="J227" i="17"/>
  <c r="M227" i="17"/>
  <c r="N227" i="17"/>
  <c r="C228" i="17"/>
  <c r="D228" i="17"/>
  <c r="E228" i="17"/>
  <c r="E228" i="25" s="1"/>
  <c r="F228" i="17"/>
  <c r="F228" i="25" s="1"/>
  <c r="G228" i="17"/>
  <c r="H228" i="17"/>
  <c r="I228" i="17"/>
  <c r="J228" i="17"/>
  <c r="M228" i="17"/>
  <c r="N228" i="17"/>
  <c r="C229" i="17"/>
  <c r="D229" i="17"/>
  <c r="E229" i="17"/>
  <c r="E229" i="25" s="1"/>
  <c r="F229" i="17"/>
  <c r="F229" i="25" s="1"/>
  <c r="G229" i="17"/>
  <c r="H229" i="17"/>
  <c r="I229" i="17"/>
  <c r="J229" i="17"/>
  <c r="M229" i="17"/>
  <c r="N229" i="17"/>
  <c r="C230" i="17"/>
  <c r="D230" i="17"/>
  <c r="E230" i="17"/>
  <c r="E230" i="25" s="1"/>
  <c r="X230" i="25" s="1"/>
  <c r="F230" i="17"/>
  <c r="G230" i="17"/>
  <c r="H230" i="17"/>
  <c r="AA230" i="17" s="1"/>
  <c r="I230" i="17"/>
  <c r="AB230" i="17" s="1"/>
  <c r="J230" i="17"/>
  <c r="M230" i="17"/>
  <c r="N230" i="17"/>
  <c r="C231" i="17"/>
  <c r="D231" i="17"/>
  <c r="E231" i="17"/>
  <c r="E231" i="25" s="1"/>
  <c r="F231" i="17"/>
  <c r="F231" i="25" s="1"/>
  <c r="G231" i="17"/>
  <c r="H231" i="17"/>
  <c r="I231" i="17"/>
  <c r="J231" i="17"/>
  <c r="M231" i="17"/>
  <c r="N231" i="17"/>
  <c r="C232" i="17"/>
  <c r="D232" i="17"/>
  <c r="E232" i="17"/>
  <c r="E232" i="25" s="1"/>
  <c r="F232" i="17"/>
  <c r="F232" i="25" s="1"/>
  <c r="G232" i="17"/>
  <c r="H232" i="17"/>
  <c r="I232" i="17"/>
  <c r="J232" i="17"/>
  <c r="M232" i="17"/>
  <c r="N232" i="17"/>
  <c r="C233" i="17"/>
  <c r="D233" i="17"/>
  <c r="E233" i="17"/>
  <c r="E233" i="25" s="1"/>
  <c r="F233" i="17"/>
  <c r="F233" i="25" s="1"/>
  <c r="G233" i="17"/>
  <c r="H233" i="17"/>
  <c r="I233" i="17"/>
  <c r="J233" i="17"/>
  <c r="M233" i="17"/>
  <c r="N233" i="17"/>
  <c r="C234" i="17"/>
  <c r="D234" i="17"/>
  <c r="E234" i="17"/>
  <c r="E234" i="25" s="1"/>
  <c r="X234" i="25" s="1"/>
  <c r="F234" i="17"/>
  <c r="G234" i="17"/>
  <c r="H234" i="17"/>
  <c r="I234" i="17"/>
  <c r="AB234" i="17" s="1"/>
  <c r="J234" i="17"/>
  <c r="AC234" i="17" s="1"/>
  <c r="M234" i="17"/>
  <c r="N234" i="17"/>
  <c r="C235" i="17"/>
  <c r="D235" i="17"/>
  <c r="E235" i="17"/>
  <c r="E235" i="25" s="1"/>
  <c r="F235" i="17"/>
  <c r="F235" i="25" s="1"/>
  <c r="G235" i="17"/>
  <c r="H235" i="17"/>
  <c r="I235" i="17"/>
  <c r="J235" i="17"/>
  <c r="M235" i="17"/>
  <c r="N235" i="17"/>
  <c r="C236" i="17"/>
  <c r="D236" i="17"/>
  <c r="E236" i="17"/>
  <c r="E236" i="25" s="1"/>
  <c r="F236" i="17"/>
  <c r="F236" i="25" s="1"/>
  <c r="G236" i="17"/>
  <c r="H236" i="17"/>
  <c r="I236" i="17"/>
  <c r="J236" i="17"/>
  <c r="M236" i="17"/>
  <c r="N236" i="17"/>
  <c r="C237" i="17"/>
  <c r="D237" i="17"/>
  <c r="E237" i="17"/>
  <c r="E237" i="25" s="1"/>
  <c r="F237" i="17"/>
  <c r="F237" i="25" s="1"/>
  <c r="G237" i="17"/>
  <c r="H237" i="17"/>
  <c r="I237" i="17"/>
  <c r="J237" i="17"/>
  <c r="M237" i="17"/>
  <c r="N237" i="17"/>
  <c r="C238" i="17"/>
  <c r="D238" i="17"/>
  <c r="E238" i="17"/>
  <c r="E238" i="25" s="1"/>
  <c r="X238" i="25" s="1"/>
  <c r="F238" i="17"/>
  <c r="G238" i="17"/>
  <c r="H238" i="17"/>
  <c r="AA238" i="17" s="1"/>
  <c r="I238" i="17"/>
  <c r="AB238" i="17" s="1"/>
  <c r="J238" i="17"/>
  <c r="M238" i="17"/>
  <c r="N238" i="17"/>
  <c r="C239" i="17"/>
  <c r="D239" i="17"/>
  <c r="E239" i="17"/>
  <c r="E239" i="25" s="1"/>
  <c r="F239" i="17"/>
  <c r="F239" i="25" s="1"/>
  <c r="G239" i="17"/>
  <c r="H239" i="17"/>
  <c r="I239" i="17"/>
  <c r="J239" i="17"/>
  <c r="M239" i="17"/>
  <c r="N239" i="17"/>
  <c r="C240" i="17"/>
  <c r="D240" i="17"/>
  <c r="E240" i="17"/>
  <c r="E240" i="25" s="1"/>
  <c r="F240" i="17"/>
  <c r="F240" i="25" s="1"/>
  <c r="G240" i="17"/>
  <c r="H240" i="17"/>
  <c r="I240" i="17"/>
  <c r="J240" i="17"/>
  <c r="M240" i="17"/>
  <c r="N240" i="17"/>
  <c r="C241" i="17"/>
  <c r="D241" i="17"/>
  <c r="E241" i="17"/>
  <c r="E241" i="25" s="1"/>
  <c r="F241" i="17"/>
  <c r="F241" i="25" s="1"/>
  <c r="G241" i="17"/>
  <c r="H241" i="17"/>
  <c r="I241" i="17"/>
  <c r="J241" i="17"/>
  <c r="M241" i="17"/>
  <c r="N241" i="17"/>
  <c r="C242" i="17"/>
  <c r="D242" i="17"/>
  <c r="E242" i="17"/>
  <c r="E242" i="25" s="1"/>
  <c r="X242" i="25" s="1"/>
  <c r="F242" i="17"/>
  <c r="G242" i="17"/>
  <c r="H242" i="17"/>
  <c r="I242" i="17"/>
  <c r="AB242" i="17" s="1"/>
  <c r="J242" i="17"/>
  <c r="AC242" i="17" s="1"/>
  <c r="M242" i="17"/>
  <c r="N242" i="17"/>
  <c r="C243" i="17"/>
  <c r="D243" i="17"/>
  <c r="E243" i="17"/>
  <c r="E243" i="25" s="1"/>
  <c r="F243" i="17"/>
  <c r="F243" i="25" s="1"/>
  <c r="G243" i="17"/>
  <c r="H243" i="17"/>
  <c r="I243" i="17"/>
  <c r="J243" i="17"/>
  <c r="M243" i="17"/>
  <c r="N243" i="17"/>
  <c r="C244" i="17"/>
  <c r="D244" i="17"/>
  <c r="E244" i="17"/>
  <c r="E244" i="25" s="1"/>
  <c r="F244" i="17"/>
  <c r="F244" i="25" s="1"/>
  <c r="G244" i="17"/>
  <c r="H244" i="17"/>
  <c r="I244" i="17"/>
  <c r="J244" i="17"/>
  <c r="M244" i="17"/>
  <c r="N244" i="17"/>
  <c r="C245" i="17"/>
  <c r="D245" i="17"/>
  <c r="E245" i="17"/>
  <c r="E245" i="25" s="1"/>
  <c r="F245" i="17"/>
  <c r="F245" i="25" s="1"/>
  <c r="G245" i="17"/>
  <c r="H245" i="17"/>
  <c r="I245" i="17"/>
  <c r="J245" i="17"/>
  <c r="M245" i="17"/>
  <c r="N245" i="17"/>
  <c r="C246" i="17"/>
  <c r="D246" i="17"/>
  <c r="E246" i="17"/>
  <c r="E246" i="25" s="1"/>
  <c r="X246" i="25" s="1"/>
  <c r="F246" i="17"/>
  <c r="F246" i="25" s="1"/>
  <c r="Y246" i="25" s="1"/>
  <c r="G246" i="17"/>
  <c r="H246" i="17"/>
  <c r="I246" i="17"/>
  <c r="J246" i="17"/>
  <c r="M246" i="17"/>
  <c r="N246" i="17"/>
  <c r="X246" i="17"/>
  <c r="Y246" i="17"/>
  <c r="Z246" i="17"/>
  <c r="AA246" i="17"/>
  <c r="AB246" i="17"/>
  <c r="AC246" i="17"/>
  <c r="C247" i="17"/>
  <c r="D247" i="17"/>
  <c r="E247" i="17"/>
  <c r="E247" i="25" s="1"/>
  <c r="F247" i="17"/>
  <c r="F247" i="25" s="1"/>
  <c r="G247" i="17"/>
  <c r="H247" i="17"/>
  <c r="I247" i="17"/>
  <c r="J247" i="17"/>
  <c r="M247" i="17"/>
  <c r="N247" i="17"/>
  <c r="C248" i="17"/>
  <c r="D248" i="17"/>
  <c r="E248" i="17"/>
  <c r="E248" i="25" s="1"/>
  <c r="F248" i="17"/>
  <c r="F248" i="25" s="1"/>
  <c r="G248" i="17"/>
  <c r="H248" i="17"/>
  <c r="I248" i="17"/>
  <c r="J248" i="17"/>
  <c r="M248" i="17"/>
  <c r="N248" i="17"/>
  <c r="C249" i="17"/>
  <c r="D249" i="17"/>
  <c r="E249" i="17"/>
  <c r="E249" i="25" s="1"/>
  <c r="F249" i="17"/>
  <c r="F249" i="25" s="1"/>
  <c r="G249" i="17"/>
  <c r="H249" i="17"/>
  <c r="I249" i="17"/>
  <c r="J249" i="17"/>
  <c r="M249" i="17"/>
  <c r="N249" i="17"/>
  <c r="C250" i="17"/>
  <c r="D250" i="17"/>
  <c r="E250" i="17"/>
  <c r="E250" i="25" s="1"/>
  <c r="X250" i="25" s="1"/>
  <c r="F250" i="17"/>
  <c r="F250" i="25" s="1"/>
  <c r="Y250" i="25" s="1"/>
  <c r="G250" i="17"/>
  <c r="H250" i="17"/>
  <c r="I250" i="17"/>
  <c r="J250" i="17"/>
  <c r="M250" i="17"/>
  <c r="N250" i="17"/>
  <c r="X250" i="17"/>
  <c r="Y250" i="17"/>
  <c r="Z250" i="17"/>
  <c r="AA250" i="17"/>
  <c r="AB250" i="17"/>
  <c r="AC250" i="17"/>
  <c r="C251" i="17"/>
  <c r="D251" i="17"/>
  <c r="E251" i="17"/>
  <c r="E251" i="25" s="1"/>
  <c r="F251" i="17"/>
  <c r="F251" i="25" s="1"/>
  <c r="G251" i="17"/>
  <c r="H251" i="17"/>
  <c r="I251" i="17"/>
  <c r="J251" i="17"/>
  <c r="M251" i="17"/>
  <c r="N251" i="17"/>
  <c r="C252" i="17"/>
  <c r="D252" i="17"/>
  <c r="E252" i="17"/>
  <c r="E252" i="25" s="1"/>
  <c r="F252" i="17"/>
  <c r="F252" i="25" s="1"/>
  <c r="G252" i="17"/>
  <c r="H252" i="17"/>
  <c r="I252" i="17"/>
  <c r="J252" i="17"/>
  <c r="M252" i="17"/>
  <c r="N252" i="17"/>
  <c r="C253" i="17"/>
  <c r="D253" i="17"/>
  <c r="E253" i="17"/>
  <c r="E253" i="25" s="1"/>
  <c r="F253" i="17"/>
  <c r="F253" i="25" s="1"/>
  <c r="G253" i="17"/>
  <c r="H253" i="17"/>
  <c r="I253" i="17"/>
  <c r="J253" i="17"/>
  <c r="M253" i="17"/>
  <c r="N253" i="17"/>
  <c r="C254" i="17"/>
  <c r="D254" i="17"/>
  <c r="E254" i="17"/>
  <c r="E254" i="25" s="1"/>
  <c r="X254" i="25" s="1"/>
  <c r="F254" i="17"/>
  <c r="F254" i="25" s="1"/>
  <c r="Y254" i="25" s="1"/>
  <c r="G254" i="17"/>
  <c r="H254" i="17"/>
  <c r="I254" i="17"/>
  <c r="J254" i="17"/>
  <c r="M254" i="17"/>
  <c r="N254" i="17"/>
  <c r="X254" i="17"/>
  <c r="Y254" i="17"/>
  <c r="Z254" i="17"/>
  <c r="AA254" i="17"/>
  <c r="AB254" i="17"/>
  <c r="AC254" i="17"/>
  <c r="C255" i="17"/>
  <c r="D255" i="17"/>
  <c r="E255" i="17"/>
  <c r="E255" i="25" s="1"/>
  <c r="F255" i="17"/>
  <c r="F255" i="25" s="1"/>
  <c r="G255" i="17"/>
  <c r="H255" i="17"/>
  <c r="I255" i="17"/>
  <c r="J255" i="17"/>
  <c r="M255" i="17"/>
  <c r="N255" i="17"/>
  <c r="C256" i="17"/>
  <c r="D256" i="17"/>
  <c r="E256" i="17"/>
  <c r="E256" i="25" s="1"/>
  <c r="F256" i="17"/>
  <c r="F256" i="25" s="1"/>
  <c r="G256" i="17"/>
  <c r="H256" i="17"/>
  <c r="I256" i="17"/>
  <c r="J256" i="17"/>
  <c r="M256" i="17"/>
  <c r="N256" i="17"/>
  <c r="C257" i="17"/>
  <c r="D257" i="17"/>
  <c r="E257" i="17"/>
  <c r="E257" i="25" s="1"/>
  <c r="F257" i="17"/>
  <c r="F257" i="25" s="1"/>
  <c r="G257" i="17"/>
  <c r="H257" i="17"/>
  <c r="I257" i="17"/>
  <c r="J257" i="17"/>
  <c r="M257" i="17"/>
  <c r="N257" i="17"/>
  <c r="C258" i="17"/>
  <c r="D258" i="17"/>
  <c r="E258" i="17"/>
  <c r="E258" i="25" s="1"/>
  <c r="X258" i="25" s="1"/>
  <c r="F258" i="17"/>
  <c r="F258" i="25" s="1"/>
  <c r="Y258" i="25" s="1"/>
  <c r="G258" i="17"/>
  <c r="H258" i="17"/>
  <c r="I258" i="17"/>
  <c r="J258" i="17"/>
  <c r="M258" i="17"/>
  <c r="N258" i="17"/>
  <c r="X258" i="17"/>
  <c r="Y258" i="17"/>
  <c r="Z258" i="17"/>
  <c r="AA258" i="17"/>
  <c r="AB258" i="17"/>
  <c r="AC258" i="17"/>
  <c r="C259" i="17"/>
  <c r="D259" i="17"/>
  <c r="E259" i="17"/>
  <c r="E259" i="25" s="1"/>
  <c r="F259" i="17"/>
  <c r="F259" i="25" s="1"/>
  <c r="G259" i="17"/>
  <c r="H259" i="17"/>
  <c r="I259" i="17"/>
  <c r="J259" i="17"/>
  <c r="M259" i="17"/>
  <c r="N259" i="17"/>
  <c r="C260" i="17"/>
  <c r="D260" i="17"/>
  <c r="E260" i="17"/>
  <c r="E260" i="25" s="1"/>
  <c r="F260" i="17"/>
  <c r="F260" i="25" s="1"/>
  <c r="G260" i="17"/>
  <c r="H260" i="17"/>
  <c r="I260" i="17"/>
  <c r="J260" i="17"/>
  <c r="M260" i="17"/>
  <c r="N260" i="17"/>
  <c r="C261" i="17"/>
  <c r="D261" i="17"/>
  <c r="E261" i="17"/>
  <c r="E261" i="25" s="1"/>
  <c r="F261" i="17"/>
  <c r="F261" i="25" s="1"/>
  <c r="G261" i="17"/>
  <c r="H261" i="17"/>
  <c r="I261" i="17"/>
  <c r="J261" i="17"/>
  <c r="M261" i="17"/>
  <c r="N261" i="17"/>
  <c r="C262" i="17"/>
  <c r="D262" i="17"/>
  <c r="E262" i="17"/>
  <c r="E262" i="25" s="1"/>
  <c r="X262" i="25" s="1"/>
  <c r="F262" i="17"/>
  <c r="F262" i="25" s="1"/>
  <c r="Y262" i="25" s="1"/>
  <c r="G262" i="17"/>
  <c r="H262" i="17"/>
  <c r="I262" i="17"/>
  <c r="J262" i="17"/>
  <c r="M262" i="17"/>
  <c r="N262" i="17"/>
  <c r="X262" i="17"/>
  <c r="Y262" i="17"/>
  <c r="Z262" i="17"/>
  <c r="AA262" i="17"/>
  <c r="AB262" i="17"/>
  <c r="AC262" i="17"/>
  <c r="C263" i="17"/>
  <c r="D263" i="17"/>
  <c r="E263" i="17"/>
  <c r="E263" i="25" s="1"/>
  <c r="F263" i="17"/>
  <c r="F263" i="25" s="1"/>
  <c r="G263" i="17"/>
  <c r="H263" i="17"/>
  <c r="I263" i="17"/>
  <c r="J263" i="17"/>
  <c r="M263" i="17"/>
  <c r="N263" i="17"/>
  <c r="C264" i="17"/>
  <c r="D264" i="17"/>
  <c r="E264" i="17"/>
  <c r="E264" i="25" s="1"/>
  <c r="F264" i="17"/>
  <c r="F264" i="25" s="1"/>
  <c r="G264" i="17"/>
  <c r="H264" i="17"/>
  <c r="I264" i="17"/>
  <c r="J264" i="17"/>
  <c r="M264" i="17"/>
  <c r="N264" i="17"/>
  <c r="C265" i="17"/>
  <c r="D265" i="17"/>
  <c r="E265" i="17"/>
  <c r="E265" i="25" s="1"/>
  <c r="F265" i="17"/>
  <c r="F265" i="25" s="1"/>
  <c r="G265" i="17"/>
  <c r="H265" i="17"/>
  <c r="I265" i="17"/>
  <c r="J265" i="17"/>
  <c r="M265" i="17"/>
  <c r="N265" i="17"/>
  <c r="C266" i="17"/>
  <c r="D266" i="17"/>
  <c r="E266" i="17"/>
  <c r="E266" i="25" s="1"/>
  <c r="X266" i="25" s="1"/>
  <c r="F266" i="17"/>
  <c r="F266" i="25" s="1"/>
  <c r="Y266" i="25" s="1"/>
  <c r="G266" i="17"/>
  <c r="H266" i="17"/>
  <c r="I266" i="17"/>
  <c r="J266" i="17"/>
  <c r="M266" i="17"/>
  <c r="N266" i="17"/>
  <c r="X266" i="17"/>
  <c r="Y266" i="17"/>
  <c r="Z266" i="17"/>
  <c r="AA266" i="17"/>
  <c r="AB266" i="17"/>
  <c r="AC266" i="17"/>
  <c r="C267" i="17"/>
  <c r="D267" i="17"/>
  <c r="E267" i="17"/>
  <c r="E267" i="25" s="1"/>
  <c r="F267" i="17"/>
  <c r="F267" i="25" s="1"/>
  <c r="G267" i="17"/>
  <c r="H267" i="17"/>
  <c r="I267" i="17"/>
  <c r="J267" i="17"/>
  <c r="M267" i="17"/>
  <c r="N267" i="17"/>
  <c r="C268" i="17"/>
  <c r="D268" i="17"/>
  <c r="E268" i="17"/>
  <c r="E268" i="25" s="1"/>
  <c r="F268" i="17"/>
  <c r="F268" i="25" s="1"/>
  <c r="G268" i="17"/>
  <c r="H268" i="17"/>
  <c r="I268" i="17"/>
  <c r="J268" i="17"/>
  <c r="M268" i="17"/>
  <c r="N268" i="17"/>
  <c r="C269" i="17"/>
  <c r="D269" i="17"/>
  <c r="E269" i="17"/>
  <c r="E269" i="25" s="1"/>
  <c r="F269" i="17"/>
  <c r="F269" i="25" s="1"/>
  <c r="G269" i="17"/>
  <c r="H269" i="17"/>
  <c r="I269" i="17"/>
  <c r="J269" i="17"/>
  <c r="M269" i="17"/>
  <c r="N269" i="17"/>
  <c r="C270" i="17"/>
  <c r="D270" i="17"/>
  <c r="E270" i="17"/>
  <c r="E270" i="25" s="1"/>
  <c r="X270" i="25" s="1"/>
  <c r="F270" i="17"/>
  <c r="F270" i="25" s="1"/>
  <c r="Y270" i="25" s="1"/>
  <c r="G270" i="17"/>
  <c r="H270" i="17"/>
  <c r="I270" i="17"/>
  <c r="J270" i="17"/>
  <c r="M270" i="17"/>
  <c r="N270" i="17"/>
  <c r="X270" i="17"/>
  <c r="Y270" i="17"/>
  <c r="Z270" i="17"/>
  <c r="AA270" i="17"/>
  <c r="AB270" i="17"/>
  <c r="AC270" i="17"/>
  <c r="C271" i="17"/>
  <c r="D271" i="17"/>
  <c r="E271" i="17"/>
  <c r="E271" i="25" s="1"/>
  <c r="F271" i="17"/>
  <c r="F271" i="25" s="1"/>
  <c r="G271" i="17"/>
  <c r="H271" i="17"/>
  <c r="I271" i="17"/>
  <c r="J271" i="17"/>
  <c r="M271" i="17"/>
  <c r="N271" i="17"/>
  <c r="C272" i="17"/>
  <c r="D272" i="17"/>
  <c r="E272" i="17"/>
  <c r="E272" i="25" s="1"/>
  <c r="F272" i="17"/>
  <c r="F272" i="25" s="1"/>
  <c r="G272" i="17"/>
  <c r="H272" i="17"/>
  <c r="I272" i="17"/>
  <c r="J272" i="17"/>
  <c r="M272" i="17"/>
  <c r="N272" i="17"/>
  <c r="C273" i="17"/>
  <c r="D273" i="17"/>
  <c r="E273" i="17"/>
  <c r="E273" i="25" s="1"/>
  <c r="F273" i="17"/>
  <c r="F273" i="25" s="1"/>
  <c r="G273" i="17"/>
  <c r="H273" i="17"/>
  <c r="I273" i="17"/>
  <c r="J273" i="17"/>
  <c r="M273" i="17"/>
  <c r="N273" i="17"/>
  <c r="C274" i="17"/>
  <c r="D274" i="17"/>
  <c r="E274" i="17"/>
  <c r="E274" i="25" s="1"/>
  <c r="X274" i="25" s="1"/>
  <c r="F274" i="17"/>
  <c r="F274" i="25" s="1"/>
  <c r="Y274" i="25" s="1"/>
  <c r="G274" i="17"/>
  <c r="H274" i="17"/>
  <c r="I274" i="17"/>
  <c r="J274" i="17"/>
  <c r="M274" i="17"/>
  <c r="N274" i="17"/>
  <c r="X274" i="17"/>
  <c r="C275" i="17"/>
  <c r="D275" i="17"/>
  <c r="E275" i="17"/>
  <c r="E275" i="25" s="1"/>
  <c r="F275" i="17"/>
  <c r="F275" i="25" s="1"/>
  <c r="G275" i="17"/>
  <c r="H275" i="17"/>
  <c r="I275" i="17"/>
  <c r="J275" i="17"/>
  <c r="M275" i="17"/>
  <c r="N275" i="17"/>
  <c r="C276" i="17"/>
  <c r="D276" i="17"/>
  <c r="E276" i="17"/>
  <c r="E276" i="25" s="1"/>
  <c r="F276" i="17"/>
  <c r="F276" i="25" s="1"/>
  <c r="G276" i="17"/>
  <c r="H276" i="17"/>
  <c r="I276" i="17"/>
  <c r="J276" i="17"/>
  <c r="M276" i="17"/>
  <c r="N276" i="17"/>
  <c r="C277" i="17"/>
  <c r="D277" i="17"/>
  <c r="E277" i="17"/>
  <c r="E277" i="25" s="1"/>
  <c r="F277" i="17"/>
  <c r="F277" i="25" s="1"/>
  <c r="G277" i="17"/>
  <c r="H277" i="17"/>
  <c r="I277" i="17"/>
  <c r="J277" i="17"/>
  <c r="M277" i="17"/>
  <c r="N277" i="17"/>
  <c r="C278" i="17"/>
  <c r="D278" i="17"/>
  <c r="E278" i="17"/>
  <c r="E278" i="25" s="1"/>
  <c r="X278" i="25" s="1"/>
  <c r="F278" i="17"/>
  <c r="F278" i="25" s="1"/>
  <c r="Y278" i="25" s="1"/>
  <c r="G278" i="17"/>
  <c r="H278" i="17"/>
  <c r="I278" i="17"/>
  <c r="J278" i="17"/>
  <c r="M278" i="17"/>
  <c r="N278" i="17"/>
  <c r="X278" i="17"/>
  <c r="Y278" i="17"/>
  <c r="Z278" i="17"/>
  <c r="AA278" i="17"/>
  <c r="AB278" i="17"/>
  <c r="AC278" i="17"/>
  <c r="C279" i="17"/>
  <c r="D279" i="17"/>
  <c r="E279" i="17"/>
  <c r="E279" i="25" s="1"/>
  <c r="F279" i="17"/>
  <c r="F279" i="25" s="1"/>
  <c r="G279" i="17"/>
  <c r="H279" i="17"/>
  <c r="I279" i="17"/>
  <c r="J279" i="17"/>
  <c r="M279" i="17"/>
  <c r="N279" i="17"/>
  <c r="C280" i="17"/>
  <c r="D280" i="17"/>
  <c r="E280" i="17"/>
  <c r="E280" i="25" s="1"/>
  <c r="F280" i="17"/>
  <c r="F280" i="25" s="1"/>
  <c r="G280" i="17"/>
  <c r="H280" i="17"/>
  <c r="I280" i="17"/>
  <c r="J280" i="17"/>
  <c r="M280" i="17"/>
  <c r="N280" i="17"/>
  <c r="C281" i="17"/>
  <c r="D281" i="17"/>
  <c r="E281" i="17"/>
  <c r="E281" i="25" s="1"/>
  <c r="F281" i="17"/>
  <c r="F281" i="25" s="1"/>
  <c r="G281" i="17"/>
  <c r="H281" i="17"/>
  <c r="I281" i="17"/>
  <c r="J281" i="17"/>
  <c r="M281" i="17"/>
  <c r="N281" i="17"/>
  <c r="C282" i="17"/>
  <c r="D282" i="17"/>
  <c r="E282" i="17"/>
  <c r="E282" i="25" s="1"/>
  <c r="X282" i="25" s="1"/>
  <c r="F282" i="17"/>
  <c r="F282" i="25" s="1"/>
  <c r="Y282" i="25" s="1"/>
  <c r="G282" i="17"/>
  <c r="H282" i="17"/>
  <c r="I282" i="17"/>
  <c r="J282" i="17"/>
  <c r="M282" i="17"/>
  <c r="N282" i="17"/>
  <c r="X282" i="17"/>
  <c r="Y282" i="17"/>
  <c r="Z282" i="17"/>
  <c r="AA282" i="17"/>
  <c r="AB282" i="17"/>
  <c r="AC282" i="17"/>
  <c r="C283" i="17"/>
  <c r="D283" i="17"/>
  <c r="E283" i="17"/>
  <c r="E283" i="25" s="1"/>
  <c r="F283" i="17"/>
  <c r="F283" i="25" s="1"/>
  <c r="G283" i="17"/>
  <c r="H283" i="17"/>
  <c r="I283" i="17"/>
  <c r="J283" i="17"/>
  <c r="M283" i="17"/>
  <c r="N283" i="17"/>
  <c r="C284" i="17"/>
  <c r="D284" i="17"/>
  <c r="E284" i="17"/>
  <c r="E284" i="25" s="1"/>
  <c r="F284" i="17"/>
  <c r="F284" i="25" s="1"/>
  <c r="G284" i="17"/>
  <c r="H284" i="17"/>
  <c r="I284" i="17"/>
  <c r="J284" i="17"/>
  <c r="M284" i="17"/>
  <c r="N284" i="17"/>
  <c r="C285" i="17"/>
  <c r="D285" i="17"/>
  <c r="E285" i="17"/>
  <c r="E285" i="25" s="1"/>
  <c r="F285" i="17"/>
  <c r="F285" i="25" s="1"/>
  <c r="G285" i="17"/>
  <c r="H285" i="17"/>
  <c r="I285" i="17"/>
  <c r="J285" i="17"/>
  <c r="M285" i="17"/>
  <c r="N285" i="17"/>
  <c r="C286" i="17"/>
  <c r="D286" i="17"/>
  <c r="E286" i="17"/>
  <c r="E286" i="25" s="1"/>
  <c r="X286" i="25" s="1"/>
  <c r="F286" i="17"/>
  <c r="F286" i="25" s="1"/>
  <c r="Y286" i="25" s="1"/>
  <c r="G286" i="17"/>
  <c r="H286" i="17"/>
  <c r="I286" i="17"/>
  <c r="J286" i="17"/>
  <c r="M286" i="17"/>
  <c r="N286" i="17"/>
  <c r="X286" i="17"/>
  <c r="Y286" i="17"/>
  <c r="Z286" i="17"/>
  <c r="AA286" i="17"/>
  <c r="AB286" i="17"/>
  <c r="AC286" i="17"/>
  <c r="C287" i="17"/>
  <c r="D287" i="17"/>
  <c r="E287" i="17"/>
  <c r="E287" i="25" s="1"/>
  <c r="F287" i="17"/>
  <c r="F287" i="25" s="1"/>
  <c r="G287" i="17"/>
  <c r="H287" i="17"/>
  <c r="I287" i="17"/>
  <c r="J287" i="17"/>
  <c r="M287" i="17"/>
  <c r="N287" i="17"/>
  <c r="C288" i="17"/>
  <c r="D288" i="17"/>
  <c r="E288" i="17"/>
  <c r="E288" i="25" s="1"/>
  <c r="F288" i="17"/>
  <c r="F288" i="25" s="1"/>
  <c r="G288" i="17"/>
  <c r="H288" i="17"/>
  <c r="I288" i="17"/>
  <c r="J288" i="17"/>
  <c r="M288" i="17"/>
  <c r="N288" i="17"/>
  <c r="C289" i="17"/>
  <c r="D289" i="17"/>
  <c r="E289" i="17"/>
  <c r="E289" i="25" s="1"/>
  <c r="F289" i="17"/>
  <c r="F289" i="25" s="1"/>
  <c r="G289" i="17"/>
  <c r="H289" i="17"/>
  <c r="I289" i="17"/>
  <c r="J289" i="17"/>
  <c r="M289" i="17"/>
  <c r="N289" i="17"/>
  <c r="C290" i="17"/>
  <c r="D290" i="17"/>
  <c r="E290" i="17"/>
  <c r="E290" i="25" s="1"/>
  <c r="X290" i="25" s="1"/>
  <c r="F290" i="17"/>
  <c r="F290" i="25" s="1"/>
  <c r="Y290" i="25" s="1"/>
  <c r="G290" i="17"/>
  <c r="H290" i="17"/>
  <c r="I290" i="17"/>
  <c r="J290" i="17"/>
  <c r="M290" i="17"/>
  <c r="N290" i="17"/>
  <c r="X290" i="17"/>
  <c r="Y290" i="17"/>
  <c r="Z290" i="17"/>
  <c r="AA290" i="17"/>
  <c r="AB290" i="17"/>
  <c r="AC290" i="17"/>
  <c r="C291" i="17"/>
  <c r="D291" i="17"/>
  <c r="E291" i="17"/>
  <c r="E291" i="25" s="1"/>
  <c r="F291" i="17"/>
  <c r="F291" i="25" s="1"/>
  <c r="G291" i="17"/>
  <c r="H291" i="17"/>
  <c r="I291" i="17"/>
  <c r="J291" i="17"/>
  <c r="M291" i="17"/>
  <c r="N291" i="17"/>
  <c r="C292" i="17"/>
  <c r="D292" i="17"/>
  <c r="E292" i="17"/>
  <c r="E292" i="25" s="1"/>
  <c r="F292" i="17"/>
  <c r="F292" i="25" s="1"/>
  <c r="G292" i="17"/>
  <c r="H292" i="17"/>
  <c r="I292" i="17"/>
  <c r="J292" i="17"/>
  <c r="M292" i="17"/>
  <c r="N292" i="17"/>
  <c r="C293" i="17"/>
  <c r="D293" i="17"/>
  <c r="E293" i="17"/>
  <c r="E293" i="25" s="1"/>
  <c r="F293" i="17"/>
  <c r="F293" i="25" s="1"/>
  <c r="G293" i="17"/>
  <c r="H293" i="17"/>
  <c r="I293" i="17"/>
  <c r="J293" i="17"/>
  <c r="M293" i="17"/>
  <c r="N293" i="17"/>
  <c r="C294" i="17"/>
  <c r="D294" i="17"/>
  <c r="E294" i="17"/>
  <c r="E294" i="25" s="1"/>
  <c r="X294" i="25" s="1"/>
  <c r="F294" i="17"/>
  <c r="F294" i="25" s="1"/>
  <c r="Y294" i="25" s="1"/>
  <c r="G294" i="17"/>
  <c r="H294" i="17"/>
  <c r="I294" i="17"/>
  <c r="J294" i="17"/>
  <c r="M294" i="17"/>
  <c r="N294" i="17"/>
  <c r="X294" i="17"/>
  <c r="Y294" i="17"/>
  <c r="Z294" i="17"/>
  <c r="AA294" i="17"/>
  <c r="AB294" i="17"/>
  <c r="AC294" i="17"/>
  <c r="C295" i="17"/>
  <c r="D295" i="17"/>
  <c r="E295" i="17"/>
  <c r="E295" i="25" s="1"/>
  <c r="F295" i="17"/>
  <c r="F295" i="25" s="1"/>
  <c r="G295" i="17"/>
  <c r="H295" i="17"/>
  <c r="I295" i="17"/>
  <c r="J295" i="17"/>
  <c r="M295" i="17"/>
  <c r="N295" i="17"/>
  <c r="C296" i="17"/>
  <c r="D296" i="17"/>
  <c r="E296" i="17"/>
  <c r="E296" i="25" s="1"/>
  <c r="F296" i="17"/>
  <c r="F296" i="25" s="1"/>
  <c r="G296" i="17"/>
  <c r="H296" i="17"/>
  <c r="I296" i="17"/>
  <c r="J296" i="17"/>
  <c r="M296" i="17"/>
  <c r="N296" i="17"/>
  <c r="C297" i="17"/>
  <c r="D297" i="17"/>
  <c r="E297" i="17"/>
  <c r="E297" i="25" s="1"/>
  <c r="F297" i="17"/>
  <c r="F297" i="25" s="1"/>
  <c r="G297" i="17"/>
  <c r="H297" i="17"/>
  <c r="I297" i="17"/>
  <c r="J297" i="17"/>
  <c r="M297" i="17"/>
  <c r="N297" i="17"/>
  <c r="C298" i="17"/>
  <c r="D298" i="17"/>
  <c r="E298" i="17"/>
  <c r="E298" i="25" s="1"/>
  <c r="X298" i="25" s="1"/>
  <c r="F298" i="17"/>
  <c r="F298" i="25" s="1"/>
  <c r="Y298" i="25" s="1"/>
  <c r="G298" i="17"/>
  <c r="H298" i="17"/>
  <c r="I298" i="17"/>
  <c r="J298" i="17"/>
  <c r="M298" i="17"/>
  <c r="N298" i="17"/>
  <c r="X298" i="17"/>
  <c r="Y298" i="17"/>
  <c r="Z298" i="17"/>
  <c r="AA298" i="17"/>
  <c r="AB298" i="17"/>
  <c r="AC298" i="17"/>
  <c r="C299" i="17"/>
  <c r="D299" i="17"/>
  <c r="E299" i="17"/>
  <c r="E299" i="25" s="1"/>
  <c r="F299" i="17"/>
  <c r="F299" i="25" s="1"/>
  <c r="G299" i="17"/>
  <c r="H299" i="17"/>
  <c r="I299" i="17"/>
  <c r="J299" i="17"/>
  <c r="M299" i="17"/>
  <c r="N299" i="17"/>
  <c r="C300" i="17"/>
  <c r="D300" i="17"/>
  <c r="E300" i="17"/>
  <c r="E300" i="25" s="1"/>
  <c r="F300" i="17"/>
  <c r="F300" i="25" s="1"/>
  <c r="G300" i="17"/>
  <c r="H300" i="17"/>
  <c r="I300" i="17"/>
  <c r="J300" i="17"/>
  <c r="M300" i="17"/>
  <c r="N300" i="17"/>
  <c r="C301" i="17"/>
  <c r="D301" i="17"/>
  <c r="E301" i="17"/>
  <c r="E301" i="25" s="1"/>
  <c r="F301" i="17"/>
  <c r="F301" i="25" s="1"/>
  <c r="G301" i="17"/>
  <c r="H301" i="17"/>
  <c r="I301" i="17"/>
  <c r="J301" i="17"/>
  <c r="M301" i="17"/>
  <c r="N301" i="17"/>
  <c r="C302" i="17"/>
  <c r="D302" i="17"/>
  <c r="E302" i="17"/>
  <c r="E302" i="25" s="1"/>
  <c r="X302" i="25" s="1"/>
  <c r="F302" i="17"/>
  <c r="F302" i="25" s="1"/>
  <c r="Y302" i="25" s="1"/>
  <c r="G302" i="17"/>
  <c r="H302" i="17"/>
  <c r="I302" i="17"/>
  <c r="J302" i="17"/>
  <c r="M302" i="17"/>
  <c r="N302" i="17"/>
  <c r="X302" i="17"/>
  <c r="Y302" i="17"/>
  <c r="Z302" i="17"/>
  <c r="AA302" i="17"/>
  <c r="AB302" i="17"/>
  <c r="AC302" i="17"/>
  <c r="C303" i="17"/>
  <c r="D303" i="17"/>
  <c r="E303" i="17"/>
  <c r="E303" i="25" s="1"/>
  <c r="F303" i="17"/>
  <c r="F303" i="25" s="1"/>
  <c r="G303" i="17"/>
  <c r="H303" i="17"/>
  <c r="I303" i="17"/>
  <c r="J303" i="17"/>
  <c r="M303" i="17"/>
  <c r="N303" i="17"/>
  <c r="C304" i="17"/>
  <c r="D304" i="17"/>
  <c r="E304" i="17"/>
  <c r="E304" i="25" s="1"/>
  <c r="F304" i="17"/>
  <c r="F304" i="25" s="1"/>
  <c r="G304" i="17"/>
  <c r="H304" i="17"/>
  <c r="I304" i="17"/>
  <c r="J304" i="17"/>
  <c r="M304" i="17"/>
  <c r="N304" i="17"/>
  <c r="C305" i="17"/>
  <c r="D305" i="17"/>
  <c r="E305" i="17"/>
  <c r="E305" i="25" s="1"/>
  <c r="F305" i="17"/>
  <c r="F305" i="25" s="1"/>
  <c r="G305" i="17"/>
  <c r="H305" i="17"/>
  <c r="I305" i="17"/>
  <c r="J305" i="17"/>
  <c r="M305" i="17"/>
  <c r="N305" i="17"/>
  <c r="C306" i="17"/>
  <c r="D306" i="17"/>
  <c r="E306" i="17"/>
  <c r="E306" i="25" s="1"/>
  <c r="X306" i="25" s="1"/>
  <c r="F306" i="17"/>
  <c r="F306" i="25" s="1"/>
  <c r="Y306" i="25" s="1"/>
  <c r="G306" i="17"/>
  <c r="H306" i="17"/>
  <c r="I306" i="17"/>
  <c r="J306" i="17"/>
  <c r="M306" i="17"/>
  <c r="N306" i="17"/>
  <c r="X306" i="17"/>
  <c r="Y306" i="17"/>
  <c r="Z306" i="17"/>
  <c r="AA306" i="17"/>
  <c r="AB306" i="17"/>
  <c r="AC306" i="17"/>
  <c r="C307" i="17"/>
  <c r="D307" i="17"/>
  <c r="E307" i="17"/>
  <c r="E307" i="25" s="1"/>
  <c r="F307" i="17"/>
  <c r="F307" i="25" s="1"/>
  <c r="G307" i="17"/>
  <c r="H307" i="17"/>
  <c r="I307" i="17"/>
  <c r="J307" i="17"/>
  <c r="M307" i="17"/>
  <c r="N307" i="17"/>
  <c r="C308" i="17"/>
  <c r="D308" i="17"/>
  <c r="E308" i="17"/>
  <c r="E308" i="25" s="1"/>
  <c r="F308" i="17"/>
  <c r="F308" i="25" s="1"/>
  <c r="G308" i="17"/>
  <c r="H308" i="17"/>
  <c r="I308" i="17"/>
  <c r="J308" i="17"/>
  <c r="M308" i="17"/>
  <c r="N308" i="17"/>
  <c r="C309" i="17"/>
  <c r="D309" i="17"/>
  <c r="E309" i="17"/>
  <c r="E309" i="25" s="1"/>
  <c r="F309" i="17"/>
  <c r="F309" i="25" s="1"/>
  <c r="G309" i="17"/>
  <c r="H309" i="17"/>
  <c r="I309" i="17"/>
  <c r="J309" i="17"/>
  <c r="M309" i="17"/>
  <c r="N309" i="17"/>
  <c r="C310" i="17"/>
  <c r="D310" i="17"/>
  <c r="E310" i="17"/>
  <c r="E310" i="25" s="1"/>
  <c r="X310" i="25" s="1"/>
  <c r="F310" i="17"/>
  <c r="F310" i="25" s="1"/>
  <c r="Y310" i="25" s="1"/>
  <c r="G310" i="17"/>
  <c r="H310" i="17"/>
  <c r="I310" i="17"/>
  <c r="J310" i="17"/>
  <c r="M310" i="17"/>
  <c r="N310" i="17"/>
  <c r="X310" i="17"/>
  <c r="Y310" i="17"/>
  <c r="Z310" i="17"/>
  <c r="AA310" i="17"/>
  <c r="AB310" i="17"/>
  <c r="AC310" i="17"/>
  <c r="C311" i="17"/>
  <c r="D311" i="17"/>
  <c r="E311" i="17"/>
  <c r="E311" i="25" s="1"/>
  <c r="F311" i="17"/>
  <c r="F311" i="25" s="1"/>
  <c r="G311" i="17"/>
  <c r="H311" i="17"/>
  <c r="I311" i="17"/>
  <c r="J311" i="17"/>
  <c r="M311" i="17"/>
  <c r="N311" i="17"/>
  <c r="C312" i="17"/>
  <c r="D312" i="17"/>
  <c r="E312" i="17"/>
  <c r="E312" i="25" s="1"/>
  <c r="F312" i="17"/>
  <c r="F312" i="25" s="1"/>
  <c r="G312" i="17"/>
  <c r="H312" i="17"/>
  <c r="I312" i="17"/>
  <c r="J312" i="17"/>
  <c r="M312" i="17"/>
  <c r="N312" i="17"/>
  <c r="C313" i="17"/>
  <c r="D313" i="17"/>
  <c r="E313" i="17"/>
  <c r="E313" i="25" s="1"/>
  <c r="F313" i="17"/>
  <c r="F313" i="25" s="1"/>
  <c r="G313" i="17"/>
  <c r="H313" i="17"/>
  <c r="I313" i="17"/>
  <c r="J313" i="17"/>
  <c r="M313" i="17"/>
  <c r="N313" i="17"/>
  <c r="C314" i="17"/>
  <c r="D314" i="17"/>
  <c r="E314" i="17"/>
  <c r="E314" i="25" s="1"/>
  <c r="X314" i="25" s="1"/>
  <c r="F314" i="17"/>
  <c r="F314" i="25" s="1"/>
  <c r="Y314" i="25" s="1"/>
  <c r="G314" i="17"/>
  <c r="H314" i="17"/>
  <c r="I314" i="17"/>
  <c r="J314" i="17"/>
  <c r="M314" i="17"/>
  <c r="N314" i="17"/>
  <c r="X314" i="17"/>
  <c r="Y314" i="17"/>
  <c r="Z314" i="17"/>
  <c r="AA314" i="17"/>
  <c r="AB314" i="17"/>
  <c r="AC314" i="17"/>
  <c r="C315" i="17"/>
  <c r="D315" i="17"/>
  <c r="E315" i="17"/>
  <c r="E315" i="25" s="1"/>
  <c r="F315" i="17"/>
  <c r="F315" i="25" s="1"/>
  <c r="G315" i="17"/>
  <c r="H315" i="17"/>
  <c r="I315" i="17"/>
  <c r="J315" i="17"/>
  <c r="M315" i="17"/>
  <c r="N315" i="17"/>
  <c r="C316" i="17"/>
  <c r="D316" i="17"/>
  <c r="E316" i="17"/>
  <c r="E316" i="25" s="1"/>
  <c r="F316" i="17"/>
  <c r="F316" i="25" s="1"/>
  <c r="G316" i="17"/>
  <c r="H316" i="17"/>
  <c r="I316" i="17"/>
  <c r="J316" i="17"/>
  <c r="M316" i="17"/>
  <c r="N316" i="17"/>
  <c r="C317" i="17"/>
  <c r="D317" i="17"/>
  <c r="E317" i="17"/>
  <c r="E317" i="25" s="1"/>
  <c r="F317" i="17"/>
  <c r="F317" i="25" s="1"/>
  <c r="G317" i="17"/>
  <c r="H317" i="17"/>
  <c r="I317" i="17"/>
  <c r="J317" i="17"/>
  <c r="M317" i="17"/>
  <c r="N317" i="17"/>
  <c r="C318" i="17"/>
  <c r="D318" i="17"/>
  <c r="E318" i="17"/>
  <c r="E318" i="25" s="1"/>
  <c r="X318" i="25" s="1"/>
  <c r="F318" i="17"/>
  <c r="F318" i="25" s="1"/>
  <c r="Y318" i="25" s="1"/>
  <c r="G318" i="17"/>
  <c r="H318" i="17"/>
  <c r="I318" i="17"/>
  <c r="J318" i="17"/>
  <c r="M318" i="17"/>
  <c r="N318" i="17"/>
  <c r="X318" i="17"/>
  <c r="Y318" i="17"/>
  <c r="Z318" i="17"/>
  <c r="AA318" i="17"/>
  <c r="AB318" i="17"/>
  <c r="AC318" i="17"/>
  <c r="C319" i="17"/>
  <c r="D319" i="17"/>
  <c r="E319" i="17"/>
  <c r="E319" i="25" s="1"/>
  <c r="F319" i="17"/>
  <c r="F319" i="25" s="1"/>
  <c r="G319" i="17"/>
  <c r="H319" i="17"/>
  <c r="I319" i="17"/>
  <c r="J319" i="17"/>
  <c r="M319" i="17"/>
  <c r="N319" i="17"/>
  <c r="C320" i="17"/>
  <c r="D320" i="17"/>
  <c r="E320" i="17"/>
  <c r="E320" i="25" s="1"/>
  <c r="F320" i="17"/>
  <c r="F320" i="25" s="1"/>
  <c r="G320" i="17"/>
  <c r="H320" i="17"/>
  <c r="I320" i="17"/>
  <c r="J320" i="17"/>
  <c r="M320" i="17"/>
  <c r="N320" i="17"/>
  <c r="C321" i="17"/>
  <c r="D321" i="17"/>
  <c r="E321" i="17"/>
  <c r="E321" i="25" s="1"/>
  <c r="F321" i="17"/>
  <c r="F321" i="25" s="1"/>
  <c r="G321" i="17"/>
  <c r="H321" i="17"/>
  <c r="I321" i="17"/>
  <c r="J321" i="17"/>
  <c r="M321" i="17"/>
  <c r="N321" i="17"/>
  <c r="C322" i="17"/>
  <c r="D322" i="17"/>
  <c r="E322" i="17"/>
  <c r="E322" i="25" s="1"/>
  <c r="X322" i="25" s="1"/>
  <c r="F322" i="17"/>
  <c r="F322" i="25" s="1"/>
  <c r="Y322" i="25" s="1"/>
  <c r="G322" i="17"/>
  <c r="H322" i="17"/>
  <c r="I322" i="17"/>
  <c r="J322" i="17"/>
  <c r="M322" i="17"/>
  <c r="N322" i="17"/>
  <c r="X322" i="17"/>
  <c r="Y322" i="17"/>
  <c r="Z322" i="17"/>
  <c r="AA322" i="17"/>
  <c r="AB322" i="17"/>
  <c r="AC322" i="17"/>
  <c r="C323" i="17"/>
  <c r="D323" i="17"/>
  <c r="E323" i="17"/>
  <c r="E323" i="25" s="1"/>
  <c r="F323" i="17"/>
  <c r="F323" i="25" s="1"/>
  <c r="G323" i="17"/>
  <c r="H323" i="17"/>
  <c r="I323" i="17"/>
  <c r="J323" i="17"/>
  <c r="M323" i="17"/>
  <c r="N323" i="17"/>
  <c r="C324" i="17"/>
  <c r="D324" i="17"/>
  <c r="E324" i="17"/>
  <c r="E324" i="25" s="1"/>
  <c r="F324" i="17"/>
  <c r="F324" i="25" s="1"/>
  <c r="G324" i="17"/>
  <c r="H324" i="17"/>
  <c r="I324" i="17"/>
  <c r="J324" i="17"/>
  <c r="M324" i="17"/>
  <c r="N324" i="17"/>
  <c r="C325" i="17"/>
  <c r="D325" i="17"/>
  <c r="E325" i="17"/>
  <c r="E325" i="25" s="1"/>
  <c r="F325" i="17"/>
  <c r="F325" i="25" s="1"/>
  <c r="G325" i="17"/>
  <c r="H325" i="17"/>
  <c r="I325" i="17"/>
  <c r="J325" i="17"/>
  <c r="M325" i="17"/>
  <c r="N325" i="17"/>
  <c r="C326" i="17"/>
  <c r="D326" i="17"/>
  <c r="E326" i="17"/>
  <c r="E326" i="25" s="1"/>
  <c r="X326" i="25" s="1"/>
  <c r="F326" i="17"/>
  <c r="F326" i="25" s="1"/>
  <c r="Y326" i="25" s="1"/>
  <c r="G326" i="17"/>
  <c r="H326" i="17"/>
  <c r="I326" i="17"/>
  <c r="J326" i="17"/>
  <c r="M326" i="17"/>
  <c r="N326" i="17"/>
  <c r="X326" i="17"/>
  <c r="Y326" i="17"/>
  <c r="Z326" i="17"/>
  <c r="AA326" i="17"/>
  <c r="AB326" i="17"/>
  <c r="AC326" i="17"/>
  <c r="C327" i="17"/>
  <c r="D327" i="17"/>
  <c r="E327" i="17"/>
  <c r="E327" i="25" s="1"/>
  <c r="F327" i="17"/>
  <c r="F327" i="25" s="1"/>
  <c r="G327" i="17"/>
  <c r="H327" i="17"/>
  <c r="I327" i="17"/>
  <c r="J327" i="17"/>
  <c r="M327" i="17"/>
  <c r="N327" i="17"/>
  <c r="C328" i="17"/>
  <c r="D328" i="17"/>
  <c r="E328" i="17"/>
  <c r="E328" i="25" s="1"/>
  <c r="F328" i="17"/>
  <c r="F328" i="25" s="1"/>
  <c r="G328" i="17"/>
  <c r="H328" i="17"/>
  <c r="I328" i="17"/>
  <c r="J328" i="17"/>
  <c r="M328" i="17"/>
  <c r="N328" i="17"/>
  <c r="C329" i="17"/>
  <c r="D329" i="17"/>
  <c r="E329" i="17"/>
  <c r="E329" i="25" s="1"/>
  <c r="F329" i="17"/>
  <c r="F329" i="25" s="1"/>
  <c r="G329" i="17"/>
  <c r="H329" i="17"/>
  <c r="I329" i="17"/>
  <c r="J329" i="17"/>
  <c r="M329" i="17"/>
  <c r="N329" i="17"/>
  <c r="C330" i="17"/>
  <c r="D330" i="17"/>
  <c r="E330" i="17"/>
  <c r="E330" i="25" s="1"/>
  <c r="X330" i="25" s="1"/>
  <c r="F330" i="17"/>
  <c r="F330" i="25" s="1"/>
  <c r="Y330" i="25" s="1"/>
  <c r="G330" i="17"/>
  <c r="H330" i="17"/>
  <c r="I330" i="17"/>
  <c r="J330" i="17"/>
  <c r="M330" i="17"/>
  <c r="N330" i="17"/>
  <c r="X330" i="17"/>
  <c r="Y330" i="17"/>
  <c r="Z330" i="17"/>
  <c r="AA330" i="17"/>
  <c r="AB330" i="17"/>
  <c r="AC330" i="17"/>
  <c r="C331" i="17"/>
  <c r="D331" i="17"/>
  <c r="E331" i="17"/>
  <c r="E331" i="25" s="1"/>
  <c r="F331" i="17"/>
  <c r="F331" i="25" s="1"/>
  <c r="G331" i="17"/>
  <c r="H331" i="17"/>
  <c r="I331" i="17"/>
  <c r="J331" i="17"/>
  <c r="M331" i="17"/>
  <c r="N331" i="17"/>
  <c r="C332" i="17"/>
  <c r="D332" i="17"/>
  <c r="E332" i="17"/>
  <c r="E332" i="25" s="1"/>
  <c r="F332" i="17"/>
  <c r="F332" i="25" s="1"/>
  <c r="G332" i="17"/>
  <c r="H332" i="17"/>
  <c r="I332" i="17"/>
  <c r="J332" i="17"/>
  <c r="M332" i="17"/>
  <c r="N332" i="17"/>
  <c r="C333" i="17"/>
  <c r="D333" i="17"/>
  <c r="E333" i="17"/>
  <c r="E333" i="25" s="1"/>
  <c r="F333" i="17"/>
  <c r="F333" i="25" s="1"/>
  <c r="G333" i="17"/>
  <c r="H333" i="17"/>
  <c r="I333" i="17"/>
  <c r="J333" i="17"/>
  <c r="M333" i="17"/>
  <c r="N333" i="17"/>
  <c r="C334" i="17"/>
  <c r="D334" i="17"/>
  <c r="E334" i="17"/>
  <c r="E334" i="25" s="1"/>
  <c r="X334" i="25" s="1"/>
  <c r="F334" i="17"/>
  <c r="F334" i="25" s="1"/>
  <c r="Y334" i="25" s="1"/>
  <c r="G334" i="17"/>
  <c r="H334" i="17"/>
  <c r="I334" i="17"/>
  <c r="J334" i="17"/>
  <c r="M334" i="17"/>
  <c r="N334" i="17"/>
  <c r="X334" i="17"/>
  <c r="Y334" i="17"/>
  <c r="Z334" i="17"/>
  <c r="AA334" i="17"/>
  <c r="AB334" i="17"/>
  <c r="AC334" i="17"/>
  <c r="C335" i="17"/>
  <c r="D335" i="17"/>
  <c r="E335" i="17"/>
  <c r="E335" i="25" s="1"/>
  <c r="F335" i="17"/>
  <c r="F335" i="25" s="1"/>
  <c r="G335" i="17"/>
  <c r="H335" i="17"/>
  <c r="I335" i="17"/>
  <c r="J335" i="17"/>
  <c r="M335" i="17"/>
  <c r="N335" i="17"/>
  <c r="C336" i="17"/>
  <c r="D336" i="17"/>
  <c r="E336" i="17"/>
  <c r="E336" i="25" s="1"/>
  <c r="F336" i="17"/>
  <c r="F336" i="25" s="1"/>
  <c r="G336" i="17"/>
  <c r="H336" i="17"/>
  <c r="I336" i="17"/>
  <c r="J336" i="17"/>
  <c r="M336" i="17"/>
  <c r="N336" i="17"/>
  <c r="C337" i="17"/>
  <c r="D337" i="17"/>
  <c r="E337" i="17"/>
  <c r="E337" i="25" s="1"/>
  <c r="F337" i="17"/>
  <c r="F337" i="25" s="1"/>
  <c r="G337" i="17"/>
  <c r="H337" i="17"/>
  <c r="I337" i="17"/>
  <c r="J337" i="17"/>
  <c r="M337" i="17"/>
  <c r="N337" i="17"/>
  <c r="C338" i="17"/>
  <c r="D338" i="17"/>
  <c r="E338" i="17"/>
  <c r="E338" i="25" s="1"/>
  <c r="X338" i="25" s="1"/>
  <c r="F338" i="17"/>
  <c r="F338" i="25" s="1"/>
  <c r="Y338" i="25" s="1"/>
  <c r="G338" i="17"/>
  <c r="H338" i="17"/>
  <c r="I338" i="17"/>
  <c r="J338" i="17"/>
  <c r="M338" i="17"/>
  <c r="N338" i="17"/>
  <c r="X338" i="17"/>
  <c r="Y338" i="17"/>
  <c r="Z338" i="17"/>
  <c r="AA338" i="17"/>
  <c r="AB338" i="17"/>
  <c r="AC338" i="17"/>
  <c r="C339" i="17"/>
  <c r="D339" i="17"/>
  <c r="E339" i="17"/>
  <c r="E339" i="25" s="1"/>
  <c r="F339" i="17"/>
  <c r="F339" i="25" s="1"/>
  <c r="G339" i="17"/>
  <c r="H339" i="17"/>
  <c r="I339" i="17"/>
  <c r="J339" i="17"/>
  <c r="M339" i="17"/>
  <c r="N339" i="17"/>
  <c r="C340" i="17"/>
  <c r="D340" i="17"/>
  <c r="E340" i="17"/>
  <c r="E340" i="25" s="1"/>
  <c r="F340" i="17"/>
  <c r="F340" i="25" s="1"/>
  <c r="G340" i="17"/>
  <c r="H340" i="17"/>
  <c r="I340" i="17"/>
  <c r="J340" i="17"/>
  <c r="M340" i="17"/>
  <c r="N340" i="17"/>
  <c r="C341" i="17"/>
  <c r="D341" i="17"/>
  <c r="E341" i="17"/>
  <c r="E341" i="25" s="1"/>
  <c r="F341" i="17"/>
  <c r="F341" i="25" s="1"/>
  <c r="G341" i="17"/>
  <c r="H341" i="17"/>
  <c r="I341" i="17"/>
  <c r="J341" i="17"/>
  <c r="M341" i="17"/>
  <c r="N341" i="17"/>
  <c r="C342" i="17"/>
  <c r="D342" i="17"/>
  <c r="E342" i="17"/>
  <c r="E342" i="25" s="1"/>
  <c r="X342" i="25" s="1"/>
  <c r="F342" i="17"/>
  <c r="F342" i="25" s="1"/>
  <c r="Y342" i="25" s="1"/>
  <c r="G342" i="17"/>
  <c r="H342" i="17"/>
  <c r="I342" i="17"/>
  <c r="J342" i="17"/>
  <c r="M342" i="17"/>
  <c r="N342" i="17"/>
  <c r="X342" i="17"/>
  <c r="Y342" i="17"/>
  <c r="Z342" i="17"/>
  <c r="AA342" i="17"/>
  <c r="AB342" i="17"/>
  <c r="AC342" i="17"/>
  <c r="C343" i="17"/>
  <c r="D343" i="17"/>
  <c r="E343" i="17"/>
  <c r="E343" i="25" s="1"/>
  <c r="F343" i="17"/>
  <c r="F343" i="25" s="1"/>
  <c r="G343" i="17"/>
  <c r="H343" i="17"/>
  <c r="I343" i="17"/>
  <c r="J343" i="17"/>
  <c r="M343" i="17"/>
  <c r="N343" i="17"/>
  <c r="C344" i="17"/>
  <c r="D344" i="17"/>
  <c r="E344" i="17"/>
  <c r="E344" i="25" s="1"/>
  <c r="F344" i="17"/>
  <c r="F344" i="25" s="1"/>
  <c r="G344" i="17"/>
  <c r="H344" i="17"/>
  <c r="I344" i="17"/>
  <c r="J344" i="17"/>
  <c r="M344" i="17"/>
  <c r="N344" i="17"/>
  <c r="C345" i="17"/>
  <c r="D345" i="17"/>
  <c r="E345" i="17"/>
  <c r="E345" i="25" s="1"/>
  <c r="F345" i="17"/>
  <c r="F345" i="25" s="1"/>
  <c r="G345" i="17"/>
  <c r="H345" i="17"/>
  <c r="I345" i="17"/>
  <c r="J345" i="17"/>
  <c r="M345" i="17"/>
  <c r="N345" i="17"/>
  <c r="C346" i="17"/>
  <c r="D346" i="17"/>
  <c r="E346" i="17"/>
  <c r="E346" i="25" s="1"/>
  <c r="X346" i="25" s="1"/>
  <c r="F346" i="17"/>
  <c r="F346" i="25" s="1"/>
  <c r="Y346" i="25" s="1"/>
  <c r="G346" i="17"/>
  <c r="H346" i="17"/>
  <c r="I346" i="17"/>
  <c r="J346" i="17"/>
  <c r="M346" i="17"/>
  <c r="N346" i="17"/>
  <c r="X346" i="17"/>
  <c r="Y346" i="17"/>
  <c r="Z346" i="17"/>
  <c r="AA346" i="17"/>
  <c r="AB346" i="17"/>
  <c r="AC346" i="17"/>
  <c r="C347" i="17"/>
  <c r="D347" i="17"/>
  <c r="E347" i="17"/>
  <c r="E347" i="25" s="1"/>
  <c r="F347" i="17"/>
  <c r="F347" i="25" s="1"/>
  <c r="G347" i="17"/>
  <c r="H347" i="17"/>
  <c r="I347" i="17"/>
  <c r="J347" i="17"/>
  <c r="M347" i="17"/>
  <c r="N347" i="17"/>
  <c r="C348" i="17"/>
  <c r="D348" i="17"/>
  <c r="E348" i="17"/>
  <c r="E348" i="25" s="1"/>
  <c r="F348" i="17"/>
  <c r="F348" i="25" s="1"/>
  <c r="G348" i="17"/>
  <c r="H348" i="17"/>
  <c r="I348" i="17"/>
  <c r="J348" i="17"/>
  <c r="M348" i="17"/>
  <c r="N348" i="17"/>
  <c r="C349" i="17"/>
  <c r="D349" i="17"/>
  <c r="E349" i="17"/>
  <c r="E349" i="25" s="1"/>
  <c r="F349" i="17"/>
  <c r="F349" i="25" s="1"/>
  <c r="G349" i="17"/>
  <c r="H349" i="17"/>
  <c r="I349" i="17"/>
  <c r="J349" i="17"/>
  <c r="M349" i="17"/>
  <c r="N349" i="17"/>
  <c r="C350" i="17"/>
  <c r="D350" i="17"/>
  <c r="E350" i="17"/>
  <c r="E350" i="25" s="1"/>
  <c r="X350" i="25" s="1"/>
  <c r="F350" i="17"/>
  <c r="F350" i="25" s="1"/>
  <c r="Y350" i="25" s="1"/>
  <c r="G350" i="17"/>
  <c r="H350" i="17"/>
  <c r="I350" i="17"/>
  <c r="J350" i="17"/>
  <c r="M350" i="17"/>
  <c r="N350" i="17"/>
  <c r="X350" i="17"/>
  <c r="Y350" i="17"/>
  <c r="Z350" i="17"/>
  <c r="AA350" i="17"/>
  <c r="AB350" i="17"/>
  <c r="AC350" i="17"/>
  <c r="C351" i="17"/>
  <c r="D351" i="17"/>
  <c r="E351" i="17"/>
  <c r="E351" i="25" s="1"/>
  <c r="F351" i="17"/>
  <c r="F351" i="25" s="1"/>
  <c r="G351" i="17"/>
  <c r="H351" i="17"/>
  <c r="I351" i="17"/>
  <c r="J351" i="17"/>
  <c r="M351" i="17"/>
  <c r="N351" i="17"/>
  <c r="C352" i="17"/>
  <c r="D352" i="17"/>
  <c r="E352" i="17"/>
  <c r="E352" i="25" s="1"/>
  <c r="F352" i="17"/>
  <c r="F352" i="25" s="1"/>
  <c r="G352" i="17"/>
  <c r="H352" i="17"/>
  <c r="I352" i="17"/>
  <c r="J352" i="17"/>
  <c r="M352" i="17"/>
  <c r="N352" i="17"/>
  <c r="C353" i="17"/>
  <c r="D353" i="17"/>
  <c r="E353" i="17"/>
  <c r="E353" i="25" s="1"/>
  <c r="F353" i="17"/>
  <c r="F353" i="25" s="1"/>
  <c r="G353" i="17"/>
  <c r="H353" i="17"/>
  <c r="I353" i="17"/>
  <c r="J353" i="17"/>
  <c r="M353" i="17"/>
  <c r="N353" i="17"/>
  <c r="C354" i="17"/>
  <c r="D354" i="17"/>
  <c r="E354" i="17"/>
  <c r="E354" i="25" s="1"/>
  <c r="X354" i="25" s="1"/>
  <c r="F354" i="17"/>
  <c r="F354" i="25" s="1"/>
  <c r="Y354" i="25" s="1"/>
  <c r="G354" i="17"/>
  <c r="H354" i="17"/>
  <c r="I354" i="17"/>
  <c r="J354" i="17"/>
  <c r="M354" i="17"/>
  <c r="N354" i="17"/>
  <c r="X354" i="17"/>
  <c r="Y354" i="17"/>
  <c r="Z354" i="17"/>
  <c r="AA354" i="17"/>
  <c r="AB354" i="17"/>
  <c r="AC354" i="17"/>
  <c r="C355" i="17"/>
  <c r="D355" i="17"/>
  <c r="E355" i="17"/>
  <c r="E355" i="25" s="1"/>
  <c r="F355" i="17"/>
  <c r="F355" i="25" s="1"/>
  <c r="G355" i="17"/>
  <c r="H355" i="17"/>
  <c r="I355" i="17"/>
  <c r="J355" i="17"/>
  <c r="M355" i="17"/>
  <c r="N355" i="17"/>
  <c r="C356" i="17"/>
  <c r="D356" i="17"/>
  <c r="E356" i="17"/>
  <c r="E356" i="25" s="1"/>
  <c r="F356" i="17"/>
  <c r="F356" i="25" s="1"/>
  <c r="G356" i="17"/>
  <c r="H356" i="17"/>
  <c r="I356" i="17"/>
  <c r="J356" i="17"/>
  <c r="M356" i="17"/>
  <c r="N356" i="17"/>
  <c r="C357" i="17"/>
  <c r="D357" i="17"/>
  <c r="E357" i="17"/>
  <c r="E357" i="25" s="1"/>
  <c r="F357" i="17"/>
  <c r="F357" i="25" s="1"/>
  <c r="G357" i="17"/>
  <c r="H357" i="17"/>
  <c r="I357" i="17"/>
  <c r="J357" i="17"/>
  <c r="M357" i="17"/>
  <c r="N357" i="17"/>
  <c r="C358" i="17"/>
  <c r="D358" i="17"/>
  <c r="E358" i="17"/>
  <c r="E358" i="25" s="1"/>
  <c r="X358" i="25" s="1"/>
  <c r="F358" i="17"/>
  <c r="F358" i="25" s="1"/>
  <c r="Y358" i="25" s="1"/>
  <c r="G358" i="17"/>
  <c r="H358" i="17"/>
  <c r="I358" i="17"/>
  <c r="J358" i="17"/>
  <c r="M358" i="17"/>
  <c r="N358" i="17"/>
  <c r="X358" i="17"/>
  <c r="Y358" i="17"/>
  <c r="Z358" i="17"/>
  <c r="AA358" i="17"/>
  <c r="AB358" i="17"/>
  <c r="AC358" i="17"/>
  <c r="C359" i="17"/>
  <c r="D359" i="17"/>
  <c r="E359" i="17"/>
  <c r="E359" i="25" s="1"/>
  <c r="F359" i="17"/>
  <c r="F359" i="25" s="1"/>
  <c r="G359" i="17"/>
  <c r="H359" i="17"/>
  <c r="I359" i="17"/>
  <c r="J359" i="17"/>
  <c r="M359" i="17"/>
  <c r="N359" i="17"/>
  <c r="C360" i="17"/>
  <c r="D360" i="17"/>
  <c r="E360" i="17"/>
  <c r="E360" i="25" s="1"/>
  <c r="F360" i="17"/>
  <c r="F360" i="25" s="1"/>
  <c r="G360" i="17"/>
  <c r="H360" i="17"/>
  <c r="I360" i="17"/>
  <c r="J360" i="17"/>
  <c r="M360" i="17"/>
  <c r="N360" i="17"/>
  <c r="C361" i="17"/>
  <c r="D361" i="17"/>
  <c r="E361" i="17"/>
  <c r="E361" i="25" s="1"/>
  <c r="F361" i="17"/>
  <c r="F361" i="25" s="1"/>
  <c r="G361" i="17"/>
  <c r="H361" i="17"/>
  <c r="I361" i="17"/>
  <c r="J361" i="17"/>
  <c r="M361" i="17"/>
  <c r="N361" i="17"/>
  <c r="C362" i="17"/>
  <c r="D362" i="17"/>
  <c r="E362" i="17"/>
  <c r="E362" i="25" s="1"/>
  <c r="X362" i="25" s="1"/>
  <c r="F362" i="17"/>
  <c r="F362" i="25" s="1"/>
  <c r="Y362" i="25" s="1"/>
  <c r="G362" i="17"/>
  <c r="H362" i="17"/>
  <c r="I362" i="17"/>
  <c r="J362" i="17"/>
  <c r="M362" i="17"/>
  <c r="N362" i="17"/>
  <c r="X362" i="17"/>
  <c r="Y362" i="17"/>
  <c r="Z362" i="17"/>
  <c r="AA362" i="17"/>
  <c r="AB362" i="17"/>
  <c r="AC362" i="17"/>
  <c r="C363" i="17"/>
  <c r="D363" i="17"/>
  <c r="E363" i="17"/>
  <c r="E363" i="25" s="1"/>
  <c r="F363" i="17"/>
  <c r="F363" i="25" s="1"/>
  <c r="G363" i="17"/>
  <c r="H363" i="17"/>
  <c r="I363" i="17"/>
  <c r="J363" i="17"/>
  <c r="M363" i="17"/>
  <c r="N363" i="17"/>
  <c r="C364" i="17"/>
  <c r="D364" i="17"/>
  <c r="E364" i="17"/>
  <c r="E364" i="25" s="1"/>
  <c r="F364" i="17"/>
  <c r="F364" i="25" s="1"/>
  <c r="G364" i="17"/>
  <c r="H364" i="17"/>
  <c r="I364" i="17"/>
  <c r="J364" i="17"/>
  <c r="M364" i="17"/>
  <c r="N364" i="17"/>
  <c r="C365" i="17"/>
  <c r="D365" i="17"/>
  <c r="E365" i="17"/>
  <c r="E365" i="25" s="1"/>
  <c r="F365" i="17"/>
  <c r="F365" i="25" s="1"/>
  <c r="G365" i="17"/>
  <c r="H365" i="17"/>
  <c r="I365" i="17"/>
  <c r="J365" i="17"/>
  <c r="M365" i="17"/>
  <c r="N365" i="17"/>
  <c r="C366" i="17"/>
  <c r="D366" i="17"/>
  <c r="E366" i="17"/>
  <c r="E366" i="25" s="1"/>
  <c r="X366" i="25" s="1"/>
  <c r="F366" i="17"/>
  <c r="F366" i="25" s="1"/>
  <c r="Y366" i="25" s="1"/>
  <c r="G366" i="17"/>
  <c r="H366" i="17"/>
  <c r="I366" i="17"/>
  <c r="J366" i="17"/>
  <c r="M366" i="17"/>
  <c r="N366" i="17"/>
  <c r="X366" i="17"/>
  <c r="Y366" i="17"/>
  <c r="Z366" i="17"/>
  <c r="AA366" i="17"/>
  <c r="AB366" i="17"/>
  <c r="AC366" i="17"/>
  <c r="C367" i="17"/>
  <c r="D367" i="17"/>
  <c r="E367" i="17"/>
  <c r="E367" i="25" s="1"/>
  <c r="F367" i="17"/>
  <c r="F367" i="25" s="1"/>
  <c r="G367" i="17"/>
  <c r="H367" i="17"/>
  <c r="I367" i="17"/>
  <c r="J367" i="17"/>
  <c r="M367" i="17"/>
  <c r="N367" i="17"/>
  <c r="C368" i="17"/>
  <c r="D368" i="17"/>
  <c r="E368" i="17"/>
  <c r="E368" i="25" s="1"/>
  <c r="F368" i="17"/>
  <c r="F368" i="25" s="1"/>
  <c r="G368" i="17"/>
  <c r="H368" i="17"/>
  <c r="I368" i="17"/>
  <c r="J368" i="17"/>
  <c r="M368" i="17"/>
  <c r="N368" i="17"/>
  <c r="C369" i="17"/>
  <c r="D369" i="17"/>
  <c r="E369" i="17"/>
  <c r="E369" i="25" s="1"/>
  <c r="F369" i="17"/>
  <c r="F369" i="25" s="1"/>
  <c r="G369" i="17"/>
  <c r="H369" i="17"/>
  <c r="I369" i="17"/>
  <c r="J369" i="17"/>
  <c r="M369" i="17"/>
  <c r="N369" i="17"/>
  <c r="C370" i="17"/>
  <c r="D370" i="17"/>
  <c r="E370" i="17"/>
  <c r="E370" i="25" s="1"/>
  <c r="X370" i="25" s="1"/>
  <c r="F370" i="17"/>
  <c r="F370" i="25" s="1"/>
  <c r="Y370" i="25" s="1"/>
  <c r="G370" i="17"/>
  <c r="H370" i="17"/>
  <c r="I370" i="17"/>
  <c r="J370" i="17"/>
  <c r="M370" i="17"/>
  <c r="N370" i="17"/>
  <c r="X370" i="17"/>
  <c r="Y370" i="17"/>
  <c r="Z370" i="17"/>
  <c r="AA370" i="17"/>
  <c r="AB370" i="17"/>
  <c r="AC370" i="17"/>
  <c r="C371" i="17"/>
  <c r="D371" i="17"/>
  <c r="E371" i="17"/>
  <c r="E371" i="25" s="1"/>
  <c r="F371" i="17"/>
  <c r="F371" i="25" s="1"/>
  <c r="G371" i="17"/>
  <c r="H371" i="17"/>
  <c r="I371" i="17"/>
  <c r="J371" i="17"/>
  <c r="M371" i="17"/>
  <c r="N371" i="17"/>
  <c r="C372" i="17"/>
  <c r="D372" i="17"/>
  <c r="E372" i="17"/>
  <c r="E372" i="25" s="1"/>
  <c r="F372" i="17"/>
  <c r="F372" i="25" s="1"/>
  <c r="G372" i="17"/>
  <c r="H372" i="17"/>
  <c r="I372" i="17"/>
  <c r="J372" i="17"/>
  <c r="M372" i="17"/>
  <c r="N372" i="17"/>
  <c r="C373" i="17"/>
  <c r="D373" i="17"/>
  <c r="E373" i="17"/>
  <c r="E373" i="25" s="1"/>
  <c r="F373" i="17"/>
  <c r="F373" i="25" s="1"/>
  <c r="G373" i="17"/>
  <c r="H373" i="17"/>
  <c r="I373" i="17"/>
  <c r="J373" i="17"/>
  <c r="M373" i="17"/>
  <c r="N373" i="17"/>
  <c r="C374" i="17"/>
  <c r="D374" i="17"/>
  <c r="E374" i="17"/>
  <c r="E374" i="25" s="1"/>
  <c r="X374" i="25" s="1"/>
  <c r="F374" i="17"/>
  <c r="F374" i="25" s="1"/>
  <c r="Y374" i="25" s="1"/>
  <c r="G374" i="17"/>
  <c r="H374" i="17"/>
  <c r="I374" i="17"/>
  <c r="J374" i="17"/>
  <c r="M374" i="17"/>
  <c r="N374" i="17"/>
  <c r="X374" i="17"/>
  <c r="Y374" i="17"/>
  <c r="Z374" i="17"/>
  <c r="AA374" i="17"/>
  <c r="AB374" i="17"/>
  <c r="AC374" i="17"/>
  <c r="C375" i="17"/>
  <c r="D375" i="17"/>
  <c r="E375" i="17"/>
  <c r="E375" i="25" s="1"/>
  <c r="F375" i="17"/>
  <c r="F375" i="25" s="1"/>
  <c r="G375" i="17"/>
  <c r="H375" i="17"/>
  <c r="I375" i="17"/>
  <c r="J375" i="17"/>
  <c r="M375" i="17"/>
  <c r="N375" i="17"/>
  <c r="C376" i="17"/>
  <c r="D376" i="17"/>
  <c r="E376" i="17"/>
  <c r="E376" i="25" s="1"/>
  <c r="F376" i="17"/>
  <c r="F376" i="25" s="1"/>
  <c r="G376" i="17"/>
  <c r="H376" i="17"/>
  <c r="I376" i="17"/>
  <c r="J376" i="17"/>
  <c r="M376" i="17"/>
  <c r="N376" i="17"/>
  <c r="C377" i="17"/>
  <c r="D377" i="17"/>
  <c r="E377" i="17"/>
  <c r="E377" i="25" s="1"/>
  <c r="F377" i="17"/>
  <c r="F377" i="25" s="1"/>
  <c r="G377" i="17"/>
  <c r="H377" i="17"/>
  <c r="I377" i="17"/>
  <c r="J377" i="17"/>
  <c r="M377" i="17"/>
  <c r="N377" i="17"/>
  <c r="C378" i="17"/>
  <c r="D378" i="17"/>
  <c r="E378" i="17"/>
  <c r="E378" i="25" s="1"/>
  <c r="X378" i="25" s="1"/>
  <c r="F378" i="17"/>
  <c r="F378" i="25" s="1"/>
  <c r="Y378" i="25" s="1"/>
  <c r="G378" i="17"/>
  <c r="H378" i="17"/>
  <c r="I378" i="17"/>
  <c r="J378" i="17"/>
  <c r="M378" i="17"/>
  <c r="N378" i="17"/>
  <c r="X378" i="17"/>
  <c r="Y378" i="17"/>
  <c r="Z378" i="17"/>
  <c r="AA378" i="17"/>
  <c r="AB378" i="17"/>
  <c r="AC378" i="17"/>
  <c r="C379" i="17"/>
  <c r="D379" i="17"/>
  <c r="E379" i="17"/>
  <c r="E379" i="25" s="1"/>
  <c r="F379" i="17"/>
  <c r="F379" i="25" s="1"/>
  <c r="G379" i="17"/>
  <c r="H379" i="17"/>
  <c r="I379" i="17"/>
  <c r="J379" i="17"/>
  <c r="M379" i="17"/>
  <c r="N379" i="17"/>
  <c r="C380" i="17"/>
  <c r="D380" i="17"/>
  <c r="E380" i="17"/>
  <c r="E380" i="25" s="1"/>
  <c r="F380" i="17"/>
  <c r="F380" i="25" s="1"/>
  <c r="G380" i="17"/>
  <c r="H380" i="17"/>
  <c r="I380" i="17"/>
  <c r="J380" i="17"/>
  <c r="M380" i="17"/>
  <c r="N380" i="17"/>
  <c r="C381" i="17"/>
  <c r="D381" i="17"/>
  <c r="E381" i="17"/>
  <c r="E381" i="25" s="1"/>
  <c r="F381" i="17"/>
  <c r="F381" i="25" s="1"/>
  <c r="G381" i="17"/>
  <c r="H381" i="17"/>
  <c r="I381" i="17"/>
  <c r="J381" i="17"/>
  <c r="M381" i="17"/>
  <c r="N381" i="17"/>
  <c r="C382" i="17"/>
  <c r="D382" i="17"/>
  <c r="E382" i="17"/>
  <c r="E382" i="25" s="1"/>
  <c r="X382" i="25" s="1"/>
  <c r="F382" i="17"/>
  <c r="F382" i="25" s="1"/>
  <c r="Y382" i="25" s="1"/>
  <c r="G382" i="17"/>
  <c r="H382" i="17"/>
  <c r="I382" i="17"/>
  <c r="J382" i="17"/>
  <c r="M382" i="17"/>
  <c r="N382" i="17"/>
  <c r="X382" i="17"/>
  <c r="Y382" i="17"/>
  <c r="Z382" i="17"/>
  <c r="AA382" i="17"/>
  <c r="AB382" i="17"/>
  <c r="AC382" i="17"/>
  <c r="C383" i="17"/>
  <c r="D383" i="17"/>
  <c r="E383" i="17"/>
  <c r="E383" i="25" s="1"/>
  <c r="F383" i="17"/>
  <c r="F383" i="25" s="1"/>
  <c r="G383" i="17"/>
  <c r="H383" i="17"/>
  <c r="I383" i="17"/>
  <c r="J383" i="17"/>
  <c r="M383" i="17"/>
  <c r="N383" i="17"/>
  <c r="C384" i="17"/>
  <c r="D384" i="17"/>
  <c r="E384" i="17"/>
  <c r="E384" i="25" s="1"/>
  <c r="F384" i="17"/>
  <c r="F384" i="25" s="1"/>
  <c r="G384" i="17"/>
  <c r="H384" i="17"/>
  <c r="I384" i="17"/>
  <c r="J384" i="17"/>
  <c r="M384" i="17"/>
  <c r="N384" i="17"/>
  <c r="C385" i="17"/>
  <c r="D385" i="17"/>
  <c r="E385" i="17"/>
  <c r="E385" i="25" s="1"/>
  <c r="F385" i="17"/>
  <c r="F385" i="25" s="1"/>
  <c r="G385" i="17"/>
  <c r="H385" i="17"/>
  <c r="I385" i="17"/>
  <c r="J385" i="17"/>
  <c r="M385" i="17"/>
  <c r="N385" i="17"/>
  <c r="C386" i="17"/>
  <c r="D386" i="17"/>
  <c r="E386" i="17"/>
  <c r="E386" i="25" s="1"/>
  <c r="X386" i="25" s="1"/>
  <c r="F386" i="17"/>
  <c r="F386" i="25" s="1"/>
  <c r="Y386" i="25" s="1"/>
  <c r="G386" i="17"/>
  <c r="H386" i="17"/>
  <c r="I386" i="17"/>
  <c r="J386" i="17"/>
  <c r="M386" i="17"/>
  <c r="N386" i="17"/>
  <c r="X386" i="17"/>
  <c r="Y386" i="17"/>
  <c r="Z386" i="17"/>
  <c r="AA386" i="17"/>
  <c r="AB386" i="17"/>
  <c r="AC386" i="17"/>
  <c r="C387" i="17"/>
  <c r="D387" i="17"/>
  <c r="E387" i="17"/>
  <c r="E387" i="25" s="1"/>
  <c r="F387" i="17"/>
  <c r="F387" i="25" s="1"/>
  <c r="G387" i="17"/>
  <c r="H387" i="17"/>
  <c r="I387" i="17"/>
  <c r="J387" i="17"/>
  <c r="M387" i="17"/>
  <c r="N387" i="17"/>
  <c r="C388" i="17"/>
  <c r="D388" i="17"/>
  <c r="E388" i="17"/>
  <c r="E388" i="25" s="1"/>
  <c r="F388" i="17"/>
  <c r="F388" i="25" s="1"/>
  <c r="G388" i="17"/>
  <c r="H388" i="17"/>
  <c r="I388" i="17"/>
  <c r="J388" i="17"/>
  <c r="M388" i="17"/>
  <c r="N388" i="17"/>
  <c r="C389" i="17"/>
  <c r="D389" i="17"/>
  <c r="E389" i="17"/>
  <c r="E389" i="25" s="1"/>
  <c r="F389" i="17"/>
  <c r="F389" i="25" s="1"/>
  <c r="G389" i="17"/>
  <c r="H389" i="17"/>
  <c r="I389" i="17"/>
  <c r="J389" i="17"/>
  <c r="M389" i="17"/>
  <c r="N389" i="17"/>
  <c r="C390" i="17"/>
  <c r="D390" i="17"/>
  <c r="E390" i="17"/>
  <c r="F390" i="17"/>
  <c r="F390" i="25" s="1"/>
  <c r="Y390" i="25" s="1"/>
  <c r="G390" i="17"/>
  <c r="H390" i="17"/>
  <c r="I390" i="17"/>
  <c r="AB390" i="17" s="1"/>
  <c r="J390" i="17"/>
  <c r="AC390" i="17" s="1"/>
  <c r="M390" i="17"/>
  <c r="N390" i="17"/>
  <c r="Z390" i="17"/>
  <c r="C391" i="17"/>
  <c r="D391" i="17"/>
  <c r="E391" i="17"/>
  <c r="E391" i="25" s="1"/>
  <c r="F391" i="17"/>
  <c r="F391" i="25" s="1"/>
  <c r="G391" i="17"/>
  <c r="H391" i="17"/>
  <c r="I391" i="17"/>
  <c r="J391" i="17"/>
  <c r="M391" i="17"/>
  <c r="N391" i="17"/>
  <c r="C392" i="17"/>
  <c r="D392" i="17"/>
  <c r="E392" i="17"/>
  <c r="E392" i="25" s="1"/>
  <c r="F392" i="17"/>
  <c r="F392" i="25" s="1"/>
  <c r="G392" i="17"/>
  <c r="H392" i="17"/>
  <c r="I392" i="17"/>
  <c r="J392" i="17"/>
  <c r="M392" i="17"/>
  <c r="N392" i="17"/>
  <c r="C393" i="17"/>
  <c r="D393" i="17"/>
  <c r="E393" i="17"/>
  <c r="E393" i="25" s="1"/>
  <c r="F393" i="17"/>
  <c r="F393" i="25" s="1"/>
  <c r="G393" i="17"/>
  <c r="H393" i="17"/>
  <c r="I393" i="17"/>
  <c r="J393" i="17"/>
  <c r="M393" i="17"/>
  <c r="N393" i="17"/>
  <c r="C394" i="17"/>
  <c r="D394" i="17"/>
  <c r="E394" i="17"/>
  <c r="E394" i="25" s="1"/>
  <c r="X394" i="25" s="1"/>
  <c r="F394" i="17"/>
  <c r="F394" i="25" s="1"/>
  <c r="Y394" i="25" s="1"/>
  <c r="G394" i="17"/>
  <c r="H394" i="17"/>
  <c r="I394" i="17"/>
  <c r="J394" i="17"/>
  <c r="AC394" i="17" s="1"/>
  <c r="M394" i="17"/>
  <c r="N394" i="17"/>
  <c r="Z394" i="17"/>
  <c r="C395" i="17"/>
  <c r="D395" i="17"/>
  <c r="E395" i="17"/>
  <c r="E395" i="25" s="1"/>
  <c r="F395" i="17"/>
  <c r="F395" i="25" s="1"/>
  <c r="G395" i="17"/>
  <c r="H395" i="17"/>
  <c r="I395" i="17"/>
  <c r="J395" i="17"/>
  <c r="M395" i="17"/>
  <c r="N395" i="17"/>
  <c r="C396" i="17"/>
  <c r="D396" i="17"/>
  <c r="E396" i="17"/>
  <c r="E396" i="25" s="1"/>
  <c r="F396" i="17"/>
  <c r="F396" i="25" s="1"/>
  <c r="G396" i="17"/>
  <c r="H396" i="17"/>
  <c r="I396" i="17"/>
  <c r="J396" i="17"/>
  <c r="M396" i="17"/>
  <c r="N396" i="17"/>
  <c r="C397" i="17"/>
  <c r="D397" i="17"/>
  <c r="E397" i="17"/>
  <c r="E397" i="25" s="1"/>
  <c r="F397" i="17"/>
  <c r="F397" i="25" s="1"/>
  <c r="G397" i="17"/>
  <c r="H397" i="17"/>
  <c r="I397" i="17"/>
  <c r="J397" i="17"/>
  <c r="M397" i="17"/>
  <c r="N397" i="17"/>
  <c r="C398" i="17"/>
  <c r="D398" i="17"/>
  <c r="E398" i="17"/>
  <c r="F398" i="17"/>
  <c r="F398" i="25" s="1"/>
  <c r="Y398" i="25" s="1"/>
  <c r="G398" i="17"/>
  <c r="H398" i="17"/>
  <c r="I398" i="17"/>
  <c r="AB398" i="17" s="1"/>
  <c r="J398" i="17"/>
  <c r="AC398" i="17" s="1"/>
  <c r="M398" i="17"/>
  <c r="N398" i="17"/>
  <c r="Z398" i="17"/>
  <c r="C399" i="17"/>
  <c r="D399" i="17"/>
  <c r="E399" i="17"/>
  <c r="E399" i="25" s="1"/>
  <c r="F399" i="17"/>
  <c r="F399" i="25" s="1"/>
  <c r="G399" i="17"/>
  <c r="H399" i="17"/>
  <c r="I399" i="17"/>
  <c r="J399" i="17"/>
  <c r="M399" i="17"/>
  <c r="N399" i="17"/>
  <c r="C400" i="17"/>
  <c r="D400" i="17"/>
  <c r="E400" i="17"/>
  <c r="E400" i="25" s="1"/>
  <c r="F400" i="17"/>
  <c r="F400" i="25" s="1"/>
  <c r="G400" i="17"/>
  <c r="H400" i="17"/>
  <c r="I400" i="17"/>
  <c r="J400" i="17"/>
  <c r="M400" i="17"/>
  <c r="N400" i="17"/>
  <c r="C401" i="17"/>
  <c r="D401" i="17"/>
  <c r="E401" i="17"/>
  <c r="E401" i="25" s="1"/>
  <c r="F401" i="17"/>
  <c r="F401" i="25" s="1"/>
  <c r="G401" i="17"/>
  <c r="H401" i="17"/>
  <c r="I401" i="17"/>
  <c r="J401" i="17"/>
  <c r="M401" i="17"/>
  <c r="N401" i="17"/>
  <c r="C402" i="17"/>
  <c r="D402" i="17"/>
  <c r="E402" i="17"/>
  <c r="E402" i="25" s="1"/>
  <c r="X402" i="25" s="1"/>
  <c r="F402" i="17"/>
  <c r="F402" i="25" s="1"/>
  <c r="Y402" i="25" s="1"/>
  <c r="G402" i="17"/>
  <c r="H402" i="17"/>
  <c r="I402" i="17"/>
  <c r="J402" i="17"/>
  <c r="AC402" i="17" s="1"/>
  <c r="M402" i="17"/>
  <c r="N402" i="17"/>
  <c r="Z402" i="17"/>
  <c r="C403" i="17"/>
  <c r="D403" i="17"/>
  <c r="E403" i="17"/>
  <c r="E403" i="25" s="1"/>
  <c r="F403" i="17"/>
  <c r="F403" i="25" s="1"/>
  <c r="G403" i="17"/>
  <c r="H403" i="17"/>
  <c r="I403" i="17"/>
  <c r="J403" i="17"/>
  <c r="M403" i="17"/>
  <c r="N403" i="17"/>
  <c r="C404" i="17"/>
  <c r="D404" i="17"/>
  <c r="E404" i="17"/>
  <c r="E404" i="25" s="1"/>
  <c r="F404" i="17"/>
  <c r="F404" i="25" s="1"/>
  <c r="G404" i="17"/>
  <c r="H404" i="17"/>
  <c r="I404" i="17"/>
  <c r="J404" i="17"/>
  <c r="M404" i="17"/>
  <c r="N404" i="17"/>
  <c r="C405" i="17"/>
  <c r="D405" i="17"/>
  <c r="E405" i="17"/>
  <c r="E405" i="25" s="1"/>
  <c r="F405" i="17"/>
  <c r="F405" i="25" s="1"/>
  <c r="G405" i="17"/>
  <c r="H405" i="17"/>
  <c r="I405" i="17"/>
  <c r="J405" i="17"/>
  <c r="M405" i="17"/>
  <c r="N405" i="17"/>
  <c r="C406" i="17"/>
  <c r="D406" i="17"/>
  <c r="E406" i="17"/>
  <c r="F406" i="17"/>
  <c r="F406" i="25" s="1"/>
  <c r="Y406" i="25" s="1"/>
  <c r="G406" i="17"/>
  <c r="H406" i="17"/>
  <c r="I406" i="17"/>
  <c r="AB406" i="17" s="1"/>
  <c r="J406" i="17"/>
  <c r="AC406" i="17" s="1"/>
  <c r="M406" i="17"/>
  <c r="N406" i="17"/>
  <c r="Z406" i="17"/>
  <c r="C407" i="17"/>
  <c r="D407" i="17"/>
  <c r="E407" i="17"/>
  <c r="E407" i="25" s="1"/>
  <c r="F407" i="17"/>
  <c r="F407" i="25" s="1"/>
  <c r="G407" i="17"/>
  <c r="H407" i="17"/>
  <c r="I407" i="17"/>
  <c r="J407" i="17"/>
  <c r="M407" i="17"/>
  <c r="N407" i="17"/>
  <c r="C408" i="17"/>
  <c r="D408" i="17"/>
  <c r="E408" i="17"/>
  <c r="E408" i="25" s="1"/>
  <c r="F408" i="17"/>
  <c r="F408" i="25" s="1"/>
  <c r="G408" i="17"/>
  <c r="H408" i="17"/>
  <c r="I408" i="17"/>
  <c r="J408" i="17"/>
  <c r="M408" i="17"/>
  <c r="N408" i="17"/>
  <c r="C409" i="17"/>
  <c r="D409" i="17"/>
  <c r="E409" i="17"/>
  <c r="E409" i="25" s="1"/>
  <c r="F409" i="17"/>
  <c r="F409" i="25" s="1"/>
  <c r="G409" i="17"/>
  <c r="H409" i="17"/>
  <c r="I409" i="17"/>
  <c r="J409" i="17"/>
  <c r="M409" i="17"/>
  <c r="N409" i="17"/>
  <c r="C410" i="17"/>
  <c r="D410" i="17"/>
  <c r="E410" i="17"/>
  <c r="E410" i="25" s="1"/>
  <c r="X410" i="25" s="1"/>
  <c r="F410" i="17"/>
  <c r="F410" i="25" s="1"/>
  <c r="Y410" i="25" s="1"/>
  <c r="G410" i="17"/>
  <c r="H410" i="17"/>
  <c r="I410" i="17"/>
  <c r="J410" i="17"/>
  <c r="AC410" i="17" s="1"/>
  <c r="M410" i="17"/>
  <c r="N410" i="17"/>
  <c r="Z410" i="17"/>
  <c r="C411" i="17"/>
  <c r="D411" i="17"/>
  <c r="E411" i="17"/>
  <c r="E411" i="25" s="1"/>
  <c r="F411" i="17"/>
  <c r="F411" i="25" s="1"/>
  <c r="G411" i="17"/>
  <c r="H411" i="17"/>
  <c r="I411" i="17"/>
  <c r="J411" i="17"/>
  <c r="M411" i="17"/>
  <c r="N411" i="17"/>
  <c r="C412" i="17"/>
  <c r="D412" i="17"/>
  <c r="E412" i="17"/>
  <c r="E412" i="25" s="1"/>
  <c r="F412" i="17"/>
  <c r="F412" i="25" s="1"/>
  <c r="G412" i="17"/>
  <c r="H412" i="17"/>
  <c r="I412" i="17"/>
  <c r="J412" i="17"/>
  <c r="M412" i="17"/>
  <c r="N412" i="17"/>
  <c r="C413" i="17"/>
  <c r="D413" i="17"/>
  <c r="E413" i="17"/>
  <c r="E413" i="25" s="1"/>
  <c r="F413" i="17"/>
  <c r="F413" i="25" s="1"/>
  <c r="G413" i="17"/>
  <c r="H413" i="17"/>
  <c r="I413" i="17"/>
  <c r="J413" i="17"/>
  <c r="M413" i="17"/>
  <c r="N413" i="17"/>
  <c r="C414" i="17"/>
  <c r="D414" i="17"/>
  <c r="E414" i="17"/>
  <c r="E414" i="25" s="1"/>
  <c r="X414" i="25" s="1"/>
  <c r="F414" i="17"/>
  <c r="F414" i="25" s="1"/>
  <c r="Y414" i="25" s="1"/>
  <c r="G414" i="17"/>
  <c r="H414" i="17"/>
  <c r="I414" i="17"/>
  <c r="J414" i="17"/>
  <c r="M414" i="17"/>
  <c r="N414" i="17"/>
  <c r="X414" i="17"/>
  <c r="Y414" i="17"/>
  <c r="Z414" i="17"/>
  <c r="AA414" i="17"/>
  <c r="AB414" i="17"/>
  <c r="AC414" i="17"/>
  <c r="C415" i="17"/>
  <c r="D415" i="17"/>
  <c r="E415" i="17"/>
  <c r="E415" i="25" s="1"/>
  <c r="F415" i="17"/>
  <c r="F415" i="25" s="1"/>
  <c r="G415" i="17"/>
  <c r="H415" i="17"/>
  <c r="I415" i="17"/>
  <c r="J415" i="17"/>
  <c r="M415" i="17"/>
  <c r="N415" i="17"/>
  <c r="C416" i="17"/>
  <c r="D416" i="17"/>
  <c r="E416" i="17"/>
  <c r="E416" i="25" s="1"/>
  <c r="F416" i="17"/>
  <c r="F416" i="25" s="1"/>
  <c r="G416" i="17"/>
  <c r="H416" i="17"/>
  <c r="I416" i="17"/>
  <c r="J416" i="17"/>
  <c r="M416" i="17"/>
  <c r="N416" i="17"/>
  <c r="C417" i="17"/>
  <c r="D417" i="17"/>
  <c r="E417" i="17"/>
  <c r="E417" i="25" s="1"/>
  <c r="F417" i="17"/>
  <c r="F417" i="25" s="1"/>
  <c r="G417" i="17"/>
  <c r="H417" i="17"/>
  <c r="I417" i="17"/>
  <c r="J417" i="17"/>
  <c r="M417" i="17"/>
  <c r="N417" i="17"/>
  <c r="C418" i="17"/>
  <c r="D418" i="17"/>
  <c r="E418" i="17"/>
  <c r="E418" i="25" s="1"/>
  <c r="X418" i="25" s="1"/>
  <c r="F418" i="17"/>
  <c r="F418" i="25" s="1"/>
  <c r="Y418" i="25" s="1"/>
  <c r="G418" i="17"/>
  <c r="H418" i="17"/>
  <c r="I418" i="17"/>
  <c r="J418" i="17"/>
  <c r="M418" i="17"/>
  <c r="N418" i="17"/>
  <c r="X418" i="17"/>
  <c r="Y418" i="17"/>
  <c r="Z418" i="17"/>
  <c r="AA418" i="17"/>
  <c r="AB418" i="17"/>
  <c r="AC418" i="17"/>
  <c r="C419" i="17"/>
  <c r="D419" i="17"/>
  <c r="E419" i="17"/>
  <c r="E419" i="25" s="1"/>
  <c r="F419" i="17"/>
  <c r="F419" i="25" s="1"/>
  <c r="G419" i="17"/>
  <c r="H419" i="17"/>
  <c r="I419" i="17"/>
  <c r="J419" i="17"/>
  <c r="M419" i="17"/>
  <c r="N419" i="17"/>
  <c r="C420" i="17"/>
  <c r="D420" i="17"/>
  <c r="E420" i="17"/>
  <c r="E420" i="25" s="1"/>
  <c r="F420" i="17"/>
  <c r="F420" i="25" s="1"/>
  <c r="G420" i="17"/>
  <c r="H420" i="17"/>
  <c r="I420" i="17"/>
  <c r="J420" i="17"/>
  <c r="M420" i="17"/>
  <c r="N420" i="17"/>
  <c r="C421" i="17"/>
  <c r="D421" i="17"/>
  <c r="E421" i="17"/>
  <c r="E421" i="25" s="1"/>
  <c r="F421" i="17"/>
  <c r="F421" i="25" s="1"/>
  <c r="G421" i="17"/>
  <c r="H421" i="17"/>
  <c r="I421" i="17"/>
  <c r="J421" i="17"/>
  <c r="M421" i="17"/>
  <c r="N421" i="17"/>
  <c r="C422" i="17"/>
  <c r="D422" i="17"/>
  <c r="E422" i="17"/>
  <c r="E422" i="25" s="1"/>
  <c r="X422" i="25" s="1"/>
  <c r="F422" i="17"/>
  <c r="F422" i="25" s="1"/>
  <c r="Y422" i="25" s="1"/>
  <c r="G422" i="17"/>
  <c r="H422" i="17"/>
  <c r="I422" i="17"/>
  <c r="J422" i="17"/>
  <c r="M422" i="17"/>
  <c r="N422" i="17"/>
  <c r="X422" i="17"/>
  <c r="Y422" i="17"/>
  <c r="Z422" i="17"/>
  <c r="AA422" i="17"/>
  <c r="AB422" i="17"/>
  <c r="AC422" i="17"/>
  <c r="C423" i="17"/>
  <c r="D423" i="17"/>
  <c r="E423" i="17"/>
  <c r="E423" i="25" s="1"/>
  <c r="F423" i="17"/>
  <c r="F423" i="25" s="1"/>
  <c r="G423" i="17"/>
  <c r="H423" i="17"/>
  <c r="I423" i="17"/>
  <c r="J423" i="17"/>
  <c r="M423" i="17"/>
  <c r="N423" i="17"/>
  <c r="C424" i="17"/>
  <c r="D424" i="17"/>
  <c r="E424" i="17"/>
  <c r="E424" i="25" s="1"/>
  <c r="F424" i="17"/>
  <c r="F424" i="25" s="1"/>
  <c r="G424" i="17"/>
  <c r="H424" i="17"/>
  <c r="I424" i="17"/>
  <c r="J424" i="17"/>
  <c r="M424" i="17"/>
  <c r="N424" i="17"/>
  <c r="C425" i="17"/>
  <c r="D425" i="17"/>
  <c r="E425" i="17"/>
  <c r="E425" i="25" s="1"/>
  <c r="F425" i="17"/>
  <c r="F425" i="25" s="1"/>
  <c r="G425" i="17"/>
  <c r="H425" i="17"/>
  <c r="I425" i="17"/>
  <c r="J425" i="17"/>
  <c r="M425" i="17"/>
  <c r="N425" i="17"/>
  <c r="C426" i="17"/>
  <c r="D426" i="17"/>
  <c r="E426" i="17"/>
  <c r="E426" i="25" s="1"/>
  <c r="X426" i="25" s="1"/>
  <c r="F426" i="17"/>
  <c r="F426" i="25" s="1"/>
  <c r="Y426" i="25" s="1"/>
  <c r="G426" i="17"/>
  <c r="H426" i="17"/>
  <c r="I426" i="17"/>
  <c r="J426" i="17"/>
  <c r="M426" i="17"/>
  <c r="N426" i="17"/>
  <c r="X426" i="17"/>
  <c r="Y426" i="17"/>
  <c r="Z426" i="17"/>
  <c r="AA426" i="17"/>
  <c r="AB426" i="17"/>
  <c r="AC426" i="17"/>
  <c r="C427" i="17"/>
  <c r="D427" i="17"/>
  <c r="E427" i="17"/>
  <c r="E427" i="25" s="1"/>
  <c r="F427" i="17"/>
  <c r="F427" i="25" s="1"/>
  <c r="G427" i="17"/>
  <c r="H427" i="17"/>
  <c r="I427" i="17"/>
  <c r="J427" i="17"/>
  <c r="M427" i="17"/>
  <c r="N427" i="17"/>
  <c r="C428" i="17"/>
  <c r="D428" i="17"/>
  <c r="E428" i="17"/>
  <c r="E428" i="25" s="1"/>
  <c r="F428" i="17"/>
  <c r="F428" i="25" s="1"/>
  <c r="G428" i="17"/>
  <c r="H428" i="17"/>
  <c r="I428" i="17"/>
  <c r="J428" i="17"/>
  <c r="M428" i="17"/>
  <c r="N428" i="17"/>
  <c r="C429" i="17"/>
  <c r="D429" i="17"/>
  <c r="E429" i="17"/>
  <c r="E429" i="25" s="1"/>
  <c r="F429" i="17"/>
  <c r="F429" i="25" s="1"/>
  <c r="G429" i="17"/>
  <c r="H429" i="17"/>
  <c r="I429" i="17"/>
  <c r="J429" i="17"/>
  <c r="M429" i="17"/>
  <c r="N429" i="17"/>
  <c r="C430" i="17"/>
  <c r="D430" i="17"/>
  <c r="E430" i="17"/>
  <c r="E430" i="25" s="1"/>
  <c r="X430" i="25" s="1"/>
  <c r="F430" i="17"/>
  <c r="F430" i="25" s="1"/>
  <c r="Y430" i="25" s="1"/>
  <c r="G430" i="17"/>
  <c r="H430" i="17"/>
  <c r="I430" i="17"/>
  <c r="J430" i="17"/>
  <c r="M430" i="17"/>
  <c r="N430" i="17"/>
  <c r="X430" i="17"/>
  <c r="Y430" i="17"/>
  <c r="Z430" i="17"/>
  <c r="AA430" i="17"/>
  <c r="AB430" i="17"/>
  <c r="AC430" i="17"/>
  <c r="C431" i="17"/>
  <c r="D431" i="17"/>
  <c r="E431" i="17"/>
  <c r="E431" i="25" s="1"/>
  <c r="F431" i="17"/>
  <c r="F431" i="25" s="1"/>
  <c r="G431" i="17"/>
  <c r="H431" i="17"/>
  <c r="I431" i="17"/>
  <c r="J431" i="17"/>
  <c r="M431" i="17"/>
  <c r="N431" i="17"/>
  <c r="C432" i="17"/>
  <c r="D432" i="17"/>
  <c r="E432" i="17"/>
  <c r="E432" i="25" s="1"/>
  <c r="F432" i="17"/>
  <c r="F432" i="25" s="1"/>
  <c r="G432" i="17"/>
  <c r="H432" i="17"/>
  <c r="I432" i="17"/>
  <c r="J432" i="17"/>
  <c r="M432" i="17"/>
  <c r="N432" i="17"/>
  <c r="C433" i="17"/>
  <c r="D433" i="17"/>
  <c r="E433" i="17"/>
  <c r="E433" i="25" s="1"/>
  <c r="F433" i="17"/>
  <c r="F433" i="25" s="1"/>
  <c r="G433" i="17"/>
  <c r="H433" i="17"/>
  <c r="I433" i="17"/>
  <c r="J433" i="17"/>
  <c r="M433" i="17"/>
  <c r="N433" i="17"/>
  <c r="C434" i="17"/>
  <c r="D434" i="17"/>
  <c r="E434" i="17"/>
  <c r="E434" i="25" s="1"/>
  <c r="X434" i="25" s="1"/>
  <c r="F434" i="17"/>
  <c r="F434" i="25" s="1"/>
  <c r="Y434" i="25" s="1"/>
  <c r="G434" i="17"/>
  <c r="H434" i="17"/>
  <c r="I434" i="17"/>
  <c r="J434" i="17"/>
  <c r="M434" i="17"/>
  <c r="N434" i="17"/>
  <c r="X434" i="17"/>
  <c r="Y434" i="17"/>
  <c r="Z434" i="17"/>
  <c r="AA434" i="17"/>
  <c r="AB434" i="17"/>
  <c r="AC434" i="17"/>
  <c r="C435" i="17"/>
  <c r="D435" i="17"/>
  <c r="E435" i="17"/>
  <c r="E435" i="25" s="1"/>
  <c r="F435" i="17"/>
  <c r="F435" i="25" s="1"/>
  <c r="G435" i="17"/>
  <c r="H435" i="17"/>
  <c r="I435" i="17"/>
  <c r="J435" i="17"/>
  <c r="M435" i="17"/>
  <c r="N435" i="17"/>
  <c r="C436" i="17"/>
  <c r="D436" i="17"/>
  <c r="E436" i="17"/>
  <c r="E436" i="25" s="1"/>
  <c r="F436" i="17"/>
  <c r="F436" i="25" s="1"/>
  <c r="G436" i="17"/>
  <c r="H436" i="17"/>
  <c r="I436" i="17"/>
  <c r="J436" i="17"/>
  <c r="M436" i="17"/>
  <c r="N436" i="17"/>
  <c r="C437" i="17"/>
  <c r="D437" i="17"/>
  <c r="E437" i="17"/>
  <c r="E437" i="25" s="1"/>
  <c r="F437" i="17"/>
  <c r="F437" i="25" s="1"/>
  <c r="G437" i="17"/>
  <c r="H437" i="17"/>
  <c r="I437" i="17"/>
  <c r="J437" i="17"/>
  <c r="M437" i="17"/>
  <c r="N437" i="17"/>
  <c r="C438" i="17"/>
  <c r="D438" i="17"/>
  <c r="E438" i="17"/>
  <c r="E438" i="25" s="1"/>
  <c r="X438" i="25" s="1"/>
  <c r="F438" i="17"/>
  <c r="F438" i="25" s="1"/>
  <c r="Y438" i="25" s="1"/>
  <c r="G438" i="17"/>
  <c r="H438" i="17"/>
  <c r="I438" i="17"/>
  <c r="J438" i="17"/>
  <c r="M438" i="17"/>
  <c r="N438" i="17"/>
  <c r="X438" i="17"/>
  <c r="Y438" i="17"/>
  <c r="Z438" i="17"/>
  <c r="AA438" i="17"/>
  <c r="AB438" i="17"/>
  <c r="AC438" i="17"/>
  <c r="C439" i="17"/>
  <c r="D439" i="17"/>
  <c r="E439" i="17"/>
  <c r="E439" i="25" s="1"/>
  <c r="F439" i="17"/>
  <c r="F439" i="25" s="1"/>
  <c r="G439" i="17"/>
  <c r="H439" i="17"/>
  <c r="I439" i="17"/>
  <c r="J439" i="17"/>
  <c r="M439" i="17"/>
  <c r="N439" i="17"/>
  <c r="C440" i="17"/>
  <c r="D440" i="17"/>
  <c r="E440" i="17"/>
  <c r="E440" i="25" s="1"/>
  <c r="F440" i="17"/>
  <c r="F440" i="25" s="1"/>
  <c r="G440" i="17"/>
  <c r="H440" i="17"/>
  <c r="I440" i="17"/>
  <c r="J440" i="17"/>
  <c r="M440" i="17"/>
  <c r="N440" i="17"/>
  <c r="C441" i="17"/>
  <c r="D441" i="17"/>
  <c r="E441" i="17"/>
  <c r="E441" i="25" s="1"/>
  <c r="F441" i="17"/>
  <c r="F441" i="25" s="1"/>
  <c r="G441" i="17"/>
  <c r="H441" i="17"/>
  <c r="I441" i="17"/>
  <c r="J441" i="17"/>
  <c r="M441" i="17"/>
  <c r="N441" i="17"/>
  <c r="C442" i="17"/>
  <c r="D442" i="17"/>
  <c r="E442" i="17"/>
  <c r="E442" i="25" s="1"/>
  <c r="X442" i="25" s="1"/>
  <c r="F442" i="17"/>
  <c r="F442" i="25" s="1"/>
  <c r="Y442" i="25" s="1"/>
  <c r="G442" i="17"/>
  <c r="H442" i="17"/>
  <c r="I442" i="17"/>
  <c r="J442" i="17"/>
  <c r="M442" i="17"/>
  <c r="N442" i="17"/>
  <c r="X442" i="17"/>
  <c r="Y442" i="17"/>
  <c r="Z442" i="17"/>
  <c r="AA442" i="17"/>
  <c r="AB442" i="17"/>
  <c r="AC442" i="17"/>
  <c r="C443" i="17"/>
  <c r="D443" i="17"/>
  <c r="E443" i="17"/>
  <c r="E443" i="25" s="1"/>
  <c r="F443" i="17"/>
  <c r="F443" i="25" s="1"/>
  <c r="G443" i="17"/>
  <c r="H443" i="17"/>
  <c r="I443" i="17"/>
  <c r="J443" i="17"/>
  <c r="M443" i="17"/>
  <c r="N443" i="17"/>
  <c r="C444" i="17"/>
  <c r="D444" i="17"/>
  <c r="E444" i="17"/>
  <c r="E444" i="25" s="1"/>
  <c r="F444" i="17"/>
  <c r="F444" i="25" s="1"/>
  <c r="G444" i="17"/>
  <c r="H444" i="17"/>
  <c r="I444" i="17"/>
  <c r="J444" i="17"/>
  <c r="M444" i="17"/>
  <c r="N444" i="17"/>
  <c r="C445" i="17"/>
  <c r="D445" i="17"/>
  <c r="E445" i="17"/>
  <c r="E445" i="25" s="1"/>
  <c r="F445" i="17"/>
  <c r="F445" i="25" s="1"/>
  <c r="G445" i="17"/>
  <c r="H445" i="17"/>
  <c r="I445" i="17"/>
  <c r="J445" i="17"/>
  <c r="M445" i="17"/>
  <c r="N445" i="17"/>
  <c r="C446" i="17"/>
  <c r="D446" i="17"/>
  <c r="E446" i="17"/>
  <c r="E446" i="25" s="1"/>
  <c r="X446" i="25" s="1"/>
  <c r="F446" i="17"/>
  <c r="F446" i="25" s="1"/>
  <c r="Y446" i="25" s="1"/>
  <c r="G446" i="17"/>
  <c r="H446" i="17"/>
  <c r="I446" i="17"/>
  <c r="J446" i="17"/>
  <c r="M446" i="17"/>
  <c r="N446" i="17"/>
  <c r="X446" i="17"/>
  <c r="Y446" i="17"/>
  <c r="Z446" i="17"/>
  <c r="AA446" i="17"/>
  <c r="AB446" i="17"/>
  <c r="AC446" i="17"/>
  <c r="C447" i="17"/>
  <c r="D447" i="17"/>
  <c r="E447" i="17"/>
  <c r="E447" i="25" s="1"/>
  <c r="F447" i="17"/>
  <c r="F447" i="25" s="1"/>
  <c r="G447" i="17"/>
  <c r="H447" i="17"/>
  <c r="I447" i="17"/>
  <c r="J447" i="17"/>
  <c r="M447" i="17"/>
  <c r="N447" i="17"/>
  <c r="C448" i="17"/>
  <c r="D448" i="17"/>
  <c r="E448" i="17"/>
  <c r="E448" i="25" s="1"/>
  <c r="F448" i="17"/>
  <c r="F448" i="25" s="1"/>
  <c r="G448" i="17"/>
  <c r="H448" i="17"/>
  <c r="I448" i="17"/>
  <c r="J448" i="17"/>
  <c r="M448" i="17"/>
  <c r="N448" i="17"/>
  <c r="C449" i="17"/>
  <c r="D449" i="17"/>
  <c r="E449" i="17"/>
  <c r="E449" i="25" s="1"/>
  <c r="F449" i="17"/>
  <c r="F449" i="25" s="1"/>
  <c r="G449" i="17"/>
  <c r="H449" i="17"/>
  <c r="I449" i="17"/>
  <c r="J449" i="17"/>
  <c r="M449" i="17"/>
  <c r="N449" i="17"/>
  <c r="C450" i="17"/>
  <c r="D450" i="17"/>
  <c r="E450" i="17"/>
  <c r="E450" i="25" s="1"/>
  <c r="X450" i="25" s="1"/>
  <c r="F450" i="17"/>
  <c r="F450" i="25" s="1"/>
  <c r="Y450" i="25" s="1"/>
  <c r="G450" i="17"/>
  <c r="H450" i="17"/>
  <c r="I450" i="17"/>
  <c r="J450" i="17"/>
  <c r="M450" i="17"/>
  <c r="N450" i="17"/>
  <c r="X450" i="17"/>
  <c r="Y450" i="17"/>
  <c r="Z450" i="17"/>
  <c r="AA450" i="17"/>
  <c r="AB450" i="17"/>
  <c r="AC450" i="17"/>
  <c r="C451" i="17"/>
  <c r="D451" i="17"/>
  <c r="E451" i="17"/>
  <c r="E451" i="25" s="1"/>
  <c r="F451" i="17"/>
  <c r="F451" i="25" s="1"/>
  <c r="G451" i="17"/>
  <c r="H451" i="17"/>
  <c r="I451" i="17"/>
  <c r="J451" i="17"/>
  <c r="M451" i="17"/>
  <c r="N451" i="17"/>
  <c r="C452" i="17"/>
  <c r="D452" i="17"/>
  <c r="E452" i="17"/>
  <c r="E452" i="25" s="1"/>
  <c r="F452" i="17"/>
  <c r="F452" i="25" s="1"/>
  <c r="G452" i="17"/>
  <c r="H452" i="17"/>
  <c r="I452" i="17"/>
  <c r="J452" i="17"/>
  <c r="M452" i="17"/>
  <c r="N452" i="17"/>
  <c r="C453" i="17"/>
  <c r="D453" i="17"/>
  <c r="E453" i="17"/>
  <c r="E453" i="25" s="1"/>
  <c r="F453" i="17"/>
  <c r="F453" i="25" s="1"/>
  <c r="G453" i="17"/>
  <c r="H453" i="17"/>
  <c r="I453" i="17"/>
  <c r="J453" i="17"/>
  <c r="M453" i="17"/>
  <c r="N453" i="17"/>
  <c r="C454" i="17"/>
  <c r="D454" i="17"/>
  <c r="E454" i="17"/>
  <c r="E454" i="25" s="1"/>
  <c r="X454" i="25" s="1"/>
  <c r="F454" i="17"/>
  <c r="F454" i="25" s="1"/>
  <c r="Y454" i="25" s="1"/>
  <c r="G454" i="17"/>
  <c r="H454" i="17"/>
  <c r="I454" i="17"/>
  <c r="J454" i="17"/>
  <c r="M454" i="17"/>
  <c r="N454" i="17"/>
  <c r="X454" i="17"/>
  <c r="Y454" i="17"/>
  <c r="Z454" i="17"/>
  <c r="AA454" i="17"/>
  <c r="AB454" i="17"/>
  <c r="AC454" i="17"/>
  <c r="C455" i="17"/>
  <c r="D455" i="17"/>
  <c r="E455" i="17"/>
  <c r="E455" i="25" s="1"/>
  <c r="F455" i="17"/>
  <c r="F455" i="25" s="1"/>
  <c r="G455" i="17"/>
  <c r="H455" i="17"/>
  <c r="I455" i="17"/>
  <c r="J455" i="17"/>
  <c r="M455" i="17"/>
  <c r="N455" i="17"/>
  <c r="C456" i="17"/>
  <c r="D456" i="17"/>
  <c r="E456" i="17"/>
  <c r="E456" i="25" s="1"/>
  <c r="F456" i="17"/>
  <c r="F456" i="25" s="1"/>
  <c r="G456" i="17"/>
  <c r="H456" i="17"/>
  <c r="I456" i="17"/>
  <c r="J456" i="17"/>
  <c r="M456" i="17"/>
  <c r="N456" i="17"/>
  <c r="C457" i="17"/>
  <c r="D457" i="17"/>
  <c r="E457" i="17"/>
  <c r="E457" i="25" s="1"/>
  <c r="F457" i="17"/>
  <c r="F457" i="25" s="1"/>
  <c r="G457" i="17"/>
  <c r="H457" i="17"/>
  <c r="I457" i="17"/>
  <c r="J457" i="17"/>
  <c r="M457" i="17"/>
  <c r="N457" i="17"/>
  <c r="C458" i="17"/>
  <c r="D458" i="17"/>
  <c r="E458" i="17"/>
  <c r="E458" i="25" s="1"/>
  <c r="X458" i="25" s="1"/>
  <c r="F458" i="17"/>
  <c r="F458" i="25" s="1"/>
  <c r="Y458" i="25" s="1"/>
  <c r="G458" i="17"/>
  <c r="H458" i="17"/>
  <c r="I458" i="17"/>
  <c r="J458" i="17"/>
  <c r="M458" i="17"/>
  <c r="N458" i="17"/>
  <c r="X458" i="17"/>
  <c r="Y458" i="17"/>
  <c r="Z458" i="17"/>
  <c r="AA458" i="17"/>
  <c r="AB458" i="17"/>
  <c r="AC458" i="17"/>
  <c r="C459" i="17"/>
  <c r="D459" i="17"/>
  <c r="E459" i="17"/>
  <c r="E459" i="25" s="1"/>
  <c r="F459" i="17"/>
  <c r="F459" i="25" s="1"/>
  <c r="G459" i="17"/>
  <c r="H459" i="17"/>
  <c r="I459" i="17"/>
  <c r="J459" i="17"/>
  <c r="M459" i="17"/>
  <c r="N459" i="17"/>
  <c r="C460" i="17"/>
  <c r="D460" i="17"/>
  <c r="E460" i="17"/>
  <c r="E460" i="25" s="1"/>
  <c r="F460" i="17"/>
  <c r="F460" i="25" s="1"/>
  <c r="G460" i="17"/>
  <c r="H460" i="17"/>
  <c r="I460" i="17"/>
  <c r="J460" i="17"/>
  <c r="M460" i="17"/>
  <c r="N460" i="17"/>
  <c r="C461" i="17"/>
  <c r="D461" i="17"/>
  <c r="E461" i="17"/>
  <c r="E461" i="25" s="1"/>
  <c r="F461" i="17"/>
  <c r="F461" i="25" s="1"/>
  <c r="G461" i="17"/>
  <c r="H461" i="17"/>
  <c r="I461" i="17"/>
  <c r="J461" i="17"/>
  <c r="M461" i="17"/>
  <c r="N461" i="17"/>
  <c r="C462" i="17"/>
  <c r="D462" i="17"/>
  <c r="E462" i="17"/>
  <c r="E462" i="25" s="1"/>
  <c r="X462" i="25" s="1"/>
  <c r="F462" i="17"/>
  <c r="F462" i="25" s="1"/>
  <c r="Y462" i="25" s="1"/>
  <c r="G462" i="17"/>
  <c r="H462" i="17"/>
  <c r="I462" i="17"/>
  <c r="J462" i="17"/>
  <c r="M462" i="17"/>
  <c r="N462" i="17"/>
  <c r="X462" i="17"/>
  <c r="Y462" i="17"/>
  <c r="Z462" i="17"/>
  <c r="AA462" i="17"/>
  <c r="AB462" i="17"/>
  <c r="AC462" i="17"/>
  <c r="C463" i="17"/>
  <c r="D463" i="17"/>
  <c r="E463" i="17"/>
  <c r="E463" i="25" s="1"/>
  <c r="F463" i="17"/>
  <c r="F463" i="25" s="1"/>
  <c r="G463" i="17"/>
  <c r="H463" i="17"/>
  <c r="I463" i="17"/>
  <c r="J463" i="17"/>
  <c r="M463" i="17"/>
  <c r="N463" i="17"/>
  <c r="C464" i="17"/>
  <c r="D464" i="17"/>
  <c r="E464" i="17"/>
  <c r="E464" i="25" s="1"/>
  <c r="F464" i="17"/>
  <c r="F464" i="25" s="1"/>
  <c r="G464" i="17"/>
  <c r="H464" i="17"/>
  <c r="I464" i="17"/>
  <c r="J464" i="17"/>
  <c r="M464" i="17"/>
  <c r="N464" i="17"/>
  <c r="C465" i="17"/>
  <c r="D465" i="17"/>
  <c r="E465" i="17"/>
  <c r="E465" i="25" s="1"/>
  <c r="F465" i="17"/>
  <c r="F465" i="25" s="1"/>
  <c r="G465" i="17"/>
  <c r="H465" i="17"/>
  <c r="I465" i="17"/>
  <c r="J465" i="17"/>
  <c r="M465" i="17"/>
  <c r="N465" i="17"/>
  <c r="C466" i="17"/>
  <c r="D466" i="17"/>
  <c r="E466" i="17"/>
  <c r="E466" i="25" s="1"/>
  <c r="X466" i="25" s="1"/>
  <c r="F466" i="17"/>
  <c r="F466" i="25" s="1"/>
  <c r="Y466" i="25" s="1"/>
  <c r="G466" i="17"/>
  <c r="H466" i="17"/>
  <c r="I466" i="17"/>
  <c r="J466" i="17"/>
  <c r="M466" i="17"/>
  <c r="N466" i="17"/>
  <c r="X466" i="17"/>
  <c r="Y466" i="17"/>
  <c r="Z466" i="17"/>
  <c r="AA466" i="17"/>
  <c r="AB466" i="17"/>
  <c r="AC466" i="17"/>
  <c r="C467" i="17"/>
  <c r="D467" i="17"/>
  <c r="E467" i="17"/>
  <c r="E467" i="25" s="1"/>
  <c r="F467" i="17"/>
  <c r="F467" i="25" s="1"/>
  <c r="G467" i="17"/>
  <c r="H467" i="17"/>
  <c r="I467" i="17"/>
  <c r="J467" i="17"/>
  <c r="M467" i="17"/>
  <c r="N467" i="17"/>
  <c r="C468" i="17"/>
  <c r="D468" i="17"/>
  <c r="E468" i="17"/>
  <c r="E468" i="25" s="1"/>
  <c r="F468" i="17"/>
  <c r="F468" i="25" s="1"/>
  <c r="G468" i="17"/>
  <c r="H468" i="17"/>
  <c r="I468" i="17"/>
  <c r="J468" i="17"/>
  <c r="M468" i="17"/>
  <c r="N468" i="17"/>
  <c r="C469" i="17"/>
  <c r="D469" i="17"/>
  <c r="E469" i="17"/>
  <c r="E469" i="25" s="1"/>
  <c r="F469" i="17"/>
  <c r="F469" i="25" s="1"/>
  <c r="G469" i="17"/>
  <c r="H469" i="17"/>
  <c r="I469" i="17"/>
  <c r="J469" i="17"/>
  <c r="M469" i="17"/>
  <c r="N469" i="17"/>
  <c r="C470" i="17"/>
  <c r="D470" i="17"/>
  <c r="E470" i="17"/>
  <c r="E470" i="25" s="1"/>
  <c r="X470" i="25" s="1"/>
  <c r="F470" i="17"/>
  <c r="F470" i="25" s="1"/>
  <c r="Y470" i="25" s="1"/>
  <c r="G470" i="17"/>
  <c r="Z470" i="17" s="1"/>
  <c r="H470" i="17"/>
  <c r="AA470" i="17" s="1"/>
  <c r="I470" i="17"/>
  <c r="AB470" i="17" s="1"/>
  <c r="J470" i="17"/>
  <c r="AC470" i="17" s="1"/>
  <c r="M470" i="17"/>
  <c r="N470" i="17"/>
  <c r="X470" i="17"/>
  <c r="Y470" i="17"/>
  <c r="C471" i="17"/>
  <c r="D471" i="17"/>
  <c r="E471" i="17"/>
  <c r="E471" i="25" s="1"/>
  <c r="F471" i="17"/>
  <c r="F471" i="25" s="1"/>
  <c r="G471" i="17"/>
  <c r="H471" i="17"/>
  <c r="I471" i="17"/>
  <c r="J471" i="17"/>
  <c r="M471" i="17"/>
  <c r="N471" i="17"/>
  <c r="C472" i="17"/>
  <c r="D472" i="17"/>
  <c r="E472" i="17"/>
  <c r="E472" i="25" s="1"/>
  <c r="F472" i="17"/>
  <c r="F472" i="25" s="1"/>
  <c r="G472" i="17"/>
  <c r="H472" i="17"/>
  <c r="I472" i="17"/>
  <c r="J472" i="17"/>
  <c r="M472" i="17"/>
  <c r="N472" i="17"/>
  <c r="C473" i="17"/>
  <c r="D473" i="17"/>
  <c r="E473" i="17"/>
  <c r="E473" i="25" s="1"/>
  <c r="F473" i="17"/>
  <c r="F473" i="25" s="1"/>
  <c r="G473" i="17"/>
  <c r="H473" i="17"/>
  <c r="I473" i="17"/>
  <c r="J473" i="17"/>
  <c r="M473" i="17"/>
  <c r="N473" i="17"/>
  <c r="C474" i="17"/>
  <c r="D474" i="17"/>
  <c r="E474" i="17"/>
  <c r="E474" i="25" s="1"/>
  <c r="X474" i="25" s="1"/>
  <c r="F474" i="17"/>
  <c r="F474" i="25" s="1"/>
  <c r="Y474" i="25" s="1"/>
  <c r="G474" i="17"/>
  <c r="H474" i="17"/>
  <c r="I474" i="17"/>
  <c r="J474" i="17"/>
  <c r="M474" i="17"/>
  <c r="N474" i="17"/>
  <c r="X474" i="17"/>
  <c r="Y474" i="17"/>
  <c r="Z474" i="17"/>
  <c r="AA474" i="17"/>
  <c r="AB474" i="17"/>
  <c r="AC474" i="17"/>
  <c r="C475" i="17"/>
  <c r="D475" i="17"/>
  <c r="E475" i="17"/>
  <c r="E475" i="25" s="1"/>
  <c r="F475" i="17"/>
  <c r="F475" i="25" s="1"/>
  <c r="G475" i="17"/>
  <c r="H475" i="17"/>
  <c r="I475" i="17"/>
  <c r="J475" i="17"/>
  <c r="M475" i="17"/>
  <c r="N475" i="17"/>
  <c r="C476" i="17"/>
  <c r="D476" i="17"/>
  <c r="E476" i="17"/>
  <c r="E476" i="25" s="1"/>
  <c r="F476" i="17"/>
  <c r="F476" i="25" s="1"/>
  <c r="G476" i="17"/>
  <c r="H476" i="17"/>
  <c r="I476" i="17"/>
  <c r="J476" i="17"/>
  <c r="M476" i="17"/>
  <c r="N476" i="17"/>
  <c r="C477" i="17"/>
  <c r="D477" i="17"/>
  <c r="E477" i="17"/>
  <c r="E477" i="25" s="1"/>
  <c r="F477" i="17"/>
  <c r="F477" i="25" s="1"/>
  <c r="G477" i="17"/>
  <c r="H477" i="17"/>
  <c r="I477" i="17"/>
  <c r="J477" i="17"/>
  <c r="M477" i="17"/>
  <c r="N477" i="17"/>
  <c r="C478" i="17"/>
  <c r="D478" i="17"/>
  <c r="E478" i="17"/>
  <c r="E478" i="25" s="1"/>
  <c r="X478" i="25" s="1"/>
  <c r="F478" i="17"/>
  <c r="F478" i="25" s="1"/>
  <c r="Y478" i="25" s="1"/>
  <c r="G478" i="17"/>
  <c r="H478" i="17"/>
  <c r="I478" i="17"/>
  <c r="J478" i="17"/>
  <c r="M478" i="17"/>
  <c r="N478" i="17"/>
  <c r="X478" i="17"/>
  <c r="Y478" i="17"/>
  <c r="Z478" i="17"/>
  <c r="AA478" i="17"/>
  <c r="AB478" i="17"/>
  <c r="AC478" i="17"/>
  <c r="C479" i="17"/>
  <c r="D479" i="17"/>
  <c r="E479" i="17"/>
  <c r="E479" i="25" s="1"/>
  <c r="F479" i="17"/>
  <c r="F479" i="25" s="1"/>
  <c r="G479" i="17"/>
  <c r="H479" i="17"/>
  <c r="I479" i="17"/>
  <c r="J479" i="17"/>
  <c r="M479" i="17"/>
  <c r="N479" i="17"/>
  <c r="C480" i="17"/>
  <c r="D480" i="17"/>
  <c r="E480" i="17"/>
  <c r="E480" i="25" s="1"/>
  <c r="F480" i="17"/>
  <c r="F480" i="25" s="1"/>
  <c r="G480" i="17"/>
  <c r="H480" i="17"/>
  <c r="I480" i="17"/>
  <c r="J480" i="17"/>
  <c r="M480" i="17"/>
  <c r="N480" i="17"/>
  <c r="C481" i="17"/>
  <c r="D481" i="17"/>
  <c r="E481" i="17"/>
  <c r="E481" i="25" s="1"/>
  <c r="F481" i="17"/>
  <c r="F481" i="25" s="1"/>
  <c r="G481" i="17"/>
  <c r="H481" i="17"/>
  <c r="I481" i="17"/>
  <c r="J481" i="17"/>
  <c r="M481" i="17"/>
  <c r="N481" i="17"/>
  <c r="C482" i="17"/>
  <c r="D482" i="17"/>
  <c r="E482" i="17"/>
  <c r="E482" i="25" s="1"/>
  <c r="X482" i="25" s="1"/>
  <c r="F482" i="17"/>
  <c r="F482" i="25" s="1"/>
  <c r="Y482" i="25" s="1"/>
  <c r="G482" i="17"/>
  <c r="H482" i="17"/>
  <c r="I482" i="17"/>
  <c r="J482" i="17"/>
  <c r="M482" i="17"/>
  <c r="N482" i="17"/>
  <c r="X482" i="17"/>
  <c r="Y482" i="17"/>
  <c r="Z482" i="17"/>
  <c r="AA482" i="17"/>
  <c r="AB482" i="17"/>
  <c r="AC482" i="17"/>
  <c r="C483" i="17"/>
  <c r="D483" i="17"/>
  <c r="E483" i="17"/>
  <c r="E483" i="25" s="1"/>
  <c r="F483" i="17"/>
  <c r="F483" i="25" s="1"/>
  <c r="G483" i="17"/>
  <c r="H483" i="17"/>
  <c r="I483" i="17"/>
  <c r="J483" i="17"/>
  <c r="M483" i="17"/>
  <c r="N483" i="17"/>
  <c r="C484" i="17"/>
  <c r="D484" i="17"/>
  <c r="E484" i="17"/>
  <c r="E484" i="25" s="1"/>
  <c r="F484" i="17"/>
  <c r="F484" i="25" s="1"/>
  <c r="G484" i="17"/>
  <c r="H484" i="17"/>
  <c r="I484" i="17"/>
  <c r="J484" i="17"/>
  <c r="M484" i="17"/>
  <c r="N484" i="17"/>
  <c r="C485" i="17"/>
  <c r="D485" i="17"/>
  <c r="E485" i="17"/>
  <c r="E485" i="25" s="1"/>
  <c r="F485" i="17"/>
  <c r="F485" i="25" s="1"/>
  <c r="G485" i="17"/>
  <c r="H485" i="17"/>
  <c r="I485" i="17"/>
  <c r="J485" i="17"/>
  <c r="M485" i="17"/>
  <c r="N485" i="17"/>
  <c r="C486" i="17"/>
  <c r="D486" i="17"/>
  <c r="E486" i="17"/>
  <c r="E486" i="25" s="1"/>
  <c r="X486" i="25" s="1"/>
  <c r="F486" i="17"/>
  <c r="F486" i="25" s="1"/>
  <c r="Y486" i="25" s="1"/>
  <c r="G486" i="17"/>
  <c r="H486" i="17"/>
  <c r="I486" i="17"/>
  <c r="J486" i="17"/>
  <c r="M486" i="17"/>
  <c r="N486" i="17"/>
  <c r="X486" i="17"/>
  <c r="Y486" i="17"/>
  <c r="Z486" i="17"/>
  <c r="AA486" i="17"/>
  <c r="AB486" i="17"/>
  <c r="AC486" i="17"/>
  <c r="C487" i="17"/>
  <c r="D487" i="17"/>
  <c r="E487" i="17"/>
  <c r="E487" i="25" s="1"/>
  <c r="F487" i="17"/>
  <c r="F487" i="25" s="1"/>
  <c r="G487" i="17"/>
  <c r="H487" i="17"/>
  <c r="I487" i="17"/>
  <c r="J487" i="17"/>
  <c r="M487" i="17"/>
  <c r="N487" i="17"/>
  <c r="C488" i="17"/>
  <c r="D488" i="17"/>
  <c r="E488" i="17"/>
  <c r="E488" i="25" s="1"/>
  <c r="F488" i="17"/>
  <c r="F488" i="25" s="1"/>
  <c r="G488" i="17"/>
  <c r="H488" i="17"/>
  <c r="I488" i="17"/>
  <c r="J488" i="17"/>
  <c r="M488" i="17"/>
  <c r="N488" i="17"/>
  <c r="C489" i="17"/>
  <c r="D489" i="17"/>
  <c r="E489" i="17"/>
  <c r="E489" i="25" s="1"/>
  <c r="F489" i="17"/>
  <c r="F489" i="25" s="1"/>
  <c r="G489" i="17"/>
  <c r="H489" i="17"/>
  <c r="I489" i="17"/>
  <c r="J489" i="17"/>
  <c r="M489" i="17"/>
  <c r="N489" i="17"/>
  <c r="C490" i="17"/>
  <c r="D490" i="17"/>
  <c r="E490" i="17"/>
  <c r="E490" i="25" s="1"/>
  <c r="X490" i="25" s="1"/>
  <c r="F490" i="17"/>
  <c r="F490" i="25" s="1"/>
  <c r="Y490" i="25" s="1"/>
  <c r="G490" i="17"/>
  <c r="H490" i="17"/>
  <c r="I490" i="17"/>
  <c r="J490" i="17"/>
  <c r="M490" i="17"/>
  <c r="N490" i="17"/>
  <c r="X490" i="17"/>
  <c r="Y490" i="17"/>
  <c r="Z490" i="17"/>
  <c r="AA490" i="17"/>
  <c r="AB490" i="17"/>
  <c r="AC490" i="17"/>
  <c r="C491" i="17"/>
  <c r="D491" i="17"/>
  <c r="E491" i="17"/>
  <c r="E491" i="25" s="1"/>
  <c r="F491" i="17"/>
  <c r="F491" i="25" s="1"/>
  <c r="G491" i="17"/>
  <c r="H491" i="17"/>
  <c r="I491" i="17"/>
  <c r="J491" i="17"/>
  <c r="M491" i="17"/>
  <c r="N491" i="17"/>
  <c r="C492" i="17"/>
  <c r="D492" i="17"/>
  <c r="E492" i="17"/>
  <c r="E492" i="25" s="1"/>
  <c r="F492" i="17"/>
  <c r="F492" i="25" s="1"/>
  <c r="G492" i="17"/>
  <c r="H492" i="17"/>
  <c r="I492" i="17"/>
  <c r="J492" i="17"/>
  <c r="M492" i="17"/>
  <c r="N492" i="17"/>
  <c r="C493" i="17"/>
  <c r="D493" i="17"/>
  <c r="E493" i="17"/>
  <c r="E493" i="25" s="1"/>
  <c r="F493" i="17"/>
  <c r="F493" i="25" s="1"/>
  <c r="G493" i="17"/>
  <c r="H493" i="17"/>
  <c r="I493" i="17"/>
  <c r="J493" i="17"/>
  <c r="M493" i="17"/>
  <c r="N493" i="17"/>
  <c r="C494" i="17"/>
  <c r="D494" i="17"/>
  <c r="E494" i="17"/>
  <c r="E494" i="25" s="1"/>
  <c r="X494" i="25" s="1"/>
  <c r="F494" i="17"/>
  <c r="F494" i="25" s="1"/>
  <c r="Y494" i="25" s="1"/>
  <c r="G494" i="17"/>
  <c r="H494" i="17"/>
  <c r="I494" i="17"/>
  <c r="J494" i="17"/>
  <c r="M494" i="17"/>
  <c r="N494" i="17"/>
  <c r="X494" i="17"/>
  <c r="Y494" i="17"/>
  <c r="Z494" i="17"/>
  <c r="AA494" i="17"/>
  <c r="AB494" i="17"/>
  <c r="AC494" i="17"/>
  <c r="C495" i="17"/>
  <c r="D495" i="17"/>
  <c r="E495" i="17"/>
  <c r="E495" i="25" s="1"/>
  <c r="F495" i="17"/>
  <c r="F495" i="25" s="1"/>
  <c r="G495" i="17"/>
  <c r="H495" i="17"/>
  <c r="I495" i="17"/>
  <c r="J495" i="17"/>
  <c r="M495" i="17"/>
  <c r="N495" i="17"/>
  <c r="C496" i="17"/>
  <c r="D496" i="17"/>
  <c r="E496" i="17"/>
  <c r="E496" i="25" s="1"/>
  <c r="F496" i="17"/>
  <c r="F496" i="25" s="1"/>
  <c r="G496" i="17"/>
  <c r="H496" i="17"/>
  <c r="I496" i="17"/>
  <c r="J496" i="17"/>
  <c r="M496" i="17"/>
  <c r="N496" i="17"/>
  <c r="C497" i="17"/>
  <c r="D497" i="17"/>
  <c r="E497" i="17"/>
  <c r="E497" i="25" s="1"/>
  <c r="F497" i="17"/>
  <c r="F497" i="25" s="1"/>
  <c r="G497" i="17"/>
  <c r="H497" i="17"/>
  <c r="I497" i="17"/>
  <c r="J497" i="17"/>
  <c r="M497" i="17"/>
  <c r="N497" i="17"/>
  <c r="C498" i="17"/>
  <c r="D498" i="17"/>
  <c r="E498" i="17"/>
  <c r="E498" i="25" s="1"/>
  <c r="X498" i="25" s="1"/>
  <c r="F498" i="17"/>
  <c r="F498" i="25" s="1"/>
  <c r="Y498" i="25" s="1"/>
  <c r="G498" i="17"/>
  <c r="H498" i="17"/>
  <c r="I498" i="17"/>
  <c r="J498" i="17"/>
  <c r="M498" i="17"/>
  <c r="N498" i="17"/>
  <c r="X498" i="17"/>
  <c r="Y498" i="17"/>
  <c r="Z498" i="17"/>
  <c r="AA498" i="17"/>
  <c r="AB498" i="17"/>
  <c r="AC498" i="17"/>
  <c r="C499" i="17"/>
  <c r="D499" i="17"/>
  <c r="E499" i="17"/>
  <c r="E499" i="25" s="1"/>
  <c r="F499" i="17"/>
  <c r="F499" i="25" s="1"/>
  <c r="G499" i="17"/>
  <c r="H499" i="17"/>
  <c r="I499" i="17"/>
  <c r="J499" i="17"/>
  <c r="M499" i="17"/>
  <c r="N499" i="17"/>
  <c r="C500" i="17"/>
  <c r="D500" i="17"/>
  <c r="E500" i="17"/>
  <c r="E500" i="25" s="1"/>
  <c r="F500" i="17"/>
  <c r="F500" i="25" s="1"/>
  <c r="G500" i="17"/>
  <c r="H500" i="17"/>
  <c r="I500" i="17"/>
  <c r="J500" i="17"/>
  <c r="M500" i="17"/>
  <c r="N500" i="17"/>
  <c r="C501" i="17"/>
  <c r="D501" i="17"/>
  <c r="E501" i="17"/>
  <c r="E501" i="25" s="1"/>
  <c r="F501" i="17"/>
  <c r="F501" i="25" s="1"/>
  <c r="G501" i="17"/>
  <c r="H501" i="17"/>
  <c r="I501" i="17"/>
  <c r="J501" i="17"/>
  <c r="M501" i="17"/>
  <c r="N501" i="17"/>
  <c r="C502" i="17"/>
  <c r="D502" i="17"/>
  <c r="E502" i="17"/>
  <c r="E502" i="25" s="1"/>
  <c r="X502" i="25" s="1"/>
  <c r="F502" i="17"/>
  <c r="F502" i="25" s="1"/>
  <c r="Y502" i="25" s="1"/>
  <c r="G502" i="17"/>
  <c r="H502" i="17"/>
  <c r="I502" i="17"/>
  <c r="J502" i="17"/>
  <c r="M502" i="17"/>
  <c r="N502" i="17"/>
  <c r="X502" i="17"/>
  <c r="Y502" i="17"/>
  <c r="Z502" i="17"/>
  <c r="AA502" i="17"/>
  <c r="AB502" i="17"/>
  <c r="AC502" i="17"/>
  <c r="C503" i="17"/>
  <c r="D503" i="17"/>
  <c r="E503" i="17"/>
  <c r="E503" i="25" s="1"/>
  <c r="F503" i="17"/>
  <c r="F503" i="25" s="1"/>
  <c r="G503" i="17"/>
  <c r="H503" i="17"/>
  <c r="I503" i="17"/>
  <c r="J503" i="17"/>
  <c r="M503" i="17"/>
  <c r="N503" i="17"/>
  <c r="C504" i="17"/>
  <c r="D504" i="17"/>
  <c r="E504" i="17"/>
  <c r="E504" i="25" s="1"/>
  <c r="F504" i="17"/>
  <c r="F504" i="25" s="1"/>
  <c r="G504" i="17"/>
  <c r="H504" i="17"/>
  <c r="I504" i="17"/>
  <c r="J504" i="17"/>
  <c r="M504" i="17"/>
  <c r="N504" i="17"/>
  <c r="C505" i="17"/>
  <c r="D505" i="17"/>
  <c r="E505" i="17"/>
  <c r="E505" i="25" s="1"/>
  <c r="F505" i="17"/>
  <c r="F505" i="25" s="1"/>
  <c r="G505" i="17"/>
  <c r="H505" i="17"/>
  <c r="I505" i="17"/>
  <c r="J505" i="17"/>
  <c r="M505" i="17"/>
  <c r="N505" i="17"/>
  <c r="C506" i="17"/>
  <c r="D506" i="17"/>
  <c r="E506" i="17"/>
  <c r="E506" i="25" s="1"/>
  <c r="X506" i="25" s="1"/>
  <c r="F506" i="17"/>
  <c r="F506" i="25" s="1"/>
  <c r="Y506" i="25" s="1"/>
  <c r="G506" i="17"/>
  <c r="H506" i="17"/>
  <c r="I506" i="17"/>
  <c r="J506" i="17"/>
  <c r="M506" i="17"/>
  <c r="N506" i="17"/>
  <c r="X506" i="17"/>
  <c r="Y506" i="17"/>
  <c r="Z506" i="17"/>
  <c r="AA506" i="17"/>
  <c r="AB506" i="17"/>
  <c r="AC506" i="17"/>
  <c r="C507" i="17"/>
  <c r="D507" i="17"/>
  <c r="E507" i="17"/>
  <c r="E507" i="25" s="1"/>
  <c r="F507" i="17"/>
  <c r="F507" i="25" s="1"/>
  <c r="G507" i="17"/>
  <c r="H507" i="17"/>
  <c r="I507" i="17"/>
  <c r="J507" i="17"/>
  <c r="M507" i="17"/>
  <c r="N507" i="17"/>
  <c r="C508" i="17"/>
  <c r="D508" i="17"/>
  <c r="E508" i="17"/>
  <c r="E508" i="25" s="1"/>
  <c r="F508" i="17"/>
  <c r="F508" i="25" s="1"/>
  <c r="G508" i="17"/>
  <c r="H508" i="17"/>
  <c r="I508" i="17"/>
  <c r="J508" i="17"/>
  <c r="M508" i="17"/>
  <c r="N508" i="17"/>
  <c r="C509" i="17"/>
  <c r="D509" i="17"/>
  <c r="E509" i="17"/>
  <c r="E509" i="25" s="1"/>
  <c r="F509" i="17"/>
  <c r="F509" i="25" s="1"/>
  <c r="G509" i="17"/>
  <c r="H509" i="17"/>
  <c r="I509" i="17"/>
  <c r="J509" i="17"/>
  <c r="M509" i="17"/>
  <c r="N509" i="17"/>
  <c r="C510" i="17"/>
  <c r="D510" i="17"/>
  <c r="E510" i="17"/>
  <c r="E510" i="25" s="1"/>
  <c r="X510" i="25" s="1"/>
  <c r="F510" i="17"/>
  <c r="F510" i="25" s="1"/>
  <c r="Y510" i="25" s="1"/>
  <c r="G510" i="17"/>
  <c r="H510" i="17"/>
  <c r="I510" i="17"/>
  <c r="J510" i="17"/>
  <c r="AC510" i="17" s="1"/>
  <c r="M510" i="17"/>
  <c r="N510" i="17"/>
  <c r="X510" i="17"/>
  <c r="Y510" i="17"/>
  <c r="Z510" i="17"/>
  <c r="AA510" i="17"/>
  <c r="C511" i="17"/>
  <c r="D511" i="17"/>
  <c r="E511" i="17"/>
  <c r="E511" i="25" s="1"/>
  <c r="F511" i="17"/>
  <c r="F511" i="25" s="1"/>
  <c r="G511" i="17"/>
  <c r="H511" i="17"/>
  <c r="I511" i="17"/>
  <c r="J511" i="17"/>
  <c r="M511" i="17"/>
  <c r="N511" i="17"/>
  <c r="C512" i="17"/>
  <c r="D512" i="17"/>
  <c r="E512" i="17"/>
  <c r="E512" i="25" s="1"/>
  <c r="F512" i="17"/>
  <c r="F512" i="25" s="1"/>
  <c r="G512" i="17"/>
  <c r="H512" i="17"/>
  <c r="I512" i="17"/>
  <c r="J512" i="17"/>
  <c r="M512" i="17"/>
  <c r="N512" i="17"/>
  <c r="C513" i="17"/>
  <c r="D513" i="17"/>
  <c r="E513" i="17"/>
  <c r="E513" i="25" s="1"/>
  <c r="F513" i="17"/>
  <c r="F513" i="25" s="1"/>
  <c r="G513" i="17"/>
  <c r="H513" i="17"/>
  <c r="I513" i="17"/>
  <c r="J513" i="17"/>
  <c r="M513" i="17"/>
  <c r="N513" i="17"/>
  <c r="C514" i="17"/>
  <c r="D514" i="17"/>
  <c r="E514" i="17"/>
  <c r="F514" i="17"/>
  <c r="G514" i="17"/>
  <c r="Z514" i="17" s="1"/>
  <c r="H514" i="17"/>
  <c r="AA514" i="17" s="1"/>
  <c r="I514" i="17"/>
  <c r="J514" i="17"/>
  <c r="AC514" i="17" s="1"/>
  <c r="M514" i="17"/>
  <c r="N514" i="17"/>
  <c r="AB514" i="17"/>
  <c r="C515" i="17"/>
  <c r="D515" i="17"/>
  <c r="E515" i="17"/>
  <c r="E515" i="25" s="1"/>
  <c r="F515" i="17"/>
  <c r="F515" i="25" s="1"/>
  <c r="G515" i="17"/>
  <c r="H515" i="17"/>
  <c r="I515" i="17"/>
  <c r="J515" i="17"/>
  <c r="M515" i="17"/>
  <c r="N515" i="17"/>
  <c r="C516" i="17"/>
  <c r="D516" i="17"/>
  <c r="E516" i="17"/>
  <c r="E516" i="25" s="1"/>
  <c r="F516" i="17"/>
  <c r="F516" i="25" s="1"/>
  <c r="G516" i="17"/>
  <c r="H516" i="17"/>
  <c r="I516" i="17"/>
  <c r="J516" i="17"/>
  <c r="M516" i="17"/>
  <c r="N516" i="17"/>
  <c r="C517" i="17"/>
  <c r="D517" i="17"/>
  <c r="E517" i="17"/>
  <c r="E517" i="25" s="1"/>
  <c r="F517" i="17"/>
  <c r="F517" i="25" s="1"/>
  <c r="G517" i="17"/>
  <c r="H517" i="17"/>
  <c r="I517" i="17"/>
  <c r="J517" i="17"/>
  <c r="M517" i="17"/>
  <c r="N517" i="17"/>
  <c r="C518" i="17"/>
  <c r="D518" i="17"/>
  <c r="E518" i="17"/>
  <c r="E518" i="25" s="1"/>
  <c r="X518" i="25" s="1"/>
  <c r="F518" i="17"/>
  <c r="F518" i="25" s="1"/>
  <c r="Y518" i="25" s="1"/>
  <c r="G518" i="17"/>
  <c r="H518" i="17"/>
  <c r="I518" i="17"/>
  <c r="J518" i="17"/>
  <c r="AC518" i="17" s="1"/>
  <c r="M518" i="17"/>
  <c r="N518" i="17"/>
  <c r="X518" i="17"/>
  <c r="Y518" i="17"/>
  <c r="Z518" i="17"/>
  <c r="AA518" i="17"/>
  <c r="C519" i="17"/>
  <c r="D519" i="17"/>
  <c r="E519" i="17"/>
  <c r="E519" i="25" s="1"/>
  <c r="F519" i="17"/>
  <c r="F519" i="25" s="1"/>
  <c r="G519" i="17"/>
  <c r="H519" i="17"/>
  <c r="I519" i="17"/>
  <c r="J519" i="17"/>
  <c r="M519" i="17"/>
  <c r="N519" i="17"/>
  <c r="C520" i="17"/>
  <c r="D520" i="17"/>
  <c r="E520" i="17"/>
  <c r="E520" i="25" s="1"/>
  <c r="F520" i="17"/>
  <c r="F520" i="25" s="1"/>
  <c r="G520" i="17"/>
  <c r="H520" i="17"/>
  <c r="I520" i="17"/>
  <c r="J520" i="17"/>
  <c r="M520" i="17"/>
  <c r="N520" i="17"/>
  <c r="C521" i="17"/>
  <c r="D521" i="17"/>
  <c r="E521" i="17"/>
  <c r="E521" i="25" s="1"/>
  <c r="F521" i="17"/>
  <c r="F521" i="25" s="1"/>
  <c r="G521" i="17"/>
  <c r="H521" i="17"/>
  <c r="I521" i="17"/>
  <c r="J521" i="17"/>
  <c r="M521" i="17"/>
  <c r="N521" i="17"/>
  <c r="C522" i="17"/>
  <c r="D522" i="17"/>
  <c r="E522" i="17"/>
  <c r="F522" i="17"/>
  <c r="G522" i="17"/>
  <c r="Z522" i="17" s="1"/>
  <c r="H522" i="17"/>
  <c r="AA522" i="17" s="1"/>
  <c r="I522" i="17"/>
  <c r="J522" i="17"/>
  <c r="AC522" i="17" s="1"/>
  <c r="M522" i="17"/>
  <c r="N522" i="17"/>
  <c r="AB522" i="17"/>
  <c r="C523" i="17"/>
  <c r="D523" i="17"/>
  <c r="E523" i="17"/>
  <c r="E523" i="25" s="1"/>
  <c r="F523" i="17"/>
  <c r="F523" i="25" s="1"/>
  <c r="G523" i="17"/>
  <c r="H523" i="17"/>
  <c r="I523" i="17"/>
  <c r="J523" i="17"/>
  <c r="M523" i="17"/>
  <c r="N523" i="17"/>
  <c r="C524" i="17"/>
  <c r="D524" i="17"/>
  <c r="E524" i="17"/>
  <c r="E524" i="25" s="1"/>
  <c r="F524" i="17"/>
  <c r="F524" i="25" s="1"/>
  <c r="G524" i="17"/>
  <c r="H524" i="17"/>
  <c r="I524" i="17"/>
  <c r="J524" i="17"/>
  <c r="M524" i="17"/>
  <c r="N524" i="17"/>
  <c r="C525" i="17"/>
  <c r="D525" i="17"/>
  <c r="E525" i="17"/>
  <c r="E525" i="25" s="1"/>
  <c r="F525" i="17"/>
  <c r="F525" i="25" s="1"/>
  <c r="G525" i="17"/>
  <c r="H525" i="17"/>
  <c r="I525" i="17"/>
  <c r="J525" i="17"/>
  <c r="M525" i="17"/>
  <c r="N525" i="17"/>
  <c r="C526" i="17"/>
  <c r="D526" i="17"/>
  <c r="E526" i="17"/>
  <c r="E526" i="25" s="1"/>
  <c r="X526" i="25" s="1"/>
  <c r="F526" i="17"/>
  <c r="F526" i="25" s="1"/>
  <c r="Y526" i="25" s="1"/>
  <c r="G526" i="17"/>
  <c r="H526" i="17"/>
  <c r="I526" i="17"/>
  <c r="J526" i="17"/>
  <c r="AC526" i="17" s="1"/>
  <c r="M526" i="17"/>
  <c r="N526" i="17"/>
  <c r="X526" i="17"/>
  <c r="Y526" i="17"/>
  <c r="Z526" i="17"/>
  <c r="AA526" i="17"/>
  <c r="C527" i="17"/>
  <c r="D527" i="17"/>
  <c r="E527" i="17"/>
  <c r="E527" i="25" s="1"/>
  <c r="F527" i="17"/>
  <c r="F527" i="25" s="1"/>
  <c r="G527" i="17"/>
  <c r="H527" i="17"/>
  <c r="I527" i="17"/>
  <c r="J527" i="17"/>
  <c r="M527" i="17"/>
  <c r="N527" i="17"/>
  <c r="C528" i="17"/>
  <c r="D528" i="17"/>
  <c r="E528" i="17"/>
  <c r="E528" i="25" s="1"/>
  <c r="F528" i="17"/>
  <c r="F528" i="25" s="1"/>
  <c r="G528" i="17"/>
  <c r="H528" i="17"/>
  <c r="I528" i="17"/>
  <c r="J528" i="17"/>
  <c r="M528" i="17"/>
  <c r="N528" i="17"/>
  <c r="C529" i="17"/>
  <c r="D529" i="17"/>
  <c r="E529" i="17"/>
  <c r="E529" i="25" s="1"/>
  <c r="F529" i="17"/>
  <c r="F529" i="25" s="1"/>
  <c r="G529" i="17"/>
  <c r="H529" i="17"/>
  <c r="I529" i="17"/>
  <c r="J529" i="17"/>
  <c r="M529" i="17"/>
  <c r="N529" i="17"/>
  <c r="C530" i="17"/>
  <c r="D530" i="17"/>
  <c r="E530" i="17"/>
  <c r="F530" i="17"/>
  <c r="G530" i="17"/>
  <c r="Z530" i="17" s="1"/>
  <c r="H530" i="17"/>
  <c r="AA530" i="17" s="1"/>
  <c r="I530" i="17"/>
  <c r="J530" i="17"/>
  <c r="AC530" i="17" s="1"/>
  <c r="M530" i="17"/>
  <c r="N530" i="17"/>
  <c r="AB530" i="17"/>
  <c r="C531" i="17"/>
  <c r="D531" i="17"/>
  <c r="E531" i="17"/>
  <c r="E531" i="25" s="1"/>
  <c r="F531" i="17"/>
  <c r="F531" i="25" s="1"/>
  <c r="G531" i="17"/>
  <c r="H531" i="17"/>
  <c r="I531" i="17"/>
  <c r="J531" i="17"/>
  <c r="M531" i="17"/>
  <c r="N531" i="17"/>
  <c r="C532" i="17"/>
  <c r="D532" i="17"/>
  <c r="E532" i="17"/>
  <c r="E532" i="25" s="1"/>
  <c r="F532" i="17"/>
  <c r="F532" i="25" s="1"/>
  <c r="G532" i="17"/>
  <c r="H532" i="17"/>
  <c r="I532" i="17"/>
  <c r="J532" i="17"/>
  <c r="M532" i="17"/>
  <c r="N532" i="17"/>
  <c r="C533" i="17"/>
  <c r="D533" i="17"/>
  <c r="E533" i="17"/>
  <c r="E533" i="25" s="1"/>
  <c r="F533" i="17"/>
  <c r="F533" i="25" s="1"/>
  <c r="G533" i="17"/>
  <c r="H533" i="17"/>
  <c r="I533" i="17"/>
  <c r="J533" i="17"/>
  <c r="M533" i="17"/>
  <c r="N533" i="17"/>
  <c r="C534" i="17"/>
  <c r="D534" i="17"/>
  <c r="E534" i="17"/>
  <c r="E534" i="25" s="1"/>
  <c r="X534" i="25" s="1"/>
  <c r="F534" i="17"/>
  <c r="F534" i="25" s="1"/>
  <c r="Y534" i="25" s="1"/>
  <c r="G534" i="17"/>
  <c r="H534" i="17"/>
  <c r="I534" i="17"/>
  <c r="J534" i="17"/>
  <c r="M534" i="17"/>
  <c r="N534" i="17"/>
  <c r="X534" i="17"/>
  <c r="Y534" i="17"/>
  <c r="Z534" i="17"/>
  <c r="AA534" i="17"/>
  <c r="AB534" i="17"/>
  <c r="AC534" i="17"/>
  <c r="C535" i="17"/>
  <c r="D535" i="17"/>
  <c r="E535" i="17"/>
  <c r="E535" i="25" s="1"/>
  <c r="F535" i="17"/>
  <c r="F535" i="25" s="1"/>
  <c r="G535" i="17"/>
  <c r="H535" i="17"/>
  <c r="I535" i="17"/>
  <c r="J535" i="17"/>
  <c r="M535" i="17"/>
  <c r="N535" i="17"/>
  <c r="C536" i="17"/>
  <c r="D536" i="17"/>
  <c r="E536" i="17"/>
  <c r="E536" i="25" s="1"/>
  <c r="F536" i="17"/>
  <c r="F536" i="25" s="1"/>
  <c r="G536" i="17"/>
  <c r="H536" i="17"/>
  <c r="I536" i="17"/>
  <c r="J536" i="17"/>
  <c r="M536" i="17"/>
  <c r="N536" i="17"/>
  <c r="C537" i="17"/>
  <c r="D537" i="17"/>
  <c r="E537" i="17"/>
  <c r="E537" i="25" s="1"/>
  <c r="F537" i="17"/>
  <c r="F537" i="25" s="1"/>
  <c r="G537" i="17"/>
  <c r="H537" i="17"/>
  <c r="I537" i="17"/>
  <c r="J537" i="17"/>
  <c r="M537" i="17"/>
  <c r="N537" i="17"/>
  <c r="C538" i="17"/>
  <c r="D538" i="17"/>
  <c r="E538" i="17"/>
  <c r="E538" i="25" s="1"/>
  <c r="X538" i="25" s="1"/>
  <c r="F538" i="17"/>
  <c r="F538" i="25" s="1"/>
  <c r="Y538" i="25" s="1"/>
  <c r="G538" i="17"/>
  <c r="H538" i="17"/>
  <c r="I538" i="17"/>
  <c r="J538" i="17"/>
  <c r="M538" i="17"/>
  <c r="N538" i="17"/>
  <c r="X538" i="17"/>
  <c r="Y538" i="17"/>
  <c r="Z538" i="17"/>
  <c r="AA538" i="17"/>
  <c r="AB538" i="17"/>
  <c r="AC538" i="17"/>
  <c r="C539" i="17"/>
  <c r="D539" i="17"/>
  <c r="E539" i="17"/>
  <c r="E539" i="25" s="1"/>
  <c r="F539" i="17"/>
  <c r="F539" i="25" s="1"/>
  <c r="G539" i="17"/>
  <c r="H539" i="17"/>
  <c r="I539" i="17"/>
  <c r="J539" i="17"/>
  <c r="M539" i="17"/>
  <c r="N539" i="17"/>
  <c r="C540" i="17"/>
  <c r="D540" i="17"/>
  <c r="E540" i="17"/>
  <c r="E540" i="25" s="1"/>
  <c r="F540" i="17"/>
  <c r="F540" i="25" s="1"/>
  <c r="G540" i="17"/>
  <c r="H540" i="17"/>
  <c r="I540" i="17"/>
  <c r="J540" i="17"/>
  <c r="M540" i="17"/>
  <c r="N540" i="17"/>
  <c r="C541" i="17"/>
  <c r="D541" i="17"/>
  <c r="E541" i="17"/>
  <c r="E541" i="25" s="1"/>
  <c r="F541" i="17"/>
  <c r="F541" i="25" s="1"/>
  <c r="G541" i="17"/>
  <c r="H541" i="17"/>
  <c r="I541" i="17"/>
  <c r="J541" i="17"/>
  <c r="M541" i="17"/>
  <c r="N541" i="17"/>
  <c r="C542" i="17"/>
  <c r="D542" i="17"/>
  <c r="E542" i="17"/>
  <c r="E542" i="25" s="1"/>
  <c r="X542" i="25" s="1"/>
  <c r="F542" i="17"/>
  <c r="F542" i="25" s="1"/>
  <c r="Y542" i="25" s="1"/>
  <c r="G542" i="17"/>
  <c r="H542" i="17"/>
  <c r="I542" i="17"/>
  <c r="J542" i="17"/>
  <c r="M542" i="17"/>
  <c r="N542" i="17"/>
  <c r="X542" i="17"/>
  <c r="Y542" i="17"/>
  <c r="Z542" i="17"/>
  <c r="AA542" i="17"/>
  <c r="AB542" i="17"/>
  <c r="AC542" i="17"/>
  <c r="C543" i="17"/>
  <c r="D543" i="17"/>
  <c r="E543" i="17"/>
  <c r="E543" i="25" s="1"/>
  <c r="F543" i="17"/>
  <c r="F543" i="25" s="1"/>
  <c r="G543" i="17"/>
  <c r="H543" i="17"/>
  <c r="I543" i="17"/>
  <c r="J543" i="17"/>
  <c r="M543" i="17"/>
  <c r="N543" i="17"/>
  <c r="C544" i="17"/>
  <c r="D544" i="17"/>
  <c r="E544" i="17"/>
  <c r="E544" i="25" s="1"/>
  <c r="F544" i="17"/>
  <c r="F544" i="25" s="1"/>
  <c r="G544" i="17"/>
  <c r="H544" i="17"/>
  <c r="I544" i="17"/>
  <c r="J544" i="17"/>
  <c r="M544" i="17"/>
  <c r="N544" i="17"/>
  <c r="C545" i="17"/>
  <c r="D545" i="17"/>
  <c r="E545" i="17"/>
  <c r="E545" i="25" s="1"/>
  <c r="F545" i="17"/>
  <c r="F545" i="25" s="1"/>
  <c r="G545" i="17"/>
  <c r="H545" i="17"/>
  <c r="I545" i="17"/>
  <c r="J545" i="17"/>
  <c r="M545" i="17"/>
  <c r="N545" i="17"/>
  <c r="C546" i="17"/>
  <c r="D546" i="17"/>
  <c r="E546" i="17"/>
  <c r="E546" i="25" s="1"/>
  <c r="X546" i="25" s="1"/>
  <c r="F546" i="17"/>
  <c r="F546" i="25" s="1"/>
  <c r="Y546" i="25" s="1"/>
  <c r="G546" i="17"/>
  <c r="H546" i="17"/>
  <c r="I546" i="17"/>
  <c r="J546" i="17"/>
  <c r="M546" i="17"/>
  <c r="N546" i="17"/>
  <c r="X546" i="17"/>
  <c r="Y546" i="17"/>
  <c r="Z546" i="17"/>
  <c r="AA546" i="17"/>
  <c r="AB546" i="17"/>
  <c r="AC546" i="17"/>
  <c r="C547" i="17"/>
  <c r="D547" i="17"/>
  <c r="E547" i="17"/>
  <c r="E547" i="25" s="1"/>
  <c r="F547" i="17"/>
  <c r="F547" i="25" s="1"/>
  <c r="G547" i="17"/>
  <c r="H547" i="17"/>
  <c r="I547" i="17"/>
  <c r="J547" i="17"/>
  <c r="M547" i="17"/>
  <c r="N547" i="17"/>
  <c r="C548" i="17"/>
  <c r="D548" i="17"/>
  <c r="E548" i="17"/>
  <c r="E548" i="25" s="1"/>
  <c r="F548" i="17"/>
  <c r="F548" i="25" s="1"/>
  <c r="G548" i="17"/>
  <c r="H548" i="17"/>
  <c r="I548" i="17"/>
  <c r="J548" i="17"/>
  <c r="M548" i="17"/>
  <c r="N548" i="17"/>
  <c r="C549" i="17"/>
  <c r="D549" i="17"/>
  <c r="E549" i="17"/>
  <c r="E549" i="25" s="1"/>
  <c r="F549" i="17"/>
  <c r="F549" i="25" s="1"/>
  <c r="G549" i="17"/>
  <c r="H549" i="17"/>
  <c r="I549" i="17"/>
  <c r="J549" i="17"/>
  <c r="M549" i="17"/>
  <c r="N549" i="17"/>
  <c r="C550" i="17"/>
  <c r="D550" i="17"/>
  <c r="E550" i="17"/>
  <c r="E550" i="25" s="1"/>
  <c r="X550" i="25" s="1"/>
  <c r="F550" i="17"/>
  <c r="F550" i="25" s="1"/>
  <c r="Y550" i="25" s="1"/>
  <c r="G550" i="17"/>
  <c r="H550" i="17"/>
  <c r="I550" i="17"/>
  <c r="J550" i="17"/>
  <c r="M550" i="17"/>
  <c r="N550" i="17"/>
  <c r="X550" i="17"/>
  <c r="Y550" i="17"/>
  <c r="Z550" i="17"/>
  <c r="AA550" i="17"/>
  <c r="AB550" i="17"/>
  <c r="AC550" i="17"/>
  <c r="C551" i="17"/>
  <c r="D551" i="17"/>
  <c r="E551" i="17"/>
  <c r="E551" i="25" s="1"/>
  <c r="F551" i="17"/>
  <c r="F551" i="25" s="1"/>
  <c r="G551" i="17"/>
  <c r="H551" i="17"/>
  <c r="I551" i="17"/>
  <c r="J551" i="17"/>
  <c r="M551" i="17"/>
  <c r="N551" i="17"/>
  <c r="C552" i="17"/>
  <c r="D552" i="17"/>
  <c r="E552" i="17"/>
  <c r="E552" i="25" s="1"/>
  <c r="F552" i="17"/>
  <c r="F552" i="25" s="1"/>
  <c r="G552" i="17"/>
  <c r="H552" i="17"/>
  <c r="I552" i="17"/>
  <c r="J552" i="17"/>
  <c r="M552" i="17"/>
  <c r="N552" i="17"/>
  <c r="C553" i="17"/>
  <c r="D553" i="17"/>
  <c r="E553" i="17"/>
  <c r="E553" i="25" s="1"/>
  <c r="F553" i="17"/>
  <c r="F553" i="25" s="1"/>
  <c r="G553" i="17"/>
  <c r="H553" i="17"/>
  <c r="I553" i="17"/>
  <c r="J553" i="17"/>
  <c r="M553" i="17"/>
  <c r="N553" i="17"/>
  <c r="C554" i="17"/>
  <c r="D554" i="17"/>
  <c r="E554" i="17"/>
  <c r="E554" i="25" s="1"/>
  <c r="X554" i="25" s="1"/>
  <c r="F554" i="17"/>
  <c r="F554" i="25" s="1"/>
  <c r="Y554" i="25" s="1"/>
  <c r="G554" i="17"/>
  <c r="H554" i="17"/>
  <c r="I554" i="17"/>
  <c r="J554" i="17"/>
  <c r="M554" i="17"/>
  <c r="N554" i="17"/>
  <c r="X554" i="17"/>
  <c r="Y554" i="17"/>
  <c r="Z554" i="17"/>
  <c r="AA554" i="17"/>
  <c r="AB554" i="17"/>
  <c r="AC554" i="17"/>
  <c r="C555" i="17"/>
  <c r="D555" i="17"/>
  <c r="E555" i="17"/>
  <c r="E555" i="25" s="1"/>
  <c r="F555" i="17"/>
  <c r="F555" i="25" s="1"/>
  <c r="G555" i="17"/>
  <c r="H555" i="17"/>
  <c r="I555" i="17"/>
  <c r="J555" i="17"/>
  <c r="M555" i="17"/>
  <c r="N555" i="17"/>
  <c r="C556" i="17"/>
  <c r="D556" i="17"/>
  <c r="E556" i="17"/>
  <c r="E556" i="25" s="1"/>
  <c r="F556" i="17"/>
  <c r="F556" i="25" s="1"/>
  <c r="G556" i="17"/>
  <c r="H556" i="17"/>
  <c r="I556" i="17"/>
  <c r="J556" i="17"/>
  <c r="M556" i="17"/>
  <c r="N556" i="17"/>
  <c r="C557" i="17"/>
  <c r="D557" i="17"/>
  <c r="E557" i="17"/>
  <c r="E557" i="25" s="1"/>
  <c r="F557" i="17"/>
  <c r="F557" i="25" s="1"/>
  <c r="G557" i="17"/>
  <c r="H557" i="17"/>
  <c r="I557" i="17"/>
  <c r="J557" i="17"/>
  <c r="M557" i="17"/>
  <c r="N557" i="17"/>
  <c r="C558" i="17"/>
  <c r="D558" i="17"/>
  <c r="E558" i="17"/>
  <c r="E558" i="25" s="1"/>
  <c r="X558" i="25" s="1"/>
  <c r="F558" i="17"/>
  <c r="F558" i="25" s="1"/>
  <c r="Y558" i="25" s="1"/>
  <c r="G558" i="17"/>
  <c r="H558" i="17"/>
  <c r="I558" i="17"/>
  <c r="J558" i="17"/>
  <c r="M558" i="17"/>
  <c r="N558" i="17"/>
  <c r="X558" i="17"/>
  <c r="Y558" i="17"/>
  <c r="Z558" i="17"/>
  <c r="AA558" i="17"/>
  <c r="AB558" i="17"/>
  <c r="AC558" i="17"/>
  <c r="C559" i="17"/>
  <c r="D559" i="17"/>
  <c r="E559" i="17"/>
  <c r="E559" i="25" s="1"/>
  <c r="F559" i="17"/>
  <c r="F559" i="25" s="1"/>
  <c r="G559" i="17"/>
  <c r="H559" i="17"/>
  <c r="I559" i="17"/>
  <c r="J559" i="17"/>
  <c r="M559" i="17"/>
  <c r="N559" i="17"/>
  <c r="C560" i="17"/>
  <c r="D560" i="17"/>
  <c r="E560" i="17"/>
  <c r="E560" i="25" s="1"/>
  <c r="F560" i="17"/>
  <c r="F560" i="25" s="1"/>
  <c r="G560" i="17"/>
  <c r="H560" i="17"/>
  <c r="I560" i="17"/>
  <c r="J560" i="17"/>
  <c r="M560" i="17"/>
  <c r="N560" i="17"/>
  <c r="C561" i="17"/>
  <c r="D561" i="17"/>
  <c r="E561" i="17"/>
  <c r="E561" i="25" s="1"/>
  <c r="F561" i="17"/>
  <c r="F561" i="25" s="1"/>
  <c r="G561" i="17"/>
  <c r="H561" i="17"/>
  <c r="I561" i="17"/>
  <c r="J561" i="17"/>
  <c r="M561" i="17"/>
  <c r="N561" i="17"/>
  <c r="C562" i="17"/>
  <c r="D562" i="17"/>
  <c r="E562" i="17"/>
  <c r="E562" i="25" s="1"/>
  <c r="X562" i="25" s="1"/>
  <c r="F562" i="17"/>
  <c r="F562" i="25" s="1"/>
  <c r="Y562" i="25" s="1"/>
  <c r="G562" i="17"/>
  <c r="H562" i="17"/>
  <c r="I562" i="17"/>
  <c r="J562" i="17"/>
  <c r="M562" i="17"/>
  <c r="N562" i="17"/>
  <c r="X562" i="17"/>
  <c r="Y562" i="17"/>
  <c r="Z562" i="17"/>
  <c r="AA562" i="17"/>
  <c r="AB562" i="17"/>
  <c r="AC562" i="17"/>
  <c r="C563" i="17"/>
  <c r="D563" i="17"/>
  <c r="E563" i="17"/>
  <c r="E563" i="25" s="1"/>
  <c r="F563" i="17"/>
  <c r="F563" i="25" s="1"/>
  <c r="G563" i="17"/>
  <c r="H563" i="17"/>
  <c r="I563" i="17"/>
  <c r="J563" i="17"/>
  <c r="M563" i="17"/>
  <c r="N563" i="17"/>
  <c r="C564" i="17"/>
  <c r="D564" i="17"/>
  <c r="E564" i="17"/>
  <c r="E564" i="25" s="1"/>
  <c r="F564" i="17"/>
  <c r="F564" i="25" s="1"/>
  <c r="G564" i="17"/>
  <c r="H564" i="17"/>
  <c r="I564" i="17"/>
  <c r="J564" i="17"/>
  <c r="M564" i="17"/>
  <c r="N564" i="17"/>
  <c r="C565" i="17"/>
  <c r="D565" i="17"/>
  <c r="E565" i="17"/>
  <c r="E565" i="25" s="1"/>
  <c r="F565" i="17"/>
  <c r="F565" i="25" s="1"/>
  <c r="G565" i="17"/>
  <c r="H565" i="17"/>
  <c r="I565" i="17"/>
  <c r="J565" i="17"/>
  <c r="M565" i="17"/>
  <c r="N565" i="17"/>
  <c r="C566" i="17"/>
  <c r="D566" i="17"/>
  <c r="E566" i="17"/>
  <c r="E566" i="25" s="1"/>
  <c r="X566" i="25" s="1"/>
  <c r="F566" i="17"/>
  <c r="F566" i="25" s="1"/>
  <c r="Y566" i="25" s="1"/>
  <c r="G566" i="17"/>
  <c r="H566" i="17"/>
  <c r="I566" i="17"/>
  <c r="J566" i="17"/>
  <c r="M566" i="17"/>
  <c r="N566" i="17"/>
  <c r="X566" i="17"/>
  <c r="Y566" i="17"/>
  <c r="Z566" i="17"/>
  <c r="AA566" i="17"/>
  <c r="AB566" i="17"/>
  <c r="AC566" i="17"/>
  <c r="C567" i="17"/>
  <c r="D567" i="17"/>
  <c r="E567" i="17"/>
  <c r="E567" i="25" s="1"/>
  <c r="F567" i="17"/>
  <c r="F567" i="25" s="1"/>
  <c r="G567" i="17"/>
  <c r="H567" i="17"/>
  <c r="I567" i="17"/>
  <c r="J567" i="17"/>
  <c r="M567" i="17"/>
  <c r="N567" i="17"/>
  <c r="C568" i="17"/>
  <c r="D568" i="17"/>
  <c r="E568" i="17"/>
  <c r="E568" i="25" s="1"/>
  <c r="F568" i="17"/>
  <c r="F568" i="25" s="1"/>
  <c r="G568" i="17"/>
  <c r="H568" i="17"/>
  <c r="I568" i="17"/>
  <c r="J568" i="17"/>
  <c r="M568" i="17"/>
  <c r="N568" i="17"/>
  <c r="C569" i="17"/>
  <c r="D569" i="17"/>
  <c r="E569" i="17"/>
  <c r="E569" i="25" s="1"/>
  <c r="F569" i="17"/>
  <c r="F569" i="25" s="1"/>
  <c r="G569" i="17"/>
  <c r="H569" i="17"/>
  <c r="I569" i="17"/>
  <c r="J569" i="17"/>
  <c r="M569" i="17"/>
  <c r="N569" i="17"/>
  <c r="C570" i="17"/>
  <c r="D570" i="17"/>
  <c r="E570" i="17"/>
  <c r="E570" i="25" s="1"/>
  <c r="X570" i="25" s="1"/>
  <c r="F570" i="17"/>
  <c r="F570" i="25" s="1"/>
  <c r="Y570" i="25" s="1"/>
  <c r="G570" i="17"/>
  <c r="H570" i="17"/>
  <c r="I570" i="17"/>
  <c r="J570" i="17"/>
  <c r="M570" i="17"/>
  <c r="N570" i="17"/>
  <c r="X570" i="17"/>
  <c r="Y570" i="17"/>
  <c r="Z570" i="17"/>
  <c r="AA570" i="17"/>
  <c r="AB570" i="17"/>
  <c r="AC570" i="17"/>
  <c r="C571" i="17"/>
  <c r="D571" i="17"/>
  <c r="E571" i="17"/>
  <c r="E571" i="25" s="1"/>
  <c r="F571" i="17"/>
  <c r="F571" i="25" s="1"/>
  <c r="G571" i="17"/>
  <c r="H571" i="17"/>
  <c r="I571" i="17"/>
  <c r="J571" i="17"/>
  <c r="M571" i="17"/>
  <c r="N571" i="17"/>
  <c r="C572" i="17"/>
  <c r="D572" i="17"/>
  <c r="E572" i="17"/>
  <c r="E572" i="25" s="1"/>
  <c r="F572" i="17"/>
  <c r="F572" i="25" s="1"/>
  <c r="G572" i="17"/>
  <c r="H572" i="17"/>
  <c r="I572" i="17"/>
  <c r="J572" i="17"/>
  <c r="M572" i="17"/>
  <c r="N572" i="17"/>
  <c r="C573" i="17"/>
  <c r="D573" i="17"/>
  <c r="E573" i="17"/>
  <c r="E573" i="25" s="1"/>
  <c r="F573" i="17"/>
  <c r="F573" i="25" s="1"/>
  <c r="G573" i="17"/>
  <c r="H573" i="17"/>
  <c r="I573" i="17"/>
  <c r="J573" i="17"/>
  <c r="M573" i="17"/>
  <c r="N573" i="17"/>
  <c r="C574" i="17"/>
  <c r="D574" i="17"/>
  <c r="E574" i="17"/>
  <c r="E574" i="25" s="1"/>
  <c r="X574" i="25" s="1"/>
  <c r="F574" i="17"/>
  <c r="F574" i="25" s="1"/>
  <c r="Y574" i="25" s="1"/>
  <c r="G574" i="17"/>
  <c r="H574" i="17"/>
  <c r="I574" i="17"/>
  <c r="J574" i="17"/>
  <c r="M574" i="17"/>
  <c r="N574" i="17"/>
  <c r="X574" i="17"/>
  <c r="Y574" i="17"/>
  <c r="Z574" i="17"/>
  <c r="AA574" i="17"/>
  <c r="AB574" i="17"/>
  <c r="AC574" i="17"/>
  <c r="C575" i="17"/>
  <c r="D575" i="17"/>
  <c r="E575" i="17"/>
  <c r="E575" i="25" s="1"/>
  <c r="F575" i="17"/>
  <c r="F575" i="25" s="1"/>
  <c r="G575" i="17"/>
  <c r="H575" i="17"/>
  <c r="I575" i="17"/>
  <c r="J575" i="17"/>
  <c r="M575" i="17"/>
  <c r="N575" i="17"/>
  <c r="C576" i="17"/>
  <c r="D576" i="17"/>
  <c r="E576" i="17"/>
  <c r="E576" i="25" s="1"/>
  <c r="F576" i="17"/>
  <c r="F576" i="25" s="1"/>
  <c r="G576" i="17"/>
  <c r="H576" i="17"/>
  <c r="I576" i="17"/>
  <c r="J576" i="17"/>
  <c r="M576" i="17"/>
  <c r="N576" i="17"/>
  <c r="C577" i="17"/>
  <c r="D577" i="17"/>
  <c r="E577" i="17"/>
  <c r="E577" i="25" s="1"/>
  <c r="F577" i="17"/>
  <c r="F577" i="25" s="1"/>
  <c r="G577" i="17"/>
  <c r="H577" i="17"/>
  <c r="I577" i="17"/>
  <c r="J577" i="17"/>
  <c r="M577" i="17"/>
  <c r="N577" i="17"/>
  <c r="C578" i="17"/>
  <c r="D578" i="17"/>
  <c r="E578" i="17"/>
  <c r="E578" i="25" s="1"/>
  <c r="X578" i="25" s="1"/>
  <c r="F578" i="17"/>
  <c r="F578" i="25" s="1"/>
  <c r="Y578" i="25" s="1"/>
  <c r="G578" i="17"/>
  <c r="H578" i="17"/>
  <c r="I578" i="17"/>
  <c r="J578" i="17"/>
  <c r="M578" i="17"/>
  <c r="N578" i="17"/>
  <c r="X578" i="17"/>
  <c r="Y578" i="17"/>
  <c r="Z578" i="17"/>
  <c r="AA578" i="17"/>
  <c r="AB578" i="17"/>
  <c r="AC578" i="17"/>
  <c r="C579" i="17"/>
  <c r="D579" i="17"/>
  <c r="E579" i="17"/>
  <c r="E579" i="25" s="1"/>
  <c r="F579" i="17"/>
  <c r="F579" i="25" s="1"/>
  <c r="G579" i="17"/>
  <c r="H579" i="17"/>
  <c r="I579" i="17"/>
  <c r="J579" i="17"/>
  <c r="M579" i="17"/>
  <c r="N579" i="17"/>
  <c r="C580" i="17"/>
  <c r="D580" i="17"/>
  <c r="E580" i="17"/>
  <c r="E580" i="25" s="1"/>
  <c r="F580" i="17"/>
  <c r="F580" i="25" s="1"/>
  <c r="G580" i="17"/>
  <c r="H580" i="17"/>
  <c r="I580" i="17"/>
  <c r="J580" i="17"/>
  <c r="M580" i="17"/>
  <c r="N580" i="17"/>
  <c r="C581" i="17"/>
  <c r="D581" i="17"/>
  <c r="E581" i="17"/>
  <c r="E581" i="25" s="1"/>
  <c r="F581" i="17"/>
  <c r="F581" i="25" s="1"/>
  <c r="G581" i="17"/>
  <c r="H581" i="17"/>
  <c r="I581" i="17"/>
  <c r="J581" i="17"/>
  <c r="M581" i="17"/>
  <c r="N581" i="17"/>
  <c r="C582" i="17"/>
  <c r="D582" i="17"/>
  <c r="E582" i="17"/>
  <c r="E582" i="25" s="1"/>
  <c r="X582" i="25" s="1"/>
  <c r="F582" i="17"/>
  <c r="F582" i="25" s="1"/>
  <c r="Y582" i="25" s="1"/>
  <c r="G582" i="17"/>
  <c r="Z582" i="17" s="1"/>
  <c r="H582" i="17"/>
  <c r="AA582" i="17" s="1"/>
  <c r="I582" i="17"/>
  <c r="AB582" i="17" s="1"/>
  <c r="J582" i="17"/>
  <c r="M582" i="17"/>
  <c r="N582" i="17"/>
  <c r="X582" i="17"/>
  <c r="C583" i="17"/>
  <c r="D583" i="17"/>
  <c r="E583" i="17"/>
  <c r="E583" i="25" s="1"/>
  <c r="F583" i="17"/>
  <c r="F583" i="25" s="1"/>
  <c r="G583" i="17"/>
  <c r="H583" i="17"/>
  <c r="I583" i="17"/>
  <c r="J583" i="17"/>
  <c r="M583" i="17"/>
  <c r="N583" i="17"/>
  <c r="C584" i="17"/>
  <c r="D584" i="17"/>
  <c r="E584" i="17"/>
  <c r="E584" i="25" s="1"/>
  <c r="F584" i="17"/>
  <c r="F584" i="25" s="1"/>
  <c r="G584" i="17"/>
  <c r="H584" i="17"/>
  <c r="I584" i="17"/>
  <c r="J584" i="17"/>
  <c r="M584" i="17"/>
  <c r="N584" i="17"/>
  <c r="C585" i="17"/>
  <c r="D585" i="17"/>
  <c r="E585" i="17"/>
  <c r="E585" i="25" s="1"/>
  <c r="F585" i="17"/>
  <c r="F585" i="25" s="1"/>
  <c r="G585" i="17"/>
  <c r="H585" i="17"/>
  <c r="I585" i="17"/>
  <c r="J585" i="17"/>
  <c r="M585" i="17"/>
  <c r="N585" i="17"/>
  <c r="C586" i="17"/>
  <c r="D586" i="17"/>
  <c r="E586" i="17"/>
  <c r="F586" i="17"/>
  <c r="G586" i="17"/>
  <c r="Z586" i="17" s="1"/>
  <c r="H586" i="17"/>
  <c r="AA586" i="17" s="1"/>
  <c r="I586" i="17"/>
  <c r="J586" i="17"/>
  <c r="AC586" i="17" s="1"/>
  <c r="M586" i="17"/>
  <c r="N586" i="17"/>
  <c r="C587" i="17"/>
  <c r="D587" i="17"/>
  <c r="E587" i="17"/>
  <c r="E587" i="25" s="1"/>
  <c r="F587" i="17"/>
  <c r="F587" i="25" s="1"/>
  <c r="G587" i="17"/>
  <c r="H587" i="17"/>
  <c r="I587" i="17"/>
  <c r="J587" i="17"/>
  <c r="M587" i="17"/>
  <c r="N587" i="17"/>
  <c r="C588" i="17"/>
  <c r="D588" i="17"/>
  <c r="E588" i="17"/>
  <c r="E588" i="25" s="1"/>
  <c r="F588" i="17"/>
  <c r="F588" i="25" s="1"/>
  <c r="G588" i="17"/>
  <c r="H588" i="17"/>
  <c r="I588" i="17"/>
  <c r="J588" i="17"/>
  <c r="M588" i="17"/>
  <c r="N588" i="17"/>
  <c r="C589" i="17"/>
  <c r="D589" i="17"/>
  <c r="E589" i="17"/>
  <c r="E589" i="25" s="1"/>
  <c r="F589" i="17"/>
  <c r="F589" i="25" s="1"/>
  <c r="G589" i="17"/>
  <c r="H589" i="17"/>
  <c r="I589" i="17"/>
  <c r="J589" i="17"/>
  <c r="M589" i="17"/>
  <c r="N589" i="17"/>
  <c r="C590" i="17"/>
  <c r="D590" i="17"/>
  <c r="E590" i="17"/>
  <c r="F590" i="17"/>
  <c r="G590" i="17"/>
  <c r="H590" i="17"/>
  <c r="AA590" i="17" s="1"/>
  <c r="I590" i="17"/>
  <c r="J590" i="17"/>
  <c r="AC590" i="17" s="1"/>
  <c r="M590" i="17"/>
  <c r="N590" i="17"/>
  <c r="C591" i="17"/>
  <c r="D591" i="17"/>
  <c r="E591" i="17"/>
  <c r="E591" i="25" s="1"/>
  <c r="F591" i="17"/>
  <c r="F591" i="25" s="1"/>
  <c r="G591" i="17"/>
  <c r="H591" i="17"/>
  <c r="I591" i="17"/>
  <c r="J591" i="17"/>
  <c r="M591" i="17"/>
  <c r="N591" i="17"/>
  <c r="C592" i="17"/>
  <c r="D592" i="17"/>
  <c r="E592" i="17"/>
  <c r="E592" i="25" s="1"/>
  <c r="F592" i="17"/>
  <c r="F592" i="25" s="1"/>
  <c r="G592" i="17"/>
  <c r="H592" i="17"/>
  <c r="I592" i="17"/>
  <c r="J592" i="17"/>
  <c r="M592" i="17"/>
  <c r="N592" i="17"/>
  <c r="C593" i="17"/>
  <c r="D593" i="17"/>
  <c r="E593" i="17"/>
  <c r="E593" i="25" s="1"/>
  <c r="F593" i="17"/>
  <c r="F593" i="25" s="1"/>
  <c r="G593" i="17"/>
  <c r="H593" i="17"/>
  <c r="I593" i="17"/>
  <c r="J593" i="17"/>
  <c r="M593" i="17"/>
  <c r="N593" i="17"/>
  <c r="C594" i="17"/>
  <c r="D594" i="17"/>
  <c r="E594" i="17"/>
  <c r="F594" i="17"/>
  <c r="F594" i="25" s="1"/>
  <c r="Y594" i="25" s="1"/>
  <c r="G594" i="17"/>
  <c r="H594" i="17"/>
  <c r="AA594" i="17" s="1"/>
  <c r="I594" i="17"/>
  <c r="AB594" i="17" s="1"/>
  <c r="J594" i="17"/>
  <c r="M594" i="17"/>
  <c r="N594" i="17"/>
  <c r="Z594" i="17"/>
  <c r="Y594" i="17"/>
  <c r="C595" i="17"/>
  <c r="D595" i="17"/>
  <c r="E595" i="17"/>
  <c r="E595" i="25" s="1"/>
  <c r="F595" i="17"/>
  <c r="F595" i="25" s="1"/>
  <c r="G595" i="17"/>
  <c r="H595" i="17"/>
  <c r="I595" i="17"/>
  <c r="J595" i="17"/>
  <c r="M595" i="17"/>
  <c r="N595" i="17"/>
  <c r="C596" i="17"/>
  <c r="D596" i="17"/>
  <c r="E596" i="17"/>
  <c r="E596" i="25" s="1"/>
  <c r="F596" i="17"/>
  <c r="F596" i="25" s="1"/>
  <c r="G596" i="17"/>
  <c r="H596" i="17"/>
  <c r="I596" i="17"/>
  <c r="J596" i="17"/>
  <c r="M596" i="17"/>
  <c r="N596" i="17"/>
  <c r="C597" i="17"/>
  <c r="D597" i="17"/>
  <c r="E597" i="17"/>
  <c r="E597" i="25" s="1"/>
  <c r="F597" i="17"/>
  <c r="F597" i="25" s="1"/>
  <c r="G597" i="17"/>
  <c r="H597" i="17"/>
  <c r="I597" i="17"/>
  <c r="J597" i="17"/>
  <c r="M597" i="17"/>
  <c r="N597" i="17"/>
  <c r="C598" i="17"/>
  <c r="D598" i="17"/>
  <c r="E598" i="17"/>
  <c r="E598" i="25" s="1"/>
  <c r="X598" i="25" s="1"/>
  <c r="F598" i="17"/>
  <c r="F598" i="25" s="1"/>
  <c r="Y598" i="25" s="1"/>
  <c r="G598" i="17"/>
  <c r="H598" i="17"/>
  <c r="I598" i="17"/>
  <c r="J598" i="17"/>
  <c r="M598" i="17"/>
  <c r="N598" i="17"/>
  <c r="C599" i="17"/>
  <c r="D599" i="17"/>
  <c r="E599" i="17"/>
  <c r="E599" i="25" s="1"/>
  <c r="F599" i="17"/>
  <c r="F599" i="25" s="1"/>
  <c r="G599" i="17"/>
  <c r="H599" i="17"/>
  <c r="I599" i="17"/>
  <c r="J599" i="17"/>
  <c r="M599" i="17"/>
  <c r="N599" i="17"/>
  <c r="C600" i="17"/>
  <c r="D600" i="17"/>
  <c r="E600" i="17"/>
  <c r="E600" i="25" s="1"/>
  <c r="F600" i="17"/>
  <c r="F600" i="25" s="1"/>
  <c r="G600" i="17"/>
  <c r="H600" i="17"/>
  <c r="I600" i="17"/>
  <c r="J600" i="17"/>
  <c r="M600" i="17"/>
  <c r="N600" i="17"/>
  <c r="C601" i="17"/>
  <c r="D601" i="17"/>
  <c r="E601" i="17"/>
  <c r="E601" i="25" s="1"/>
  <c r="F601" i="17"/>
  <c r="F601" i="25" s="1"/>
  <c r="G601" i="17"/>
  <c r="H601" i="17"/>
  <c r="I601" i="17"/>
  <c r="J601" i="17"/>
  <c r="M601" i="17"/>
  <c r="N601" i="17"/>
  <c r="C602" i="17"/>
  <c r="D602" i="17"/>
  <c r="E602" i="17"/>
  <c r="F602" i="17"/>
  <c r="G602" i="17"/>
  <c r="H602" i="17"/>
  <c r="AA602" i="17" s="1"/>
  <c r="I602" i="17"/>
  <c r="J602" i="17"/>
  <c r="AC602" i="17" s="1"/>
  <c r="M602" i="17"/>
  <c r="N602" i="17"/>
  <c r="C603" i="17"/>
  <c r="D603" i="17"/>
  <c r="E603" i="17"/>
  <c r="E603" i="25" s="1"/>
  <c r="F603" i="17"/>
  <c r="F603" i="25" s="1"/>
  <c r="G603" i="17"/>
  <c r="H603" i="17"/>
  <c r="I603" i="17"/>
  <c r="J603" i="17"/>
  <c r="M603" i="17"/>
  <c r="N603" i="17"/>
  <c r="C604" i="17"/>
  <c r="D604" i="17"/>
  <c r="E604" i="17"/>
  <c r="E604" i="25" s="1"/>
  <c r="F604" i="17"/>
  <c r="F604" i="25" s="1"/>
  <c r="G604" i="17"/>
  <c r="H604" i="17"/>
  <c r="I604" i="17"/>
  <c r="J604" i="17"/>
  <c r="M604" i="17"/>
  <c r="N604" i="17"/>
  <c r="C605" i="17"/>
  <c r="D605" i="17"/>
  <c r="E605" i="17"/>
  <c r="E605" i="25" s="1"/>
  <c r="F605" i="17"/>
  <c r="F605" i="25" s="1"/>
  <c r="G605" i="17"/>
  <c r="H605" i="17"/>
  <c r="I605" i="17"/>
  <c r="J605" i="17"/>
  <c r="M605" i="17"/>
  <c r="N605" i="17"/>
  <c r="C606" i="17"/>
  <c r="D606" i="17"/>
  <c r="E606" i="17"/>
  <c r="E606" i="25" s="1"/>
  <c r="X606" i="25" s="1"/>
  <c r="F606" i="17"/>
  <c r="G606" i="17"/>
  <c r="Z606" i="17" s="1"/>
  <c r="H606" i="17"/>
  <c r="AA606" i="17" s="1"/>
  <c r="I606" i="17"/>
  <c r="AB606" i="17" s="1"/>
  <c r="J606" i="17"/>
  <c r="AC606" i="17" s="1"/>
  <c r="M606" i="17"/>
  <c r="N606" i="17"/>
  <c r="X606" i="17"/>
  <c r="C607" i="17"/>
  <c r="D607" i="17"/>
  <c r="E607" i="17"/>
  <c r="E607" i="25" s="1"/>
  <c r="F607" i="17"/>
  <c r="F607" i="25" s="1"/>
  <c r="G607" i="17"/>
  <c r="H607" i="17"/>
  <c r="I607" i="17"/>
  <c r="J607" i="17"/>
  <c r="M607" i="17"/>
  <c r="N607" i="17"/>
  <c r="C608" i="17"/>
  <c r="D608" i="17"/>
  <c r="E608" i="17"/>
  <c r="E608" i="25" s="1"/>
  <c r="F608" i="17"/>
  <c r="F608" i="25" s="1"/>
  <c r="G608" i="17"/>
  <c r="H608" i="17"/>
  <c r="I608" i="17"/>
  <c r="J608" i="17"/>
  <c r="M608" i="17"/>
  <c r="N608" i="17"/>
  <c r="C609" i="17"/>
  <c r="D609" i="17"/>
  <c r="E609" i="17"/>
  <c r="E609" i="25" s="1"/>
  <c r="F609" i="17"/>
  <c r="F609" i="25" s="1"/>
  <c r="G609" i="17"/>
  <c r="H609" i="17"/>
  <c r="I609" i="17"/>
  <c r="J609" i="17"/>
  <c r="M609" i="17"/>
  <c r="N609" i="17"/>
  <c r="C610" i="17"/>
  <c r="D610" i="17"/>
  <c r="E610" i="17"/>
  <c r="E610" i="25" s="1"/>
  <c r="X610" i="25" s="1"/>
  <c r="F610" i="17"/>
  <c r="F610" i="25" s="1"/>
  <c r="Y610" i="25" s="1"/>
  <c r="G610" i="17"/>
  <c r="H610" i="17"/>
  <c r="I610" i="17"/>
  <c r="J610" i="17"/>
  <c r="M610" i="17"/>
  <c r="N610" i="17"/>
  <c r="X610" i="17"/>
  <c r="Y610" i="17"/>
  <c r="Z610" i="17"/>
  <c r="AA610" i="17"/>
  <c r="AB610" i="17"/>
  <c r="AC610" i="17"/>
  <c r="C611" i="17"/>
  <c r="D611" i="17"/>
  <c r="E611" i="17"/>
  <c r="E611" i="25" s="1"/>
  <c r="F611" i="17"/>
  <c r="F611" i="25" s="1"/>
  <c r="G611" i="17"/>
  <c r="H611" i="17"/>
  <c r="I611" i="17"/>
  <c r="J611" i="17"/>
  <c r="M611" i="17"/>
  <c r="N611" i="17"/>
  <c r="C612" i="17"/>
  <c r="D612" i="17"/>
  <c r="E612" i="17"/>
  <c r="E612" i="25" s="1"/>
  <c r="F612" i="17"/>
  <c r="F612" i="25" s="1"/>
  <c r="G612" i="17"/>
  <c r="H612" i="17"/>
  <c r="I612" i="17"/>
  <c r="J612" i="17"/>
  <c r="M612" i="17"/>
  <c r="N612" i="17"/>
  <c r="C613" i="17"/>
  <c r="D613" i="17"/>
  <c r="E613" i="17"/>
  <c r="E613" i="25" s="1"/>
  <c r="F613" i="17"/>
  <c r="F613" i="25" s="1"/>
  <c r="G613" i="17"/>
  <c r="H613" i="17"/>
  <c r="I613" i="17"/>
  <c r="J613" i="17"/>
  <c r="M613" i="17"/>
  <c r="N613" i="17"/>
  <c r="C614" i="17"/>
  <c r="D614" i="17"/>
  <c r="E614" i="17"/>
  <c r="E614" i="25" s="1"/>
  <c r="X614" i="25" s="1"/>
  <c r="F614" i="17"/>
  <c r="F614" i="25" s="1"/>
  <c r="Y614" i="25" s="1"/>
  <c r="G614" i="17"/>
  <c r="H614" i="17"/>
  <c r="I614" i="17"/>
  <c r="J614" i="17"/>
  <c r="M614" i="17"/>
  <c r="N614" i="17"/>
  <c r="X614" i="17"/>
  <c r="Y614" i="17"/>
  <c r="Z614" i="17"/>
  <c r="AA614" i="17"/>
  <c r="AB614" i="17"/>
  <c r="AC614" i="17"/>
  <c r="C615" i="17"/>
  <c r="D615" i="17"/>
  <c r="E615" i="17"/>
  <c r="E615" i="25" s="1"/>
  <c r="F615" i="17"/>
  <c r="F615" i="25" s="1"/>
  <c r="G615" i="17"/>
  <c r="H615" i="17"/>
  <c r="I615" i="17"/>
  <c r="J615" i="17"/>
  <c r="M615" i="17"/>
  <c r="N615" i="17"/>
  <c r="C616" i="17"/>
  <c r="D616" i="17"/>
  <c r="E616" i="17"/>
  <c r="E616" i="25" s="1"/>
  <c r="F616" i="17"/>
  <c r="F616" i="25" s="1"/>
  <c r="G616" i="17"/>
  <c r="H616" i="17"/>
  <c r="I616" i="17"/>
  <c r="J616" i="17"/>
  <c r="M616" i="17"/>
  <c r="N616" i="17"/>
  <c r="C617" i="17"/>
  <c r="D617" i="17"/>
  <c r="E617" i="17"/>
  <c r="E617" i="25" s="1"/>
  <c r="F617" i="17"/>
  <c r="F617" i="25" s="1"/>
  <c r="G617" i="17"/>
  <c r="H617" i="17"/>
  <c r="I617" i="17"/>
  <c r="J617" i="17"/>
  <c r="M617" i="17"/>
  <c r="N617" i="17"/>
  <c r="C618" i="17"/>
  <c r="D618" i="17"/>
  <c r="E618" i="17"/>
  <c r="F618" i="17"/>
  <c r="G618" i="17"/>
  <c r="H618" i="17"/>
  <c r="I618" i="17"/>
  <c r="J618" i="17"/>
  <c r="M618" i="17"/>
  <c r="N618" i="17"/>
  <c r="AA618" i="17"/>
  <c r="C619" i="17"/>
  <c r="D619" i="17"/>
  <c r="E619" i="17"/>
  <c r="E619" i="25" s="1"/>
  <c r="F619" i="17"/>
  <c r="F619" i="25" s="1"/>
  <c r="G619" i="17"/>
  <c r="H619" i="17"/>
  <c r="I619" i="17"/>
  <c r="J619" i="17"/>
  <c r="M619" i="17"/>
  <c r="N619" i="17"/>
  <c r="C620" i="17"/>
  <c r="D620" i="17"/>
  <c r="E620" i="17"/>
  <c r="E620" i="25" s="1"/>
  <c r="F620" i="17"/>
  <c r="F620" i="25" s="1"/>
  <c r="G620" i="17"/>
  <c r="H620" i="17"/>
  <c r="I620" i="17"/>
  <c r="J620" i="17"/>
  <c r="M620" i="17"/>
  <c r="N620" i="17"/>
  <c r="C621" i="17"/>
  <c r="D621" i="17"/>
  <c r="E621" i="17"/>
  <c r="E621" i="25" s="1"/>
  <c r="F621" i="17"/>
  <c r="F621" i="25" s="1"/>
  <c r="G621" i="17"/>
  <c r="H621" i="17"/>
  <c r="I621" i="17"/>
  <c r="J621" i="17"/>
  <c r="M621" i="17"/>
  <c r="N621" i="17"/>
  <c r="C622" i="17"/>
  <c r="D622" i="17"/>
  <c r="E622" i="17"/>
  <c r="E622" i="25" s="1"/>
  <c r="X622" i="25" s="1"/>
  <c r="F622" i="17"/>
  <c r="F622" i="25" s="1"/>
  <c r="Y622" i="25" s="1"/>
  <c r="G622" i="17"/>
  <c r="H622" i="17"/>
  <c r="I622" i="17"/>
  <c r="J622" i="17"/>
  <c r="M622" i="17"/>
  <c r="N622" i="17"/>
  <c r="X622" i="17"/>
  <c r="Y622" i="17"/>
  <c r="Z622" i="17"/>
  <c r="AA622" i="17"/>
  <c r="AB622" i="17"/>
  <c r="AC622" i="17"/>
  <c r="C623" i="17"/>
  <c r="D623" i="17"/>
  <c r="E623" i="17"/>
  <c r="E623" i="25" s="1"/>
  <c r="F623" i="17"/>
  <c r="F623" i="25" s="1"/>
  <c r="G623" i="17"/>
  <c r="H623" i="17"/>
  <c r="I623" i="17"/>
  <c r="J623" i="17"/>
  <c r="M623" i="17"/>
  <c r="N623" i="17"/>
  <c r="C624" i="17"/>
  <c r="D624" i="17"/>
  <c r="E624" i="17"/>
  <c r="E624" i="25" s="1"/>
  <c r="F624" i="17"/>
  <c r="F624" i="25" s="1"/>
  <c r="G624" i="17"/>
  <c r="H624" i="17"/>
  <c r="I624" i="17"/>
  <c r="J624" i="17"/>
  <c r="M624" i="17"/>
  <c r="N624" i="17"/>
  <c r="C625" i="17"/>
  <c r="D625" i="17"/>
  <c r="E625" i="17"/>
  <c r="E625" i="25" s="1"/>
  <c r="F625" i="17"/>
  <c r="F625" i="25" s="1"/>
  <c r="G625" i="17"/>
  <c r="H625" i="17"/>
  <c r="I625" i="17"/>
  <c r="J625" i="17"/>
  <c r="M625" i="17"/>
  <c r="N625" i="17"/>
  <c r="C626" i="17"/>
  <c r="D626" i="17"/>
  <c r="E626" i="17"/>
  <c r="E626" i="25" s="1"/>
  <c r="X626" i="25" s="1"/>
  <c r="F626" i="17"/>
  <c r="F626" i="25" s="1"/>
  <c r="Y626" i="25" s="1"/>
  <c r="G626" i="17"/>
  <c r="H626" i="17"/>
  <c r="I626" i="17"/>
  <c r="J626" i="17"/>
  <c r="M626" i="17"/>
  <c r="N626" i="17"/>
  <c r="X626" i="17"/>
  <c r="Y626" i="17"/>
  <c r="Z626" i="17"/>
  <c r="AA626" i="17"/>
  <c r="AB626" i="17"/>
  <c r="AC626" i="17"/>
  <c r="C627" i="17"/>
  <c r="D627" i="17"/>
  <c r="M627" i="17"/>
  <c r="N627" i="17"/>
  <c r="C628" i="17"/>
  <c r="D628" i="17"/>
  <c r="E628" i="17"/>
  <c r="E628" i="25" s="1"/>
  <c r="F628" i="17"/>
  <c r="F628" i="25" s="1"/>
  <c r="G628" i="17"/>
  <c r="H628" i="17"/>
  <c r="I628" i="17"/>
  <c r="J628" i="17"/>
  <c r="M628" i="17"/>
  <c r="N628" i="17"/>
  <c r="Q628" i="17"/>
  <c r="R628" i="17"/>
  <c r="S628" i="17"/>
  <c r="T628" i="17"/>
  <c r="C629" i="17"/>
  <c r="D629" i="17"/>
  <c r="E629" i="17"/>
  <c r="E629" i="25" s="1"/>
  <c r="F629" i="17"/>
  <c r="F629" i="25" s="1"/>
  <c r="G629" i="17"/>
  <c r="H629" i="17"/>
  <c r="I629" i="17"/>
  <c r="J629" i="17"/>
  <c r="M629" i="17"/>
  <c r="N629" i="17"/>
  <c r="Q629" i="17"/>
  <c r="R629" i="17"/>
  <c r="S629" i="17"/>
  <c r="T629" i="17"/>
  <c r="C630" i="17"/>
  <c r="D630" i="17"/>
  <c r="E630" i="17"/>
  <c r="E630" i="25" s="1"/>
  <c r="X630" i="25" s="1"/>
  <c r="F630" i="17"/>
  <c r="F630" i="25" s="1"/>
  <c r="Y630" i="25" s="1"/>
  <c r="G630" i="17"/>
  <c r="H630" i="17"/>
  <c r="I630" i="17"/>
  <c r="J630" i="17"/>
  <c r="M630" i="17"/>
  <c r="N630" i="17"/>
  <c r="Q630" i="17"/>
  <c r="R630" i="17"/>
  <c r="S630" i="17"/>
  <c r="T630" i="17"/>
  <c r="AC630" i="17" s="1"/>
  <c r="AA630" i="17"/>
  <c r="C631" i="17"/>
  <c r="D631" i="17"/>
  <c r="E631" i="17"/>
  <c r="E631" i="25" s="1"/>
  <c r="F631" i="17"/>
  <c r="F631" i="25" s="1"/>
  <c r="G631" i="17"/>
  <c r="H631" i="17"/>
  <c r="I631" i="17"/>
  <c r="J631" i="17"/>
  <c r="M631" i="17"/>
  <c r="N631" i="17"/>
  <c r="Q631" i="17"/>
  <c r="R631" i="17"/>
  <c r="S631" i="17"/>
  <c r="T631" i="17"/>
  <c r="C632" i="17"/>
  <c r="D632" i="17"/>
  <c r="E632" i="17"/>
  <c r="E632" i="25" s="1"/>
  <c r="F632" i="17"/>
  <c r="F632" i="25" s="1"/>
  <c r="G632" i="17"/>
  <c r="H632" i="17"/>
  <c r="I632" i="17"/>
  <c r="J632" i="17"/>
  <c r="M632" i="17"/>
  <c r="N632" i="17"/>
  <c r="Q632" i="17"/>
  <c r="R632" i="17"/>
  <c r="S632" i="17"/>
  <c r="T632" i="17"/>
  <c r="C633" i="17"/>
  <c r="D633" i="17"/>
  <c r="E633" i="17"/>
  <c r="E633" i="25" s="1"/>
  <c r="F633" i="17"/>
  <c r="F633" i="25" s="1"/>
  <c r="G633" i="17"/>
  <c r="H633" i="17"/>
  <c r="I633" i="17"/>
  <c r="J633" i="17"/>
  <c r="M633" i="17"/>
  <c r="N633" i="17"/>
  <c r="Q633" i="17"/>
  <c r="R633" i="17"/>
  <c r="S633" i="17"/>
  <c r="T633" i="17"/>
  <c r="C634" i="17"/>
  <c r="D634" i="17"/>
  <c r="E634" i="17"/>
  <c r="E634" i="25" s="1"/>
  <c r="X634" i="25" s="1"/>
  <c r="F634" i="17"/>
  <c r="F634" i="25" s="1"/>
  <c r="Y634" i="25" s="1"/>
  <c r="G634" i="17"/>
  <c r="H634" i="17"/>
  <c r="I634" i="17"/>
  <c r="J634" i="17"/>
  <c r="M634" i="17"/>
  <c r="N634" i="17"/>
  <c r="Q634" i="17"/>
  <c r="R634" i="17"/>
  <c r="S634" i="17"/>
  <c r="T634" i="17"/>
  <c r="AC634" i="17"/>
  <c r="C635" i="17"/>
  <c r="D635" i="17"/>
  <c r="E635" i="17"/>
  <c r="E635" i="25" s="1"/>
  <c r="F635" i="17"/>
  <c r="F635" i="25" s="1"/>
  <c r="G635" i="17"/>
  <c r="H635" i="17"/>
  <c r="I635" i="17"/>
  <c r="J635" i="17"/>
  <c r="M635" i="17"/>
  <c r="N635" i="17"/>
  <c r="Q635" i="17"/>
  <c r="R635" i="17"/>
  <c r="S635" i="17"/>
  <c r="T635" i="17"/>
  <c r="C636" i="17"/>
  <c r="D636" i="17"/>
  <c r="E636" i="17"/>
  <c r="E636" i="25" s="1"/>
  <c r="F636" i="17"/>
  <c r="F636" i="25" s="1"/>
  <c r="G636" i="17"/>
  <c r="H636" i="17"/>
  <c r="I636" i="17"/>
  <c r="J636" i="17"/>
  <c r="M636" i="17"/>
  <c r="N636" i="17"/>
  <c r="Q636" i="17"/>
  <c r="R636" i="17"/>
  <c r="S636" i="17"/>
  <c r="T636" i="17"/>
  <c r="C637" i="17"/>
  <c r="D637" i="17"/>
  <c r="E637" i="17"/>
  <c r="E637" i="25" s="1"/>
  <c r="F637" i="17"/>
  <c r="F637" i="25" s="1"/>
  <c r="G637" i="17"/>
  <c r="H637" i="17"/>
  <c r="I637" i="17"/>
  <c r="J637" i="17"/>
  <c r="M637" i="17"/>
  <c r="N637" i="17"/>
  <c r="Q637" i="17"/>
  <c r="R637" i="17"/>
  <c r="S637" i="17"/>
  <c r="T637" i="17"/>
  <c r="C638" i="17"/>
  <c r="D638" i="17"/>
  <c r="E638" i="17"/>
  <c r="E638" i="25" s="1"/>
  <c r="X638" i="25" s="1"/>
  <c r="F638" i="17"/>
  <c r="F638" i="25" s="1"/>
  <c r="Y638" i="25" s="1"/>
  <c r="G638" i="17"/>
  <c r="H638" i="17"/>
  <c r="I638" i="17"/>
  <c r="J638" i="17"/>
  <c r="M638" i="17"/>
  <c r="N638" i="17"/>
  <c r="Q638" i="17"/>
  <c r="R638" i="17"/>
  <c r="S638" i="17"/>
  <c r="T638" i="17"/>
  <c r="AC638" i="17" s="1"/>
  <c r="AA638" i="17"/>
  <c r="C639" i="17"/>
  <c r="D639" i="17"/>
  <c r="E639" i="17"/>
  <c r="E639" i="25" s="1"/>
  <c r="F639" i="17"/>
  <c r="F639" i="25" s="1"/>
  <c r="G639" i="17"/>
  <c r="H639" i="17"/>
  <c r="I639" i="17"/>
  <c r="J639" i="17"/>
  <c r="M639" i="17"/>
  <c r="N639" i="17"/>
  <c r="Q639" i="17"/>
  <c r="R639" i="17"/>
  <c r="S639" i="17"/>
  <c r="T639" i="17"/>
  <c r="C640" i="17"/>
  <c r="D640" i="17"/>
  <c r="E640" i="17"/>
  <c r="E640" i="25" s="1"/>
  <c r="F640" i="17"/>
  <c r="F640" i="25" s="1"/>
  <c r="G640" i="17"/>
  <c r="H640" i="17"/>
  <c r="I640" i="17"/>
  <c r="J640" i="17"/>
  <c r="M640" i="17"/>
  <c r="N640" i="17"/>
  <c r="Q640" i="17"/>
  <c r="R640" i="17"/>
  <c r="S640" i="17"/>
  <c r="T640" i="17"/>
  <c r="C641" i="17"/>
  <c r="D641" i="17"/>
  <c r="E641" i="17"/>
  <c r="E641" i="25" s="1"/>
  <c r="F641" i="17"/>
  <c r="F641" i="25" s="1"/>
  <c r="G641" i="17"/>
  <c r="H641" i="17"/>
  <c r="I641" i="17"/>
  <c r="J641" i="17"/>
  <c r="M641" i="17"/>
  <c r="N641" i="17"/>
  <c r="Q641" i="17"/>
  <c r="R641" i="17"/>
  <c r="S641" i="17"/>
  <c r="T641" i="17"/>
  <c r="C642" i="17"/>
  <c r="D642" i="17"/>
  <c r="E642" i="17"/>
  <c r="E642" i="25" s="1"/>
  <c r="X642" i="25" s="1"/>
  <c r="F642" i="17"/>
  <c r="F642" i="25" s="1"/>
  <c r="Y642" i="25" s="1"/>
  <c r="G642" i="17"/>
  <c r="H642" i="17"/>
  <c r="I642" i="17"/>
  <c r="J642" i="17"/>
  <c r="M642" i="17"/>
  <c r="N642" i="17"/>
  <c r="Q642" i="17"/>
  <c r="R642" i="17"/>
  <c r="S642" i="17"/>
  <c r="T642" i="17"/>
  <c r="AC642" i="17"/>
  <c r="C643" i="17"/>
  <c r="D643" i="17"/>
  <c r="E643" i="17"/>
  <c r="E643" i="25" s="1"/>
  <c r="F643" i="17"/>
  <c r="F643" i="25" s="1"/>
  <c r="G643" i="17"/>
  <c r="H643" i="17"/>
  <c r="I643" i="17"/>
  <c r="J643" i="17"/>
  <c r="M643" i="17"/>
  <c r="N643" i="17"/>
  <c r="Q643" i="17"/>
  <c r="R643" i="17"/>
  <c r="S643" i="17"/>
  <c r="T643" i="17"/>
  <c r="C644" i="17"/>
  <c r="D644" i="17"/>
  <c r="E644" i="17"/>
  <c r="E644" i="25" s="1"/>
  <c r="F644" i="17"/>
  <c r="F644" i="25" s="1"/>
  <c r="G644" i="17"/>
  <c r="H644" i="17"/>
  <c r="I644" i="17"/>
  <c r="J644" i="17"/>
  <c r="M644" i="17"/>
  <c r="N644" i="17"/>
  <c r="Q644" i="17"/>
  <c r="R644" i="17"/>
  <c r="S644" i="17"/>
  <c r="T644" i="17"/>
  <c r="C645" i="17"/>
  <c r="D645" i="17"/>
  <c r="E645" i="17"/>
  <c r="E645" i="25" s="1"/>
  <c r="F645" i="17"/>
  <c r="F645" i="25" s="1"/>
  <c r="G645" i="17"/>
  <c r="H645" i="17"/>
  <c r="I645" i="17"/>
  <c r="J645" i="17"/>
  <c r="M645" i="17"/>
  <c r="N645" i="17"/>
  <c r="Q645" i="17"/>
  <c r="R645" i="17"/>
  <c r="S645" i="17"/>
  <c r="T645" i="17"/>
  <c r="C646" i="17"/>
  <c r="D646" i="17"/>
  <c r="E646" i="17"/>
  <c r="E646" i="25" s="1"/>
  <c r="X646" i="25" s="1"/>
  <c r="F646" i="17"/>
  <c r="F646" i="25" s="1"/>
  <c r="Y646" i="25" s="1"/>
  <c r="G646" i="17"/>
  <c r="H646" i="17"/>
  <c r="I646" i="17"/>
  <c r="J646" i="17"/>
  <c r="M646" i="17"/>
  <c r="N646" i="17"/>
  <c r="Q646" i="17"/>
  <c r="R646" i="17"/>
  <c r="S646" i="17"/>
  <c r="T646" i="17"/>
  <c r="AC646" i="17" s="1"/>
  <c r="AA646" i="17"/>
  <c r="C647" i="17"/>
  <c r="D647" i="17"/>
  <c r="E647" i="17"/>
  <c r="E647" i="25" s="1"/>
  <c r="F647" i="17"/>
  <c r="F647" i="25" s="1"/>
  <c r="G647" i="17"/>
  <c r="H647" i="17"/>
  <c r="I647" i="17"/>
  <c r="J647" i="17"/>
  <c r="M647" i="17"/>
  <c r="N647" i="17"/>
  <c r="Q647" i="17"/>
  <c r="R647" i="17"/>
  <c r="S647" i="17"/>
  <c r="T647" i="17"/>
  <c r="C648" i="17"/>
  <c r="D648" i="17"/>
  <c r="E648" i="17"/>
  <c r="E648" i="25" s="1"/>
  <c r="F648" i="17"/>
  <c r="F648" i="25" s="1"/>
  <c r="G648" i="17"/>
  <c r="H648" i="17"/>
  <c r="I648" i="17"/>
  <c r="J648" i="17"/>
  <c r="M648" i="17"/>
  <c r="N648" i="17"/>
  <c r="Q648" i="17"/>
  <c r="R648" i="17"/>
  <c r="S648" i="17"/>
  <c r="T648" i="17"/>
  <c r="C649" i="17"/>
  <c r="D649" i="17"/>
  <c r="E649" i="17"/>
  <c r="E649" i="25" s="1"/>
  <c r="F649" i="17"/>
  <c r="F649" i="25" s="1"/>
  <c r="G649" i="17"/>
  <c r="H649" i="17"/>
  <c r="I649" i="17"/>
  <c r="J649" i="17"/>
  <c r="M649" i="17"/>
  <c r="N649" i="17"/>
  <c r="Q649" i="17"/>
  <c r="R649" i="17"/>
  <c r="S649" i="17"/>
  <c r="T649" i="17"/>
  <c r="C650" i="17"/>
  <c r="D650" i="17"/>
  <c r="E650" i="17"/>
  <c r="E650" i="25" s="1"/>
  <c r="X650" i="25" s="1"/>
  <c r="F650" i="17"/>
  <c r="F650" i="25" s="1"/>
  <c r="Y650" i="25" s="1"/>
  <c r="G650" i="17"/>
  <c r="H650" i="17"/>
  <c r="I650" i="17"/>
  <c r="J650" i="17"/>
  <c r="M650" i="17"/>
  <c r="N650" i="17"/>
  <c r="Q650" i="17"/>
  <c r="R650" i="17"/>
  <c r="S650" i="17"/>
  <c r="T650" i="17"/>
  <c r="AC650" i="17"/>
  <c r="B5" i="13"/>
  <c r="C5" i="13"/>
  <c r="D5" i="13"/>
  <c r="E5" i="13"/>
  <c r="F5" i="13"/>
  <c r="G5" i="13"/>
  <c r="B6" i="13"/>
  <c r="C6" i="13"/>
  <c r="D6" i="13"/>
  <c r="E6" i="13"/>
  <c r="F6" i="13"/>
  <c r="G6" i="13"/>
  <c r="B7" i="13"/>
  <c r="C7" i="13"/>
  <c r="D7" i="13"/>
  <c r="E7" i="13"/>
  <c r="F7" i="13"/>
  <c r="G7" i="13"/>
  <c r="B8" i="13"/>
  <c r="C8" i="13"/>
  <c r="D8" i="13"/>
  <c r="E8" i="13"/>
  <c r="F8" i="13"/>
  <c r="G8" i="13"/>
  <c r="B9" i="13"/>
  <c r="C9" i="13"/>
  <c r="D9" i="13"/>
  <c r="E9" i="13"/>
  <c r="F9" i="13"/>
  <c r="G9" i="13"/>
  <c r="B10" i="13"/>
  <c r="C10" i="13"/>
  <c r="D10" i="13"/>
  <c r="E10" i="13"/>
  <c r="F10" i="13"/>
  <c r="G10" i="13"/>
  <c r="B11" i="13"/>
  <c r="C11" i="13"/>
  <c r="D11" i="13"/>
  <c r="E11" i="13"/>
  <c r="F11" i="13"/>
  <c r="G11" i="13"/>
  <c r="A26" i="13"/>
  <c r="I26" i="13"/>
  <c r="A27" i="13"/>
  <c r="I27" i="13"/>
  <c r="A28" i="13"/>
  <c r="I28" i="13"/>
  <c r="A29" i="13"/>
  <c r="I29" i="13"/>
  <c r="A30" i="13"/>
  <c r="I30" i="13"/>
  <c r="A36" i="13"/>
  <c r="I36" i="13"/>
  <c r="A37" i="13"/>
  <c r="I37" i="13"/>
  <c r="A38" i="13"/>
  <c r="I38" i="13"/>
  <c r="I48" i="13" s="1"/>
  <c r="A39" i="13"/>
  <c r="I39" i="13"/>
  <c r="I49" i="13" s="1"/>
  <c r="A40" i="13"/>
  <c r="I40" i="13"/>
  <c r="I50" i="13" s="1"/>
  <c r="A46" i="13"/>
  <c r="I46" i="13"/>
  <c r="A47" i="13"/>
  <c r="I47" i="13"/>
  <c r="A48" i="13"/>
  <c r="A58" i="13" s="1"/>
  <c r="A49" i="13"/>
  <c r="A59" i="13" s="1"/>
  <c r="A50" i="13"/>
  <c r="A60" i="13" s="1"/>
  <c r="A56" i="13"/>
  <c r="A57" i="13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I1039" i="10"/>
  <c r="I1040" i="10"/>
  <c r="I1041" i="10"/>
  <c r="I1042" i="10"/>
  <c r="I1043" i="10"/>
  <c r="I1044" i="10"/>
  <c r="I1045" i="10"/>
  <c r="I1046" i="10"/>
  <c r="I1047" i="10"/>
  <c r="I1048" i="10"/>
  <c r="I1049" i="10"/>
  <c r="I1050" i="10"/>
  <c r="I1051" i="10"/>
  <c r="I1052" i="10"/>
  <c r="I1053" i="10"/>
  <c r="I1054" i="10"/>
  <c r="I1055" i="10"/>
  <c r="I1056" i="10"/>
  <c r="I1057" i="10"/>
  <c r="I1058" i="10"/>
  <c r="I1059" i="10"/>
  <c r="I1060" i="10"/>
  <c r="I1061" i="10"/>
  <c r="I1062" i="10"/>
  <c r="N14" i="18"/>
  <c r="N14" i="19" s="1"/>
  <c r="N250" i="18"/>
  <c r="N250" i="19" s="1"/>
  <c r="N71" i="18"/>
  <c r="N305" i="18"/>
  <c r="N168" i="18"/>
  <c r="N339" i="18"/>
  <c r="N339" i="19" s="1"/>
  <c r="O150" i="18"/>
  <c r="O150" i="19" s="1"/>
  <c r="N352" i="18"/>
  <c r="N352" i="19" s="1"/>
  <c r="O313" i="18"/>
  <c r="O313" i="19" s="1"/>
  <c r="N254" i="18"/>
  <c r="N254" i="19" s="1"/>
  <c r="O218" i="18"/>
  <c r="O218" i="19" s="1"/>
  <c r="N160" i="18"/>
  <c r="N160" i="19" s="1"/>
  <c r="N128" i="18"/>
  <c r="O110" i="18"/>
  <c r="O110" i="19" s="1"/>
  <c r="O78" i="18"/>
  <c r="O78" i="19" s="1"/>
  <c r="O46" i="18"/>
  <c r="O46" i="19" s="1"/>
  <c r="O14" i="18"/>
  <c r="O14" i="19" s="1"/>
  <c r="N474" i="18"/>
  <c r="N474" i="19" s="1"/>
  <c r="N378" i="18"/>
  <c r="O333" i="18"/>
  <c r="O333" i="19" s="1"/>
  <c r="N303" i="18"/>
  <c r="O285" i="18"/>
  <c r="O285" i="19" s="1"/>
  <c r="N246" i="18"/>
  <c r="N198" i="18"/>
  <c r="O170" i="18"/>
  <c r="O170" i="19" s="1"/>
  <c r="N140" i="18"/>
  <c r="N140" i="19" s="1"/>
  <c r="N123" i="18"/>
  <c r="O114" i="18"/>
  <c r="O114" i="19" s="1"/>
  <c r="N100" i="18"/>
  <c r="N100" i="19" s="1"/>
  <c r="N92" i="18"/>
  <c r="N83" i="18"/>
  <c r="N75" i="18"/>
  <c r="N67" i="18"/>
  <c r="N59" i="18"/>
  <c r="O50" i="18"/>
  <c r="O50" i="19" s="1"/>
  <c r="N36" i="18"/>
  <c r="N27" i="18"/>
  <c r="N27" i="19" s="1"/>
  <c r="O18" i="18"/>
  <c r="O18" i="19" s="1"/>
  <c r="O514" i="18"/>
  <c r="O514" i="19" s="1"/>
  <c r="N436" i="18"/>
  <c r="N436" i="19" s="1"/>
  <c r="N427" i="18"/>
  <c r="N427" i="19" s="1"/>
  <c r="O418" i="18"/>
  <c r="O418" i="19" s="1"/>
  <c r="N404" i="18"/>
  <c r="N404" i="19" s="1"/>
  <c r="O402" i="18"/>
  <c r="O402" i="19" s="1"/>
  <c r="N388" i="18"/>
  <c r="N388" i="19" s="1"/>
  <c r="O386" i="18"/>
  <c r="O386" i="19" s="1"/>
  <c r="N372" i="18"/>
  <c r="N372" i="19" s="1"/>
  <c r="N363" i="18"/>
  <c r="O354" i="18"/>
  <c r="O354" i="19" s="1"/>
  <c r="N340" i="18"/>
  <c r="N340" i="19" s="1"/>
  <c r="O335" i="18"/>
  <c r="O335" i="19" s="1"/>
  <c r="O327" i="18"/>
  <c r="O327" i="19" s="1"/>
  <c r="O319" i="18"/>
  <c r="O319" i="19" s="1"/>
  <c r="N308" i="18"/>
  <c r="N308" i="19" s="1"/>
  <c r="N300" i="18"/>
  <c r="O295" i="18"/>
  <c r="O295" i="19" s="1"/>
  <c r="O287" i="18"/>
  <c r="O287" i="19" s="1"/>
  <c r="N276" i="18"/>
  <c r="N276" i="19" s="1"/>
  <c r="N255" i="18"/>
  <c r="N255" i="19" s="1"/>
  <c r="O246" i="18"/>
  <c r="O246" i="19" s="1"/>
  <c r="N232" i="18"/>
  <c r="N223" i="18"/>
  <c r="N223" i="19" s="1"/>
  <c r="N215" i="18"/>
  <c r="N207" i="18"/>
  <c r="N199" i="18"/>
  <c r="N189" i="18"/>
  <c r="N189" i="19" s="1"/>
  <c r="O184" i="18"/>
  <c r="O184" i="19" s="1"/>
  <c r="O176" i="18"/>
  <c r="O176" i="19" s="1"/>
  <c r="O168" i="18"/>
  <c r="O168" i="19" s="1"/>
  <c r="N157" i="18"/>
  <c r="N157" i="19" s="1"/>
  <c r="N149" i="18"/>
  <c r="O144" i="18"/>
  <c r="O144" i="19" s="1"/>
  <c r="O136" i="18"/>
  <c r="O136" i="19" s="1"/>
  <c r="O128" i="18"/>
  <c r="O128" i="19" s="1"/>
  <c r="N117" i="18"/>
  <c r="N109" i="18"/>
  <c r="N109" i="19" s="1"/>
  <c r="O104" i="18"/>
  <c r="O104" i="19" s="1"/>
  <c r="O96" i="18"/>
  <c r="O96" i="19" s="1"/>
  <c r="O88" i="18"/>
  <c r="O88" i="19" s="1"/>
  <c r="O80" i="18"/>
  <c r="O80" i="19" s="1"/>
  <c r="O72" i="18"/>
  <c r="O72" i="19" s="1"/>
  <c r="O64" i="18"/>
  <c r="O64" i="19" s="1"/>
  <c r="N53" i="18"/>
  <c r="N53" i="19" s="1"/>
  <c r="O48" i="18"/>
  <c r="O48" i="19" s="1"/>
  <c r="O44" i="18"/>
  <c r="O44" i="19" s="1"/>
  <c r="O40" i="18"/>
  <c r="O40" i="19" s="1"/>
  <c r="O36" i="18"/>
  <c r="O36" i="19" s="1"/>
  <c r="O32" i="18"/>
  <c r="O32" i="19" s="1"/>
  <c r="O28" i="18"/>
  <c r="O28" i="19" s="1"/>
  <c r="O24" i="18"/>
  <c r="O24" i="19" s="1"/>
  <c r="O20" i="18"/>
  <c r="O20" i="19" s="1"/>
  <c r="O16" i="18"/>
  <c r="O16" i="19" s="1"/>
  <c r="O12" i="18"/>
  <c r="O12" i="19" s="1"/>
  <c r="N7" i="18"/>
  <c r="O668" i="18"/>
  <c r="O668" i="19" s="1"/>
  <c r="N585" i="18"/>
  <c r="N585" i="19" s="1"/>
  <c r="O568" i="18"/>
  <c r="O568" i="19" s="1"/>
  <c r="O552" i="18"/>
  <c r="O552" i="19" s="1"/>
  <c r="O536" i="18"/>
  <c r="O536" i="19" s="1"/>
  <c r="O520" i="18"/>
  <c r="O520" i="19" s="1"/>
  <c r="O504" i="18"/>
  <c r="O504" i="19" s="1"/>
  <c r="N493" i="18"/>
  <c r="N493" i="19" s="1"/>
  <c r="N485" i="18"/>
  <c r="N485" i="19" s="1"/>
  <c r="N477" i="18"/>
  <c r="N469" i="18"/>
  <c r="N465" i="18"/>
  <c r="N465" i="19" s="1"/>
  <c r="N461" i="18"/>
  <c r="N457" i="18"/>
  <c r="N453" i="18"/>
  <c r="N449" i="18"/>
  <c r="N445" i="18"/>
  <c r="N441" i="18"/>
  <c r="N441" i="19" s="1"/>
  <c r="N437" i="18"/>
  <c r="N433" i="18"/>
  <c r="N433" i="19" s="1"/>
  <c r="N429" i="18"/>
  <c r="N429" i="19" s="1"/>
  <c r="N425" i="18"/>
  <c r="N421" i="18"/>
  <c r="N417" i="18"/>
  <c r="N417" i="19" s="1"/>
  <c r="N413" i="18"/>
  <c r="N413" i="19" s="1"/>
  <c r="N409" i="18"/>
  <c r="N405" i="18"/>
  <c r="N405" i="19" s="1"/>
  <c r="N401" i="18"/>
  <c r="N397" i="18"/>
  <c r="N393" i="18"/>
  <c r="N389" i="18"/>
  <c r="N385" i="18"/>
  <c r="N381" i="18"/>
  <c r="N377" i="18"/>
  <c r="N373" i="18"/>
  <c r="N373" i="19" s="1"/>
  <c r="N369" i="18"/>
  <c r="N369" i="19" s="1"/>
  <c r="N365" i="18"/>
  <c r="N361" i="18"/>
  <c r="N357" i="18"/>
  <c r="N353" i="18"/>
  <c r="N353" i="19" s="1"/>
  <c r="N349" i="18"/>
  <c r="N345" i="18"/>
  <c r="N345" i="19" s="1"/>
  <c r="N341" i="18"/>
  <c r="O338" i="18"/>
  <c r="O338" i="19" s="1"/>
  <c r="O334" i="18"/>
  <c r="O334" i="19" s="1"/>
  <c r="O330" i="18"/>
  <c r="O330" i="19" s="1"/>
  <c r="O326" i="18"/>
  <c r="O326" i="19" s="1"/>
  <c r="O322" i="18"/>
  <c r="O322" i="19" s="1"/>
  <c r="O318" i="18"/>
  <c r="O318" i="19" s="1"/>
  <c r="O314" i="18"/>
  <c r="O314" i="19" s="1"/>
  <c r="O310" i="18"/>
  <c r="O310" i="19" s="1"/>
  <c r="O306" i="18"/>
  <c r="O306" i="19" s="1"/>
  <c r="O302" i="18"/>
  <c r="O302" i="19" s="1"/>
  <c r="O298" i="18"/>
  <c r="O298" i="19" s="1"/>
  <c r="O294" i="18"/>
  <c r="O294" i="19" s="1"/>
  <c r="O290" i="18"/>
  <c r="O290" i="19" s="1"/>
  <c r="O286" i="18"/>
  <c r="O286" i="19" s="1"/>
  <c r="O282" i="18"/>
  <c r="O282" i="19" s="1"/>
  <c r="O278" i="18"/>
  <c r="O278" i="19" s="1"/>
  <c r="O274" i="18"/>
  <c r="O274" i="19" s="1"/>
  <c r="N270" i="18"/>
  <c r="N268" i="18"/>
  <c r="N268" i="19" s="1"/>
  <c r="N266" i="18"/>
  <c r="N264" i="18"/>
  <c r="N262" i="18"/>
  <c r="N258" i="18"/>
  <c r="O256" i="18"/>
  <c r="O256" i="19" s="1"/>
  <c r="O252" i="18"/>
  <c r="O252" i="19" s="1"/>
  <c r="O248" i="18"/>
  <c r="O248" i="19" s="1"/>
  <c r="O244" i="18"/>
  <c r="O244" i="19" s="1"/>
  <c r="O240" i="18"/>
  <c r="O240" i="19" s="1"/>
  <c r="O236" i="18"/>
  <c r="O236" i="19" s="1"/>
  <c r="O232" i="18"/>
  <c r="O232" i="19" s="1"/>
  <c r="O228" i="18"/>
  <c r="O228" i="19" s="1"/>
  <c r="O224" i="18"/>
  <c r="O224" i="19" s="1"/>
  <c r="O220" i="18"/>
  <c r="O220" i="19" s="1"/>
  <c r="O216" i="18"/>
  <c r="O216" i="19" s="1"/>
  <c r="O212" i="18"/>
  <c r="O212" i="19" s="1"/>
  <c r="O208" i="18"/>
  <c r="O208" i="19" s="1"/>
  <c r="O204" i="18"/>
  <c r="O204" i="19" s="1"/>
  <c r="O200" i="18"/>
  <c r="O200" i="19" s="1"/>
  <c r="O196" i="18"/>
  <c r="O196" i="19" s="1"/>
  <c r="O191" i="18"/>
  <c r="O191" i="19" s="1"/>
  <c r="O187" i="18"/>
  <c r="O187" i="19" s="1"/>
  <c r="O183" i="18"/>
  <c r="O183" i="19" s="1"/>
  <c r="O179" i="18"/>
  <c r="O179" i="19" s="1"/>
  <c r="O175" i="18"/>
  <c r="O175" i="19" s="1"/>
  <c r="O171" i="18"/>
  <c r="O171" i="19" s="1"/>
  <c r="O167" i="18"/>
  <c r="O167" i="19" s="1"/>
  <c r="O163" i="18"/>
  <c r="O163" i="19" s="1"/>
  <c r="O159" i="18"/>
  <c r="O159" i="19" s="1"/>
  <c r="O155" i="18"/>
  <c r="O155" i="19" s="1"/>
  <c r="O151" i="18"/>
  <c r="O151" i="19" s="1"/>
  <c r="O147" i="18"/>
  <c r="O147" i="19" s="1"/>
  <c r="O143" i="18"/>
  <c r="O143" i="19" s="1"/>
  <c r="O139" i="18"/>
  <c r="O139" i="19" s="1"/>
  <c r="O135" i="18"/>
  <c r="O135" i="19" s="1"/>
  <c r="O131" i="18"/>
  <c r="O131" i="19" s="1"/>
  <c r="O127" i="18"/>
  <c r="O127" i="19" s="1"/>
  <c r="O123" i="18"/>
  <c r="O123" i="19" s="1"/>
  <c r="O119" i="18"/>
  <c r="O119" i="19" s="1"/>
  <c r="O115" i="18"/>
  <c r="O115" i="19" s="1"/>
  <c r="O111" i="18"/>
  <c r="O111" i="19" s="1"/>
  <c r="O107" i="18"/>
  <c r="O107" i="19" s="1"/>
  <c r="O103" i="18"/>
  <c r="O103" i="19" s="1"/>
  <c r="O99" i="18"/>
  <c r="O99" i="19" s="1"/>
  <c r="O95" i="18"/>
  <c r="O95" i="19" s="1"/>
  <c r="O91" i="18"/>
  <c r="O91" i="19" s="1"/>
  <c r="O87" i="18"/>
  <c r="O87" i="19" s="1"/>
  <c r="O83" i="18"/>
  <c r="O83" i="19" s="1"/>
  <c r="O79" i="18"/>
  <c r="O79" i="19" s="1"/>
  <c r="O75" i="18"/>
  <c r="O75" i="19" s="1"/>
  <c r="O71" i="18"/>
  <c r="O71" i="19" s="1"/>
  <c r="O67" i="18"/>
  <c r="O67" i="19" s="1"/>
  <c r="O63" i="18"/>
  <c r="O63" i="19" s="1"/>
  <c r="O59" i="18"/>
  <c r="O59" i="19" s="1"/>
  <c r="O55" i="18"/>
  <c r="O55" i="19" s="1"/>
  <c r="O51" i="18"/>
  <c r="O51" i="19" s="1"/>
  <c r="O47" i="18"/>
  <c r="O47" i="19" s="1"/>
  <c r="O43" i="18"/>
  <c r="O43" i="19" s="1"/>
  <c r="O39" i="18"/>
  <c r="O39" i="19" s="1"/>
  <c r="O35" i="18"/>
  <c r="O35" i="19" s="1"/>
  <c r="O33" i="18"/>
  <c r="O33" i="19" s="1"/>
  <c r="O31" i="18"/>
  <c r="O31" i="19" s="1"/>
  <c r="O29" i="18"/>
  <c r="O29" i="19" s="1"/>
  <c r="O27" i="18"/>
  <c r="O27" i="19" s="1"/>
  <c r="O25" i="18"/>
  <c r="O25" i="19" s="1"/>
  <c r="O23" i="18"/>
  <c r="O23" i="19" s="1"/>
  <c r="O21" i="18"/>
  <c r="O21" i="19" s="1"/>
  <c r="O19" i="18"/>
  <c r="O19" i="19" s="1"/>
  <c r="O17" i="18"/>
  <c r="O17" i="19" s="1"/>
  <c r="O15" i="18"/>
  <c r="O15" i="19" s="1"/>
  <c r="O13" i="18"/>
  <c r="O13" i="19" s="1"/>
  <c r="O11" i="18"/>
  <c r="O11" i="19" s="1"/>
  <c r="N9" i="18"/>
  <c r="N9" i="19" s="1"/>
  <c r="O8" i="18"/>
  <c r="O8" i="19" s="1"/>
  <c r="N5" i="18"/>
  <c r="N5" i="19" s="1"/>
  <c r="O4" i="18"/>
  <c r="O4" i="19" s="1"/>
  <c r="O271" i="18"/>
  <c r="O271" i="19" s="1"/>
  <c r="O269" i="18"/>
  <c r="O269" i="19" s="1"/>
  <c r="O267" i="18"/>
  <c r="O267" i="19" s="1"/>
  <c r="O265" i="18"/>
  <c r="O265" i="19" s="1"/>
  <c r="O263" i="18"/>
  <c r="O263" i="19" s="1"/>
  <c r="O260" i="18"/>
  <c r="O260" i="19" s="1"/>
  <c r="O707" i="18"/>
  <c r="O707" i="19" s="1"/>
  <c r="O665" i="18"/>
  <c r="O665" i="19" s="1"/>
  <c r="O649" i="18"/>
  <c r="O649" i="19" s="1"/>
  <c r="O637" i="18"/>
  <c r="O637" i="19" s="1"/>
  <c r="O629" i="18"/>
  <c r="O629" i="19" s="1"/>
  <c r="O621" i="18"/>
  <c r="O621" i="19" s="1"/>
  <c r="O613" i="18"/>
  <c r="O613" i="19" s="1"/>
  <c r="O605" i="18"/>
  <c r="O605" i="19" s="1"/>
  <c r="O597" i="18"/>
  <c r="O597" i="19" s="1"/>
  <c r="O589" i="18"/>
  <c r="O589" i="19" s="1"/>
  <c r="O581" i="18"/>
  <c r="O581" i="19" s="1"/>
  <c r="O577" i="18"/>
  <c r="O577" i="19" s="1"/>
  <c r="O573" i="18"/>
  <c r="O573" i="19" s="1"/>
  <c r="O569" i="18"/>
  <c r="O569" i="19" s="1"/>
  <c r="O565" i="18"/>
  <c r="O565" i="19" s="1"/>
  <c r="O561" i="18"/>
  <c r="O561" i="19" s="1"/>
  <c r="O557" i="18"/>
  <c r="O557" i="19" s="1"/>
  <c r="O553" i="18"/>
  <c r="O553" i="19" s="1"/>
  <c r="O549" i="18"/>
  <c r="O549" i="19" s="1"/>
  <c r="O545" i="18"/>
  <c r="O545" i="19" s="1"/>
  <c r="O541" i="18"/>
  <c r="O541" i="19" s="1"/>
  <c r="O537" i="18"/>
  <c r="O537" i="19" s="1"/>
  <c r="O535" i="18"/>
  <c r="O535" i="19" s="1"/>
  <c r="O533" i="18"/>
  <c r="O533" i="19" s="1"/>
  <c r="O531" i="18"/>
  <c r="O531" i="19" s="1"/>
  <c r="O529" i="18"/>
  <c r="O529" i="19" s="1"/>
  <c r="O527" i="18"/>
  <c r="O527" i="19" s="1"/>
  <c r="O525" i="18"/>
  <c r="O525" i="19" s="1"/>
  <c r="O523" i="18"/>
  <c r="O523" i="19" s="1"/>
  <c r="O521" i="18"/>
  <c r="O521" i="19" s="1"/>
  <c r="O519" i="18"/>
  <c r="O519" i="19" s="1"/>
  <c r="O517" i="18"/>
  <c r="O517" i="19" s="1"/>
  <c r="O515" i="18"/>
  <c r="O515" i="19" s="1"/>
  <c r="O513" i="18"/>
  <c r="O513" i="19" s="1"/>
  <c r="O511" i="18"/>
  <c r="O511" i="19" s="1"/>
  <c r="O509" i="18"/>
  <c r="O509" i="19" s="1"/>
  <c r="O507" i="18"/>
  <c r="O507" i="19" s="1"/>
  <c r="O505" i="18"/>
  <c r="O505" i="19" s="1"/>
  <c r="O503" i="18"/>
  <c r="O503" i="19" s="1"/>
  <c r="O501" i="18"/>
  <c r="O501" i="19" s="1"/>
  <c r="O499" i="18"/>
  <c r="O499" i="19" s="1"/>
  <c r="O497" i="18"/>
  <c r="O497" i="19" s="1"/>
  <c r="O495" i="18"/>
  <c r="O495" i="19" s="1"/>
  <c r="O493" i="18"/>
  <c r="O493" i="19" s="1"/>
  <c r="O491" i="18"/>
  <c r="O491" i="19" s="1"/>
  <c r="O489" i="18"/>
  <c r="O489" i="19" s="1"/>
  <c r="O487" i="18"/>
  <c r="O487" i="19" s="1"/>
  <c r="O485" i="18"/>
  <c r="O485" i="19" s="1"/>
  <c r="O483" i="18"/>
  <c r="O483" i="19" s="1"/>
  <c r="O481" i="18"/>
  <c r="O481" i="19" s="1"/>
  <c r="O479" i="18"/>
  <c r="O479" i="19" s="1"/>
  <c r="O477" i="18"/>
  <c r="O477" i="19" s="1"/>
  <c r="O475" i="18"/>
  <c r="O475" i="19" s="1"/>
  <c r="O473" i="18"/>
  <c r="O473" i="19" s="1"/>
  <c r="O471" i="18"/>
  <c r="O471" i="19" s="1"/>
  <c r="O469" i="18"/>
  <c r="O469" i="19" s="1"/>
  <c r="O467" i="18"/>
  <c r="O467" i="19" s="1"/>
  <c r="O465" i="18"/>
  <c r="O465" i="19" s="1"/>
  <c r="O463" i="18"/>
  <c r="O463" i="19" s="1"/>
  <c r="O461" i="18"/>
  <c r="O461" i="19" s="1"/>
  <c r="O459" i="18"/>
  <c r="O459" i="19" s="1"/>
  <c r="O457" i="18"/>
  <c r="O457" i="19" s="1"/>
  <c r="O455" i="18"/>
  <c r="O455" i="19" s="1"/>
  <c r="O453" i="18"/>
  <c r="O453" i="19" s="1"/>
  <c r="O451" i="18"/>
  <c r="O451" i="19" s="1"/>
  <c r="O449" i="18"/>
  <c r="O449" i="19" s="1"/>
  <c r="O447" i="18"/>
  <c r="O447" i="19" s="1"/>
  <c r="O445" i="18"/>
  <c r="O445" i="19" s="1"/>
  <c r="O443" i="18"/>
  <c r="O443" i="19" s="1"/>
  <c r="O441" i="18"/>
  <c r="O441" i="19" s="1"/>
  <c r="O439" i="18"/>
  <c r="O439" i="19" s="1"/>
  <c r="O437" i="18"/>
  <c r="O437" i="19" s="1"/>
  <c r="O435" i="18"/>
  <c r="O435" i="19" s="1"/>
  <c r="O433" i="18"/>
  <c r="O433" i="19" s="1"/>
  <c r="O431" i="18"/>
  <c r="O431" i="19" s="1"/>
  <c r="O429" i="18"/>
  <c r="O429" i="19" s="1"/>
  <c r="O427" i="18"/>
  <c r="O427" i="19" s="1"/>
  <c r="O425" i="18"/>
  <c r="O425" i="19" s="1"/>
  <c r="O423" i="18"/>
  <c r="O423" i="19" s="1"/>
  <c r="O421" i="18"/>
  <c r="O421" i="19" s="1"/>
  <c r="O419" i="18"/>
  <c r="O419" i="19" s="1"/>
  <c r="O417" i="18"/>
  <c r="O417" i="19" s="1"/>
  <c r="O415" i="18"/>
  <c r="O415" i="19" s="1"/>
  <c r="O413" i="18"/>
  <c r="O413" i="19" s="1"/>
  <c r="O411" i="18"/>
  <c r="O411" i="19" s="1"/>
  <c r="O409" i="18"/>
  <c r="O409" i="19" s="1"/>
  <c r="O407" i="18"/>
  <c r="O407" i="19" s="1"/>
  <c r="O405" i="18"/>
  <c r="O405" i="19" s="1"/>
  <c r="O403" i="18"/>
  <c r="O403" i="19" s="1"/>
  <c r="O401" i="18"/>
  <c r="O401" i="19" s="1"/>
  <c r="O399" i="18"/>
  <c r="O399" i="19" s="1"/>
  <c r="O397" i="18"/>
  <c r="O397" i="19" s="1"/>
  <c r="O395" i="18"/>
  <c r="O395" i="19" s="1"/>
  <c r="O393" i="18"/>
  <c r="O393" i="19" s="1"/>
  <c r="O391" i="18"/>
  <c r="O391" i="19" s="1"/>
  <c r="O389" i="18"/>
  <c r="O389" i="19" s="1"/>
  <c r="O387" i="18"/>
  <c r="O387" i="19" s="1"/>
  <c r="O385" i="18"/>
  <c r="O385" i="19" s="1"/>
  <c r="O383" i="18"/>
  <c r="O383" i="19" s="1"/>
  <c r="O381" i="18"/>
  <c r="O381" i="19" s="1"/>
  <c r="O379" i="18"/>
  <c r="O379" i="19" s="1"/>
  <c r="O377" i="18"/>
  <c r="O377" i="19" s="1"/>
  <c r="O375" i="18"/>
  <c r="O375" i="19" s="1"/>
  <c r="O373" i="18"/>
  <c r="O373" i="19" s="1"/>
  <c r="O371" i="18"/>
  <c r="O371" i="19" s="1"/>
  <c r="O369" i="18"/>
  <c r="O369" i="19" s="1"/>
  <c r="O367" i="18"/>
  <c r="O367" i="19" s="1"/>
  <c r="O365" i="18"/>
  <c r="O365" i="19" s="1"/>
  <c r="O363" i="18"/>
  <c r="O363" i="19" s="1"/>
  <c r="O361" i="18"/>
  <c r="O361" i="19" s="1"/>
  <c r="O359" i="18"/>
  <c r="O359" i="19" s="1"/>
  <c r="O357" i="18"/>
  <c r="O357" i="19" s="1"/>
  <c r="O355" i="18"/>
  <c r="O355" i="19" s="1"/>
  <c r="O353" i="18"/>
  <c r="O353" i="19" s="1"/>
  <c r="O351" i="18"/>
  <c r="O351" i="19" s="1"/>
  <c r="O349" i="18"/>
  <c r="O349" i="19" s="1"/>
  <c r="O347" i="18"/>
  <c r="O347" i="19" s="1"/>
  <c r="O345" i="18"/>
  <c r="O345" i="19" s="1"/>
  <c r="O343" i="18"/>
  <c r="O343" i="19" s="1"/>
  <c r="O341" i="18"/>
  <c r="O341" i="19" s="1"/>
  <c r="O257" i="18"/>
  <c r="O257" i="19" s="1"/>
  <c r="O255" i="18"/>
  <c r="O255" i="19" s="1"/>
  <c r="O253" i="18"/>
  <c r="O253" i="19" s="1"/>
  <c r="O251" i="18"/>
  <c r="O251" i="19" s="1"/>
  <c r="O249" i="18"/>
  <c r="O249" i="19" s="1"/>
  <c r="O247" i="18"/>
  <c r="O247" i="19" s="1"/>
  <c r="O245" i="18"/>
  <c r="O245" i="19" s="1"/>
  <c r="O243" i="18"/>
  <c r="O243" i="19" s="1"/>
  <c r="O241" i="18"/>
  <c r="O241" i="19" s="1"/>
  <c r="O239" i="18"/>
  <c r="O239" i="19" s="1"/>
  <c r="O237" i="18"/>
  <c r="O237" i="19" s="1"/>
  <c r="O235" i="18"/>
  <c r="O235" i="19" s="1"/>
  <c r="O233" i="18"/>
  <c r="O233" i="19" s="1"/>
  <c r="O231" i="18"/>
  <c r="O231" i="19" s="1"/>
  <c r="O229" i="18"/>
  <c r="O229" i="19" s="1"/>
  <c r="O227" i="18"/>
  <c r="O227" i="19" s="1"/>
  <c r="O225" i="18"/>
  <c r="O225" i="19" s="1"/>
  <c r="O223" i="18"/>
  <c r="O223" i="19" s="1"/>
  <c r="O221" i="18"/>
  <c r="O221" i="19" s="1"/>
  <c r="O219" i="18"/>
  <c r="O219" i="19" s="1"/>
  <c r="O217" i="18"/>
  <c r="O217" i="19" s="1"/>
  <c r="O215" i="18"/>
  <c r="O215" i="19" s="1"/>
  <c r="O213" i="18"/>
  <c r="O213" i="19" s="1"/>
  <c r="O211" i="18"/>
  <c r="O211" i="19" s="1"/>
  <c r="O209" i="18"/>
  <c r="O209" i="19" s="1"/>
  <c r="O207" i="18"/>
  <c r="O207" i="19" s="1"/>
  <c r="O205" i="18"/>
  <c r="O205" i="19" s="1"/>
  <c r="O203" i="18"/>
  <c r="O203" i="19" s="1"/>
  <c r="O201" i="18"/>
  <c r="O201" i="19" s="1"/>
  <c r="O199" i="18"/>
  <c r="O199" i="19" s="1"/>
  <c r="O197" i="18"/>
  <c r="O197" i="19" s="1"/>
  <c r="O195" i="18"/>
  <c r="O195" i="19" s="1"/>
  <c r="O9" i="18"/>
  <c r="O9" i="19" s="1"/>
  <c r="O7" i="18"/>
  <c r="O7" i="19" s="1"/>
  <c r="O5" i="18"/>
  <c r="O5" i="19" s="1"/>
  <c r="O3" i="18"/>
  <c r="O3" i="19" s="1"/>
  <c r="P303" i="18"/>
  <c r="P303" i="19" s="1"/>
  <c r="N132" i="20"/>
  <c r="P198" i="18"/>
  <c r="P198" i="19" s="1"/>
  <c r="O1009" i="18"/>
  <c r="O1009" i="19" s="1"/>
  <c r="C132" i="20"/>
  <c r="G132" i="20"/>
  <c r="N999" i="18"/>
  <c r="N999" i="19" s="1"/>
  <c r="N953" i="18"/>
  <c r="N953" i="19" s="1"/>
  <c r="N928" i="18"/>
  <c r="N928" i="19" s="1"/>
  <c r="O877" i="18"/>
  <c r="O877" i="19" s="1"/>
  <c r="O825" i="18"/>
  <c r="O825" i="19" s="1"/>
  <c r="N787" i="18"/>
  <c r="N787" i="19" s="1"/>
  <c r="N776" i="18"/>
  <c r="N776" i="19" s="1"/>
  <c r="O763" i="18"/>
  <c r="O763" i="19" s="1"/>
  <c r="O754" i="18"/>
  <c r="O754" i="19" s="1"/>
  <c r="O749" i="18"/>
  <c r="O749" i="19" s="1"/>
  <c r="O744" i="18"/>
  <c r="O744" i="19" s="1"/>
  <c r="N737" i="18"/>
  <c r="N737" i="19" s="1"/>
  <c r="N733" i="18"/>
  <c r="N733" i="19" s="1"/>
  <c r="N729" i="18"/>
  <c r="N729" i="19" s="1"/>
  <c r="N725" i="18"/>
  <c r="N725" i="19" s="1"/>
  <c r="O720" i="18"/>
  <c r="O720" i="19" s="1"/>
  <c r="N716" i="18"/>
  <c r="N716" i="19" s="1"/>
  <c r="N709" i="18"/>
  <c r="N709" i="19" s="1"/>
  <c r="O704" i="18"/>
  <c r="O704" i="19" s="1"/>
  <c r="N700" i="18"/>
  <c r="N700" i="19" s="1"/>
  <c r="N695" i="18"/>
  <c r="N695" i="19" s="1"/>
  <c r="N690" i="18"/>
  <c r="N690" i="19" s="1"/>
  <c r="O686" i="18"/>
  <c r="O686" i="19" s="1"/>
  <c r="N680" i="18"/>
  <c r="N680" i="19" s="1"/>
  <c r="N676" i="18"/>
  <c r="N676" i="19" s="1"/>
  <c r="O672" i="18"/>
  <c r="O672" i="19" s="1"/>
  <c r="N669" i="18"/>
  <c r="N669" i="19" s="1"/>
  <c r="N667" i="18"/>
  <c r="N667" i="19" s="1"/>
  <c r="N665" i="18"/>
  <c r="N665" i="19" s="1"/>
  <c r="N663" i="18"/>
  <c r="N663" i="19" s="1"/>
  <c r="N661" i="18"/>
  <c r="N661" i="19" s="1"/>
  <c r="N658" i="18"/>
  <c r="N658" i="19" s="1"/>
  <c r="N656" i="18"/>
  <c r="N656" i="19" s="1"/>
  <c r="N652" i="18"/>
  <c r="N652" i="19" s="1"/>
  <c r="N647" i="18"/>
  <c r="N647" i="19" s="1"/>
  <c r="N643" i="18"/>
  <c r="N643" i="19" s="1"/>
  <c r="N640" i="18"/>
  <c r="N640" i="19" s="1"/>
  <c r="N638" i="18"/>
  <c r="N638" i="19" s="1"/>
  <c r="I218" i="20"/>
  <c r="K217" i="20"/>
  <c r="L217" i="20"/>
  <c r="N632" i="18"/>
  <c r="N632" i="19" s="1"/>
  <c r="N630" i="18"/>
  <c r="N630" i="19" s="1"/>
  <c r="N627" i="18"/>
  <c r="N627" i="19" s="1"/>
  <c r="N624" i="18"/>
  <c r="N624" i="19" s="1"/>
  <c r="N620" i="18"/>
  <c r="N620" i="19" s="1"/>
  <c r="N615" i="18"/>
  <c r="N615" i="19" s="1"/>
  <c r="N611" i="18"/>
  <c r="N611" i="19" s="1"/>
  <c r="N608" i="18"/>
  <c r="N608" i="19" s="1"/>
  <c r="N607" i="18"/>
  <c r="N607" i="19" s="1"/>
  <c r="N604" i="18"/>
  <c r="N604" i="19" s="1"/>
  <c r="N603" i="18"/>
  <c r="N603" i="19" s="1"/>
  <c r="O602" i="18"/>
  <c r="O602" i="19" s="1"/>
  <c r="N600" i="18"/>
  <c r="N600" i="19" s="1"/>
  <c r="N599" i="18"/>
  <c r="N599" i="19" s="1"/>
  <c r="N595" i="18"/>
  <c r="N595" i="19" s="1"/>
  <c r="N594" i="18"/>
  <c r="N594" i="19" s="1"/>
  <c r="N592" i="18"/>
  <c r="N592" i="19" s="1"/>
  <c r="O590" i="18"/>
  <c r="O590" i="19" s="1"/>
  <c r="N588" i="18"/>
  <c r="N588" i="19" s="1"/>
  <c r="O586" i="18"/>
  <c r="O586" i="19" s="1"/>
  <c r="N584" i="18"/>
  <c r="N584" i="19" s="1"/>
  <c r="N583" i="18"/>
  <c r="N583" i="19" s="1"/>
  <c r="N579" i="18"/>
  <c r="N579" i="19" s="1"/>
  <c r="N576" i="18"/>
  <c r="N576" i="19" s="1"/>
  <c r="N575" i="18"/>
  <c r="N575" i="19" s="1"/>
  <c r="N572" i="18"/>
  <c r="N572" i="19" s="1"/>
  <c r="O570" i="18"/>
  <c r="O570" i="19" s="1"/>
  <c r="N568" i="18"/>
  <c r="N568" i="19" s="1"/>
  <c r="N567" i="18"/>
  <c r="N567" i="19" s="1"/>
  <c r="N563" i="18"/>
  <c r="N563" i="19" s="1"/>
  <c r="N562" i="18"/>
  <c r="N562" i="19" s="1"/>
  <c r="N560" i="18"/>
  <c r="N560" i="19" s="1"/>
  <c r="N559" i="18"/>
  <c r="N559" i="19" s="1"/>
  <c r="N556" i="18"/>
  <c r="N556" i="19" s="1"/>
  <c r="O554" i="18"/>
  <c r="O554" i="19" s="1"/>
  <c r="N552" i="18"/>
  <c r="N552" i="19" s="1"/>
  <c r="N551" i="18"/>
  <c r="N551" i="19" s="1"/>
  <c r="N547" i="18"/>
  <c r="N547" i="19" s="1"/>
  <c r="N546" i="18"/>
  <c r="N546" i="19" s="1"/>
  <c r="N544" i="18"/>
  <c r="N544" i="19" s="1"/>
  <c r="N543" i="18"/>
  <c r="N543" i="19" s="1"/>
  <c r="N542" i="18"/>
  <c r="N542" i="19" s="1"/>
  <c r="N540" i="18"/>
  <c r="N540" i="19" s="1"/>
  <c r="O538" i="18"/>
  <c r="O538" i="19" s="1"/>
  <c r="N536" i="18"/>
  <c r="N536" i="19" s="1"/>
  <c r="N535" i="18"/>
  <c r="N535" i="19" s="1"/>
  <c r="N531" i="18"/>
  <c r="N531" i="19" s="1"/>
  <c r="N530" i="18"/>
  <c r="N530" i="19" s="1"/>
  <c r="N528" i="18"/>
  <c r="N528" i="19" s="1"/>
  <c r="N527" i="18"/>
  <c r="N527" i="19" s="1"/>
  <c r="N524" i="18"/>
  <c r="N524" i="19" s="1"/>
  <c r="O522" i="18"/>
  <c r="O522" i="19" s="1"/>
  <c r="N520" i="18"/>
  <c r="N520" i="19" s="1"/>
  <c r="N519" i="18"/>
  <c r="N519" i="19" s="1"/>
  <c r="N515" i="18"/>
  <c r="N515" i="19" s="1"/>
  <c r="N514" i="18"/>
  <c r="N514" i="19" s="1"/>
  <c r="N512" i="18"/>
  <c r="N512" i="19" s="1"/>
  <c r="N508" i="18"/>
  <c r="N508" i="19" s="1"/>
  <c r="O506" i="18"/>
  <c r="O506" i="19" s="1"/>
  <c r="N504" i="18"/>
  <c r="N504" i="19" s="1"/>
  <c r="N503" i="18"/>
  <c r="N503" i="19" s="1"/>
  <c r="O502" i="18"/>
  <c r="O502" i="19" s="1"/>
  <c r="N499" i="18"/>
  <c r="N499" i="19" s="1"/>
  <c r="N496" i="18"/>
  <c r="N496" i="19" s="1"/>
  <c r="N494" i="18"/>
  <c r="N494" i="19" s="1"/>
  <c r="N492" i="18"/>
  <c r="N492" i="19" s="1"/>
  <c r="O490" i="18"/>
  <c r="O490" i="19" s="1"/>
  <c r="N488" i="18"/>
  <c r="N488" i="19" s="1"/>
  <c r="N487" i="18"/>
  <c r="N487" i="19" s="1"/>
  <c r="O486" i="18"/>
  <c r="O486" i="19" s="1"/>
  <c r="N483" i="18"/>
  <c r="N483" i="19" s="1"/>
  <c r="N482" i="18"/>
  <c r="N482" i="19" s="1"/>
  <c r="N479" i="18"/>
  <c r="O478" i="18"/>
  <c r="O478" i="19" s="1"/>
  <c r="N476" i="18"/>
  <c r="O474" i="18"/>
  <c r="O474" i="19" s="1"/>
  <c r="N472" i="18"/>
  <c r="N471" i="18"/>
  <c r="O470" i="18"/>
  <c r="O470" i="19" s="1"/>
  <c r="N467" i="18"/>
  <c r="N467" i="19" s="1"/>
  <c r="N464" i="18"/>
  <c r="O462" i="18"/>
  <c r="O462" i="19" s="1"/>
  <c r="N460" i="18"/>
  <c r="O458" i="18"/>
  <c r="O458" i="19" s="1"/>
  <c r="N456" i="18"/>
  <c r="N455" i="18"/>
  <c r="N451" i="18"/>
  <c r="N448" i="18"/>
  <c r="N448" i="19" s="1"/>
  <c r="N447" i="18"/>
  <c r="N444" i="18"/>
  <c r="O442" i="18"/>
  <c r="O442" i="19" s="1"/>
  <c r="N440" i="18"/>
  <c r="N439" i="18"/>
  <c r="O438" i="18"/>
  <c r="O438" i="19" s="1"/>
  <c r="N431" i="18"/>
  <c r="N424" i="18"/>
  <c r="N423" i="18"/>
  <c r="O422" i="18"/>
  <c r="O422" i="19" s="1"/>
  <c r="N418" i="18"/>
  <c r="N416" i="18"/>
  <c r="N416" i="19" s="1"/>
  <c r="N415" i="18"/>
  <c r="N408" i="18"/>
  <c r="N407" i="18"/>
  <c r="O406" i="18"/>
  <c r="O406" i="19" s="1"/>
  <c r="N392" i="18"/>
  <c r="N391" i="18"/>
  <c r="N386" i="18"/>
  <c r="N384" i="18"/>
  <c r="N376" i="18"/>
  <c r="N375" i="18"/>
  <c r="N375" i="19" s="1"/>
  <c r="O374" i="18"/>
  <c r="O374" i="19" s="1"/>
  <c r="N367" i="18"/>
  <c r="N366" i="18"/>
  <c r="N360" i="18"/>
  <c r="N360" i="19" s="1"/>
  <c r="O358" i="18"/>
  <c r="O358" i="19" s="1"/>
  <c r="N354" i="18"/>
  <c r="N351" i="18"/>
  <c r="N350" i="18"/>
  <c r="N350" i="19" s="1"/>
  <c r="N344" i="18"/>
  <c r="O342" i="18"/>
  <c r="O342" i="19" s="1"/>
  <c r="O337" i="18"/>
  <c r="O337" i="19" s="1"/>
  <c r="N334" i="18"/>
  <c r="N333" i="18"/>
  <c r="N330" i="18"/>
  <c r="N330" i="19" s="1"/>
  <c r="N327" i="18"/>
  <c r="O325" i="18"/>
  <c r="O325" i="19" s="1"/>
  <c r="N323" i="18"/>
  <c r="O321" i="18"/>
  <c r="O321" i="19" s="1"/>
  <c r="N318" i="18"/>
  <c r="N317" i="18"/>
  <c r="N314" i="18"/>
  <c r="N311" i="18"/>
  <c r="N311" i="19" s="1"/>
  <c r="O309" i="18"/>
  <c r="O309" i="19" s="1"/>
  <c r="N302" i="18"/>
  <c r="N301" i="18"/>
  <c r="N298" i="18"/>
  <c r="N298" i="19" s="1"/>
  <c r="N297" i="18"/>
  <c r="N295" i="18"/>
  <c r="N295" i="19" s="1"/>
  <c r="O293" i="18"/>
  <c r="O293" i="19" s="1"/>
  <c r="N291" i="18"/>
  <c r="O289" i="18"/>
  <c r="O289" i="19" s="1"/>
  <c r="N286" i="18"/>
  <c r="N286" i="19" s="1"/>
  <c r="N285" i="18"/>
  <c r="N282" i="18"/>
  <c r="N279" i="18"/>
  <c r="O277" i="18"/>
  <c r="O277" i="19" s="1"/>
  <c r="N275" i="18"/>
  <c r="N273" i="18"/>
  <c r="N273" i="19" s="1"/>
  <c r="N261" i="18"/>
  <c r="N252" i="18"/>
  <c r="O250" i="18"/>
  <c r="O250" i="19" s="1"/>
  <c r="N244" i="18"/>
  <c r="N236" i="18"/>
  <c r="O234" i="18"/>
  <c r="O234" i="19" s="1"/>
  <c r="N228" i="18"/>
  <c r="N228" i="19" s="1"/>
  <c r="O226" i="18"/>
  <c r="O226" i="19" s="1"/>
  <c r="N222" i="18"/>
  <c r="N219" i="18"/>
  <c r="N212" i="18"/>
  <c r="O210" i="18"/>
  <c r="O210" i="19" s="1"/>
  <c r="N196" i="18"/>
  <c r="N191" i="18"/>
  <c r="N190" i="18"/>
  <c r="N190" i="19" s="1"/>
  <c r="N187" i="18"/>
  <c r="O182" i="18"/>
  <c r="O182" i="19" s="1"/>
  <c r="N180" i="18"/>
  <c r="N175" i="18"/>
  <c r="N171" i="18"/>
  <c r="N170" i="18"/>
  <c r="O166" i="18"/>
  <c r="O166" i="19" s="1"/>
  <c r="N164" i="18"/>
  <c r="N164" i="19" s="1"/>
  <c r="N159" i="18"/>
  <c r="N155" i="18"/>
  <c r="N150" i="18"/>
  <c r="N148" i="18"/>
  <c r="N148" i="19" s="1"/>
  <c r="N143" i="18"/>
  <c r="N139" i="18"/>
  <c r="N132" i="18"/>
  <c r="N127" i="18"/>
  <c r="N127" i="19" s="1"/>
  <c r="N114" i="18"/>
  <c r="N111" i="18"/>
  <c r="N98" i="18"/>
  <c r="N95" i="18"/>
  <c r="N95" i="19" s="1"/>
  <c r="N94" i="18"/>
  <c r="O86" i="18"/>
  <c r="O86" i="19" s="1"/>
  <c r="N82" i="18"/>
  <c r="N79" i="18"/>
  <c r="N74" i="18"/>
  <c r="N66" i="18"/>
  <c r="N66" i="19" s="1"/>
  <c r="N63" i="18"/>
  <c r="N50" i="18"/>
  <c r="N47" i="18"/>
  <c r="N42" i="18"/>
  <c r="N42" i="19" s="1"/>
  <c r="N38" i="18"/>
  <c r="N34" i="18"/>
  <c r="N31" i="18"/>
  <c r="N24" i="18"/>
  <c r="N18" i="18"/>
  <c r="N15" i="18"/>
  <c r="N6" i="18"/>
  <c r="I217" i="20"/>
  <c r="K218" i="20"/>
  <c r="L218" i="20"/>
  <c r="O261" i="20"/>
  <c r="N984" i="18"/>
  <c r="N984" i="19" s="1"/>
  <c r="N914" i="18"/>
  <c r="N914" i="19" s="1"/>
  <c r="O890" i="18"/>
  <c r="O890" i="19" s="1"/>
  <c r="O881" i="18"/>
  <c r="O881" i="19" s="1"/>
  <c r="O865" i="18"/>
  <c r="O865" i="19" s="1"/>
  <c r="O849" i="18"/>
  <c r="O849" i="19" s="1"/>
  <c r="O840" i="18"/>
  <c r="O840" i="19" s="1"/>
  <c r="O810" i="18"/>
  <c r="O810" i="19" s="1"/>
  <c r="O805" i="18"/>
  <c r="O805" i="19" s="1"/>
  <c r="O801" i="18"/>
  <c r="O801" i="19" s="1"/>
  <c r="O796" i="18"/>
  <c r="O796" i="19" s="1"/>
  <c r="O792" i="18"/>
  <c r="O792" i="19" s="1"/>
  <c r="O786" i="18"/>
  <c r="O786" i="19" s="1"/>
  <c r="O766" i="18"/>
  <c r="O766" i="19" s="1"/>
  <c r="O757" i="18"/>
  <c r="O757" i="19" s="1"/>
  <c r="O751" i="18"/>
  <c r="O751" i="19" s="1"/>
  <c r="O714" i="18"/>
  <c r="O714" i="19" s="1"/>
  <c r="O698" i="18"/>
  <c r="O698" i="19" s="1"/>
  <c r="O682" i="18"/>
  <c r="O682" i="19" s="1"/>
  <c r="N650" i="18"/>
  <c r="N650" i="19" s="1"/>
  <c r="O650" i="18"/>
  <c r="O650" i="19" s="1"/>
  <c r="O646" i="18"/>
  <c r="O646" i="19" s="1"/>
  <c r="N646" i="18"/>
  <c r="N646" i="19" s="1"/>
  <c r="N634" i="18"/>
  <c r="N634" i="19" s="1"/>
  <c r="O634" i="18"/>
  <c r="O634" i="19" s="1"/>
  <c r="N618" i="18"/>
  <c r="N618" i="19" s="1"/>
  <c r="O618" i="18"/>
  <c r="O618" i="19" s="1"/>
  <c r="N614" i="18"/>
  <c r="N614" i="19" s="1"/>
  <c r="O614" i="18"/>
  <c r="O614" i="19" s="1"/>
  <c r="O606" i="18"/>
  <c r="O606" i="19" s="1"/>
  <c r="N606" i="18"/>
  <c r="N606" i="19" s="1"/>
  <c r="N598" i="18"/>
  <c r="N598" i="19" s="1"/>
  <c r="O598" i="18"/>
  <c r="O598" i="19" s="1"/>
  <c r="N582" i="18"/>
  <c r="N582" i="19" s="1"/>
  <c r="O582" i="18"/>
  <c r="O582" i="19" s="1"/>
  <c r="N574" i="18"/>
  <c r="N574" i="19" s="1"/>
  <c r="O574" i="18"/>
  <c r="O574" i="19" s="1"/>
  <c r="N566" i="18"/>
  <c r="N566" i="19" s="1"/>
  <c r="O566" i="18"/>
  <c r="O566" i="19" s="1"/>
  <c r="O558" i="18"/>
  <c r="O558" i="19" s="1"/>
  <c r="N558" i="18"/>
  <c r="N558" i="19" s="1"/>
  <c r="N550" i="18"/>
  <c r="N550" i="19" s="1"/>
  <c r="O550" i="18"/>
  <c r="O550" i="19" s="1"/>
  <c r="N534" i="18"/>
  <c r="N534" i="19" s="1"/>
  <c r="O534" i="18"/>
  <c r="O534" i="19" s="1"/>
  <c r="N921" i="18"/>
  <c r="N921" i="19" s="1"/>
  <c r="N947" i="18"/>
  <c r="N947" i="19" s="1"/>
  <c r="P207" i="18"/>
  <c r="P207" i="19" s="1"/>
  <c r="O731" i="18"/>
  <c r="O731" i="19" s="1"/>
  <c r="O624" i="18"/>
  <c r="O624" i="19" s="1"/>
  <c r="O632" i="18"/>
  <c r="O632" i="19" s="1"/>
  <c r="O636" i="18"/>
  <c r="O636" i="19" s="1"/>
  <c r="O640" i="18"/>
  <c r="O640" i="19" s="1"/>
  <c r="O644" i="18"/>
  <c r="O644" i="19" s="1"/>
  <c r="O648" i="18"/>
  <c r="O648" i="19" s="1"/>
  <c r="O652" i="18"/>
  <c r="O652" i="19" s="1"/>
  <c r="O656" i="18"/>
  <c r="O656" i="19" s="1"/>
  <c r="O664" i="18"/>
  <c r="O664" i="19" s="1"/>
  <c r="O688" i="18"/>
  <c r="O688" i="19" s="1"/>
  <c r="O712" i="18"/>
  <c r="O712" i="19" s="1"/>
  <c r="O752" i="18"/>
  <c r="O752" i="19" s="1"/>
  <c r="O795" i="18"/>
  <c r="O795" i="19" s="1"/>
  <c r="O835" i="18"/>
  <c r="O835" i="19" s="1"/>
  <c r="O883" i="18"/>
  <c r="O883" i="19" s="1"/>
  <c r="O924" i="18"/>
  <c r="O924" i="19" s="1"/>
  <c r="O594" i="18"/>
  <c r="O594" i="19" s="1"/>
  <c r="O626" i="18"/>
  <c r="O626" i="19" s="1"/>
  <c r="O658" i="18"/>
  <c r="O658" i="19" s="1"/>
  <c r="O690" i="18"/>
  <c r="O690" i="19" s="1"/>
  <c r="O826" i="18"/>
  <c r="O826" i="19" s="1"/>
  <c r="N896" i="18"/>
  <c r="N896" i="19" s="1"/>
  <c r="N554" i="18"/>
  <c r="N554" i="19" s="1"/>
  <c r="N586" i="18"/>
  <c r="N586" i="19" s="1"/>
  <c r="O630" i="18"/>
  <c r="O630" i="19" s="1"/>
  <c r="N666" i="18"/>
  <c r="N666" i="19" s="1"/>
  <c r="N750" i="18"/>
  <c r="N750" i="19" s="1"/>
  <c r="N922" i="18"/>
  <c r="N922" i="19" s="1"/>
  <c r="O638" i="18"/>
  <c r="O638" i="19" s="1"/>
  <c r="N806" i="18"/>
  <c r="N806" i="19" s="1"/>
  <c r="N526" i="18"/>
  <c r="N526" i="19" s="1"/>
  <c r="O526" i="18"/>
  <c r="O526" i="19" s="1"/>
  <c r="N518" i="18"/>
  <c r="N518" i="19" s="1"/>
  <c r="O518" i="18"/>
  <c r="O518" i="19" s="1"/>
  <c r="N510" i="18"/>
  <c r="N510" i="19" s="1"/>
  <c r="O510" i="18"/>
  <c r="O510" i="19" s="1"/>
  <c r="N454" i="18"/>
  <c r="O454" i="18"/>
  <c r="O454" i="19" s="1"/>
  <c r="N446" i="18"/>
  <c r="O446" i="18"/>
  <c r="O446" i="19" s="1"/>
  <c r="N390" i="18"/>
  <c r="O390" i="18"/>
  <c r="O390" i="19" s="1"/>
  <c r="N382" i="18"/>
  <c r="O382" i="18"/>
  <c r="O382" i="19" s="1"/>
  <c r="N259" i="18"/>
  <c r="O259" i="18"/>
  <c r="O259" i="19" s="1"/>
  <c r="N242" i="18"/>
  <c r="O242" i="18"/>
  <c r="O242" i="19" s="1"/>
  <c r="N194" i="18"/>
  <c r="O194" i="18"/>
  <c r="O194" i="19" s="1"/>
  <c r="N178" i="18"/>
  <c r="O178" i="18"/>
  <c r="O178" i="19" s="1"/>
  <c r="N162" i="18"/>
  <c r="O162" i="18"/>
  <c r="O162" i="19" s="1"/>
  <c r="N146" i="18"/>
  <c r="O146" i="18"/>
  <c r="O146" i="19" s="1"/>
  <c r="N130" i="18"/>
  <c r="O130" i="18"/>
  <c r="O130" i="19" s="1"/>
  <c r="O350" i="18"/>
  <c r="O350" i="19" s="1"/>
  <c r="N358" i="18"/>
  <c r="N486" i="18"/>
  <c r="N486" i="19" s="1"/>
  <c r="O494" i="18"/>
  <c r="O494" i="19" s="1"/>
  <c r="O238" i="20"/>
  <c r="O215" i="20"/>
  <c r="N877" i="18"/>
  <c r="N877" i="19" s="1"/>
  <c r="N864" i="18"/>
  <c r="N864" i="19" s="1"/>
  <c r="N860" i="18"/>
  <c r="N860" i="19" s="1"/>
  <c r="N498" i="18"/>
  <c r="N498" i="19" s="1"/>
  <c r="N495" i="18"/>
  <c r="N495" i="19" s="1"/>
  <c r="N478" i="18"/>
  <c r="N466" i="18"/>
  <c r="N463" i="18"/>
  <c r="N462" i="18"/>
  <c r="N438" i="18"/>
  <c r="N432" i="18"/>
  <c r="N414" i="18"/>
  <c r="N406" i="18"/>
  <c r="N402" i="18"/>
  <c r="N400" i="18"/>
  <c r="N399" i="18"/>
  <c r="N374" i="18"/>
  <c r="N368" i="18"/>
  <c r="O366" i="18"/>
  <c r="O366" i="19" s="1"/>
  <c r="N342" i="18"/>
  <c r="N338" i="18"/>
  <c r="N337" i="18"/>
  <c r="N325" i="18"/>
  <c r="N322" i="18"/>
  <c r="N321" i="18"/>
  <c r="N313" i="18"/>
  <c r="N313" i="19" s="1"/>
  <c r="N309" i="18"/>
  <c r="N309" i="19" s="1"/>
  <c r="N307" i="18"/>
  <c r="N306" i="18"/>
  <c r="O305" i="18"/>
  <c r="O305" i="19" s="1"/>
  <c r="N277" i="18"/>
  <c r="N277" i="19" s="1"/>
  <c r="N274" i="18"/>
  <c r="N274" i="19" s="1"/>
  <c r="N234" i="18"/>
  <c r="N218" i="18"/>
  <c r="N210" i="18"/>
  <c r="N210" i="19" s="1"/>
  <c r="N206" i="18"/>
  <c r="N206" i="19" s="1"/>
  <c r="N204" i="18"/>
  <c r="N203" i="18"/>
  <c r="N186" i="18"/>
  <c r="N186" i="19" s="1"/>
  <c r="N183" i="18"/>
  <c r="N183" i="19" s="1"/>
  <c r="N174" i="18"/>
  <c r="N167" i="18"/>
  <c r="N166" i="18"/>
  <c r="N166" i="19" s="1"/>
  <c r="N158" i="18"/>
  <c r="N158" i="19" s="1"/>
  <c r="N154" i="18"/>
  <c r="N152" i="18"/>
  <c r="N151" i="18"/>
  <c r="N151" i="19" s="1"/>
  <c r="N142" i="18"/>
  <c r="N142" i="19" s="1"/>
  <c r="N138" i="18"/>
  <c r="N136" i="18"/>
  <c r="N135" i="18"/>
  <c r="N135" i="19" s="1"/>
  <c r="O134" i="18"/>
  <c r="O134" i="19" s="1"/>
  <c r="N126" i="18"/>
  <c r="N122" i="18"/>
  <c r="N122" i="19" s="1"/>
  <c r="N120" i="18"/>
  <c r="N120" i="19" s="1"/>
  <c r="N119" i="18"/>
  <c r="N110" i="18"/>
  <c r="N106" i="18"/>
  <c r="N106" i="19" s="1"/>
  <c r="N104" i="18"/>
  <c r="N104" i="19" s="1"/>
  <c r="N103" i="18"/>
  <c r="N90" i="18"/>
  <c r="N87" i="18"/>
  <c r="N87" i="19" s="1"/>
  <c r="N78" i="18"/>
  <c r="N78" i="19" s="1"/>
  <c r="N72" i="18"/>
  <c r="N62" i="18"/>
  <c r="N58" i="18"/>
  <c r="N58" i="19" s="1"/>
  <c r="N56" i="18"/>
  <c r="N56" i="19" s="1"/>
  <c r="N55" i="18"/>
  <c r="O54" i="18"/>
  <c r="O54" i="19" s="1"/>
  <c r="N46" i="18"/>
  <c r="N46" i="19" s="1"/>
  <c r="N40" i="18"/>
  <c r="O38" i="18"/>
  <c r="O38" i="19" s="1"/>
  <c r="N26" i="18"/>
  <c r="N26" i="19" s="1"/>
  <c r="N23" i="18"/>
  <c r="N22" i="18"/>
  <c r="N10" i="18"/>
  <c r="N10" i="19" s="1"/>
  <c r="N4" i="18"/>
  <c r="N4" i="19" s="1"/>
  <c r="O2" i="18"/>
  <c r="O2" i="19" s="1"/>
  <c r="C217" i="20"/>
  <c r="E217" i="20"/>
  <c r="G217" i="20"/>
  <c r="H218" i="20"/>
  <c r="N987" i="18"/>
  <c r="N987" i="19" s="1"/>
  <c r="O953" i="18"/>
  <c r="O953" i="19" s="1"/>
  <c r="N931" i="18"/>
  <c r="N931" i="19" s="1"/>
  <c r="N822" i="18"/>
  <c r="N822" i="19" s="1"/>
  <c r="N781" i="18"/>
  <c r="N781" i="19" s="1"/>
  <c r="N777" i="18"/>
  <c r="N777" i="19" s="1"/>
  <c r="N773" i="18"/>
  <c r="N773" i="19" s="1"/>
  <c r="O771" i="18"/>
  <c r="O771" i="19" s="1"/>
  <c r="N765" i="18"/>
  <c r="N765" i="19" s="1"/>
  <c r="C218" i="20"/>
  <c r="D218" i="20"/>
  <c r="E218" i="20"/>
  <c r="F218" i="20"/>
  <c r="G218" i="20"/>
  <c r="H217" i="20"/>
  <c r="O1002" i="18"/>
  <c r="O1002" i="19" s="1"/>
  <c r="O979" i="18"/>
  <c r="O979" i="19" s="1"/>
  <c r="O961" i="18"/>
  <c r="O961" i="19" s="1"/>
  <c r="O939" i="18"/>
  <c r="O939" i="19" s="1"/>
  <c r="N905" i="18"/>
  <c r="N905" i="19" s="1"/>
  <c r="N885" i="18"/>
  <c r="N885" i="19" s="1"/>
  <c r="N878" i="18"/>
  <c r="N878" i="19" s="1"/>
  <c r="O822" i="18"/>
  <c r="O822" i="19" s="1"/>
  <c r="N817" i="18"/>
  <c r="N817" i="19" s="1"/>
  <c r="N745" i="18"/>
  <c r="N745" i="19" s="1"/>
  <c r="O743" i="18"/>
  <c r="O743" i="19" s="1"/>
  <c r="N738" i="18"/>
  <c r="N738" i="19" s="1"/>
  <c r="O734" i="18"/>
  <c r="O734" i="19" s="1"/>
  <c r="E192" i="20"/>
  <c r="E193" i="20" s="1"/>
  <c r="F192" i="20"/>
  <c r="F193" i="20" s="1"/>
  <c r="F195" i="20" s="1"/>
  <c r="G192" i="20"/>
  <c r="G193" i="20" s="1"/>
  <c r="H192" i="20"/>
  <c r="H193" i="20" s="1"/>
  <c r="H195" i="20" s="1"/>
  <c r="I192" i="20"/>
  <c r="I193" i="20" s="1"/>
  <c r="J192" i="20"/>
  <c r="J193" i="20" s="1"/>
  <c r="J195" i="20" s="1"/>
  <c r="K192" i="20"/>
  <c r="K193" i="20" s="1"/>
  <c r="L192" i="20"/>
  <c r="L193" i="20" s="1"/>
  <c r="L194" i="20" s="1"/>
  <c r="Q401" i="18"/>
  <c r="Q401" i="19" s="1"/>
  <c r="Q376" i="18"/>
  <c r="Q376" i="19" s="1"/>
  <c r="N939" i="18"/>
  <c r="N939" i="19" s="1"/>
  <c r="O997" i="18"/>
  <c r="O997" i="19" s="1"/>
  <c r="O933" i="18"/>
  <c r="O933" i="19" s="1"/>
  <c r="N854" i="18"/>
  <c r="N854" i="19" s="1"/>
  <c r="N844" i="18"/>
  <c r="N844" i="19" s="1"/>
  <c r="O804" i="18"/>
  <c r="O804" i="19" s="1"/>
  <c r="N797" i="18"/>
  <c r="N797" i="19" s="1"/>
  <c r="N788" i="18"/>
  <c r="N788" i="19" s="1"/>
  <c r="N754" i="18"/>
  <c r="N754" i="19" s="1"/>
  <c r="N722" i="18"/>
  <c r="N722" i="19" s="1"/>
  <c r="N719" i="18"/>
  <c r="N719" i="19" s="1"/>
  <c r="D169" i="20"/>
  <c r="D171" i="20" s="1"/>
  <c r="F169" i="20"/>
  <c r="H169" i="20"/>
  <c r="H170" i="20" s="1"/>
  <c r="O189" i="20"/>
  <c r="N191" i="20"/>
  <c r="P191" i="20"/>
  <c r="P457" i="18"/>
  <c r="P457" i="19" s="1"/>
  <c r="P363" i="18"/>
  <c r="P363" i="19" s="1"/>
  <c r="P215" i="18"/>
  <c r="P215" i="19" s="1"/>
  <c r="Q393" i="18"/>
  <c r="Q393" i="19" s="1"/>
  <c r="P314" i="18"/>
  <c r="P314" i="19" s="1"/>
  <c r="N812" i="18"/>
  <c r="N812" i="19" s="1"/>
  <c r="N761" i="18"/>
  <c r="N761" i="19" s="1"/>
  <c r="O767" i="18"/>
  <c r="O767" i="19" s="1"/>
  <c r="O858" i="18"/>
  <c r="O858" i="19" s="1"/>
  <c r="O911" i="18"/>
  <c r="O911" i="19" s="1"/>
  <c r="O987" i="18"/>
  <c r="O987" i="19" s="1"/>
  <c r="O678" i="18"/>
  <c r="O678" i="19" s="1"/>
  <c r="O741" i="18"/>
  <c r="O741" i="19" s="1"/>
  <c r="O542" i="18"/>
  <c r="O542" i="19" s="1"/>
  <c r="N702" i="18"/>
  <c r="N702" i="19" s="1"/>
  <c r="N590" i="18"/>
  <c r="N590" i="19" s="1"/>
  <c r="M989" i="18"/>
  <c r="N654" i="18"/>
  <c r="N654" i="19" s="1"/>
  <c r="O654" i="18"/>
  <c r="O654" i="19" s="1"/>
  <c r="N622" i="18"/>
  <c r="N622" i="19" s="1"/>
  <c r="O622" i="18"/>
  <c r="O622" i="19" s="1"/>
  <c r="N430" i="18"/>
  <c r="O430" i="18"/>
  <c r="O430" i="19" s="1"/>
  <c r="N398" i="18"/>
  <c r="O398" i="18"/>
  <c r="O398" i="19" s="1"/>
  <c r="N202" i="18"/>
  <c r="O202" i="18"/>
  <c r="O202" i="19" s="1"/>
  <c r="N118" i="18"/>
  <c r="O118" i="18"/>
  <c r="O118" i="19" s="1"/>
  <c r="N102" i="18"/>
  <c r="O102" i="18"/>
  <c r="O102" i="19" s="1"/>
  <c r="N70" i="18"/>
  <c r="O70" i="18"/>
  <c r="O70" i="19" s="1"/>
  <c r="M909" i="18"/>
  <c r="M909" i="19" s="1"/>
  <c r="M941" i="18"/>
  <c r="M941" i="19" s="1"/>
  <c r="M925" i="18"/>
  <c r="M910" i="18"/>
  <c r="M910" i="19" s="1"/>
  <c r="O844" i="18"/>
  <c r="O844" i="19" s="1"/>
  <c r="N816" i="18"/>
  <c r="N816" i="19" s="1"/>
  <c r="N782" i="18"/>
  <c r="N782" i="19" s="1"/>
  <c r="N726" i="18"/>
  <c r="N726" i="19" s="1"/>
  <c r="N704" i="18"/>
  <c r="N704" i="19" s="1"/>
  <c r="N670" i="18"/>
  <c r="N670" i="19" s="1"/>
  <c r="N662" i="18"/>
  <c r="N662" i="19" s="1"/>
  <c r="N2" i="18"/>
  <c r="N2" i="19" s="1"/>
  <c r="K167" i="20"/>
  <c r="J168" i="20"/>
  <c r="K168" i="20"/>
  <c r="L168" i="20"/>
  <c r="D193" i="20"/>
  <c r="D195" i="20" s="1"/>
  <c r="O130" i="20"/>
  <c r="O145" i="20"/>
  <c r="O143" i="20"/>
  <c r="R145" i="20"/>
  <c r="O146" i="20"/>
  <c r="O34" i="20"/>
  <c r="N42" i="20"/>
  <c r="O42" i="20" s="1"/>
  <c r="R42" i="20"/>
  <c r="R34" i="20"/>
  <c r="T46" i="20"/>
  <c r="T38" i="20"/>
  <c r="T30" i="20"/>
  <c r="V42" i="20"/>
  <c r="V34" i="20"/>
  <c r="X46" i="20"/>
  <c r="X38" i="20"/>
  <c r="X30" i="20"/>
  <c r="Z42" i="20"/>
  <c r="Z34" i="20"/>
  <c r="AB46" i="20"/>
  <c r="AB38" i="20"/>
  <c r="AB30" i="20"/>
  <c r="AD42" i="20"/>
  <c r="AD34" i="20"/>
  <c r="AF46" i="20"/>
  <c r="AF38" i="20"/>
  <c r="AF30" i="20"/>
  <c r="AH42" i="20"/>
  <c r="AH34" i="20"/>
  <c r="AJ46" i="20"/>
  <c r="AJ38" i="20"/>
  <c r="AJ30" i="20"/>
  <c r="P70" i="20"/>
  <c r="P66" i="20"/>
  <c r="P62" i="20"/>
  <c r="R70" i="20"/>
  <c r="R66" i="20"/>
  <c r="R62" i="20"/>
  <c r="T70" i="20"/>
  <c r="T66" i="20"/>
  <c r="T62" i="20"/>
  <c r="T58" i="20"/>
  <c r="V70" i="20"/>
  <c r="V66" i="20"/>
  <c r="V62" i="20"/>
  <c r="V58" i="20"/>
  <c r="X70" i="20"/>
  <c r="X66" i="20"/>
  <c r="X62" i="20"/>
  <c r="X58" i="20"/>
  <c r="Z70" i="20"/>
  <c r="Z66" i="20"/>
  <c r="Z62" i="20"/>
  <c r="Z58" i="20"/>
  <c r="AB70" i="20"/>
  <c r="AB66" i="20"/>
  <c r="AB62" i="20"/>
  <c r="AB58" i="20"/>
  <c r="AD70" i="20"/>
  <c r="AD66" i="20"/>
  <c r="AD62" i="20"/>
  <c r="AD58" i="20"/>
  <c r="AF70" i="20"/>
  <c r="AF66" i="20"/>
  <c r="AF62" i="20"/>
  <c r="AF58" i="20"/>
  <c r="AH70" i="20"/>
  <c r="AH66" i="20"/>
  <c r="AH62" i="20"/>
  <c r="AH58" i="20"/>
  <c r="Q30" i="20"/>
  <c r="S30" i="20"/>
  <c r="U30" i="20"/>
  <c r="W30" i="20"/>
  <c r="Y30" i="20"/>
  <c r="AA30" i="20"/>
  <c r="AC30" i="20"/>
  <c r="AE30" i="20"/>
  <c r="AG30" i="20"/>
  <c r="AI30" i="20"/>
  <c r="AM30" i="20"/>
  <c r="Q34" i="20"/>
  <c r="S34" i="20"/>
  <c r="U34" i="20"/>
  <c r="W34" i="20"/>
  <c r="Y34" i="20"/>
  <c r="AA34" i="20"/>
  <c r="AC34" i="20"/>
  <c r="AE34" i="20"/>
  <c r="AG34" i="20"/>
  <c r="AI34" i="20"/>
  <c r="AM34" i="20"/>
  <c r="Q38" i="20"/>
  <c r="S38" i="20"/>
  <c r="U38" i="20"/>
  <c r="W38" i="20"/>
  <c r="Y38" i="20"/>
  <c r="AA38" i="20"/>
  <c r="AC38" i="20"/>
  <c r="AE38" i="20"/>
  <c r="AG38" i="20"/>
  <c r="AI38" i="20"/>
  <c r="AM38" i="20"/>
  <c r="Q42" i="20"/>
  <c r="S42" i="20"/>
  <c r="U42" i="20"/>
  <c r="W42" i="20"/>
  <c r="Y42" i="20"/>
  <c r="AA42" i="20"/>
  <c r="AC42" i="20"/>
  <c r="AE42" i="20"/>
  <c r="AG42" i="20"/>
  <c r="AI42" i="20"/>
  <c r="AM42" i="20"/>
  <c r="N62" i="20"/>
  <c r="O62" i="20" s="1"/>
  <c r="Q70" i="20"/>
  <c r="Q62" i="20"/>
  <c r="S66" i="20"/>
  <c r="S58" i="20"/>
  <c r="U66" i="20"/>
  <c r="U58" i="20"/>
  <c r="W66" i="20"/>
  <c r="W58" i="20"/>
  <c r="Y66" i="20"/>
  <c r="Y58" i="20"/>
  <c r="AA66" i="20"/>
  <c r="AA58" i="20"/>
  <c r="AC66" i="20"/>
  <c r="AC58" i="20"/>
  <c r="AE66" i="20"/>
  <c r="AE58" i="20"/>
  <c r="AG66" i="20"/>
  <c r="AG58" i="20"/>
  <c r="AI66" i="20"/>
  <c r="AI58" i="20"/>
  <c r="AJ70" i="20"/>
  <c r="AJ66" i="20"/>
  <c r="AJ62" i="20"/>
  <c r="AJ58" i="20"/>
  <c r="AM66" i="20"/>
  <c r="AM58" i="20"/>
  <c r="S54" i="20"/>
  <c r="W54" i="20"/>
  <c r="AA54" i="20"/>
  <c r="AE54" i="20"/>
  <c r="AI54" i="20"/>
  <c r="AJ54" i="20"/>
  <c r="AM54" i="20"/>
  <c r="O102" i="20"/>
  <c r="O106" i="20" s="1"/>
  <c r="O110" i="20" s="1"/>
  <c r="O114" i="20" s="1"/>
  <c r="O118" i="20" s="1"/>
  <c r="Q102" i="20"/>
  <c r="Q106" i="20" s="1"/>
  <c r="Q110" i="20" s="1"/>
  <c r="Q114" i="20" s="1"/>
  <c r="Q118" i="20" s="1"/>
  <c r="R102" i="20"/>
  <c r="R106" i="20" s="1"/>
  <c r="R110" i="20" s="1"/>
  <c r="R114" i="20" s="1"/>
  <c r="R118" i="20" s="1"/>
  <c r="S102" i="20"/>
  <c r="S106" i="20" s="1"/>
  <c r="S110" i="20" s="1"/>
  <c r="S114" i="20" s="1"/>
  <c r="S118" i="20" s="1"/>
  <c r="T102" i="20"/>
  <c r="T106" i="20" s="1"/>
  <c r="T110" i="20" s="1"/>
  <c r="T114" i="20" s="1"/>
  <c r="T118" i="20" s="1"/>
  <c r="U102" i="20"/>
  <c r="U106" i="20" s="1"/>
  <c r="U110" i="20" s="1"/>
  <c r="U114" i="20" s="1"/>
  <c r="V102" i="20"/>
  <c r="V106" i="20" s="1"/>
  <c r="V110" i="20" s="1"/>
  <c r="V114" i="20" s="1"/>
  <c r="V118" i="20" s="1"/>
  <c r="W102" i="20"/>
  <c r="W106" i="20" s="1"/>
  <c r="W110" i="20" s="1"/>
  <c r="W114" i="20" s="1"/>
  <c r="X102" i="20"/>
  <c r="X106" i="20" s="1"/>
  <c r="X110" i="20" s="1"/>
  <c r="X114" i="20" s="1"/>
  <c r="Y102" i="20"/>
  <c r="Y106" i="20" s="1"/>
  <c r="Y110" i="20" s="1"/>
  <c r="Y114" i="20" s="1"/>
  <c r="Y118" i="20" s="1"/>
  <c r="Z102" i="20"/>
  <c r="Z106" i="20" s="1"/>
  <c r="Z110" i="20" s="1"/>
  <c r="Z114" i="20" s="1"/>
  <c r="Z118" i="20" s="1"/>
  <c r="AA102" i="20"/>
  <c r="AA106" i="20" s="1"/>
  <c r="AA110" i="20" s="1"/>
  <c r="AA114" i="20" s="1"/>
  <c r="AA118" i="20" s="1"/>
  <c r="AB102" i="20"/>
  <c r="AB106" i="20" s="1"/>
  <c r="AB110" i="20" s="1"/>
  <c r="AB114" i="20" s="1"/>
  <c r="AC102" i="20"/>
  <c r="AC106" i="20" s="1"/>
  <c r="AC110" i="20" s="1"/>
  <c r="AC114" i="20" s="1"/>
  <c r="AC118" i="20" s="1"/>
  <c r="AD102" i="20"/>
  <c r="AD106" i="20" s="1"/>
  <c r="AD110" i="20" s="1"/>
  <c r="AD114" i="20" s="1"/>
  <c r="AD118" i="20" s="1"/>
  <c r="AE102" i="20"/>
  <c r="AE106" i="20" s="1"/>
  <c r="AE110" i="20" s="1"/>
  <c r="AE114" i="20" s="1"/>
  <c r="AF102" i="20"/>
  <c r="AF106" i="20" s="1"/>
  <c r="AF110" i="20" s="1"/>
  <c r="AF114" i="20" s="1"/>
  <c r="AF118" i="20" s="1"/>
  <c r="AG102" i="20"/>
  <c r="AG106" i="20" s="1"/>
  <c r="AG110" i="20" s="1"/>
  <c r="AG114" i="20" s="1"/>
  <c r="AG118" i="20" s="1"/>
  <c r="AH102" i="20"/>
  <c r="AH106" i="20" s="1"/>
  <c r="AH110" i="20" s="1"/>
  <c r="AH114" i="20" s="1"/>
  <c r="AI102" i="20"/>
  <c r="AI106" i="20" s="1"/>
  <c r="AI110" i="20" s="1"/>
  <c r="AI114" i="20" s="1"/>
  <c r="AI118" i="20" s="1"/>
  <c r="AJ102" i="20"/>
  <c r="AJ106" i="20" s="1"/>
  <c r="AJ110" i="20" s="1"/>
  <c r="AJ114" i="20" s="1"/>
  <c r="AJ118" i="20" s="1"/>
  <c r="AK102" i="20"/>
  <c r="AK106" i="20" s="1"/>
  <c r="AK110" i="20" s="1"/>
  <c r="AK114" i="20" s="1"/>
  <c r="Q415" i="18"/>
  <c r="Q415" i="19" s="1"/>
  <c r="N70" i="20"/>
  <c r="O70" i="20" s="1"/>
  <c r="I244" i="20"/>
  <c r="I243" i="20"/>
  <c r="K243" i="20"/>
  <c r="K244" i="20"/>
  <c r="I134" i="20"/>
  <c r="I135" i="20" s="1"/>
  <c r="K134" i="20"/>
  <c r="K135" i="20" s="1"/>
  <c r="R82" i="20"/>
  <c r="R86" i="20" s="1"/>
  <c r="R90" i="20" s="1"/>
  <c r="R94" i="20" s="1"/>
  <c r="T82" i="20"/>
  <c r="V82" i="20"/>
  <c r="V86" i="20" s="1"/>
  <c r="V90" i="20" s="1"/>
  <c r="V94" i="20" s="1"/>
  <c r="X82" i="20"/>
  <c r="X86" i="20" s="1"/>
  <c r="X90" i="20" s="1"/>
  <c r="X94" i="20" s="1"/>
  <c r="Z82" i="20"/>
  <c r="Z86" i="20" s="1"/>
  <c r="Z90" i="20" s="1"/>
  <c r="Z94" i="20" s="1"/>
  <c r="AB82" i="20"/>
  <c r="AD82" i="20"/>
  <c r="AD86" i="20" s="1"/>
  <c r="AD90" i="20" s="1"/>
  <c r="AD94" i="20" s="1"/>
  <c r="AF82" i="20"/>
  <c r="AF86" i="20" s="1"/>
  <c r="AF90" i="20" s="1"/>
  <c r="AF94" i="20" s="1"/>
  <c r="AH82" i="20"/>
  <c r="AH86" i="20" s="1"/>
  <c r="AH90" i="20" s="1"/>
  <c r="AH94" i="20" s="1"/>
  <c r="AJ82" i="20"/>
  <c r="AL82" i="20"/>
  <c r="AL86" i="20" s="1"/>
  <c r="AL90" i="20" s="1"/>
  <c r="AL94" i="20" s="1"/>
  <c r="P82" i="20"/>
  <c r="P86" i="20" s="1"/>
  <c r="P90" i="20" s="1"/>
  <c r="P94" i="20" s="1"/>
  <c r="O82" i="20"/>
  <c r="O86" i="20" s="1"/>
  <c r="O90" i="20" s="1"/>
  <c r="O94" i="20" s="1"/>
  <c r="Q82" i="20"/>
  <c r="Q86" i="20" s="1"/>
  <c r="Q90" i="20" s="1"/>
  <c r="Q94" i="20" s="1"/>
  <c r="S82" i="20"/>
  <c r="S86" i="20" s="1"/>
  <c r="S90" i="20" s="1"/>
  <c r="S94" i="20" s="1"/>
  <c r="U82" i="20"/>
  <c r="U86" i="20" s="1"/>
  <c r="U90" i="20" s="1"/>
  <c r="U94" i="20" s="1"/>
  <c r="W82" i="20"/>
  <c r="W86" i="20" s="1"/>
  <c r="W90" i="20" s="1"/>
  <c r="W94" i="20" s="1"/>
  <c r="Y82" i="20"/>
  <c r="Y86" i="20" s="1"/>
  <c r="Y90" i="20" s="1"/>
  <c r="Y94" i="20" s="1"/>
  <c r="AA82" i="20"/>
  <c r="AA86" i="20" s="1"/>
  <c r="AA90" i="20" s="1"/>
  <c r="AA94" i="20" s="1"/>
  <c r="AC82" i="20"/>
  <c r="AC86" i="20" s="1"/>
  <c r="AC90" i="20" s="1"/>
  <c r="AC94" i="20" s="1"/>
  <c r="AE82" i="20"/>
  <c r="AE86" i="20" s="1"/>
  <c r="AE90" i="20" s="1"/>
  <c r="AE94" i="20" s="1"/>
  <c r="AG82" i="20"/>
  <c r="AG86" i="20" s="1"/>
  <c r="AG90" i="20" s="1"/>
  <c r="AG94" i="20" s="1"/>
  <c r="AI82" i="20"/>
  <c r="AI86" i="20" s="1"/>
  <c r="AI90" i="20" s="1"/>
  <c r="AI94" i="20" s="1"/>
  <c r="AK82" i="20"/>
  <c r="AK86" i="20" s="1"/>
  <c r="AK90" i="20" s="1"/>
  <c r="AK94" i="20" s="1"/>
  <c r="AM82" i="20"/>
  <c r="AM86" i="20" s="1"/>
  <c r="AM90" i="20" s="1"/>
  <c r="AM94" i="20" s="1"/>
  <c r="J263" i="20"/>
  <c r="N90" i="20"/>
  <c r="J264" i="20"/>
  <c r="AL78" i="20"/>
  <c r="AH78" i="20"/>
  <c r="AD78" i="20"/>
  <c r="Z78" i="20"/>
  <c r="V78" i="20"/>
  <c r="R78" i="20"/>
  <c r="AM78" i="20"/>
  <c r="AK78" i="20"/>
  <c r="AI78" i="20"/>
  <c r="AG78" i="20"/>
  <c r="AE78" i="20"/>
  <c r="AC78" i="20"/>
  <c r="AA78" i="20"/>
  <c r="Y78" i="20"/>
  <c r="W78" i="20"/>
  <c r="U78" i="20"/>
  <c r="S78" i="20"/>
  <c r="Q78" i="20"/>
  <c r="AJ86" i="20"/>
  <c r="AJ90" i="20" s="1"/>
  <c r="AJ94" i="20" s="1"/>
  <c r="AB86" i="20"/>
  <c r="AB90" i="20" s="1"/>
  <c r="AB94" i="20" s="1"/>
  <c r="T86" i="20"/>
  <c r="T90" i="20" s="1"/>
  <c r="T94" i="20" s="1"/>
  <c r="P54" i="20"/>
  <c r="R58" i="20"/>
  <c r="AH650" i="25" l="1"/>
  <c r="AH648" i="25"/>
  <c r="AH647" i="25"/>
  <c r="AH649" i="25"/>
  <c r="AJ643" i="25"/>
  <c r="AJ646" i="25"/>
  <c r="AJ645" i="25"/>
  <c r="AJ644" i="25"/>
  <c r="AH646" i="25"/>
  <c r="AH643" i="25"/>
  <c r="AN643" i="25" s="1"/>
  <c r="AH645" i="25"/>
  <c r="AN645" i="25" s="1"/>
  <c r="AH644" i="25"/>
  <c r="AN644" i="25" s="1"/>
  <c r="AL642" i="25"/>
  <c r="AL641" i="25"/>
  <c r="AL640" i="25"/>
  <c r="AL639" i="25"/>
  <c r="AJ642" i="25"/>
  <c r="AJ639" i="25"/>
  <c r="AJ641" i="25"/>
  <c r="AJ640" i="25"/>
  <c r="AH642" i="25"/>
  <c r="AN642" i="25" s="1"/>
  <c r="AH639" i="25"/>
  <c r="AN639" i="25" s="1"/>
  <c r="AH641" i="25"/>
  <c r="AN641" i="25" s="1"/>
  <c r="AH640" i="25"/>
  <c r="AN640" i="25" s="1"/>
  <c r="AL635" i="25"/>
  <c r="AL636" i="25"/>
  <c r="AL637" i="25"/>
  <c r="AL638" i="25"/>
  <c r="AJ637" i="25"/>
  <c r="AJ635" i="25"/>
  <c r="AJ636" i="25"/>
  <c r="AJ638" i="25"/>
  <c r="AH637" i="25"/>
  <c r="AN637" i="25" s="1"/>
  <c r="AH636" i="25"/>
  <c r="AN636" i="25" s="1"/>
  <c r="AH638" i="25"/>
  <c r="AH635" i="25"/>
  <c r="AN635" i="25" s="1"/>
  <c r="AL631" i="25"/>
  <c r="AL632" i="25"/>
  <c r="AL633" i="25"/>
  <c r="AL634" i="25"/>
  <c r="AJ631" i="25"/>
  <c r="AJ633" i="25"/>
  <c r="AJ632" i="25"/>
  <c r="AJ634" i="25"/>
  <c r="AH633" i="25"/>
  <c r="AH632" i="25"/>
  <c r="AN632" i="25" s="1"/>
  <c r="AH634" i="25"/>
  <c r="AH631" i="25"/>
  <c r="AN631" i="25" s="1"/>
  <c r="AL627" i="25"/>
  <c r="AL628" i="25"/>
  <c r="AL629" i="25"/>
  <c r="AL630" i="25"/>
  <c r="AJ629" i="25"/>
  <c r="AJ627" i="25"/>
  <c r="AJ628" i="25"/>
  <c r="AJ630" i="25"/>
  <c r="AL623" i="25"/>
  <c r="AL625" i="25"/>
  <c r="AL624" i="25"/>
  <c r="AL626" i="25"/>
  <c r="AJ623" i="25"/>
  <c r="AJ625" i="25"/>
  <c r="AJ624" i="25"/>
  <c r="AJ626" i="25"/>
  <c r="AH623" i="25"/>
  <c r="AN623" i="25" s="1"/>
  <c r="AH625" i="25"/>
  <c r="AN625" i="25" s="1"/>
  <c r="AH624" i="25"/>
  <c r="AN624" i="25" s="1"/>
  <c r="AH626" i="25"/>
  <c r="AN626" i="25" s="1"/>
  <c r="AL622" i="25"/>
  <c r="AL621" i="25"/>
  <c r="AL620" i="25"/>
  <c r="AL619" i="25"/>
  <c r="AJ622" i="25"/>
  <c r="AJ620" i="25"/>
  <c r="AJ619" i="25"/>
  <c r="AJ621" i="25"/>
  <c r="AH622" i="25"/>
  <c r="AN622" i="25" s="1"/>
  <c r="AH619" i="25"/>
  <c r="AN619" i="25" s="1"/>
  <c r="AH621" i="25"/>
  <c r="AH620" i="25"/>
  <c r="AN620" i="25" s="1"/>
  <c r="X618" i="17"/>
  <c r="E618" i="25"/>
  <c r="X618" i="25" s="1"/>
  <c r="Y606" i="17"/>
  <c r="F606" i="25"/>
  <c r="Y606" i="25" s="1"/>
  <c r="AJ603" i="25"/>
  <c r="AJ606" i="25"/>
  <c r="AJ605" i="25"/>
  <c r="AJ604" i="25"/>
  <c r="AH606" i="25"/>
  <c r="AH605" i="25"/>
  <c r="AN605" i="25" s="1"/>
  <c r="AH604" i="25"/>
  <c r="AH603" i="25"/>
  <c r="AN603" i="25" s="1"/>
  <c r="Y602" i="17"/>
  <c r="F602" i="25"/>
  <c r="Y602" i="25" s="1"/>
  <c r="AJ602" i="25"/>
  <c r="AJ599" i="25"/>
  <c r="AJ601" i="25"/>
  <c r="AJ600" i="25"/>
  <c r="AH600" i="25"/>
  <c r="AH601" i="25"/>
  <c r="AN601" i="25" s="1"/>
  <c r="AH602" i="25"/>
  <c r="AN602" i="25" s="1"/>
  <c r="AH599" i="25"/>
  <c r="AN599" i="25" s="1"/>
  <c r="AL596" i="25"/>
  <c r="AL597" i="25"/>
  <c r="AL598" i="25"/>
  <c r="AL595" i="25"/>
  <c r="AJ598" i="25"/>
  <c r="AJ596" i="25"/>
  <c r="AJ597" i="25"/>
  <c r="AJ595" i="25"/>
  <c r="AH598" i="25"/>
  <c r="AN598" i="25" s="1"/>
  <c r="AH596" i="25"/>
  <c r="AN596" i="25" s="1"/>
  <c r="AH595" i="25"/>
  <c r="AH597" i="25"/>
  <c r="AN597" i="25" s="1"/>
  <c r="AL592" i="25"/>
  <c r="AL591" i="25"/>
  <c r="AL594" i="25"/>
  <c r="AL593" i="25"/>
  <c r="AJ593" i="25"/>
  <c r="AJ591" i="25"/>
  <c r="AJ594" i="25"/>
  <c r="AJ592" i="25"/>
  <c r="AH593" i="25"/>
  <c r="AH591" i="25"/>
  <c r="AN591" i="25" s="1"/>
  <c r="AH592" i="25"/>
  <c r="AH594" i="25"/>
  <c r="AN594" i="25" s="1"/>
  <c r="Y590" i="17"/>
  <c r="F590" i="25"/>
  <c r="Y590" i="25" s="1"/>
  <c r="AJ587" i="25"/>
  <c r="AJ590" i="25"/>
  <c r="AJ588" i="25"/>
  <c r="AJ589" i="25"/>
  <c r="AH590" i="25"/>
  <c r="AH589" i="25"/>
  <c r="AN589" i="25" s="1"/>
  <c r="AH587" i="25"/>
  <c r="AN587" i="25" s="1"/>
  <c r="AH588" i="25"/>
  <c r="AN588" i="25" s="1"/>
  <c r="Y586" i="17"/>
  <c r="F586" i="25"/>
  <c r="Y586" i="25" s="1"/>
  <c r="AJ583" i="25"/>
  <c r="AJ584" i="25"/>
  <c r="AJ585" i="25"/>
  <c r="AJ586" i="25"/>
  <c r="AH585" i="25"/>
  <c r="AN585" i="25" s="1"/>
  <c r="AH586" i="25"/>
  <c r="AN586" i="25" s="1"/>
  <c r="AH583" i="25"/>
  <c r="AN583" i="25" s="1"/>
  <c r="AH584" i="25"/>
  <c r="AN584" i="25" s="1"/>
  <c r="Y530" i="17"/>
  <c r="F530" i="25"/>
  <c r="Y530" i="25" s="1"/>
  <c r="AJ530" i="25"/>
  <c r="AJ529" i="25"/>
  <c r="AJ528" i="25"/>
  <c r="AJ527" i="25"/>
  <c r="AH530" i="25"/>
  <c r="AN530" i="25" s="1"/>
  <c r="AH528" i="25"/>
  <c r="AH527" i="25"/>
  <c r="AH529" i="25"/>
  <c r="AN529" i="25" s="1"/>
  <c r="AL524" i="25"/>
  <c r="AL525" i="25"/>
  <c r="AL526" i="25"/>
  <c r="AL523" i="25"/>
  <c r="AJ526" i="25"/>
  <c r="AJ525" i="25"/>
  <c r="AJ523" i="25"/>
  <c r="AJ524" i="25"/>
  <c r="AH526" i="25"/>
  <c r="AN526" i="25" s="1"/>
  <c r="AH523" i="25"/>
  <c r="AH524" i="25"/>
  <c r="AH525" i="25"/>
  <c r="AN525" i="25" s="1"/>
  <c r="X522" i="17"/>
  <c r="E522" i="25"/>
  <c r="X522" i="25" s="1"/>
  <c r="Y514" i="17"/>
  <c r="F514" i="25"/>
  <c r="Y514" i="25" s="1"/>
  <c r="AJ514" i="25"/>
  <c r="AJ513" i="25"/>
  <c r="AJ511" i="25"/>
  <c r="AJ512" i="25"/>
  <c r="AH511" i="25"/>
  <c r="AN511" i="25" s="1"/>
  <c r="AH512" i="25"/>
  <c r="AN512" i="25" s="1"/>
  <c r="AH514" i="25"/>
  <c r="AN514" i="25" s="1"/>
  <c r="AH513" i="25"/>
  <c r="AN513" i="25" s="1"/>
  <c r="AL508" i="25"/>
  <c r="AL509" i="25"/>
  <c r="AL510" i="25"/>
  <c r="AL507" i="25"/>
  <c r="AJ510" i="25"/>
  <c r="AJ509" i="25"/>
  <c r="AJ507" i="25"/>
  <c r="AJ508" i="25"/>
  <c r="AH510" i="25"/>
  <c r="AN510" i="25" s="1"/>
  <c r="AH508" i="25"/>
  <c r="AN508" i="25" s="1"/>
  <c r="AH509" i="25"/>
  <c r="AH507" i="25"/>
  <c r="AL504" i="25"/>
  <c r="AL505" i="25"/>
  <c r="AL503" i="25"/>
  <c r="AL506" i="25"/>
  <c r="AJ506" i="25"/>
  <c r="AJ505" i="25"/>
  <c r="AJ503" i="25"/>
  <c r="AJ504" i="25"/>
  <c r="AH503" i="25"/>
  <c r="AN503" i="25" s="1"/>
  <c r="AH506" i="25"/>
  <c r="AN506" i="25" s="1"/>
  <c r="AH505" i="25"/>
  <c r="AH504" i="25"/>
  <c r="AN504" i="25" s="1"/>
  <c r="AL500" i="25"/>
  <c r="AL501" i="25"/>
  <c r="AL502" i="25"/>
  <c r="AL499" i="25"/>
  <c r="AJ502" i="25"/>
  <c r="AJ501" i="25"/>
  <c r="AJ499" i="25"/>
  <c r="AJ500" i="25"/>
  <c r="AH502" i="25"/>
  <c r="AN502" i="25" s="1"/>
  <c r="AH499" i="25"/>
  <c r="AH500" i="25"/>
  <c r="AH501" i="25"/>
  <c r="AN501" i="25" s="1"/>
  <c r="AL496" i="25"/>
  <c r="AL495" i="25"/>
  <c r="AL498" i="25"/>
  <c r="AL497" i="25"/>
  <c r="AJ498" i="25"/>
  <c r="AJ497" i="25"/>
  <c r="AJ495" i="25"/>
  <c r="AJ496" i="25"/>
  <c r="AH497" i="25"/>
  <c r="AH495" i="25"/>
  <c r="AH496" i="25"/>
  <c r="AH498" i="25"/>
  <c r="AN498" i="25" s="1"/>
  <c r="AL492" i="25"/>
  <c r="AL491" i="25"/>
  <c r="AL493" i="25"/>
  <c r="AL494" i="25"/>
  <c r="AJ494" i="25"/>
  <c r="AJ493" i="25"/>
  <c r="AJ491" i="25"/>
  <c r="AJ492" i="25"/>
  <c r="AH494" i="25"/>
  <c r="AN494" i="25" s="1"/>
  <c r="AH491" i="25"/>
  <c r="AH492" i="25"/>
  <c r="AH493" i="25"/>
  <c r="AN493" i="25" s="1"/>
  <c r="AL488" i="25"/>
  <c r="AL487" i="25"/>
  <c r="AL490" i="25"/>
  <c r="AL489" i="25"/>
  <c r="AJ490" i="25"/>
  <c r="AJ489" i="25"/>
  <c r="AJ487" i="25"/>
  <c r="AJ488" i="25"/>
  <c r="AH489" i="25"/>
  <c r="AH488" i="25"/>
  <c r="AN488" i="25" s="1"/>
  <c r="AH487" i="25"/>
  <c r="AN487" i="25" s="1"/>
  <c r="AH490" i="25"/>
  <c r="AN490" i="25" s="1"/>
  <c r="AL484" i="25"/>
  <c r="AL483" i="25"/>
  <c r="AL485" i="25"/>
  <c r="AL486" i="25"/>
  <c r="AJ486" i="25"/>
  <c r="AJ485" i="25"/>
  <c r="AJ483" i="25"/>
  <c r="AJ484" i="25"/>
  <c r="AH486" i="25"/>
  <c r="AN486" i="25" s="1"/>
  <c r="AH484" i="25"/>
  <c r="AN484" i="25" s="1"/>
  <c r="AH485" i="25"/>
  <c r="AH483" i="25"/>
  <c r="AL481" i="25"/>
  <c r="AL479" i="25"/>
  <c r="AL480" i="25"/>
  <c r="AL482" i="25"/>
  <c r="AJ482" i="25"/>
  <c r="AJ481" i="25"/>
  <c r="AJ480" i="25"/>
  <c r="AJ479" i="25"/>
  <c r="AH481" i="25"/>
  <c r="AH480" i="25"/>
  <c r="AH482" i="25"/>
  <c r="AN482" i="25" s="1"/>
  <c r="AH479" i="25"/>
  <c r="AN479" i="25" s="1"/>
  <c r="AL478" i="25"/>
  <c r="AL477" i="25"/>
  <c r="AL476" i="25"/>
  <c r="AL475" i="25"/>
  <c r="AJ478" i="25"/>
  <c r="AJ475" i="25"/>
  <c r="AJ477" i="25"/>
  <c r="AJ476" i="25"/>
  <c r="AH478" i="25"/>
  <c r="AN478" i="25" s="1"/>
  <c r="AH475" i="25"/>
  <c r="AN475" i="25" s="1"/>
  <c r="AH477" i="25"/>
  <c r="AN477" i="25" s="1"/>
  <c r="AH476" i="25"/>
  <c r="AN476" i="25" s="1"/>
  <c r="AL474" i="25"/>
  <c r="AL473" i="25"/>
  <c r="AL472" i="25"/>
  <c r="AL471" i="25"/>
  <c r="AJ471" i="25"/>
  <c r="AJ474" i="25"/>
  <c r="AJ473" i="25"/>
  <c r="AJ472" i="25"/>
  <c r="AH474" i="25"/>
  <c r="AH473" i="25"/>
  <c r="AH472" i="25"/>
  <c r="AH471" i="25"/>
  <c r="AL410" i="25"/>
  <c r="AL409" i="25"/>
  <c r="AL408" i="25"/>
  <c r="AL407" i="25"/>
  <c r="AJ410" i="25"/>
  <c r="AJ407" i="25"/>
  <c r="AJ409" i="25"/>
  <c r="AJ408" i="25"/>
  <c r="AH410" i="25"/>
  <c r="AN410" i="25" s="1"/>
  <c r="AH409" i="25"/>
  <c r="AN409" i="25" s="1"/>
  <c r="AH408" i="25"/>
  <c r="AH407" i="25"/>
  <c r="AN407" i="25" s="1"/>
  <c r="X406" i="17"/>
  <c r="E406" i="25"/>
  <c r="X406" i="25" s="1"/>
  <c r="AL402" i="25"/>
  <c r="AL401" i="25"/>
  <c r="AL400" i="25"/>
  <c r="AL399" i="25"/>
  <c r="AJ399" i="25"/>
  <c r="AJ402" i="25"/>
  <c r="AJ401" i="25"/>
  <c r="AJ400" i="25"/>
  <c r="AH402" i="25"/>
  <c r="AH401" i="25"/>
  <c r="AN401" i="25" s="1"/>
  <c r="AH400" i="25"/>
  <c r="AH399" i="25"/>
  <c r="X398" i="17"/>
  <c r="E398" i="25"/>
  <c r="X398" i="25" s="1"/>
  <c r="AL394" i="25"/>
  <c r="AL393" i="25"/>
  <c r="AL392" i="25"/>
  <c r="AL391" i="25"/>
  <c r="AJ394" i="25"/>
  <c r="AJ391" i="25"/>
  <c r="AJ393" i="25"/>
  <c r="AJ392" i="25"/>
  <c r="AH394" i="25"/>
  <c r="AN394" i="25" s="1"/>
  <c r="AH393" i="25"/>
  <c r="AN393" i="25" s="1"/>
  <c r="AH392" i="25"/>
  <c r="AH391" i="25"/>
  <c r="AN391" i="25" s="1"/>
  <c r="X390" i="17"/>
  <c r="E390" i="25"/>
  <c r="X390" i="25" s="1"/>
  <c r="AL274" i="25"/>
  <c r="AL273" i="25"/>
  <c r="AL272" i="25"/>
  <c r="AL271" i="25"/>
  <c r="AJ274" i="25"/>
  <c r="AJ271" i="25"/>
  <c r="AJ273" i="25"/>
  <c r="AJ272" i="25"/>
  <c r="AH274" i="25"/>
  <c r="AN274" i="25" s="1"/>
  <c r="AH273" i="25"/>
  <c r="AN273" i="25" s="1"/>
  <c r="AH271" i="25"/>
  <c r="AH272" i="25"/>
  <c r="AN272" i="25" s="1"/>
  <c r="AL270" i="25"/>
  <c r="AL269" i="25"/>
  <c r="AL268" i="25"/>
  <c r="AL267" i="25"/>
  <c r="AJ270" i="25"/>
  <c r="AJ267" i="25"/>
  <c r="AJ269" i="25"/>
  <c r="AJ268" i="25"/>
  <c r="AH270" i="25"/>
  <c r="AN270" i="25" s="1"/>
  <c r="AH269" i="25"/>
  <c r="AN269" i="25" s="1"/>
  <c r="AH267" i="25"/>
  <c r="AH268" i="25"/>
  <c r="AN268" i="25" s="1"/>
  <c r="AL264" i="25"/>
  <c r="AL263" i="25"/>
  <c r="AL266" i="25"/>
  <c r="AL265" i="25"/>
  <c r="AJ263" i="25"/>
  <c r="AJ266" i="25"/>
  <c r="AJ265" i="25"/>
  <c r="AJ264" i="25"/>
  <c r="AH265" i="25"/>
  <c r="AN265" i="25" s="1"/>
  <c r="AH266" i="25"/>
  <c r="AN266" i="25" s="1"/>
  <c r="AH263" i="25"/>
  <c r="AN263" i="25" s="1"/>
  <c r="AH264" i="25"/>
  <c r="AN264" i="25" s="1"/>
  <c r="AL260" i="25"/>
  <c r="AL259" i="25"/>
  <c r="AL262" i="25"/>
  <c r="AL261" i="25"/>
  <c r="AJ262" i="25"/>
  <c r="AJ259" i="25"/>
  <c r="AJ261" i="25"/>
  <c r="AJ260" i="25"/>
  <c r="AH262" i="25"/>
  <c r="AN262" i="25" s="1"/>
  <c r="AH261" i="25"/>
  <c r="AN261" i="25" s="1"/>
  <c r="AH259" i="25"/>
  <c r="AH260" i="25"/>
  <c r="AN260" i="25" s="1"/>
  <c r="AL258" i="25"/>
  <c r="AL257" i="25"/>
  <c r="AL256" i="25"/>
  <c r="AL255" i="25"/>
  <c r="AJ255" i="25"/>
  <c r="AJ258" i="25"/>
  <c r="AJ257" i="25"/>
  <c r="AJ256" i="25"/>
  <c r="AH257" i="25"/>
  <c r="AN257" i="25" s="1"/>
  <c r="AH258" i="25"/>
  <c r="AN258" i="25" s="1"/>
  <c r="AH255" i="25"/>
  <c r="AN255" i="25" s="1"/>
  <c r="AH256" i="25"/>
  <c r="AN256" i="25" s="1"/>
  <c r="AL254" i="25"/>
  <c r="AL253" i="25"/>
  <c r="AL252" i="25"/>
  <c r="AL251" i="25"/>
  <c r="AJ254" i="25"/>
  <c r="AJ251" i="25"/>
  <c r="AJ253" i="25"/>
  <c r="AJ252" i="25"/>
  <c r="AH254" i="25"/>
  <c r="AN254" i="25" s="1"/>
  <c r="AH253" i="25"/>
  <c r="AN253" i="25" s="1"/>
  <c r="AH251" i="25"/>
  <c r="AH252" i="25"/>
  <c r="AN252" i="25" s="1"/>
  <c r="AL248" i="25"/>
  <c r="AL247" i="25"/>
  <c r="AL250" i="25"/>
  <c r="AL249" i="25"/>
  <c r="AJ247" i="25"/>
  <c r="AJ250" i="25"/>
  <c r="AJ249" i="25"/>
  <c r="AJ248" i="25"/>
  <c r="AH249" i="25"/>
  <c r="AN249" i="25" s="1"/>
  <c r="AH250" i="25"/>
  <c r="AN250" i="25" s="1"/>
  <c r="AH247" i="25"/>
  <c r="AN247" i="25" s="1"/>
  <c r="AH248" i="25"/>
  <c r="AN248" i="25" s="1"/>
  <c r="AL244" i="25"/>
  <c r="AL243" i="25"/>
  <c r="AL246" i="25"/>
  <c r="AL245" i="25"/>
  <c r="AJ246" i="25"/>
  <c r="AJ243" i="25"/>
  <c r="AJ245" i="25"/>
  <c r="AJ244" i="25"/>
  <c r="AH246" i="25"/>
  <c r="AN246" i="25" s="1"/>
  <c r="AH245" i="25"/>
  <c r="AN245" i="25" s="1"/>
  <c r="AH243" i="25"/>
  <c r="AH244" i="25"/>
  <c r="AN244" i="25" s="1"/>
  <c r="Y242" i="17"/>
  <c r="F242" i="25"/>
  <c r="Y242" i="25" s="1"/>
  <c r="AJ239" i="25"/>
  <c r="AJ242" i="25"/>
  <c r="AJ241" i="25"/>
  <c r="AJ240" i="25"/>
  <c r="AH241" i="25"/>
  <c r="AN241" i="25" s="1"/>
  <c r="AH242" i="25"/>
  <c r="AN242" i="25" s="1"/>
  <c r="AH239" i="25"/>
  <c r="AN239" i="25" s="1"/>
  <c r="AH240" i="25"/>
  <c r="AN240" i="25" s="1"/>
  <c r="Y238" i="17"/>
  <c r="F238" i="25"/>
  <c r="Y238" i="25" s="1"/>
  <c r="AJ238" i="25"/>
  <c r="AJ235" i="25"/>
  <c r="AJ237" i="25"/>
  <c r="AJ236" i="25"/>
  <c r="AH238" i="25"/>
  <c r="AN238" i="25" s="1"/>
  <c r="AH237" i="25"/>
  <c r="AN237" i="25" s="1"/>
  <c r="AH235" i="25"/>
  <c r="AH236" i="25"/>
  <c r="AN236" i="25" s="1"/>
  <c r="Y234" i="17"/>
  <c r="F234" i="25"/>
  <c r="Y234" i="25" s="1"/>
  <c r="AJ231" i="25"/>
  <c r="AJ234" i="25"/>
  <c r="AJ233" i="25"/>
  <c r="AJ232" i="25"/>
  <c r="AH233" i="25"/>
  <c r="AN233" i="25" s="1"/>
  <c r="AH234" i="25"/>
  <c r="AN234" i="25" s="1"/>
  <c r="AH231" i="25"/>
  <c r="AN231" i="25" s="1"/>
  <c r="AH232" i="25"/>
  <c r="AN232" i="25" s="1"/>
  <c r="Y230" i="17"/>
  <c r="F230" i="25"/>
  <c r="Y230" i="25" s="1"/>
  <c r="AJ230" i="25"/>
  <c r="AJ227" i="25"/>
  <c r="AJ229" i="25"/>
  <c r="AJ228" i="25"/>
  <c r="AH230" i="25"/>
  <c r="AN230" i="25" s="1"/>
  <c r="AH229" i="25"/>
  <c r="AN229" i="25" s="1"/>
  <c r="AH227" i="25"/>
  <c r="AH228" i="25"/>
  <c r="AN228" i="25" s="1"/>
  <c r="Y226" i="17"/>
  <c r="F226" i="25"/>
  <c r="Y226" i="25" s="1"/>
  <c r="AJ223" i="25"/>
  <c r="AJ226" i="25"/>
  <c r="AJ225" i="25"/>
  <c r="AJ224" i="25"/>
  <c r="AH225" i="25"/>
  <c r="AN225" i="25" s="1"/>
  <c r="AH226" i="25"/>
  <c r="AN226" i="25" s="1"/>
  <c r="AH223" i="25"/>
  <c r="AN223" i="25" s="1"/>
  <c r="AH224" i="25"/>
  <c r="AN224" i="25" s="1"/>
  <c r="Y222" i="17"/>
  <c r="F222" i="25"/>
  <c r="Y222" i="25" s="1"/>
  <c r="AJ222" i="25"/>
  <c r="AJ219" i="25"/>
  <c r="AJ221" i="25"/>
  <c r="AJ220" i="25"/>
  <c r="AH222" i="25"/>
  <c r="AN222" i="25" s="1"/>
  <c r="AH221" i="25"/>
  <c r="AN221" i="25" s="1"/>
  <c r="AH219" i="25"/>
  <c r="AH220" i="25"/>
  <c r="AN220" i="25" s="1"/>
  <c r="AL216" i="25"/>
  <c r="AL215" i="25"/>
  <c r="AL218" i="25"/>
  <c r="AL217" i="25"/>
  <c r="AJ215" i="25"/>
  <c r="AJ218" i="25"/>
  <c r="AJ217" i="25"/>
  <c r="AJ216" i="25"/>
  <c r="AH217" i="25"/>
  <c r="AN217" i="25" s="1"/>
  <c r="AH218" i="25"/>
  <c r="AN218" i="25" s="1"/>
  <c r="AH215" i="25"/>
  <c r="AN215" i="25" s="1"/>
  <c r="AH216" i="25"/>
  <c r="AN216" i="25" s="1"/>
  <c r="AL212" i="25"/>
  <c r="AL211" i="25"/>
  <c r="AL214" i="25"/>
  <c r="AL213" i="25"/>
  <c r="AJ214" i="25"/>
  <c r="AJ211" i="25"/>
  <c r="AJ213" i="25"/>
  <c r="AJ212" i="25"/>
  <c r="AH214" i="25"/>
  <c r="AN214" i="25" s="1"/>
  <c r="AH213" i="25"/>
  <c r="AN213" i="25" s="1"/>
  <c r="AH211" i="25"/>
  <c r="AH212" i="25"/>
  <c r="AN212" i="25" s="1"/>
  <c r="AL210" i="25"/>
  <c r="AL209" i="25"/>
  <c r="AL208" i="25"/>
  <c r="AL207" i="25"/>
  <c r="AJ207" i="25"/>
  <c r="AJ210" i="25"/>
  <c r="AJ209" i="25"/>
  <c r="AJ208" i="25"/>
  <c r="AH209" i="25"/>
  <c r="AN209" i="25" s="1"/>
  <c r="AH210" i="25"/>
  <c r="AN210" i="25" s="1"/>
  <c r="AH207" i="25"/>
  <c r="AN207" i="25" s="1"/>
  <c r="AH208" i="25"/>
  <c r="AN208" i="25" s="1"/>
  <c r="AL206" i="25"/>
  <c r="AL205" i="25"/>
  <c r="AL204" i="25"/>
  <c r="AL203" i="25"/>
  <c r="AJ206" i="25"/>
  <c r="AJ203" i="25"/>
  <c r="AJ205" i="25"/>
  <c r="AJ204" i="25"/>
  <c r="AH206" i="25"/>
  <c r="AN206" i="25" s="1"/>
  <c r="AH205" i="25"/>
  <c r="AN205" i="25" s="1"/>
  <c r="AH203" i="25"/>
  <c r="AH204" i="25"/>
  <c r="AN204" i="25" s="1"/>
  <c r="AL200" i="25"/>
  <c r="AL199" i="25"/>
  <c r="AL202" i="25"/>
  <c r="AL201" i="25"/>
  <c r="AJ199" i="25"/>
  <c r="AJ202" i="25"/>
  <c r="AJ201" i="25"/>
  <c r="AJ200" i="25"/>
  <c r="AH201" i="25"/>
  <c r="AN201" i="25" s="1"/>
  <c r="AH202" i="25"/>
  <c r="AN202" i="25" s="1"/>
  <c r="AH199" i="25"/>
  <c r="AN199" i="25" s="1"/>
  <c r="AH200" i="25"/>
  <c r="AN200" i="25" s="1"/>
  <c r="AL196" i="25"/>
  <c r="AL195" i="25"/>
  <c r="AL198" i="25"/>
  <c r="AL197" i="25"/>
  <c r="AJ198" i="25"/>
  <c r="AJ195" i="25"/>
  <c r="AJ197" i="25"/>
  <c r="AJ196" i="25"/>
  <c r="AH198" i="25"/>
  <c r="AN198" i="25" s="1"/>
  <c r="AH197" i="25"/>
  <c r="AN197" i="25" s="1"/>
  <c r="AH195" i="25"/>
  <c r="AH196" i="25"/>
  <c r="AN196" i="25" s="1"/>
  <c r="AL194" i="25"/>
  <c r="AL193" i="25"/>
  <c r="AL192" i="25"/>
  <c r="AL191" i="25"/>
  <c r="AJ191" i="25"/>
  <c r="AJ194" i="25"/>
  <c r="AJ193" i="25"/>
  <c r="AJ192" i="25"/>
  <c r="AH193" i="25"/>
  <c r="AN193" i="25" s="1"/>
  <c r="AH194" i="25"/>
  <c r="AN194" i="25" s="1"/>
  <c r="AH191" i="25"/>
  <c r="AN191" i="25" s="1"/>
  <c r="AH192" i="25"/>
  <c r="AN192" i="25" s="1"/>
  <c r="AL179" i="25"/>
  <c r="AL182" i="25"/>
  <c r="AL181" i="25"/>
  <c r="AL180" i="25"/>
  <c r="AJ180" i="25"/>
  <c r="AJ179" i="25"/>
  <c r="AJ182" i="25"/>
  <c r="AJ181" i="25"/>
  <c r="AH181" i="25"/>
  <c r="AH182" i="25"/>
  <c r="AN182" i="25" s="1"/>
  <c r="AH179" i="25"/>
  <c r="AH180" i="25"/>
  <c r="AN180" i="25" s="1"/>
  <c r="AL176" i="25"/>
  <c r="AL177" i="25"/>
  <c r="AL175" i="25"/>
  <c r="AL178" i="25"/>
  <c r="AJ175" i="25"/>
  <c r="AJ176" i="25"/>
  <c r="AJ177" i="25"/>
  <c r="AJ178" i="25"/>
  <c r="AH178" i="25"/>
  <c r="AH177" i="25"/>
  <c r="AN177" i="25" s="1"/>
  <c r="AH175" i="25"/>
  <c r="AN175" i="25" s="1"/>
  <c r="AH176" i="25"/>
  <c r="AN176" i="25" s="1"/>
  <c r="X122" i="17"/>
  <c r="E122" i="25"/>
  <c r="X122" i="25" s="1"/>
  <c r="X118" i="17"/>
  <c r="E118" i="25"/>
  <c r="X118" i="25" s="1"/>
  <c r="X114" i="17"/>
  <c r="E114" i="25"/>
  <c r="X114" i="25" s="1"/>
  <c r="X110" i="17"/>
  <c r="E110" i="25"/>
  <c r="X110" i="25" s="1"/>
  <c r="X106" i="17"/>
  <c r="E106" i="25"/>
  <c r="X106" i="25" s="1"/>
  <c r="X102" i="17"/>
  <c r="E102" i="25"/>
  <c r="X102" i="25" s="1"/>
  <c r="X74" i="17"/>
  <c r="E74" i="25"/>
  <c r="X74" i="25" s="1"/>
  <c r="AH74" i="25"/>
  <c r="AH73" i="25"/>
  <c r="AH71" i="25"/>
  <c r="AH72" i="25"/>
  <c r="Y70" i="17"/>
  <c r="F70" i="25"/>
  <c r="Y70" i="25" s="1"/>
  <c r="AJ67" i="25"/>
  <c r="AJ70" i="25"/>
  <c r="AJ69" i="25"/>
  <c r="AJ68" i="25"/>
  <c r="AH69" i="25"/>
  <c r="AN69" i="25" s="1"/>
  <c r="AH70" i="25"/>
  <c r="AN70" i="25" s="1"/>
  <c r="AH67" i="25"/>
  <c r="AN67" i="25" s="1"/>
  <c r="AH68" i="25"/>
  <c r="AN68" i="25" s="1"/>
  <c r="Y66" i="17"/>
  <c r="F66" i="25"/>
  <c r="Y66" i="25" s="1"/>
  <c r="AJ66" i="25"/>
  <c r="AJ63" i="25"/>
  <c r="AJ64" i="25"/>
  <c r="AJ65" i="25"/>
  <c r="AH66" i="25"/>
  <c r="AN66" i="25" s="1"/>
  <c r="AH65" i="25"/>
  <c r="AN65" i="25" s="1"/>
  <c r="AH63" i="25"/>
  <c r="AH64" i="25"/>
  <c r="AN64" i="25" s="1"/>
  <c r="Y62" i="17"/>
  <c r="F62" i="25"/>
  <c r="Y62" i="25" s="1"/>
  <c r="AJ59" i="25"/>
  <c r="AJ62" i="25"/>
  <c r="AJ61" i="25"/>
  <c r="AJ60" i="25"/>
  <c r="AH61" i="25"/>
  <c r="AN61" i="25" s="1"/>
  <c r="AH62" i="25"/>
  <c r="AN62" i="25" s="1"/>
  <c r="AH59" i="25"/>
  <c r="AN59" i="25" s="1"/>
  <c r="AH60" i="25"/>
  <c r="AN60" i="25" s="1"/>
  <c r="Y58" i="17"/>
  <c r="F58" i="25"/>
  <c r="Y58" i="25" s="1"/>
  <c r="AJ58" i="25"/>
  <c r="AJ55" i="25"/>
  <c r="AJ56" i="25"/>
  <c r="AJ57" i="25"/>
  <c r="AH58" i="25"/>
  <c r="AN58" i="25" s="1"/>
  <c r="AH57" i="25"/>
  <c r="AN57" i="25" s="1"/>
  <c r="AH55" i="25"/>
  <c r="AH56" i="25"/>
  <c r="AN56" i="25" s="1"/>
  <c r="Y54" i="17"/>
  <c r="F54" i="25"/>
  <c r="Y54" i="25" s="1"/>
  <c r="AJ51" i="25"/>
  <c r="AJ54" i="25"/>
  <c r="AJ53" i="25"/>
  <c r="AJ52" i="25"/>
  <c r="AH53" i="25"/>
  <c r="AN53" i="25" s="1"/>
  <c r="AH54" i="25"/>
  <c r="AN54" i="25" s="1"/>
  <c r="AH51" i="25"/>
  <c r="AN51" i="25" s="1"/>
  <c r="AH52" i="25"/>
  <c r="AN52" i="25" s="1"/>
  <c r="AL48" i="25"/>
  <c r="AL47" i="25"/>
  <c r="AL50" i="25"/>
  <c r="AL49" i="25"/>
  <c r="AJ50" i="25"/>
  <c r="AJ47" i="25"/>
  <c r="AJ48" i="25"/>
  <c r="AJ49" i="25"/>
  <c r="AH50" i="25"/>
  <c r="AN50" i="25" s="1"/>
  <c r="AH49" i="25"/>
  <c r="AN49" i="25" s="1"/>
  <c r="AH47" i="25"/>
  <c r="AH48" i="25"/>
  <c r="AN48" i="25" s="1"/>
  <c r="AL46" i="25"/>
  <c r="AL45" i="25"/>
  <c r="AL44" i="25"/>
  <c r="AL43" i="25"/>
  <c r="AJ43" i="25"/>
  <c r="AJ46" i="25"/>
  <c r="AJ45" i="25"/>
  <c r="AJ44" i="25"/>
  <c r="AH45" i="25"/>
  <c r="AN45" i="25" s="1"/>
  <c r="AH46" i="25"/>
  <c r="AN46" i="25" s="1"/>
  <c r="AH43" i="25"/>
  <c r="AN43" i="25" s="1"/>
  <c r="AH44" i="25"/>
  <c r="AN44" i="25" s="1"/>
  <c r="AL42" i="25"/>
  <c r="AL41" i="25"/>
  <c r="AL40" i="25"/>
  <c r="AL39" i="25"/>
  <c r="AJ42" i="25"/>
  <c r="AJ39" i="25"/>
  <c r="AJ40" i="25"/>
  <c r="AJ41" i="25"/>
  <c r="AH42" i="25"/>
  <c r="AN42" i="25" s="1"/>
  <c r="AH41" i="25"/>
  <c r="AN41" i="25" s="1"/>
  <c r="AH39" i="25"/>
  <c r="AH40" i="25"/>
  <c r="AN40" i="25" s="1"/>
  <c r="AL36" i="25"/>
  <c r="AL35" i="25"/>
  <c r="AL38" i="25"/>
  <c r="AL37" i="25"/>
  <c r="AJ35" i="25"/>
  <c r="AJ38" i="25"/>
  <c r="AJ37" i="25"/>
  <c r="AJ36" i="25"/>
  <c r="AH37" i="25"/>
  <c r="AN37" i="25" s="1"/>
  <c r="AH38" i="25"/>
  <c r="AN38" i="25" s="1"/>
  <c r="AH35" i="25"/>
  <c r="AN35" i="25" s="1"/>
  <c r="AH36" i="25"/>
  <c r="AN36" i="25" s="1"/>
  <c r="AL32" i="25"/>
  <c r="AL31" i="25"/>
  <c r="AL33" i="25"/>
  <c r="AL34" i="25"/>
  <c r="AJ34" i="25"/>
  <c r="AJ31" i="25"/>
  <c r="AJ32" i="25"/>
  <c r="AJ33" i="25"/>
  <c r="AH34" i="25"/>
  <c r="AN34" i="25" s="1"/>
  <c r="AH33" i="25"/>
  <c r="AN33" i="25" s="1"/>
  <c r="AH31" i="25"/>
  <c r="AH32" i="25"/>
  <c r="AN32" i="25" s="1"/>
  <c r="AL30" i="25"/>
  <c r="AL29" i="25"/>
  <c r="AL28" i="25"/>
  <c r="AL27" i="25"/>
  <c r="AJ27" i="25"/>
  <c r="AJ30" i="25"/>
  <c r="AJ29" i="25"/>
  <c r="AJ28" i="25"/>
  <c r="AH29" i="25"/>
  <c r="AN29" i="25" s="1"/>
  <c r="AH30" i="25"/>
  <c r="AN30" i="25" s="1"/>
  <c r="AH27" i="25"/>
  <c r="AN27" i="25" s="1"/>
  <c r="AH28" i="25"/>
  <c r="AN28" i="25" s="1"/>
  <c r="AL26" i="25"/>
  <c r="AL25" i="25"/>
  <c r="AL23" i="25"/>
  <c r="AL24" i="25"/>
  <c r="AJ26" i="25"/>
  <c r="AJ23" i="25"/>
  <c r="AJ25" i="25"/>
  <c r="AJ24" i="25"/>
  <c r="AH26" i="25"/>
  <c r="AN26" i="25" s="1"/>
  <c r="AH25" i="25"/>
  <c r="AN25" i="25" s="1"/>
  <c r="AH23" i="25"/>
  <c r="AH24" i="25"/>
  <c r="AN24" i="25" s="1"/>
  <c r="AL20" i="25"/>
  <c r="AL19" i="25"/>
  <c r="AL22" i="25"/>
  <c r="AL21" i="25"/>
  <c r="AJ19" i="25"/>
  <c r="AJ22" i="25"/>
  <c r="AJ20" i="25"/>
  <c r="AJ21" i="25"/>
  <c r="AH21" i="25"/>
  <c r="AH22" i="25"/>
  <c r="AN22" i="25" s="1"/>
  <c r="AH19" i="25"/>
  <c r="AN19" i="25" s="1"/>
  <c r="AH20" i="25"/>
  <c r="AN20" i="25" s="1"/>
  <c r="AL16" i="25"/>
  <c r="AL15" i="25"/>
  <c r="AL18" i="25"/>
  <c r="AL17" i="25"/>
  <c r="AJ18" i="25"/>
  <c r="AJ15" i="25"/>
  <c r="AJ17" i="25"/>
  <c r="AJ16" i="25"/>
  <c r="AH18" i="25"/>
  <c r="AN18" i="25" s="1"/>
  <c r="AH17" i="25"/>
  <c r="AN17" i="25" s="1"/>
  <c r="AH15" i="25"/>
  <c r="AH16" i="25"/>
  <c r="AN16" i="25" s="1"/>
  <c r="AL12" i="25"/>
  <c r="AL11" i="25"/>
  <c r="AL14" i="25"/>
  <c r="AL13" i="25"/>
  <c r="AJ14" i="25"/>
  <c r="AJ11" i="25"/>
  <c r="AJ13" i="25"/>
  <c r="AJ12" i="25"/>
  <c r="AH14" i="25"/>
  <c r="AN14" i="25" s="1"/>
  <c r="AH11" i="25"/>
  <c r="AN11" i="25" s="1"/>
  <c r="AH13" i="25"/>
  <c r="AN13" i="25" s="1"/>
  <c r="AH12" i="25"/>
  <c r="AN12" i="25" s="1"/>
  <c r="AL9" i="25"/>
  <c r="AL10" i="25"/>
  <c r="AL7" i="25"/>
  <c r="AL8" i="25"/>
  <c r="AJ10" i="25"/>
  <c r="AJ9" i="25"/>
  <c r="AJ7" i="25"/>
  <c r="AJ8" i="25"/>
  <c r="AH9" i="25"/>
  <c r="AH8" i="25"/>
  <c r="AN8" i="25" s="1"/>
  <c r="AH10" i="25"/>
  <c r="AN10" i="25" s="1"/>
  <c r="AH7" i="25"/>
  <c r="AN7" i="25" s="1"/>
  <c r="AL5" i="25"/>
  <c r="AL6" i="25"/>
  <c r="AL3" i="25"/>
  <c r="AL4" i="25"/>
  <c r="AJ6" i="25"/>
  <c r="AJ5" i="25"/>
  <c r="AJ3" i="25"/>
  <c r="AJ4" i="25"/>
  <c r="AH5" i="25"/>
  <c r="AH4" i="25"/>
  <c r="AN4" i="25" s="1"/>
  <c r="AH6" i="25"/>
  <c r="AN6" i="25" s="1"/>
  <c r="AH3" i="25"/>
  <c r="AN3" i="25" s="1"/>
  <c r="AL648" i="25"/>
  <c r="AL647" i="25"/>
  <c r="AL650" i="25"/>
  <c r="AL649" i="25"/>
  <c r="AJ650" i="25"/>
  <c r="AP650" i="25" s="1"/>
  <c r="AJ648" i="25"/>
  <c r="AP648" i="25" s="1"/>
  <c r="AJ647" i="25"/>
  <c r="AP647" i="25" s="1"/>
  <c r="AJ649" i="25"/>
  <c r="AP649" i="25" s="1"/>
  <c r="AL646" i="25"/>
  <c r="AL645" i="25"/>
  <c r="AL644" i="25"/>
  <c r="AL643" i="25"/>
  <c r="Y650" i="17"/>
  <c r="Y646" i="17"/>
  <c r="AB646" i="17"/>
  <c r="Z646" i="17"/>
  <c r="Y642" i="17"/>
  <c r="Y638" i="17"/>
  <c r="AB638" i="17"/>
  <c r="Z638" i="17"/>
  <c r="Y634" i="17"/>
  <c r="Y630" i="17"/>
  <c r="AB630" i="17"/>
  <c r="Z630" i="17"/>
  <c r="Y618" i="17"/>
  <c r="F618" i="25"/>
  <c r="Y618" i="25" s="1"/>
  <c r="AJ618" i="25"/>
  <c r="AJ616" i="25"/>
  <c r="AJ615" i="25"/>
  <c r="AJ617" i="25"/>
  <c r="AH618" i="25"/>
  <c r="AN618" i="25" s="1"/>
  <c r="AH615" i="25"/>
  <c r="AN615" i="25" s="1"/>
  <c r="AH617" i="25"/>
  <c r="AH616" i="25"/>
  <c r="AN616" i="25" s="1"/>
  <c r="AL614" i="25"/>
  <c r="AL613" i="25"/>
  <c r="AL612" i="25"/>
  <c r="AL611" i="25"/>
  <c r="AJ614" i="25"/>
  <c r="AJ611" i="25"/>
  <c r="AJ613" i="25"/>
  <c r="AJ612" i="25"/>
  <c r="AH614" i="25"/>
  <c r="AN614" i="25" s="1"/>
  <c r="AH613" i="25"/>
  <c r="AH612" i="25"/>
  <c r="AH611" i="25"/>
  <c r="AN611" i="25" s="1"/>
  <c r="AL610" i="25"/>
  <c r="AL609" i="25"/>
  <c r="AL608" i="25"/>
  <c r="AL607" i="25"/>
  <c r="AJ610" i="25"/>
  <c r="AJ607" i="25"/>
  <c r="AJ609" i="25"/>
  <c r="AJ608" i="25"/>
  <c r="AH610" i="25"/>
  <c r="AN610" i="25" s="1"/>
  <c r="AH607" i="25"/>
  <c r="AN607" i="25" s="1"/>
  <c r="AH609" i="25"/>
  <c r="AN609" i="25" s="1"/>
  <c r="AH608" i="25"/>
  <c r="AN608" i="25" s="1"/>
  <c r="X602" i="17"/>
  <c r="E602" i="25"/>
  <c r="X602" i="25" s="1"/>
  <c r="X594" i="17"/>
  <c r="E594" i="25"/>
  <c r="X594" i="25" s="1"/>
  <c r="X590" i="17"/>
  <c r="E590" i="25"/>
  <c r="X590" i="25" s="1"/>
  <c r="X586" i="17"/>
  <c r="E586" i="25"/>
  <c r="X586" i="25" s="1"/>
  <c r="AL581" i="25"/>
  <c r="AL579" i="25"/>
  <c r="AL580" i="25"/>
  <c r="AL582" i="25"/>
  <c r="AJ579" i="25"/>
  <c r="AJ580" i="25"/>
  <c r="AJ581" i="25"/>
  <c r="AJ582" i="25"/>
  <c r="AH581" i="25"/>
  <c r="AN581" i="25" s="1"/>
  <c r="AH582" i="25"/>
  <c r="AN582" i="25" s="1"/>
  <c r="AH579" i="25"/>
  <c r="AN579" i="25" s="1"/>
  <c r="AH580" i="25"/>
  <c r="AN580" i="25" s="1"/>
  <c r="AL576" i="25"/>
  <c r="AL575" i="25"/>
  <c r="AL578" i="25"/>
  <c r="AL577" i="25"/>
  <c r="AJ575" i="25"/>
  <c r="AJ578" i="25"/>
  <c r="AJ576" i="25"/>
  <c r="AJ577" i="25"/>
  <c r="AH578" i="25"/>
  <c r="AH577" i="25"/>
  <c r="AN577" i="25" s="1"/>
  <c r="AH575" i="25"/>
  <c r="AN575" i="25" s="1"/>
  <c r="AH576" i="25"/>
  <c r="AN576" i="25" s="1"/>
  <c r="AL573" i="25"/>
  <c r="AL571" i="25"/>
  <c r="AL574" i="25"/>
  <c r="AL572" i="25"/>
  <c r="AJ571" i="25"/>
  <c r="AJ574" i="25"/>
  <c r="AJ572" i="25"/>
  <c r="AJ573" i="25"/>
  <c r="AH574" i="25"/>
  <c r="AH573" i="25"/>
  <c r="AN573" i="25" s="1"/>
  <c r="AH571" i="25"/>
  <c r="AN571" i="25" s="1"/>
  <c r="AH572" i="25"/>
  <c r="AN572" i="25" s="1"/>
  <c r="AL570" i="25"/>
  <c r="AL569" i="25"/>
  <c r="AL568" i="25"/>
  <c r="AL567" i="25"/>
  <c r="AJ567" i="25"/>
  <c r="AJ570" i="25"/>
  <c r="AJ568" i="25"/>
  <c r="AJ569" i="25"/>
  <c r="AH569" i="25"/>
  <c r="AH570" i="25"/>
  <c r="AN570" i="25" s="1"/>
  <c r="AH567" i="25"/>
  <c r="AN567" i="25" s="1"/>
  <c r="AH568" i="25"/>
  <c r="AN568" i="25" s="1"/>
  <c r="AL565" i="25"/>
  <c r="AL563" i="25"/>
  <c r="AL564" i="25"/>
  <c r="AL566" i="25"/>
  <c r="AJ563" i="25"/>
  <c r="AJ564" i="25"/>
  <c r="AJ565" i="25"/>
  <c r="AJ566" i="25"/>
  <c r="AH565" i="25"/>
  <c r="AN565" i="25" s="1"/>
  <c r="AH566" i="25"/>
  <c r="AN566" i="25" s="1"/>
  <c r="AH563" i="25"/>
  <c r="AN563" i="25" s="1"/>
  <c r="AH564" i="25"/>
  <c r="AN564" i="25" s="1"/>
  <c r="AL562" i="25"/>
  <c r="AL561" i="25"/>
  <c r="AL560" i="25"/>
  <c r="AL559" i="25"/>
  <c r="AJ559" i="25"/>
  <c r="AJ560" i="25"/>
  <c r="AJ561" i="25"/>
  <c r="AJ562" i="25"/>
  <c r="AH562" i="25"/>
  <c r="AH559" i="25"/>
  <c r="AN559" i="25" s="1"/>
  <c r="AH561" i="25"/>
  <c r="AN561" i="25" s="1"/>
  <c r="AH560" i="25"/>
  <c r="AN560" i="25" s="1"/>
  <c r="AL557" i="25"/>
  <c r="AL555" i="25"/>
  <c r="AL558" i="25"/>
  <c r="AL556" i="25"/>
  <c r="AJ555" i="25"/>
  <c r="AJ558" i="25"/>
  <c r="AJ556" i="25"/>
  <c r="AJ557" i="25"/>
  <c r="AH558" i="25"/>
  <c r="AH557" i="25"/>
  <c r="AN557" i="25" s="1"/>
  <c r="AH555" i="25"/>
  <c r="AN555" i="25" s="1"/>
  <c r="AH556" i="25"/>
  <c r="AN556" i="25" s="1"/>
  <c r="AL554" i="25"/>
  <c r="AL553" i="25"/>
  <c r="AL552" i="25"/>
  <c r="AL551" i="25"/>
  <c r="AJ551" i="25"/>
  <c r="AJ552" i="25"/>
  <c r="AJ553" i="25"/>
  <c r="AJ554" i="25"/>
  <c r="AH553" i="25"/>
  <c r="AN553" i="25" s="1"/>
  <c r="AH554" i="25"/>
  <c r="AN554" i="25" s="1"/>
  <c r="AH551" i="25"/>
  <c r="AN551" i="25" s="1"/>
  <c r="AH552" i="25"/>
  <c r="AN552" i="25" s="1"/>
  <c r="AL549" i="25"/>
  <c r="AL547" i="25"/>
  <c r="AL548" i="25"/>
  <c r="AL550" i="25"/>
  <c r="AJ547" i="25"/>
  <c r="AJ548" i="25"/>
  <c r="AJ549" i="25"/>
  <c r="AJ550" i="25"/>
  <c r="AH549" i="25"/>
  <c r="AN549" i="25" s="1"/>
  <c r="AH550" i="25"/>
  <c r="AN550" i="25" s="1"/>
  <c r="AH547" i="25"/>
  <c r="AN547" i="25" s="1"/>
  <c r="AH548" i="25"/>
  <c r="AN548" i="25" s="1"/>
  <c r="AL544" i="25"/>
  <c r="AL543" i="25"/>
  <c r="AL546" i="25"/>
  <c r="AL545" i="25"/>
  <c r="AJ543" i="25"/>
  <c r="AJ546" i="25"/>
  <c r="AJ544" i="25"/>
  <c r="AJ545" i="25"/>
  <c r="AH546" i="25"/>
  <c r="AH545" i="25"/>
  <c r="AN545" i="25" s="1"/>
  <c r="AH543" i="25"/>
  <c r="AN543" i="25" s="1"/>
  <c r="AH544" i="25"/>
  <c r="AN544" i="25" s="1"/>
  <c r="AL541" i="25"/>
  <c r="AL539" i="25"/>
  <c r="AL542" i="25"/>
  <c r="AL540" i="25"/>
  <c r="AJ539" i="25"/>
  <c r="AJ542" i="25"/>
  <c r="AJ540" i="25"/>
  <c r="AJ541" i="25"/>
  <c r="AH542" i="25"/>
  <c r="AH541" i="25"/>
  <c r="AN541" i="25" s="1"/>
  <c r="AH539" i="25"/>
  <c r="AN539" i="25" s="1"/>
  <c r="AH540" i="25"/>
  <c r="AN540" i="25" s="1"/>
  <c r="AL538" i="25"/>
  <c r="AL537" i="25"/>
  <c r="AL536" i="25"/>
  <c r="AL535" i="25"/>
  <c r="AJ535" i="25"/>
  <c r="AJ538" i="25"/>
  <c r="AJ536" i="25"/>
  <c r="AJ537" i="25"/>
  <c r="AH537" i="25"/>
  <c r="AH538" i="25"/>
  <c r="AN538" i="25" s="1"/>
  <c r="AH535" i="25"/>
  <c r="AN535" i="25" s="1"/>
  <c r="AH536" i="25"/>
  <c r="AN536" i="25" s="1"/>
  <c r="AL532" i="25"/>
  <c r="AL531" i="25"/>
  <c r="AL534" i="25"/>
  <c r="AL533" i="25"/>
  <c r="AJ534" i="25"/>
  <c r="AJ532" i="25"/>
  <c r="AJ531" i="25"/>
  <c r="AJ533" i="25"/>
  <c r="AH534" i="25"/>
  <c r="AH533" i="25"/>
  <c r="AN533" i="25" s="1"/>
  <c r="AH532" i="25"/>
  <c r="AH531" i="25"/>
  <c r="AN531" i="25" s="1"/>
  <c r="X530" i="17"/>
  <c r="E530" i="25"/>
  <c r="X530" i="25" s="1"/>
  <c r="Y522" i="17"/>
  <c r="F522" i="25"/>
  <c r="Y522" i="25" s="1"/>
  <c r="AJ522" i="25"/>
  <c r="AJ521" i="25"/>
  <c r="AJ519" i="25"/>
  <c r="AJ520" i="25"/>
  <c r="AH521" i="25"/>
  <c r="AH520" i="25"/>
  <c r="AN520" i="25" s="1"/>
  <c r="AH519" i="25"/>
  <c r="AN519" i="25" s="1"/>
  <c r="AH522" i="25"/>
  <c r="AN522" i="25" s="1"/>
  <c r="AL516" i="25"/>
  <c r="AL515" i="25"/>
  <c r="AL517" i="25"/>
  <c r="AL518" i="25"/>
  <c r="AJ518" i="25"/>
  <c r="AJ517" i="25"/>
  <c r="AJ515" i="25"/>
  <c r="AJ516" i="25"/>
  <c r="AH518" i="25"/>
  <c r="AN518" i="25" s="1"/>
  <c r="AH516" i="25"/>
  <c r="AN516" i="25" s="1"/>
  <c r="AH517" i="25"/>
  <c r="AH515" i="25"/>
  <c r="AN515" i="25" s="1"/>
  <c r="X514" i="17"/>
  <c r="E514" i="25"/>
  <c r="X514" i="25" s="1"/>
  <c r="AL468" i="25"/>
  <c r="AL467" i="25"/>
  <c r="AL470" i="25"/>
  <c r="AL469" i="25"/>
  <c r="AJ470" i="25"/>
  <c r="AJ467" i="25"/>
  <c r="AJ469" i="25"/>
  <c r="AJ468" i="25"/>
  <c r="AH470" i="25"/>
  <c r="AN470" i="25" s="1"/>
  <c r="AH467" i="25"/>
  <c r="AN467" i="25" s="1"/>
  <c r="AH469" i="25"/>
  <c r="AN469" i="25" s="1"/>
  <c r="AH468" i="25"/>
  <c r="AN468" i="25" s="1"/>
  <c r="AL464" i="25"/>
  <c r="AL463" i="25"/>
  <c r="AL466" i="25"/>
  <c r="AL465" i="25"/>
  <c r="AJ463" i="25"/>
  <c r="AJ466" i="25"/>
  <c r="AJ465" i="25"/>
  <c r="AJ464" i="25"/>
  <c r="AH466" i="25"/>
  <c r="AH465" i="25"/>
  <c r="AH464" i="25"/>
  <c r="AH463" i="25"/>
  <c r="AN463" i="25" s="1"/>
  <c r="AL462" i="25"/>
  <c r="AL461" i="25"/>
  <c r="AL460" i="25"/>
  <c r="AL459" i="25"/>
  <c r="AJ462" i="25"/>
  <c r="AJ459" i="25"/>
  <c r="AJ461" i="25"/>
  <c r="AJ460" i="25"/>
  <c r="AH462" i="25"/>
  <c r="AN462" i="25" s="1"/>
  <c r="AH459" i="25"/>
  <c r="AN459" i="25" s="1"/>
  <c r="AH461" i="25"/>
  <c r="AN461" i="25" s="1"/>
  <c r="AH460" i="25"/>
  <c r="AN460" i="25" s="1"/>
  <c r="AL458" i="25"/>
  <c r="AL457" i="25"/>
  <c r="AL456" i="25"/>
  <c r="AL455" i="25"/>
  <c r="AJ455" i="25"/>
  <c r="AJ458" i="25"/>
  <c r="AJ457" i="25"/>
  <c r="AJ456" i="25"/>
  <c r="AH458" i="25"/>
  <c r="AH457" i="25"/>
  <c r="AH456" i="25"/>
  <c r="AH455" i="25"/>
  <c r="AN455" i="25" s="1"/>
  <c r="AL454" i="25"/>
  <c r="AL453" i="25"/>
  <c r="AL452" i="25"/>
  <c r="AL451" i="25"/>
  <c r="AJ454" i="25"/>
  <c r="AJ451" i="25"/>
  <c r="AJ453" i="25"/>
  <c r="AJ452" i="25"/>
  <c r="AH454" i="25"/>
  <c r="AN454" i="25" s="1"/>
  <c r="AH451" i="25"/>
  <c r="AN451" i="25" s="1"/>
  <c r="AH453" i="25"/>
  <c r="AN453" i="25" s="1"/>
  <c r="AH452" i="25"/>
  <c r="AN452" i="25" s="1"/>
  <c r="AL450" i="25"/>
  <c r="AL449" i="25"/>
  <c r="AL448" i="25"/>
  <c r="AL447" i="25"/>
  <c r="AJ447" i="25"/>
  <c r="AJ450" i="25"/>
  <c r="AJ449" i="25"/>
  <c r="AJ448" i="25"/>
  <c r="AH450" i="25"/>
  <c r="AH449" i="25"/>
  <c r="AH448" i="25"/>
  <c r="AH447" i="25"/>
  <c r="AN447" i="25" s="1"/>
  <c r="AL446" i="25"/>
  <c r="AL445" i="25"/>
  <c r="AL444" i="25"/>
  <c r="AL443" i="25"/>
  <c r="AJ446" i="25"/>
  <c r="AJ443" i="25"/>
  <c r="AJ445" i="25"/>
  <c r="AJ444" i="25"/>
  <c r="AH446" i="25"/>
  <c r="AN446" i="25" s="1"/>
  <c r="AH443" i="25"/>
  <c r="AN443" i="25" s="1"/>
  <c r="AH445" i="25"/>
  <c r="AN445" i="25" s="1"/>
  <c r="AH444" i="25"/>
  <c r="AN444" i="25" s="1"/>
  <c r="AL442" i="25"/>
  <c r="AL441" i="25"/>
  <c r="AL440" i="25"/>
  <c r="AL439" i="25"/>
  <c r="AJ442" i="25"/>
  <c r="AJ440" i="25"/>
  <c r="AJ439" i="25"/>
  <c r="AJ441" i="25"/>
  <c r="AH442" i="25"/>
  <c r="AN442" i="25" s="1"/>
  <c r="AH439" i="25"/>
  <c r="AN439" i="25" s="1"/>
  <c r="AH441" i="25"/>
  <c r="AH440" i="25"/>
  <c r="AN440" i="25" s="1"/>
  <c r="AL436" i="25"/>
  <c r="AL435" i="25"/>
  <c r="AL438" i="25"/>
  <c r="AL437" i="25"/>
  <c r="AJ438" i="25"/>
  <c r="AJ437" i="25"/>
  <c r="AJ436" i="25"/>
  <c r="AJ435" i="25"/>
  <c r="AH438" i="25"/>
  <c r="AN438" i="25" s="1"/>
  <c r="AH435" i="25"/>
  <c r="AN435" i="25" s="1"/>
  <c r="AH437" i="25"/>
  <c r="AH436" i="25"/>
  <c r="AN436" i="25" s="1"/>
  <c r="AL432" i="25"/>
  <c r="AL431" i="25"/>
  <c r="AL434" i="25"/>
  <c r="AL433" i="25"/>
  <c r="AJ434" i="25"/>
  <c r="AJ433" i="25"/>
  <c r="AJ432" i="25"/>
  <c r="AJ431" i="25"/>
  <c r="AH434" i="25"/>
  <c r="AN434" i="25" s="1"/>
  <c r="AH431" i="25"/>
  <c r="AN431" i="25" s="1"/>
  <c r="AH433" i="25"/>
  <c r="AH432" i="25"/>
  <c r="AN432" i="25" s="1"/>
  <c r="AL430" i="25"/>
  <c r="AL429" i="25"/>
  <c r="AL428" i="25"/>
  <c r="AL427" i="25"/>
  <c r="AJ430" i="25"/>
  <c r="AJ428" i="25"/>
  <c r="AJ427" i="25"/>
  <c r="AJ429" i="25"/>
  <c r="AH430" i="25"/>
  <c r="AN430" i="25" s="1"/>
  <c r="AH428" i="25"/>
  <c r="AN428" i="25" s="1"/>
  <c r="AH427" i="25"/>
  <c r="AN427" i="25" s="1"/>
  <c r="AH429" i="25"/>
  <c r="AN429" i="25" s="1"/>
  <c r="AL426" i="25"/>
  <c r="AL425" i="25"/>
  <c r="AL424" i="25"/>
  <c r="AL423" i="25"/>
  <c r="AJ426" i="25"/>
  <c r="AJ424" i="25"/>
  <c r="AJ423" i="25"/>
  <c r="AJ425" i="25"/>
  <c r="AH426" i="25"/>
  <c r="AN426" i="25" s="1"/>
  <c r="AH423" i="25"/>
  <c r="AN423" i="25" s="1"/>
  <c r="AH425" i="25"/>
  <c r="AH424" i="25"/>
  <c r="AN424" i="25" s="1"/>
  <c r="AL422" i="25"/>
  <c r="AL421" i="25"/>
  <c r="AL420" i="25"/>
  <c r="AL419" i="25"/>
  <c r="AJ422" i="25"/>
  <c r="AJ420" i="25"/>
  <c r="AJ419" i="25"/>
  <c r="AJ421" i="25"/>
  <c r="AH422" i="25"/>
  <c r="AN422" i="25" s="1"/>
  <c r="AH420" i="25"/>
  <c r="AN420" i="25" s="1"/>
  <c r="AH419" i="25"/>
  <c r="AN419" i="25" s="1"/>
  <c r="AH421" i="25"/>
  <c r="AN421" i="25" s="1"/>
  <c r="AL418" i="25"/>
  <c r="AL417" i="25"/>
  <c r="AL416" i="25"/>
  <c r="AL415" i="25"/>
  <c r="AJ418" i="25"/>
  <c r="AJ416" i="25"/>
  <c r="AJ415" i="25"/>
  <c r="AJ417" i="25"/>
  <c r="AH418" i="25"/>
  <c r="AN418" i="25" s="1"/>
  <c r="AH416" i="25"/>
  <c r="AN416" i="25" s="1"/>
  <c r="AH415" i="25"/>
  <c r="AN415" i="25" s="1"/>
  <c r="AH417" i="25"/>
  <c r="AN417" i="25" s="1"/>
  <c r="AL414" i="25"/>
  <c r="AL413" i="25"/>
  <c r="AL412" i="25"/>
  <c r="AL411" i="25"/>
  <c r="AJ414" i="25"/>
  <c r="AJ411" i="25"/>
  <c r="AJ413" i="25"/>
  <c r="AJ412" i="25"/>
  <c r="AH414" i="25"/>
  <c r="AN414" i="25" s="1"/>
  <c r="AH411" i="25"/>
  <c r="AN411" i="25" s="1"/>
  <c r="AH413" i="25"/>
  <c r="AN413" i="25" s="1"/>
  <c r="AH412" i="25"/>
  <c r="AN412" i="25" s="1"/>
  <c r="AL406" i="25"/>
  <c r="AL405" i="25"/>
  <c r="AL404" i="25"/>
  <c r="AL403" i="25"/>
  <c r="AJ406" i="25"/>
  <c r="AJ403" i="25"/>
  <c r="AJ405" i="25"/>
  <c r="AJ404" i="25"/>
  <c r="AH406" i="25"/>
  <c r="AN406" i="25" s="1"/>
  <c r="AH403" i="25"/>
  <c r="AN403" i="25" s="1"/>
  <c r="AH405" i="25"/>
  <c r="AN405" i="25" s="1"/>
  <c r="AH404" i="25"/>
  <c r="AN404" i="25" s="1"/>
  <c r="AL398" i="25"/>
  <c r="AL397" i="25"/>
  <c r="AL396" i="25"/>
  <c r="AL395" i="25"/>
  <c r="AJ398" i="25"/>
  <c r="AJ395" i="25"/>
  <c r="AJ397" i="25"/>
  <c r="AJ396" i="25"/>
  <c r="AH398" i="25"/>
  <c r="AN398" i="25" s="1"/>
  <c r="AH395" i="25"/>
  <c r="AN395" i="25" s="1"/>
  <c r="AH397" i="25"/>
  <c r="AN397" i="25" s="1"/>
  <c r="AH396" i="25"/>
  <c r="AN396" i="25" s="1"/>
  <c r="AL390" i="25"/>
  <c r="AL389" i="25"/>
  <c r="AL388" i="25"/>
  <c r="AL387" i="25"/>
  <c r="AJ390" i="25"/>
  <c r="AJ387" i="25"/>
  <c r="AJ389" i="25"/>
  <c r="AJ388" i="25"/>
  <c r="AH390" i="25"/>
  <c r="AN390" i="25" s="1"/>
  <c r="AH387" i="25"/>
  <c r="AN387" i="25" s="1"/>
  <c r="AH389" i="25"/>
  <c r="AN389" i="25" s="1"/>
  <c r="AH388" i="25"/>
  <c r="AN388" i="25" s="1"/>
  <c r="AL386" i="25"/>
  <c r="AL385" i="25"/>
  <c r="AL384" i="25"/>
  <c r="AL383" i="25"/>
  <c r="AJ383" i="25"/>
  <c r="AJ386" i="25"/>
  <c r="AJ385" i="25"/>
  <c r="AJ384" i="25"/>
  <c r="AH386" i="25"/>
  <c r="AH385" i="25"/>
  <c r="AH384" i="25"/>
  <c r="AH383" i="25"/>
  <c r="AN383" i="25" s="1"/>
  <c r="AL382" i="25"/>
  <c r="AL381" i="25"/>
  <c r="AL380" i="25"/>
  <c r="AL379" i="25"/>
  <c r="AJ382" i="25"/>
  <c r="AJ379" i="25"/>
  <c r="AJ381" i="25"/>
  <c r="AJ380" i="25"/>
  <c r="AH382" i="25"/>
  <c r="AN382" i="25" s="1"/>
  <c r="AH379" i="25"/>
  <c r="AN379" i="25" s="1"/>
  <c r="AH381" i="25"/>
  <c r="AN381" i="25" s="1"/>
  <c r="AH380" i="25"/>
  <c r="AN380" i="25" s="1"/>
  <c r="AL378" i="25"/>
  <c r="AL377" i="25"/>
  <c r="AL376" i="25"/>
  <c r="AL375" i="25"/>
  <c r="AJ378" i="25"/>
  <c r="AJ375" i="25"/>
  <c r="AJ377" i="25"/>
  <c r="AJ376" i="25"/>
  <c r="AH378" i="25"/>
  <c r="AN378" i="25" s="1"/>
  <c r="AH377" i="25"/>
  <c r="AH376" i="25"/>
  <c r="AH375" i="25"/>
  <c r="AN375" i="25" s="1"/>
  <c r="AL374" i="25"/>
  <c r="AL373" i="25"/>
  <c r="AL372" i="25"/>
  <c r="AL371" i="25"/>
  <c r="AJ374" i="25"/>
  <c r="AJ371" i="25"/>
  <c r="AJ373" i="25"/>
  <c r="AJ372" i="25"/>
  <c r="AH374" i="25"/>
  <c r="AN374" i="25" s="1"/>
  <c r="AH371" i="25"/>
  <c r="AN371" i="25" s="1"/>
  <c r="AH373" i="25"/>
  <c r="AN373" i="25" s="1"/>
  <c r="AH372" i="25"/>
  <c r="AN372" i="25" s="1"/>
  <c r="AL370" i="25"/>
  <c r="AL369" i="25"/>
  <c r="AL368" i="25"/>
  <c r="AL367" i="25"/>
  <c r="AJ367" i="25"/>
  <c r="AJ370" i="25"/>
  <c r="AJ369" i="25"/>
  <c r="AJ368" i="25"/>
  <c r="AH370" i="25"/>
  <c r="AH369" i="25"/>
  <c r="AH368" i="25"/>
  <c r="AH367" i="25"/>
  <c r="AN367" i="25" s="1"/>
  <c r="AL364" i="25"/>
  <c r="AL363" i="25"/>
  <c r="AL366" i="25"/>
  <c r="AL365" i="25"/>
  <c r="AJ366" i="25"/>
  <c r="AJ363" i="25"/>
  <c r="AJ365" i="25"/>
  <c r="AJ364" i="25"/>
  <c r="AH366" i="25"/>
  <c r="AN366" i="25" s="1"/>
  <c r="AH363" i="25"/>
  <c r="AN363" i="25" s="1"/>
  <c r="AH365" i="25"/>
  <c r="AN365" i="25" s="1"/>
  <c r="AH364" i="25"/>
  <c r="AN364" i="25" s="1"/>
  <c r="AL360" i="25"/>
  <c r="AL359" i="25"/>
  <c r="AL362" i="25"/>
  <c r="AL361" i="25"/>
  <c r="AJ362" i="25"/>
  <c r="AJ359" i="25"/>
  <c r="AJ361" i="25"/>
  <c r="AJ360" i="25"/>
  <c r="AH362" i="25"/>
  <c r="AN362" i="25" s="1"/>
  <c r="AH361" i="25"/>
  <c r="AH360" i="25"/>
  <c r="AH359" i="25"/>
  <c r="AN359" i="25" s="1"/>
  <c r="AL356" i="25"/>
  <c r="AL355" i="25"/>
  <c r="AL358" i="25"/>
  <c r="AL357" i="25"/>
  <c r="AJ358" i="25"/>
  <c r="AJ355" i="25"/>
  <c r="AJ357" i="25"/>
  <c r="AJ356" i="25"/>
  <c r="AH358" i="25"/>
  <c r="AN358" i="25" s="1"/>
  <c r="AH355" i="25"/>
  <c r="AN355" i="25" s="1"/>
  <c r="AH357" i="25"/>
  <c r="AN357" i="25" s="1"/>
  <c r="AH356" i="25"/>
  <c r="AN356" i="25" s="1"/>
  <c r="AL352" i="25"/>
  <c r="AL351" i="25"/>
  <c r="AL354" i="25"/>
  <c r="AL353" i="25"/>
  <c r="AJ351" i="25"/>
  <c r="AJ354" i="25"/>
  <c r="AJ353" i="25"/>
  <c r="AJ352" i="25"/>
  <c r="AH354" i="25"/>
  <c r="AH353" i="25"/>
  <c r="AH352" i="25"/>
  <c r="AH351" i="25"/>
  <c r="AN351" i="25" s="1"/>
  <c r="AL348" i="25"/>
  <c r="AL347" i="25"/>
  <c r="AL350" i="25"/>
  <c r="AL349" i="25"/>
  <c r="AJ350" i="25"/>
  <c r="AJ347" i="25"/>
  <c r="AJ349" i="25"/>
  <c r="AJ348" i="25"/>
  <c r="AH350" i="25"/>
  <c r="AN350" i="25" s="1"/>
  <c r="AH347" i="25"/>
  <c r="AN347" i="25" s="1"/>
  <c r="AH349" i="25"/>
  <c r="AN349" i="25" s="1"/>
  <c r="AH348" i="25"/>
  <c r="AN348" i="25" s="1"/>
  <c r="AL344" i="25"/>
  <c r="AL343" i="25"/>
  <c r="AL346" i="25"/>
  <c r="AL345" i="25"/>
  <c r="AJ346" i="25"/>
  <c r="AJ343" i="25"/>
  <c r="AJ345" i="25"/>
  <c r="AJ344" i="25"/>
  <c r="AH346" i="25"/>
  <c r="AN346" i="25" s="1"/>
  <c r="AH345" i="25"/>
  <c r="AH344" i="25"/>
  <c r="AH343" i="25"/>
  <c r="AN343" i="25" s="1"/>
  <c r="AL340" i="25"/>
  <c r="AL339" i="25"/>
  <c r="AL342" i="25"/>
  <c r="AL341" i="25"/>
  <c r="AJ342" i="25"/>
  <c r="AJ339" i="25"/>
  <c r="AJ341" i="25"/>
  <c r="AJ340" i="25"/>
  <c r="AH342" i="25"/>
  <c r="AN342" i="25" s="1"/>
  <c r="AH339" i="25"/>
  <c r="AN339" i="25" s="1"/>
  <c r="AH341" i="25"/>
  <c r="AN341" i="25" s="1"/>
  <c r="AH340" i="25"/>
  <c r="AN340" i="25" s="1"/>
  <c r="AL336" i="25"/>
  <c r="AL335" i="25"/>
  <c r="AL338" i="25"/>
  <c r="AL337" i="25"/>
  <c r="AJ335" i="25"/>
  <c r="AJ338" i="25"/>
  <c r="AJ337" i="25"/>
  <c r="AJ336" i="25"/>
  <c r="AH338" i="25"/>
  <c r="AH337" i="25"/>
  <c r="AH336" i="25"/>
  <c r="AH335" i="25"/>
  <c r="AN335" i="25" s="1"/>
  <c r="AL332" i="25"/>
  <c r="AL331" i="25"/>
  <c r="AL334" i="25"/>
  <c r="AL333" i="25"/>
  <c r="AJ334" i="25"/>
  <c r="AJ331" i="25"/>
  <c r="AJ333" i="25"/>
  <c r="AJ332" i="25"/>
  <c r="AH334" i="25"/>
  <c r="AN334" i="25" s="1"/>
  <c r="AH331" i="25"/>
  <c r="AN331" i="25" s="1"/>
  <c r="AH333" i="25"/>
  <c r="AN333" i="25" s="1"/>
  <c r="AH332" i="25"/>
  <c r="AN332" i="25" s="1"/>
  <c r="AL328" i="25"/>
  <c r="AL327" i="25"/>
  <c r="AL330" i="25"/>
  <c r="AL329" i="25"/>
  <c r="AJ330" i="25"/>
  <c r="AJ327" i="25"/>
  <c r="AJ329" i="25"/>
  <c r="AJ328" i="25"/>
  <c r="AH330" i="25"/>
  <c r="AN330" i="25" s="1"/>
  <c r="AH329" i="25"/>
  <c r="AH328" i="25"/>
  <c r="AH327" i="25"/>
  <c r="AN327" i="25" s="1"/>
  <c r="AL324" i="25"/>
  <c r="AL323" i="25"/>
  <c r="AL326" i="25"/>
  <c r="AL325" i="25"/>
  <c r="AJ326" i="25"/>
  <c r="AJ323" i="25"/>
  <c r="AJ325" i="25"/>
  <c r="AJ324" i="25"/>
  <c r="AH326" i="25"/>
  <c r="AN326" i="25" s="1"/>
  <c r="AH323" i="25"/>
  <c r="AN323" i="25" s="1"/>
  <c r="AH325" i="25"/>
  <c r="AN325" i="25" s="1"/>
  <c r="AH324" i="25"/>
  <c r="AN324" i="25" s="1"/>
  <c r="AL320" i="25"/>
  <c r="AL319" i="25"/>
  <c r="AL322" i="25"/>
  <c r="AL321" i="25"/>
  <c r="AJ319" i="25"/>
  <c r="AJ322" i="25"/>
  <c r="AJ321" i="25"/>
  <c r="AJ320" i="25"/>
  <c r="AH322" i="25"/>
  <c r="AH321" i="25"/>
  <c r="AH320" i="25"/>
  <c r="AH319" i="25"/>
  <c r="AN319" i="25" s="1"/>
  <c r="AL318" i="25"/>
  <c r="AL317" i="25"/>
  <c r="AL316" i="25"/>
  <c r="AL315" i="25"/>
  <c r="AJ318" i="25"/>
  <c r="AJ315" i="25"/>
  <c r="AJ317" i="25"/>
  <c r="AJ316" i="25"/>
  <c r="AH318" i="25"/>
  <c r="AN318" i="25" s="1"/>
  <c r="AH315" i="25"/>
  <c r="AN315" i="25" s="1"/>
  <c r="AH317" i="25"/>
  <c r="AN317" i="25" s="1"/>
  <c r="AH316" i="25"/>
  <c r="AN316" i="25" s="1"/>
  <c r="AL313" i="25"/>
  <c r="AL311" i="25"/>
  <c r="AL314" i="25"/>
  <c r="AL312" i="25"/>
  <c r="AJ314" i="25"/>
  <c r="AJ311" i="25"/>
  <c r="AJ313" i="25"/>
  <c r="AJ312" i="25"/>
  <c r="AH311" i="25"/>
  <c r="AH313" i="25"/>
  <c r="AH314" i="25"/>
  <c r="AH312" i="25"/>
  <c r="AN312" i="25" s="1"/>
  <c r="AL308" i="25"/>
  <c r="AL307" i="25"/>
  <c r="AL310" i="25"/>
  <c r="AL309" i="25"/>
  <c r="AJ307" i="25"/>
  <c r="AJ310" i="25"/>
  <c r="AJ309" i="25"/>
  <c r="AJ308" i="25"/>
  <c r="AH309" i="25"/>
  <c r="AN309" i="25" s="1"/>
  <c r="AH310" i="25"/>
  <c r="AN310" i="25" s="1"/>
  <c r="AH307" i="25"/>
  <c r="AN307" i="25" s="1"/>
  <c r="AH308" i="25"/>
  <c r="AN308" i="25" s="1"/>
  <c r="AL306" i="25"/>
  <c r="AL305" i="25"/>
  <c r="AL304" i="25"/>
  <c r="AL303" i="25"/>
  <c r="AJ306" i="25"/>
  <c r="AJ303" i="25"/>
  <c r="AJ305" i="25"/>
  <c r="AJ304" i="25"/>
  <c r="AH306" i="25"/>
  <c r="AN306" i="25" s="1"/>
  <c r="AH305" i="25"/>
  <c r="AH303" i="25"/>
  <c r="AH304" i="25"/>
  <c r="AN304" i="25" s="1"/>
  <c r="AL302" i="25"/>
  <c r="AL301" i="25"/>
  <c r="AL300" i="25"/>
  <c r="AL299" i="25"/>
  <c r="AJ299" i="25"/>
  <c r="AJ302" i="25"/>
  <c r="AJ301" i="25"/>
  <c r="AJ300" i="25"/>
  <c r="AH301" i="25"/>
  <c r="AN301" i="25" s="1"/>
  <c r="AH302" i="25"/>
  <c r="AN302" i="25" s="1"/>
  <c r="AH299" i="25"/>
  <c r="AN299" i="25" s="1"/>
  <c r="AH300" i="25"/>
  <c r="AN300" i="25" s="1"/>
  <c r="AL296" i="25"/>
  <c r="AL295" i="25"/>
  <c r="AL298" i="25"/>
  <c r="AL297" i="25"/>
  <c r="AJ298" i="25"/>
  <c r="AJ295" i="25"/>
  <c r="AJ297" i="25"/>
  <c r="AJ296" i="25"/>
  <c r="AH298" i="25"/>
  <c r="AN298" i="25" s="1"/>
  <c r="AH297" i="25"/>
  <c r="AH295" i="25"/>
  <c r="AH296" i="25"/>
  <c r="AN296" i="25" s="1"/>
  <c r="AL292" i="25"/>
  <c r="AL291" i="25"/>
  <c r="AL294" i="25"/>
  <c r="AL293" i="25"/>
  <c r="AJ291" i="25"/>
  <c r="AJ294" i="25"/>
  <c r="AJ293" i="25"/>
  <c r="AJ292" i="25"/>
  <c r="AH293" i="25"/>
  <c r="AN293" i="25" s="1"/>
  <c r="AH294" i="25"/>
  <c r="AN294" i="25" s="1"/>
  <c r="AH291" i="25"/>
  <c r="AN291" i="25" s="1"/>
  <c r="AH292" i="25"/>
  <c r="AN292" i="25" s="1"/>
  <c r="AL290" i="25"/>
  <c r="AL289" i="25"/>
  <c r="AL288" i="25"/>
  <c r="AL287" i="25"/>
  <c r="AJ290" i="25"/>
  <c r="AJ287" i="25"/>
  <c r="AJ289" i="25"/>
  <c r="AJ288" i="25"/>
  <c r="AH290" i="25"/>
  <c r="AN290" i="25" s="1"/>
  <c r="AH289" i="25"/>
  <c r="AH287" i="25"/>
  <c r="AH288" i="25"/>
  <c r="AN288" i="25" s="1"/>
  <c r="AL286" i="25"/>
  <c r="AL285" i="25"/>
  <c r="AL284" i="25"/>
  <c r="AL283" i="25"/>
  <c r="AJ283" i="25"/>
  <c r="AJ286" i="25"/>
  <c r="AJ285" i="25"/>
  <c r="AJ284" i="25"/>
  <c r="AH285" i="25"/>
  <c r="AN285" i="25" s="1"/>
  <c r="AH286" i="25"/>
  <c r="AN286" i="25" s="1"/>
  <c r="AH283" i="25"/>
  <c r="AN283" i="25" s="1"/>
  <c r="AH284" i="25"/>
  <c r="AN284" i="25" s="1"/>
  <c r="AL280" i="25"/>
  <c r="AL279" i="25"/>
  <c r="AL282" i="25"/>
  <c r="AL281" i="25"/>
  <c r="AJ282" i="25"/>
  <c r="AJ279" i="25"/>
  <c r="AJ281" i="25"/>
  <c r="AJ280" i="25"/>
  <c r="AH282" i="25"/>
  <c r="AN282" i="25" s="1"/>
  <c r="AH281" i="25"/>
  <c r="AH279" i="25"/>
  <c r="AH280" i="25"/>
  <c r="AN280" i="25" s="1"/>
  <c r="AL276" i="25"/>
  <c r="AL275" i="25"/>
  <c r="AL278" i="25"/>
  <c r="AL277" i="25"/>
  <c r="AJ275" i="25"/>
  <c r="AJ278" i="25"/>
  <c r="AJ277" i="25"/>
  <c r="AJ276" i="25"/>
  <c r="AH277" i="25"/>
  <c r="AN277" i="25" s="1"/>
  <c r="AH278" i="25"/>
  <c r="AN278" i="25" s="1"/>
  <c r="AH275" i="25"/>
  <c r="AN275" i="25" s="1"/>
  <c r="AH276" i="25"/>
  <c r="AN276" i="25" s="1"/>
  <c r="AL190" i="25"/>
  <c r="AL189" i="25"/>
  <c r="AL188" i="25"/>
  <c r="AL187" i="25"/>
  <c r="AJ190" i="25"/>
  <c r="AJ187" i="25"/>
  <c r="AJ189" i="25"/>
  <c r="AJ188" i="25"/>
  <c r="AH190" i="25"/>
  <c r="AN190" i="25" s="1"/>
  <c r="AH189" i="25"/>
  <c r="AH187" i="25"/>
  <c r="AH188" i="25"/>
  <c r="AN188" i="25" s="1"/>
  <c r="AL184" i="25"/>
  <c r="AL183" i="25"/>
  <c r="AL186" i="25"/>
  <c r="AL185" i="25"/>
  <c r="AJ183" i="25"/>
  <c r="AJ186" i="25"/>
  <c r="AJ185" i="25"/>
  <c r="AJ184" i="25"/>
  <c r="AH185" i="25"/>
  <c r="AN185" i="25" s="1"/>
  <c r="AH186" i="25"/>
  <c r="AN186" i="25" s="1"/>
  <c r="AH183" i="25"/>
  <c r="AN183" i="25" s="1"/>
  <c r="AH184" i="25"/>
  <c r="AN184" i="25" s="1"/>
  <c r="AL171" i="25"/>
  <c r="AL174" i="25"/>
  <c r="AL172" i="25"/>
  <c r="AL173" i="25"/>
  <c r="AJ174" i="25"/>
  <c r="AJ171" i="25"/>
  <c r="AJ172" i="25"/>
  <c r="AJ173" i="25"/>
  <c r="AH173" i="25"/>
  <c r="AH174" i="25"/>
  <c r="AH171" i="25"/>
  <c r="AH172" i="25"/>
  <c r="AN172" i="25" s="1"/>
  <c r="AL170" i="25"/>
  <c r="AL169" i="25"/>
  <c r="AL167" i="25"/>
  <c r="AL168" i="25"/>
  <c r="AJ170" i="25"/>
  <c r="AJ167" i="25"/>
  <c r="AJ168" i="25"/>
  <c r="AJ169" i="25"/>
  <c r="AH170" i="25"/>
  <c r="AN170" i="25" s="1"/>
  <c r="AH169" i="25"/>
  <c r="AN169" i="25" s="1"/>
  <c r="AH167" i="25"/>
  <c r="AH168" i="25"/>
  <c r="AN168" i="25" s="1"/>
  <c r="AL164" i="25"/>
  <c r="AL163" i="25"/>
  <c r="AL166" i="25"/>
  <c r="AL165" i="25"/>
  <c r="AJ163" i="25"/>
  <c r="AJ166" i="25"/>
  <c r="AJ165" i="25"/>
  <c r="AJ164" i="25"/>
  <c r="AH165" i="25"/>
  <c r="AN165" i="25" s="1"/>
  <c r="AH166" i="25"/>
  <c r="AN166" i="25" s="1"/>
  <c r="AH163" i="25"/>
  <c r="AN163" i="25" s="1"/>
  <c r="AH164" i="25"/>
  <c r="AN164" i="25" s="1"/>
  <c r="AL160" i="25"/>
  <c r="AL159" i="25"/>
  <c r="AL161" i="25"/>
  <c r="AL162" i="25"/>
  <c r="AJ162" i="25"/>
  <c r="AJ159" i="25"/>
  <c r="AJ160" i="25"/>
  <c r="AJ161" i="25"/>
  <c r="AH162" i="25"/>
  <c r="AN162" i="25" s="1"/>
  <c r="AH161" i="25"/>
  <c r="AN161" i="25" s="1"/>
  <c r="AH159" i="25"/>
  <c r="AH160" i="25"/>
  <c r="AN160" i="25" s="1"/>
  <c r="AL158" i="25"/>
  <c r="AL157" i="25"/>
  <c r="AL155" i="25"/>
  <c r="AL156" i="25"/>
  <c r="AJ155" i="25"/>
  <c r="AJ158" i="25"/>
  <c r="AJ157" i="25"/>
  <c r="AJ156" i="25"/>
  <c r="AH157" i="25"/>
  <c r="AN157" i="25" s="1"/>
  <c r="AH158" i="25"/>
  <c r="AN158" i="25" s="1"/>
  <c r="AH155" i="25"/>
  <c r="AN155" i="25" s="1"/>
  <c r="AH156" i="25"/>
  <c r="AN156" i="25" s="1"/>
  <c r="AL154" i="25"/>
  <c r="AL153" i="25"/>
  <c r="AL151" i="25"/>
  <c r="AL152" i="25"/>
  <c r="AJ154" i="25"/>
  <c r="AJ151" i="25"/>
  <c r="AJ152" i="25"/>
  <c r="AJ153" i="25"/>
  <c r="AH154" i="25"/>
  <c r="AN154" i="25" s="1"/>
  <c r="AH153" i="25"/>
  <c r="AN153" i="25" s="1"/>
  <c r="AH151" i="25"/>
  <c r="AH152" i="25"/>
  <c r="AN152" i="25" s="1"/>
  <c r="AL148" i="25"/>
  <c r="AL147" i="25"/>
  <c r="AL149" i="25"/>
  <c r="AL150" i="25"/>
  <c r="AJ147" i="25"/>
  <c r="AJ150" i="25"/>
  <c r="AJ149" i="25"/>
  <c r="AJ148" i="25"/>
  <c r="AH149" i="25"/>
  <c r="AN149" i="25" s="1"/>
  <c r="AH150" i="25"/>
  <c r="AN150" i="25" s="1"/>
  <c r="AH147" i="25"/>
  <c r="AN147" i="25" s="1"/>
  <c r="AH148" i="25"/>
  <c r="AN148" i="25" s="1"/>
  <c r="AL144" i="25"/>
  <c r="AL143" i="25"/>
  <c r="AL146" i="25"/>
  <c r="AL145" i="25"/>
  <c r="AJ146" i="25"/>
  <c r="AJ143" i="25"/>
  <c r="AJ144" i="25"/>
  <c r="AJ145" i="25"/>
  <c r="AH146" i="25"/>
  <c r="AN146" i="25" s="1"/>
  <c r="AH145" i="25"/>
  <c r="AN145" i="25" s="1"/>
  <c r="AH143" i="25"/>
  <c r="AH144" i="25"/>
  <c r="AN144" i="25" s="1"/>
  <c r="AL142" i="25"/>
  <c r="AL141" i="25"/>
  <c r="AL140" i="25"/>
  <c r="AL139" i="25"/>
  <c r="AJ139" i="25"/>
  <c r="AJ142" i="25"/>
  <c r="AJ141" i="25"/>
  <c r="AJ140" i="25"/>
  <c r="AH141" i="25"/>
  <c r="AN141" i="25" s="1"/>
  <c r="AH142" i="25"/>
  <c r="AN142" i="25" s="1"/>
  <c r="AH139" i="25"/>
  <c r="AN139" i="25" s="1"/>
  <c r="AH140" i="25"/>
  <c r="AN140" i="25" s="1"/>
  <c r="AL138" i="25"/>
  <c r="AL137" i="25"/>
  <c r="AL136" i="25"/>
  <c r="AL135" i="25"/>
  <c r="AJ138" i="25"/>
  <c r="AJ135" i="25"/>
  <c r="AJ136" i="25"/>
  <c r="AJ137" i="25"/>
  <c r="AH138" i="25"/>
  <c r="AN138" i="25" s="1"/>
  <c r="AH137" i="25"/>
  <c r="AN137" i="25" s="1"/>
  <c r="AH135" i="25"/>
  <c r="AH136" i="25"/>
  <c r="AN136" i="25" s="1"/>
  <c r="AL132" i="25"/>
  <c r="AL131" i="25"/>
  <c r="AL134" i="25"/>
  <c r="AL133" i="25"/>
  <c r="AJ131" i="25"/>
  <c r="AJ134" i="25"/>
  <c r="AJ133" i="25"/>
  <c r="AJ132" i="25"/>
  <c r="AH133" i="25"/>
  <c r="AN133" i="25" s="1"/>
  <c r="AH134" i="25"/>
  <c r="AN134" i="25" s="1"/>
  <c r="AH131" i="25"/>
  <c r="AN131" i="25" s="1"/>
  <c r="AH132" i="25"/>
  <c r="AN132" i="25" s="1"/>
  <c r="AL128" i="25"/>
  <c r="AL127" i="25"/>
  <c r="AL129" i="25"/>
  <c r="AL130" i="25"/>
  <c r="AJ130" i="25"/>
  <c r="AJ127" i="25"/>
  <c r="AJ128" i="25"/>
  <c r="AJ129" i="25"/>
  <c r="AH130" i="25"/>
  <c r="AN130" i="25" s="1"/>
  <c r="AH129" i="25"/>
  <c r="AN129" i="25" s="1"/>
  <c r="AH127" i="25"/>
  <c r="AH128" i="25"/>
  <c r="AN128" i="25" s="1"/>
  <c r="AL126" i="25"/>
  <c r="AL125" i="25"/>
  <c r="AL123" i="25"/>
  <c r="AL124" i="25"/>
  <c r="AJ123" i="25"/>
  <c r="AJ126" i="25"/>
  <c r="AJ125" i="25"/>
  <c r="AJ124" i="25"/>
  <c r="AH125" i="25"/>
  <c r="AN125" i="25" s="1"/>
  <c r="AH126" i="25"/>
  <c r="AN126" i="25" s="1"/>
  <c r="AH123" i="25"/>
  <c r="AN123" i="25" s="1"/>
  <c r="AH124" i="25"/>
  <c r="AN124" i="25" s="1"/>
  <c r="Y122" i="17"/>
  <c r="F122" i="25"/>
  <c r="Y122" i="25" s="1"/>
  <c r="AJ122" i="25"/>
  <c r="AJ119" i="25"/>
  <c r="AJ120" i="25"/>
  <c r="AJ121" i="25"/>
  <c r="AH122" i="25"/>
  <c r="AN122" i="25" s="1"/>
  <c r="AH121" i="25"/>
  <c r="AN121" i="25" s="1"/>
  <c r="AH119" i="25"/>
  <c r="AH120" i="25"/>
  <c r="AN120" i="25" s="1"/>
  <c r="Y118" i="17"/>
  <c r="F118" i="25"/>
  <c r="Y118" i="25" s="1"/>
  <c r="AJ115" i="25"/>
  <c r="AJ118" i="25"/>
  <c r="AJ117" i="25"/>
  <c r="AJ116" i="25"/>
  <c r="AH117" i="25"/>
  <c r="AN117" i="25" s="1"/>
  <c r="AH118" i="25"/>
  <c r="AN118" i="25" s="1"/>
  <c r="AH115" i="25"/>
  <c r="AN115" i="25" s="1"/>
  <c r="AH116" i="25"/>
  <c r="AN116" i="25" s="1"/>
  <c r="Y114" i="17"/>
  <c r="F114" i="25"/>
  <c r="Y114" i="25" s="1"/>
  <c r="AJ114" i="25"/>
  <c r="AJ111" i="25"/>
  <c r="AJ112" i="25"/>
  <c r="AJ113" i="25"/>
  <c r="AH114" i="25"/>
  <c r="AN114" i="25" s="1"/>
  <c r="AH113" i="25"/>
  <c r="AN113" i="25" s="1"/>
  <c r="AH111" i="25"/>
  <c r="AH112" i="25"/>
  <c r="AN112" i="25" s="1"/>
  <c r="Y110" i="17"/>
  <c r="F110" i="25"/>
  <c r="Y110" i="25" s="1"/>
  <c r="AJ107" i="25"/>
  <c r="AJ110" i="25"/>
  <c r="AJ109" i="25"/>
  <c r="AJ108" i="25"/>
  <c r="AH109" i="25"/>
  <c r="AN109" i="25" s="1"/>
  <c r="AH110" i="25"/>
  <c r="AN110" i="25" s="1"/>
  <c r="AH107" i="25"/>
  <c r="AN107" i="25" s="1"/>
  <c r="AH108" i="25"/>
  <c r="AN108" i="25" s="1"/>
  <c r="Y106" i="17"/>
  <c r="F106" i="25"/>
  <c r="Y106" i="25" s="1"/>
  <c r="AJ106" i="25"/>
  <c r="AJ103" i="25"/>
  <c r="AJ104" i="25"/>
  <c r="AJ105" i="25"/>
  <c r="AH106" i="25"/>
  <c r="AN106" i="25" s="1"/>
  <c r="AH105" i="25"/>
  <c r="AN105" i="25" s="1"/>
  <c r="AH103" i="25"/>
  <c r="AH104" i="25"/>
  <c r="AN104" i="25" s="1"/>
  <c r="Y102" i="17"/>
  <c r="F102" i="25"/>
  <c r="Y102" i="25" s="1"/>
  <c r="AJ99" i="25"/>
  <c r="AJ102" i="25"/>
  <c r="AJ101" i="25"/>
  <c r="AJ100" i="25"/>
  <c r="AH101" i="25"/>
  <c r="AN101" i="25" s="1"/>
  <c r="AH102" i="25"/>
  <c r="AN102" i="25" s="1"/>
  <c r="AH99" i="25"/>
  <c r="AN99" i="25" s="1"/>
  <c r="AH100" i="25"/>
  <c r="AN100" i="25" s="1"/>
  <c r="AL96" i="25"/>
  <c r="AL95" i="25"/>
  <c r="AL97" i="25"/>
  <c r="AL98" i="25"/>
  <c r="AJ98" i="25"/>
  <c r="AJ95" i="25"/>
  <c r="AJ96" i="25"/>
  <c r="AJ97" i="25"/>
  <c r="AH98" i="25"/>
  <c r="AN98" i="25" s="1"/>
  <c r="AH97" i="25"/>
  <c r="AN97" i="25" s="1"/>
  <c r="AH95" i="25"/>
  <c r="AH96" i="25"/>
  <c r="AN96" i="25" s="1"/>
  <c r="AL94" i="25"/>
  <c r="AL93" i="25"/>
  <c r="AL91" i="25"/>
  <c r="AL92" i="25"/>
  <c r="AJ91" i="25"/>
  <c r="AJ94" i="25"/>
  <c r="AJ93" i="25"/>
  <c r="AJ92" i="25"/>
  <c r="AH93" i="25"/>
  <c r="AN93" i="25" s="1"/>
  <c r="AH94" i="25"/>
  <c r="AN94" i="25" s="1"/>
  <c r="AH91" i="25"/>
  <c r="AN91" i="25" s="1"/>
  <c r="AH92" i="25"/>
  <c r="AN92" i="25" s="1"/>
  <c r="AL90" i="25"/>
  <c r="AL89" i="25"/>
  <c r="AL87" i="25"/>
  <c r="AL88" i="25"/>
  <c r="AJ90" i="25"/>
  <c r="AJ87" i="25"/>
  <c r="AJ88" i="25"/>
  <c r="AJ89" i="25"/>
  <c r="AH90" i="25"/>
  <c r="AN90" i="25" s="1"/>
  <c r="AH89" i="25"/>
  <c r="AN89" i="25" s="1"/>
  <c r="AH87" i="25"/>
  <c r="AH88" i="25"/>
  <c r="AN88" i="25" s="1"/>
  <c r="AL84" i="25"/>
  <c r="AL83" i="25"/>
  <c r="AL85" i="25"/>
  <c r="AL86" i="25"/>
  <c r="AJ83" i="25"/>
  <c r="AJ86" i="25"/>
  <c r="AJ85" i="25"/>
  <c r="AJ84" i="25"/>
  <c r="AH85" i="25"/>
  <c r="AN85" i="25" s="1"/>
  <c r="AH86" i="25"/>
  <c r="AN86" i="25" s="1"/>
  <c r="AH83" i="25"/>
  <c r="AN83" i="25" s="1"/>
  <c r="AH84" i="25"/>
  <c r="AN84" i="25" s="1"/>
  <c r="AL80" i="25"/>
  <c r="AL79" i="25"/>
  <c r="AL82" i="25"/>
  <c r="AL81" i="25"/>
  <c r="AJ82" i="25"/>
  <c r="AJ79" i="25"/>
  <c r="AJ80" i="25"/>
  <c r="AJ81" i="25"/>
  <c r="AH82" i="25"/>
  <c r="AN82" i="25" s="1"/>
  <c r="AH81" i="25"/>
  <c r="AN81" i="25" s="1"/>
  <c r="AH79" i="25"/>
  <c r="AH80" i="25"/>
  <c r="AN80" i="25" s="1"/>
  <c r="AL78" i="25"/>
  <c r="AL77" i="25"/>
  <c r="AL76" i="25"/>
  <c r="AL75" i="25"/>
  <c r="AJ75" i="25"/>
  <c r="AJ78" i="25"/>
  <c r="AJ77" i="25"/>
  <c r="AJ76" i="25"/>
  <c r="AH77" i="25"/>
  <c r="AN77" i="25" s="1"/>
  <c r="AH78" i="25"/>
  <c r="AN78" i="25" s="1"/>
  <c r="AH75" i="25"/>
  <c r="AN75" i="25" s="1"/>
  <c r="AH76" i="25"/>
  <c r="AN76" i="25" s="1"/>
  <c r="AL74" i="25"/>
  <c r="AL73" i="25"/>
  <c r="AL72" i="25"/>
  <c r="AL71" i="25"/>
  <c r="AJ74" i="25"/>
  <c r="AP74" i="25" s="1"/>
  <c r="AJ71" i="25"/>
  <c r="AP71" i="25" s="1"/>
  <c r="AJ72" i="25"/>
  <c r="AJ73" i="25"/>
  <c r="AP73" i="25" s="1"/>
  <c r="X70" i="17"/>
  <c r="E70" i="25"/>
  <c r="X70" i="25" s="1"/>
  <c r="X66" i="17"/>
  <c r="E66" i="25"/>
  <c r="X66" i="25" s="1"/>
  <c r="X62" i="17"/>
  <c r="E62" i="25"/>
  <c r="X62" i="25" s="1"/>
  <c r="X58" i="17"/>
  <c r="E58" i="25"/>
  <c r="X58" i="25" s="1"/>
  <c r="X54" i="17"/>
  <c r="E54" i="25"/>
  <c r="X54" i="25" s="1"/>
  <c r="AA650" i="17"/>
  <c r="AA642" i="17"/>
  <c r="AA634" i="17"/>
  <c r="X646" i="17"/>
  <c r="X638" i="17"/>
  <c r="X630" i="17"/>
  <c r="AB650" i="17"/>
  <c r="Z650" i="17"/>
  <c r="X650" i="17"/>
  <c r="AB642" i="17"/>
  <c r="Z642" i="17"/>
  <c r="X642" i="17"/>
  <c r="AB634" i="17"/>
  <c r="Z634" i="17"/>
  <c r="X634" i="17"/>
  <c r="AB602" i="17"/>
  <c r="AC594" i="17"/>
  <c r="AB590" i="17"/>
  <c r="AB586" i="17"/>
  <c r="AC582" i="17"/>
  <c r="Z602" i="17"/>
  <c r="Z590" i="17"/>
  <c r="Y582" i="17"/>
  <c r="AB526" i="17"/>
  <c r="AB518" i="17"/>
  <c r="AB510" i="17"/>
  <c r="AB410" i="17"/>
  <c r="X410" i="17"/>
  <c r="AB402" i="17"/>
  <c r="X402" i="17"/>
  <c r="AB394" i="17"/>
  <c r="X394" i="17"/>
  <c r="AA406" i="17"/>
  <c r="Y406" i="17"/>
  <c r="AA398" i="17"/>
  <c r="Y398" i="17"/>
  <c r="AA390" i="17"/>
  <c r="Y390" i="17"/>
  <c r="AA410" i="17"/>
  <c r="Y410" i="17"/>
  <c r="AA402" i="17"/>
  <c r="Y402" i="17"/>
  <c r="AA394" i="17"/>
  <c r="Y394" i="17"/>
  <c r="AA598" i="17"/>
  <c r="AC598" i="17"/>
  <c r="Y598" i="17"/>
  <c r="Z598" i="17"/>
  <c r="AB598" i="17"/>
  <c r="X598" i="17"/>
  <c r="AA242" i="17"/>
  <c r="AA234" i="17"/>
  <c r="AA226" i="17"/>
  <c r="AC238" i="17"/>
  <c r="AC230" i="17"/>
  <c r="AC222" i="17"/>
  <c r="Z238" i="17"/>
  <c r="X238" i="17"/>
  <c r="Z230" i="17"/>
  <c r="X230" i="17"/>
  <c r="Z222" i="17"/>
  <c r="X222" i="17"/>
  <c r="Z242" i="17"/>
  <c r="X242" i="17"/>
  <c r="Z234" i="17"/>
  <c r="X234" i="17"/>
  <c r="Z226" i="17"/>
  <c r="X226" i="17"/>
  <c r="X186" i="17"/>
  <c r="X178" i="17"/>
  <c r="Y190" i="17"/>
  <c r="Y182" i="17"/>
  <c r="Y174" i="17"/>
  <c r="AC186" i="17"/>
  <c r="Y186" i="17"/>
  <c r="AC178" i="17"/>
  <c r="Y178" i="17"/>
  <c r="AB274" i="17"/>
  <c r="G669" i="17"/>
  <c r="Z274" i="17"/>
  <c r="G657" i="17"/>
  <c r="G653" i="17"/>
  <c r="G661" i="17"/>
  <c r="G675" i="17"/>
  <c r="G673" i="17"/>
  <c r="G671" i="17"/>
  <c r="G667" i="17"/>
  <c r="G665" i="17"/>
  <c r="G663" i="17"/>
  <c r="G659" i="17"/>
  <c r="G655" i="17"/>
  <c r="AB74" i="17"/>
  <c r="G658" i="17"/>
  <c r="G656" i="17"/>
  <c r="G654" i="17"/>
  <c r="G652" i="17"/>
  <c r="G674" i="17"/>
  <c r="G672" i="17"/>
  <c r="G670" i="17"/>
  <c r="G668" i="17"/>
  <c r="G666" i="17"/>
  <c r="G664" i="17"/>
  <c r="G662" i="17"/>
  <c r="G660" i="17"/>
  <c r="AC618" i="17"/>
  <c r="R675" i="17"/>
  <c r="R674" i="17"/>
  <c r="R673" i="17"/>
  <c r="R672" i="17"/>
  <c r="R671" i="17"/>
  <c r="R670" i="17"/>
  <c r="R669" i="17"/>
  <c r="R668" i="17"/>
  <c r="R667" i="17"/>
  <c r="R666" i="17"/>
  <c r="R665" i="17"/>
  <c r="R664" i="17"/>
  <c r="R663" i="17"/>
  <c r="R662" i="17"/>
  <c r="R661" i="17"/>
  <c r="R660" i="17"/>
  <c r="R659" i="17"/>
  <c r="R658" i="17"/>
  <c r="R657" i="17"/>
  <c r="R656" i="17"/>
  <c r="R655" i="17"/>
  <c r="R654" i="17"/>
  <c r="R653" i="17"/>
  <c r="R652" i="17"/>
  <c r="AB618" i="17"/>
  <c r="Z618" i="17"/>
  <c r="H206" i="20"/>
  <c r="I182" i="20"/>
  <c r="G182" i="20"/>
  <c r="R382" i="22" s="1"/>
  <c r="I206" i="20"/>
  <c r="J182" i="20"/>
  <c r="Q627" i="22" s="1"/>
  <c r="H182" i="20"/>
  <c r="G276" i="20"/>
  <c r="R389" i="22" s="1"/>
  <c r="J254" i="20"/>
  <c r="Q633" i="22" s="1"/>
  <c r="J277" i="20"/>
  <c r="Q635" i="22" s="1"/>
  <c r="K276" i="20"/>
  <c r="R634" i="22" s="1"/>
  <c r="D276" i="20"/>
  <c r="Q254" i="22" s="1"/>
  <c r="K181" i="20"/>
  <c r="R626" i="22" s="1"/>
  <c r="L134" i="20"/>
  <c r="L135" i="20" s="1"/>
  <c r="R144" i="20"/>
  <c r="AJ814" i="19"/>
  <c r="Q363" i="22"/>
  <c r="X502" i="19"/>
  <c r="AF502" i="19" s="1"/>
  <c r="R11" i="22" s="1"/>
  <c r="AD815" i="19"/>
  <c r="AF495" i="19"/>
  <c r="Q142" i="22" s="1"/>
  <c r="AF379" i="19"/>
  <c r="M549" i="22" s="1"/>
  <c r="AJ62" i="19"/>
  <c r="M89" i="22"/>
  <c r="X366" i="19"/>
  <c r="AF366" i="19" s="1"/>
  <c r="N516" i="22" s="1"/>
  <c r="G25" i="24"/>
  <c r="G27" i="24"/>
  <c r="G21" i="24"/>
  <c r="G23" i="24"/>
  <c r="G17" i="24"/>
  <c r="G19" i="24"/>
  <c r="G13" i="24"/>
  <c r="G15" i="24"/>
  <c r="G9" i="24"/>
  <c r="G11" i="24"/>
  <c r="G5" i="24"/>
  <c r="G7" i="24"/>
  <c r="G26" i="24"/>
  <c r="G22" i="24"/>
  <c r="G18" i="24"/>
  <c r="G14" i="24"/>
  <c r="G10" i="24"/>
  <c r="G6" i="24"/>
  <c r="G24" i="24"/>
  <c r="G20" i="24"/>
  <c r="G16" i="24"/>
  <c r="G12" i="24"/>
  <c r="G8" i="24"/>
  <c r="AC815" i="19"/>
  <c r="AE815" i="19"/>
  <c r="AB815" i="19"/>
  <c r="AD63" i="19"/>
  <c r="AD66" i="19"/>
  <c r="X387" i="19"/>
  <c r="AF387" i="19" s="1"/>
  <c r="X390" i="19"/>
  <c r="AF390" i="19" s="1"/>
  <c r="N570" i="22" s="1"/>
  <c r="X139" i="19"/>
  <c r="AF139" i="19" s="1"/>
  <c r="M198" i="22" s="1"/>
  <c r="X142" i="19"/>
  <c r="AF142" i="19" s="1"/>
  <c r="N173" i="22" s="1"/>
  <c r="AG67" i="19"/>
  <c r="AC63" i="19"/>
  <c r="AB63" i="19"/>
  <c r="AE63" i="19"/>
  <c r="Y74" i="19"/>
  <c r="AG74" i="19" s="1"/>
  <c r="AE66" i="19"/>
  <c r="AB66" i="19"/>
  <c r="AC66" i="19"/>
  <c r="K136" i="20"/>
  <c r="H194" i="20"/>
  <c r="C169" i="20"/>
  <c r="C170" i="20"/>
  <c r="J167" i="20"/>
  <c r="L167" i="20"/>
  <c r="D217" i="20"/>
  <c r="F217" i="20"/>
  <c r="J217" i="20"/>
  <c r="I136" i="20"/>
  <c r="N66" i="20"/>
  <c r="O66" i="20" s="1"/>
  <c r="Q58" i="20"/>
  <c r="AG54" i="20"/>
  <c r="AC54" i="20"/>
  <c r="Y54" i="20"/>
  <c r="U54" i="20"/>
  <c r="Q54" i="20"/>
  <c r="AM62" i="20"/>
  <c r="AM70" i="20"/>
  <c r="AI62" i="20"/>
  <c r="AG62" i="20"/>
  <c r="AE62" i="20"/>
  <c r="AC62" i="20"/>
  <c r="AA62" i="20"/>
  <c r="Y62" i="20"/>
  <c r="W62" i="20"/>
  <c r="U62" i="20"/>
  <c r="S62" i="20"/>
  <c r="AJ34" i="20"/>
  <c r="AH30" i="20"/>
  <c r="AH38" i="20"/>
  <c r="AF34" i="20"/>
  <c r="AD30" i="20"/>
  <c r="AD38" i="20"/>
  <c r="AB34" i="20"/>
  <c r="Z30" i="20"/>
  <c r="Z38" i="20"/>
  <c r="X34" i="20"/>
  <c r="V30" i="20"/>
  <c r="V38" i="20"/>
  <c r="T34" i="20"/>
  <c r="R30" i="20"/>
  <c r="R38" i="20"/>
  <c r="Q23" i="18"/>
  <c r="Q23" i="19" s="1"/>
  <c r="N23" i="19"/>
  <c r="Q55" i="18"/>
  <c r="Q55" i="19" s="1"/>
  <c r="N55" i="19"/>
  <c r="Q72" i="18"/>
  <c r="Q72" i="19" s="1"/>
  <c r="N72" i="19"/>
  <c r="Q103" i="18"/>
  <c r="Q103" i="19" s="1"/>
  <c r="N103" i="19"/>
  <c r="Q119" i="18"/>
  <c r="Q119" i="19" s="1"/>
  <c r="N119" i="19"/>
  <c r="Q136" i="18"/>
  <c r="Q136" i="19" s="1"/>
  <c r="N136" i="19"/>
  <c r="Q152" i="18"/>
  <c r="Q152" i="19" s="1"/>
  <c r="N152" i="19"/>
  <c r="Q167" i="18"/>
  <c r="Q167" i="19" s="1"/>
  <c r="N167" i="19"/>
  <c r="Q203" i="18"/>
  <c r="Q203" i="19" s="1"/>
  <c r="N203" i="19"/>
  <c r="Q218" i="18"/>
  <c r="Q218" i="19" s="1"/>
  <c r="N218" i="19"/>
  <c r="Q307" i="18"/>
  <c r="Q307" i="19" s="1"/>
  <c r="N307" i="19"/>
  <c r="P322" i="18"/>
  <c r="P322" i="19" s="1"/>
  <c r="N322" i="19"/>
  <c r="P337" i="18"/>
  <c r="P337" i="19" s="1"/>
  <c r="N337" i="19"/>
  <c r="P342" i="18"/>
  <c r="P342" i="19" s="1"/>
  <c r="N342" i="19"/>
  <c r="P368" i="18"/>
  <c r="P368" i="19" s="1"/>
  <c r="N368" i="19"/>
  <c r="Q399" i="18"/>
  <c r="Q399" i="19" s="1"/>
  <c r="T399" i="19" s="1"/>
  <c r="N399" i="19"/>
  <c r="Q402" i="18"/>
  <c r="Q402" i="19" s="1"/>
  <c r="N402" i="19"/>
  <c r="Q414" i="18"/>
  <c r="Q414" i="19" s="1"/>
  <c r="N414" i="19"/>
  <c r="P438" i="18"/>
  <c r="P438" i="19" s="1"/>
  <c r="N438" i="19"/>
  <c r="P463" i="18"/>
  <c r="P463" i="19" s="1"/>
  <c r="N463" i="19"/>
  <c r="P478" i="18"/>
  <c r="P478" i="19" s="1"/>
  <c r="N478" i="19"/>
  <c r="P358" i="18"/>
  <c r="P358" i="19" s="1"/>
  <c r="N358" i="19"/>
  <c r="Q15" i="18"/>
  <c r="Q15" i="19" s="1"/>
  <c r="N15" i="19"/>
  <c r="Q24" i="18"/>
  <c r="Q24" i="19" s="1"/>
  <c r="N24" i="19"/>
  <c r="P34" i="18"/>
  <c r="P34" i="19" s="1"/>
  <c r="N34" i="19"/>
  <c r="Q50" i="18"/>
  <c r="Q50" i="19" s="1"/>
  <c r="N50" i="19"/>
  <c r="Q79" i="18"/>
  <c r="Q79" i="19" s="1"/>
  <c r="N79" i="19"/>
  <c r="P111" i="18"/>
  <c r="P111" i="19" s="1"/>
  <c r="N111" i="19"/>
  <c r="Q139" i="18"/>
  <c r="Q139" i="19" s="1"/>
  <c r="N139" i="19"/>
  <c r="Q155" i="18"/>
  <c r="Q155" i="19" s="1"/>
  <c r="N155" i="19"/>
  <c r="P170" i="18"/>
  <c r="P170" i="19" s="1"/>
  <c r="N170" i="19"/>
  <c r="P175" i="18"/>
  <c r="P175" i="19" s="1"/>
  <c r="N175" i="19"/>
  <c r="Q196" i="18"/>
  <c r="Q196" i="19" s="1"/>
  <c r="N196" i="19"/>
  <c r="P212" i="18"/>
  <c r="P212" i="19" s="1"/>
  <c r="N212" i="19"/>
  <c r="Q222" i="18"/>
  <c r="Q222" i="19" s="1"/>
  <c r="N222" i="19"/>
  <c r="Q236" i="18"/>
  <c r="Q236" i="19" s="1"/>
  <c r="N236" i="19"/>
  <c r="Q261" i="18"/>
  <c r="Q261" i="19" s="1"/>
  <c r="N261" i="19"/>
  <c r="P275" i="18"/>
  <c r="P275" i="19" s="1"/>
  <c r="N275" i="19"/>
  <c r="P279" i="18"/>
  <c r="P279" i="19" s="1"/>
  <c r="N279" i="19"/>
  <c r="P285" i="18"/>
  <c r="P285" i="19" s="1"/>
  <c r="N285" i="19"/>
  <c r="P297" i="18"/>
  <c r="P297" i="19" s="1"/>
  <c r="N297" i="19"/>
  <c r="Q301" i="18"/>
  <c r="Q301" i="19" s="1"/>
  <c r="N301" i="19"/>
  <c r="Q314" i="18"/>
  <c r="Q314" i="19" s="1"/>
  <c r="N314" i="19"/>
  <c r="P318" i="18"/>
  <c r="P318" i="19" s="1"/>
  <c r="N318" i="19"/>
  <c r="P323" i="18"/>
  <c r="P323" i="19" s="1"/>
  <c r="N323" i="19"/>
  <c r="P327" i="18"/>
  <c r="P327" i="19" s="1"/>
  <c r="N327" i="19"/>
  <c r="P333" i="18"/>
  <c r="P333" i="19" s="1"/>
  <c r="N333" i="19"/>
  <c r="Q344" i="18"/>
  <c r="Q344" i="19" s="1"/>
  <c r="N344" i="19"/>
  <c r="Q351" i="18"/>
  <c r="Q351" i="19" s="1"/>
  <c r="N351" i="19"/>
  <c r="P366" i="18"/>
  <c r="P366" i="19" s="1"/>
  <c r="S366" i="19" s="1"/>
  <c r="N366" i="19"/>
  <c r="P376" i="18"/>
  <c r="P376" i="19" s="1"/>
  <c r="N376" i="19"/>
  <c r="P386" i="18"/>
  <c r="P386" i="19" s="1"/>
  <c r="N386" i="19"/>
  <c r="Q392" i="18"/>
  <c r="Q392" i="19" s="1"/>
  <c r="N392" i="19"/>
  <c r="P407" i="18"/>
  <c r="P407" i="19" s="1"/>
  <c r="N407" i="19"/>
  <c r="P415" i="18"/>
  <c r="P415" i="19" s="1"/>
  <c r="N415" i="19"/>
  <c r="Q418" i="18"/>
  <c r="Q418" i="19" s="1"/>
  <c r="N418" i="19"/>
  <c r="Q423" i="18"/>
  <c r="Q423" i="19" s="1"/>
  <c r="N423" i="19"/>
  <c r="P431" i="18"/>
  <c r="P431" i="19" s="1"/>
  <c r="N431" i="19"/>
  <c r="Q439" i="18"/>
  <c r="Q439" i="19" s="1"/>
  <c r="N439" i="19"/>
  <c r="Q447" i="18"/>
  <c r="Q447" i="19" s="1"/>
  <c r="N447" i="19"/>
  <c r="Q451" i="18"/>
  <c r="Q451" i="19" s="1"/>
  <c r="N451" i="19"/>
  <c r="Q456" i="18"/>
  <c r="Q456" i="19" s="1"/>
  <c r="N456" i="19"/>
  <c r="P460" i="18"/>
  <c r="P460" i="19" s="1"/>
  <c r="N460" i="19"/>
  <c r="Q464" i="18"/>
  <c r="Q464" i="19" s="1"/>
  <c r="N464" i="19"/>
  <c r="Q472" i="18"/>
  <c r="Q472" i="19" s="1"/>
  <c r="N472" i="19"/>
  <c r="P476" i="18"/>
  <c r="P476" i="19" s="1"/>
  <c r="N476" i="19"/>
  <c r="Q479" i="18"/>
  <c r="Q479" i="19" s="1"/>
  <c r="N479" i="19"/>
  <c r="Q258" i="18"/>
  <c r="Q258" i="19" s="1"/>
  <c r="N258" i="19"/>
  <c r="P264" i="18"/>
  <c r="P264" i="19" s="1"/>
  <c r="N264" i="19"/>
  <c r="P361" i="18"/>
  <c r="P361" i="19" s="1"/>
  <c r="N361" i="19"/>
  <c r="P377" i="18"/>
  <c r="P377" i="19" s="1"/>
  <c r="N377" i="19"/>
  <c r="P385" i="18"/>
  <c r="P385" i="19" s="1"/>
  <c r="N385" i="19"/>
  <c r="P393" i="18"/>
  <c r="P393" i="19" s="1"/>
  <c r="N393" i="19"/>
  <c r="P401" i="18"/>
  <c r="P401" i="19" s="1"/>
  <c r="N401" i="19"/>
  <c r="Q409" i="18"/>
  <c r="Q409" i="19" s="1"/>
  <c r="N409" i="19"/>
  <c r="Q425" i="18"/>
  <c r="Q425" i="19" s="1"/>
  <c r="N425" i="19"/>
  <c r="P449" i="18"/>
  <c r="P449" i="19" s="1"/>
  <c r="N449" i="19"/>
  <c r="Q457" i="18"/>
  <c r="Q457" i="19" s="1"/>
  <c r="N457" i="19"/>
  <c r="P477" i="18"/>
  <c r="P477" i="19" s="1"/>
  <c r="N477" i="19"/>
  <c r="Q7" i="18"/>
  <c r="Q7" i="19" s="1"/>
  <c r="N7" i="19"/>
  <c r="Q207" i="18"/>
  <c r="Q207" i="19" s="1"/>
  <c r="N207" i="19"/>
  <c r="Q363" i="18"/>
  <c r="Q363" i="19" s="1"/>
  <c r="N363" i="19"/>
  <c r="Q36" i="18"/>
  <c r="Q36" i="19" s="1"/>
  <c r="N36" i="19"/>
  <c r="P59" i="18"/>
  <c r="P59" i="19" s="1"/>
  <c r="N59" i="19"/>
  <c r="Q75" i="18"/>
  <c r="Q75" i="19" s="1"/>
  <c r="N75" i="19"/>
  <c r="Q92" i="18"/>
  <c r="Q92" i="19" s="1"/>
  <c r="N92" i="19"/>
  <c r="Q198" i="18"/>
  <c r="Q198" i="19" s="1"/>
  <c r="N198" i="19"/>
  <c r="Q305" i="18"/>
  <c r="Q305" i="19" s="1"/>
  <c r="N305" i="19"/>
  <c r="F101" i="20"/>
  <c r="F989" i="19"/>
  <c r="F100" i="20"/>
  <c r="F988" i="19"/>
  <c r="F99" i="20"/>
  <c r="F987" i="19"/>
  <c r="F98" i="20"/>
  <c r="F986" i="19"/>
  <c r="F97" i="20"/>
  <c r="F985" i="19"/>
  <c r="F96" i="20"/>
  <c r="F984" i="19"/>
  <c r="F93" i="20"/>
  <c r="F981" i="19"/>
  <c r="F92" i="20"/>
  <c r="F980" i="19"/>
  <c r="F91" i="20"/>
  <c r="F979" i="19"/>
  <c r="F90" i="20"/>
  <c r="N91" i="20" s="1"/>
  <c r="F978" i="19"/>
  <c r="F89" i="20"/>
  <c r="F977" i="19"/>
  <c r="F88" i="20"/>
  <c r="F976" i="19"/>
  <c r="F87" i="20"/>
  <c r="F975" i="19"/>
  <c r="F86" i="20"/>
  <c r="N87" i="20" s="1"/>
  <c r="F974" i="19"/>
  <c r="F85" i="20"/>
  <c r="F973" i="19"/>
  <c r="F84" i="20"/>
  <c r="F972" i="19"/>
  <c r="F83" i="20"/>
  <c r="F971" i="19"/>
  <c r="F82" i="20"/>
  <c r="N83" i="20" s="1"/>
  <c r="F970" i="19"/>
  <c r="F81" i="20"/>
  <c r="F969" i="19"/>
  <c r="F80" i="20"/>
  <c r="F968" i="19"/>
  <c r="F79" i="20"/>
  <c r="F967" i="19"/>
  <c r="F78" i="20"/>
  <c r="N79" i="20" s="1"/>
  <c r="F966" i="19"/>
  <c r="F77" i="20"/>
  <c r="F965" i="19"/>
  <c r="F76" i="20"/>
  <c r="F964" i="19"/>
  <c r="F75" i="20"/>
  <c r="F963" i="19"/>
  <c r="F74" i="20"/>
  <c r="N75" i="20" s="1"/>
  <c r="F962" i="19"/>
  <c r="F73" i="20"/>
  <c r="F961" i="19"/>
  <c r="F72" i="20"/>
  <c r="F960" i="19"/>
  <c r="F69" i="20"/>
  <c r="F957" i="19"/>
  <c r="F68" i="20"/>
  <c r="J68" i="20" s="1"/>
  <c r="F956" i="19"/>
  <c r="F67" i="20"/>
  <c r="F955" i="19"/>
  <c r="F66" i="20"/>
  <c r="N67" i="20" s="1"/>
  <c r="F954" i="19"/>
  <c r="F65" i="20"/>
  <c r="F953" i="19"/>
  <c r="F64" i="20"/>
  <c r="F952" i="19"/>
  <c r="F63" i="20"/>
  <c r="F951" i="19"/>
  <c r="F62" i="20"/>
  <c r="F950" i="19"/>
  <c r="F61" i="20"/>
  <c r="F949" i="19"/>
  <c r="F60" i="20"/>
  <c r="J60" i="20" s="1"/>
  <c r="F948" i="19"/>
  <c r="F59" i="20"/>
  <c r="F947" i="19"/>
  <c r="F58" i="20"/>
  <c r="N59" i="20" s="1"/>
  <c r="F946" i="19"/>
  <c r="F57" i="20"/>
  <c r="F945" i="19"/>
  <c r="F56" i="20"/>
  <c r="F944" i="19"/>
  <c r="F55" i="20"/>
  <c r="F943" i="19"/>
  <c r="F54" i="20"/>
  <c r="N55" i="20" s="1"/>
  <c r="F942" i="19"/>
  <c r="F37" i="20"/>
  <c r="F925" i="19"/>
  <c r="F36" i="20"/>
  <c r="F924" i="19"/>
  <c r="F35" i="20"/>
  <c r="F923" i="19"/>
  <c r="F34" i="20"/>
  <c r="F922" i="19"/>
  <c r="F33" i="20"/>
  <c r="F921" i="19"/>
  <c r="F32" i="20"/>
  <c r="F920" i="19"/>
  <c r="F31" i="20"/>
  <c r="F919" i="19"/>
  <c r="F30" i="20"/>
  <c r="N31" i="20" s="1"/>
  <c r="F918" i="19"/>
  <c r="F29" i="20"/>
  <c r="F917" i="19"/>
  <c r="F28" i="20"/>
  <c r="F916" i="19"/>
  <c r="F27" i="20"/>
  <c r="F915" i="19"/>
  <c r="F26" i="20"/>
  <c r="N27" i="20" s="1"/>
  <c r="F914" i="19"/>
  <c r="F25" i="20"/>
  <c r="F913" i="19"/>
  <c r="F24" i="20"/>
  <c r="F912" i="19"/>
  <c r="F21" i="20"/>
  <c r="F909" i="19"/>
  <c r="F20" i="20"/>
  <c r="F908" i="19"/>
  <c r="F19" i="20"/>
  <c r="F907" i="19"/>
  <c r="F18" i="20"/>
  <c r="N19" i="20" s="1"/>
  <c r="F906" i="19"/>
  <c r="F17" i="20"/>
  <c r="F905" i="19"/>
  <c r="F16" i="20"/>
  <c r="F904" i="19"/>
  <c r="F15" i="20"/>
  <c r="F903" i="19"/>
  <c r="F14" i="20"/>
  <c r="N15" i="20" s="1"/>
  <c r="F902" i="19"/>
  <c r="F13" i="20"/>
  <c r="F901" i="19"/>
  <c r="F12" i="20"/>
  <c r="F900" i="19"/>
  <c r="F11" i="20"/>
  <c r="F899" i="19"/>
  <c r="F10" i="20"/>
  <c r="N11" i="20" s="1"/>
  <c r="F898" i="19"/>
  <c r="F9" i="20"/>
  <c r="F897" i="19"/>
  <c r="F8" i="20"/>
  <c r="F896" i="19"/>
  <c r="F7" i="20"/>
  <c r="F895" i="19"/>
  <c r="F6" i="20"/>
  <c r="N7" i="20" s="1"/>
  <c r="F894" i="19"/>
  <c r="F5" i="20"/>
  <c r="F893" i="19"/>
  <c r="F4" i="20"/>
  <c r="F892" i="19"/>
  <c r="F3" i="20"/>
  <c r="F891" i="19"/>
  <c r="F2" i="20"/>
  <c r="N3" i="20" s="1"/>
  <c r="F890" i="19"/>
  <c r="O989" i="18"/>
  <c r="O989" i="19" s="1"/>
  <c r="M989" i="19"/>
  <c r="N925" i="18"/>
  <c r="N925" i="19" s="1"/>
  <c r="M925" i="19"/>
  <c r="Q70" i="18"/>
  <c r="Q70" i="19" s="1"/>
  <c r="T70" i="19" s="1"/>
  <c r="N70" i="19"/>
  <c r="Q102" i="18"/>
  <c r="Q102" i="19" s="1"/>
  <c r="N102" i="19"/>
  <c r="P118" i="18"/>
  <c r="P118" i="19" s="1"/>
  <c r="N118" i="19"/>
  <c r="Q202" i="18"/>
  <c r="Q202" i="19" s="1"/>
  <c r="N202" i="19"/>
  <c r="Q398" i="18"/>
  <c r="Q398" i="19" s="1"/>
  <c r="N398" i="19"/>
  <c r="Q430" i="18"/>
  <c r="Q430" i="19" s="1"/>
  <c r="N430" i="19"/>
  <c r="Q22" i="18"/>
  <c r="Q22" i="19" s="1"/>
  <c r="T22" i="19" s="1"/>
  <c r="N22" i="19"/>
  <c r="Q40" i="18"/>
  <c r="Q40" i="19" s="1"/>
  <c r="N40" i="19"/>
  <c r="Q62" i="18"/>
  <c r="Q62" i="19" s="1"/>
  <c r="N62" i="19"/>
  <c r="Q90" i="18"/>
  <c r="Q90" i="19" s="1"/>
  <c r="T90" i="19" s="1"/>
  <c r="N90" i="19"/>
  <c r="Q110" i="18"/>
  <c r="Q110" i="19" s="1"/>
  <c r="N110" i="19"/>
  <c r="Q126" i="18"/>
  <c r="Q126" i="19" s="1"/>
  <c r="N126" i="19"/>
  <c r="Q138" i="18"/>
  <c r="Q138" i="19" s="1"/>
  <c r="N138" i="19"/>
  <c r="Q154" i="18"/>
  <c r="Q154" i="19" s="1"/>
  <c r="N154" i="19"/>
  <c r="P174" i="18"/>
  <c r="P174" i="19" s="1"/>
  <c r="N174" i="19"/>
  <c r="Q204" i="18"/>
  <c r="Q204" i="19" s="1"/>
  <c r="N204" i="19"/>
  <c r="P234" i="18"/>
  <c r="P234" i="19" s="1"/>
  <c r="N234" i="19"/>
  <c r="Q306" i="18"/>
  <c r="Q306" i="19" s="1"/>
  <c r="N306" i="19"/>
  <c r="Q321" i="18"/>
  <c r="Q321" i="19" s="1"/>
  <c r="N321" i="19"/>
  <c r="Q325" i="18"/>
  <c r="Q325" i="19" s="1"/>
  <c r="N325" i="19"/>
  <c r="Q338" i="18"/>
  <c r="Q338" i="19" s="1"/>
  <c r="N338" i="19"/>
  <c r="Q374" i="18"/>
  <c r="Q374" i="19" s="1"/>
  <c r="T374" i="19" s="1"/>
  <c r="N374" i="19"/>
  <c r="Q400" i="18"/>
  <c r="Q400" i="19" s="1"/>
  <c r="N400" i="19"/>
  <c r="Q406" i="18"/>
  <c r="Q406" i="19" s="1"/>
  <c r="N406" i="19"/>
  <c r="Q432" i="18"/>
  <c r="Q432" i="19" s="1"/>
  <c r="N432" i="19"/>
  <c r="Q462" i="18"/>
  <c r="Q462" i="19" s="1"/>
  <c r="T462" i="19" s="1"/>
  <c r="N462" i="19"/>
  <c r="Q466" i="18"/>
  <c r="Q466" i="19" s="1"/>
  <c r="N466" i="19"/>
  <c r="Q130" i="18"/>
  <c r="Q130" i="19" s="1"/>
  <c r="N130" i="19"/>
  <c r="P146" i="18"/>
  <c r="P146" i="19" s="1"/>
  <c r="N146" i="19"/>
  <c r="P162" i="18"/>
  <c r="P162" i="19" s="1"/>
  <c r="N162" i="19"/>
  <c r="Q178" i="18"/>
  <c r="Q178" i="19" s="1"/>
  <c r="N178" i="19"/>
  <c r="P194" i="18"/>
  <c r="P194" i="19" s="1"/>
  <c r="N194" i="19"/>
  <c r="P242" i="18"/>
  <c r="P242" i="19" s="1"/>
  <c r="N242" i="19"/>
  <c r="Q259" i="18"/>
  <c r="Q259" i="19" s="1"/>
  <c r="T259" i="19" s="1"/>
  <c r="N259" i="19"/>
  <c r="P382" i="18"/>
  <c r="P382" i="19" s="1"/>
  <c r="N382" i="19"/>
  <c r="Q390" i="18"/>
  <c r="Q390" i="19" s="1"/>
  <c r="T390" i="19" s="1"/>
  <c r="N390" i="19"/>
  <c r="P446" i="18"/>
  <c r="P446" i="19" s="1"/>
  <c r="N446" i="19"/>
  <c r="P454" i="18"/>
  <c r="P454" i="19" s="1"/>
  <c r="N454" i="19"/>
  <c r="P6" i="18"/>
  <c r="P6" i="19" s="1"/>
  <c r="N6" i="19"/>
  <c r="P18" i="18"/>
  <c r="P18" i="19" s="1"/>
  <c r="N18" i="19"/>
  <c r="P31" i="18"/>
  <c r="P31" i="19" s="1"/>
  <c r="N31" i="19"/>
  <c r="P38" i="18"/>
  <c r="P38" i="19" s="1"/>
  <c r="N38" i="19"/>
  <c r="Q47" i="18"/>
  <c r="Q47" i="19" s="1"/>
  <c r="N47" i="19"/>
  <c r="P63" i="18"/>
  <c r="P63" i="19" s="1"/>
  <c r="N63" i="19"/>
  <c r="P74" i="18"/>
  <c r="P74" i="19" s="1"/>
  <c r="N74" i="19"/>
  <c r="P82" i="18"/>
  <c r="P82" i="19" s="1"/>
  <c r="N82" i="19"/>
  <c r="P94" i="18"/>
  <c r="P94" i="19" s="1"/>
  <c r="N94" i="19"/>
  <c r="P98" i="18"/>
  <c r="P98" i="19" s="1"/>
  <c r="N98" i="19"/>
  <c r="P114" i="18"/>
  <c r="P114" i="19" s="1"/>
  <c r="N114" i="19"/>
  <c r="P132" i="18"/>
  <c r="P132" i="19" s="1"/>
  <c r="N132" i="19"/>
  <c r="Q143" i="18"/>
  <c r="Q143" i="19" s="1"/>
  <c r="N143" i="19"/>
  <c r="P150" i="18"/>
  <c r="P150" i="19" s="1"/>
  <c r="N150" i="19"/>
  <c r="P159" i="18"/>
  <c r="P159" i="19" s="1"/>
  <c r="N159" i="19"/>
  <c r="P171" i="18"/>
  <c r="P171" i="19" s="1"/>
  <c r="N171" i="19"/>
  <c r="P180" i="18"/>
  <c r="P180" i="19" s="1"/>
  <c r="N180" i="19"/>
  <c r="P187" i="18"/>
  <c r="P187" i="19" s="1"/>
  <c r="N187" i="19"/>
  <c r="Q191" i="18"/>
  <c r="Q191" i="19" s="1"/>
  <c r="N191" i="19"/>
  <c r="P219" i="18"/>
  <c r="P219" i="19" s="1"/>
  <c r="N219" i="19"/>
  <c r="P244" i="18"/>
  <c r="P244" i="19" s="1"/>
  <c r="N244" i="19"/>
  <c r="Q252" i="18"/>
  <c r="Q252" i="19" s="1"/>
  <c r="N252" i="19"/>
  <c r="Q282" i="18"/>
  <c r="Q282" i="19" s="1"/>
  <c r="N282" i="19"/>
  <c r="Q291" i="18"/>
  <c r="Q291" i="19" s="1"/>
  <c r="N291" i="19"/>
  <c r="Q302" i="18"/>
  <c r="Q302" i="19" s="1"/>
  <c r="N302" i="19"/>
  <c r="Q317" i="18"/>
  <c r="Q317" i="19" s="1"/>
  <c r="N317" i="19"/>
  <c r="Q334" i="18"/>
  <c r="Q334" i="19" s="1"/>
  <c r="N334" i="19"/>
  <c r="P354" i="18"/>
  <c r="P354" i="19" s="1"/>
  <c r="N354" i="19"/>
  <c r="Q367" i="18"/>
  <c r="Q367" i="19" s="1"/>
  <c r="N367" i="19"/>
  <c r="P384" i="18"/>
  <c r="P384" i="19" s="1"/>
  <c r="AK382" i="19" s="1"/>
  <c r="AL382" i="19" s="1"/>
  <c r="N384" i="19"/>
  <c r="P391" i="18"/>
  <c r="P391" i="19" s="1"/>
  <c r="S391" i="19" s="1"/>
  <c r="N391" i="19"/>
  <c r="Q408" i="18"/>
  <c r="Q408" i="19" s="1"/>
  <c r="N408" i="19"/>
  <c r="Q424" i="18"/>
  <c r="Q424" i="19" s="1"/>
  <c r="N424" i="19"/>
  <c r="Q440" i="18"/>
  <c r="Q440" i="19" s="1"/>
  <c r="N440" i="19"/>
  <c r="P444" i="18"/>
  <c r="P444" i="19" s="1"/>
  <c r="N444" i="19"/>
  <c r="Q455" i="18"/>
  <c r="Q455" i="19" s="1"/>
  <c r="T455" i="19" s="1"/>
  <c r="N455" i="19"/>
  <c r="Q471" i="18"/>
  <c r="Q471" i="19" s="1"/>
  <c r="N471" i="19"/>
  <c r="Q262" i="18"/>
  <c r="Q262" i="19" s="1"/>
  <c r="N262" i="19"/>
  <c r="Q266" i="18"/>
  <c r="Q266" i="19" s="1"/>
  <c r="N266" i="19"/>
  <c r="P270" i="18"/>
  <c r="P270" i="19" s="1"/>
  <c r="N270" i="19"/>
  <c r="Q341" i="18"/>
  <c r="Q341" i="19" s="1"/>
  <c r="N341" i="19"/>
  <c r="Q349" i="18"/>
  <c r="Q349" i="19" s="1"/>
  <c r="N349" i="19"/>
  <c r="Q357" i="18"/>
  <c r="Q357" i="19" s="1"/>
  <c r="N357" i="19"/>
  <c r="Q365" i="18"/>
  <c r="Q365" i="19" s="1"/>
  <c r="N365" i="19"/>
  <c r="Q381" i="18"/>
  <c r="Q381" i="19" s="1"/>
  <c r="N381" i="19"/>
  <c r="Q389" i="18"/>
  <c r="Q389" i="19" s="1"/>
  <c r="N389" i="19"/>
  <c r="Q397" i="18"/>
  <c r="Q397" i="19" s="1"/>
  <c r="N397" i="19"/>
  <c r="P421" i="18"/>
  <c r="P421" i="19" s="1"/>
  <c r="N421" i="19"/>
  <c r="Q437" i="18"/>
  <c r="Q437" i="19" s="1"/>
  <c r="N437" i="19"/>
  <c r="P445" i="18"/>
  <c r="P445" i="19" s="1"/>
  <c r="N445" i="19"/>
  <c r="P453" i="18"/>
  <c r="P453" i="19" s="1"/>
  <c r="N453" i="19"/>
  <c r="Q461" i="18"/>
  <c r="Q461" i="19" s="1"/>
  <c r="N461" i="19"/>
  <c r="Q469" i="18"/>
  <c r="Q469" i="19" s="1"/>
  <c r="N469" i="19"/>
  <c r="Q117" i="18"/>
  <c r="Q117" i="19" s="1"/>
  <c r="N117" i="19"/>
  <c r="Q149" i="18"/>
  <c r="Q149" i="19" s="1"/>
  <c r="N149" i="19"/>
  <c r="P199" i="18"/>
  <c r="P199" i="19" s="1"/>
  <c r="N199" i="19"/>
  <c r="Q215" i="18"/>
  <c r="Q215" i="19" s="1"/>
  <c r="N215" i="19"/>
  <c r="P232" i="18"/>
  <c r="P232" i="19" s="1"/>
  <c r="N232" i="19"/>
  <c r="Q300" i="18"/>
  <c r="Q300" i="19" s="1"/>
  <c r="N300" i="19"/>
  <c r="Q67" i="18"/>
  <c r="Q67" i="19" s="1"/>
  <c r="N67" i="19"/>
  <c r="P83" i="18"/>
  <c r="P83" i="19" s="1"/>
  <c r="N83" i="19"/>
  <c r="P123" i="18"/>
  <c r="P123" i="19" s="1"/>
  <c r="N123" i="19"/>
  <c r="P246" i="18"/>
  <c r="P246" i="19" s="1"/>
  <c r="N246" i="19"/>
  <c r="Q303" i="18"/>
  <c r="Q303" i="19" s="1"/>
  <c r="T303" i="19" s="1"/>
  <c r="N303" i="19"/>
  <c r="Q378" i="18"/>
  <c r="Q378" i="19" s="1"/>
  <c r="N378" i="19"/>
  <c r="Q128" i="18"/>
  <c r="Q128" i="19" s="1"/>
  <c r="N128" i="19"/>
  <c r="P168" i="18"/>
  <c r="P168" i="19" s="1"/>
  <c r="N168" i="19"/>
  <c r="Q71" i="18"/>
  <c r="Q71" i="19" s="1"/>
  <c r="N71" i="19"/>
  <c r="F121" i="20"/>
  <c r="F1009" i="19"/>
  <c r="F120" i="20"/>
  <c r="F1008" i="19"/>
  <c r="F117" i="20"/>
  <c r="F1005" i="19"/>
  <c r="F116" i="20"/>
  <c r="F1004" i="19"/>
  <c r="F115" i="20"/>
  <c r="F1003" i="19"/>
  <c r="F114" i="20"/>
  <c r="N115" i="20" s="1"/>
  <c r="F1002" i="19"/>
  <c r="F113" i="20"/>
  <c r="F1001" i="19"/>
  <c r="N1000" i="18"/>
  <c r="N1000" i="19" s="1"/>
  <c r="L1000" i="19"/>
  <c r="F112" i="20"/>
  <c r="F1000" i="19"/>
  <c r="F111" i="20"/>
  <c r="F999" i="19"/>
  <c r="F110" i="20"/>
  <c r="N111" i="20" s="1"/>
  <c r="F998" i="19"/>
  <c r="F109" i="20"/>
  <c r="F997" i="19"/>
  <c r="F108" i="20"/>
  <c r="F996" i="19"/>
  <c r="F107" i="20"/>
  <c r="F995" i="19"/>
  <c r="F106" i="20"/>
  <c r="N107" i="20" s="1"/>
  <c r="F994" i="19"/>
  <c r="O993" i="18"/>
  <c r="O993" i="19" s="1"/>
  <c r="L993" i="19"/>
  <c r="F105" i="20"/>
  <c r="F993" i="19"/>
  <c r="F104" i="20"/>
  <c r="F992" i="19"/>
  <c r="F103" i="20"/>
  <c r="F991" i="19"/>
  <c r="F102" i="20"/>
  <c r="N103" i="20" s="1"/>
  <c r="F990" i="19"/>
  <c r="N985" i="18"/>
  <c r="N985" i="19" s="1"/>
  <c r="M985" i="19"/>
  <c r="O981" i="18"/>
  <c r="O981" i="19" s="1"/>
  <c r="M981" i="19"/>
  <c r="N977" i="18"/>
  <c r="N977" i="19" s="1"/>
  <c r="M977" i="19"/>
  <c r="N969" i="18"/>
  <c r="N969" i="19" s="1"/>
  <c r="M969" i="19"/>
  <c r="O965" i="18"/>
  <c r="O965" i="19" s="1"/>
  <c r="M965" i="19"/>
  <c r="O959" i="18"/>
  <c r="O959" i="19" s="1"/>
  <c r="M959" i="19"/>
  <c r="O952" i="18"/>
  <c r="O952" i="19" s="1"/>
  <c r="M952" i="19"/>
  <c r="O950" i="18"/>
  <c r="O950" i="19" s="1"/>
  <c r="M950" i="19"/>
  <c r="N948" i="18"/>
  <c r="N948" i="19" s="1"/>
  <c r="M948" i="19"/>
  <c r="O943" i="18"/>
  <c r="O943" i="19" s="1"/>
  <c r="M943" i="19"/>
  <c r="F53" i="20"/>
  <c r="F941" i="19"/>
  <c r="F52" i="20"/>
  <c r="F940" i="19"/>
  <c r="F51" i="20"/>
  <c r="F939" i="19"/>
  <c r="F50" i="20"/>
  <c r="F938" i="19"/>
  <c r="O937" i="18"/>
  <c r="O937" i="19" s="1"/>
  <c r="L937" i="19"/>
  <c r="F49" i="20"/>
  <c r="F937" i="19"/>
  <c r="F48" i="20"/>
  <c r="F936" i="19"/>
  <c r="N935" i="18"/>
  <c r="N935" i="19" s="1"/>
  <c r="L935" i="19"/>
  <c r="F45" i="20"/>
  <c r="F933" i="19"/>
  <c r="F44" i="20"/>
  <c r="F932" i="19"/>
  <c r="F43" i="20"/>
  <c r="F931" i="19"/>
  <c r="F42" i="20"/>
  <c r="F930" i="19"/>
  <c r="F41" i="20"/>
  <c r="F929" i="19"/>
  <c r="F40" i="20"/>
  <c r="J40" i="20" s="1"/>
  <c r="F928" i="19"/>
  <c r="F39" i="20"/>
  <c r="F927" i="19"/>
  <c r="F38" i="20"/>
  <c r="N39" i="20" s="1"/>
  <c r="F926" i="19"/>
  <c r="N923" i="18"/>
  <c r="N923" i="19" s="1"/>
  <c r="M923" i="19"/>
  <c r="N918" i="18"/>
  <c r="N918" i="19" s="1"/>
  <c r="M918" i="19"/>
  <c r="O917" i="18"/>
  <c r="O917" i="19" s="1"/>
  <c r="M917" i="19"/>
  <c r="O913" i="18"/>
  <c r="O913" i="19" s="1"/>
  <c r="M913" i="19"/>
  <c r="O912" i="18"/>
  <c r="O912" i="19" s="1"/>
  <c r="M912" i="19"/>
  <c r="O906" i="18"/>
  <c r="O906" i="19" s="1"/>
  <c r="M906" i="19"/>
  <c r="N902" i="18"/>
  <c r="N902" i="19" s="1"/>
  <c r="M902" i="19"/>
  <c r="O901" i="18"/>
  <c r="O901" i="19" s="1"/>
  <c r="M901" i="19"/>
  <c r="N900" i="18"/>
  <c r="N900" i="19" s="1"/>
  <c r="M900" i="19"/>
  <c r="O889" i="18"/>
  <c r="O889" i="19" s="1"/>
  <c r="M889" i="19"/>
  <c r="N888" i="18"/>
  <c r="N888" i="19" s="1"/>
  <c r="M888" i="19"/>
  <c r="O886" i="18"/>
  <c r="O886" i="19" s="1"/>
  <c r="M886" i="19"/>
  <c r="O882" i="18"/>
  <c r="O882" i="19" s="1"/>
  <c r="M882" i="19"/>
  <c r="N876" i="18"/>
  <c r="N876" i="19" s="1"/>
  <c r="M876" i="19"/>
  <c r="O868" i="18"/>
  <c r="O868" i="19" s="1"/>
  <c r="M868" i="19"/>
  <c r="O866" i="18"/>
  <c r="O866" i="19" s="1"/>
  <c r="M866" i="19"/>
  <c r="N862" i="18"/>
  <c r="N862" i="19" s="1"/>
  <c r="M862" i="19"/>
  <c r="N858" i="18"/>
  <c r="N858" i="19" s="1"/>
  <c r="M858" i="19"/>
  <c r="O857" i="18"/>
  <c r="O857" i="19" s="1"/>
  <c r="M857" i="19"/>
  <c r="O852" i="18"/>
  <c r="O852" i="19" s="1"/>
  <c r="M852" i="19"/>
  <c r="O851" i="18"/>
  <c r="O851" i="19" s="1"/>
  <c r="M851" i="19"/>
  <c r="N850" i="18"/>
  <c r="N850" i="19" s="1"/>
  <c r="M850" i="19"/>
  <c r="N845" i="18"/>
  <c r="N845" i="19" s="1"/>
  <c r="M845" i="19"/>
  <c r="O841" i="18"/>
  <c r="O841" i="19" s="1"/>
  <c r="M841" i="19"/>
  <c r="N837" i="18"/>
  <c r="N837" i="19" s="1"/>
  <c r="M837" i="19"/>
  <c r="O833" i="18"/>
  <c r="O833" i="19" s="1"/>
  <c r="M833" i="19"/>
  <c r="N830" i="18"/>
  <c r="N830" i="19" s="1"/>
  <c r="M830" i="19"/>
  <c r="N825" i="18"/>
  <c r="N825" i="19" s="1"/>
  <c r="M825" i="19"/>
  <c r="N820" i="18"/>
  <c r="N820" i="19" s="1"/>
  <c r="M820" i="19"/>
  <c r="O814" i="18"/>
  <c r="O814" i="19" s="1"/>
  <c r="M814" i="19"/>
  <c r="O811" i="18"/>
  <c r="O811" i="19" s="1"/>
  <c r="M811" i="19"/>
  <c r="O809" i="18"/>
  <c r="O809" i="19" s="1"/>
  <c r="M809" i="19"/>
  <c r="N804" i="18"/>
  <c r="N804" i="19" s="1"/>
  <c r="M804" i="19"/>
  <c r="O802" i="18"/>
  <c r="O802" i="19" s="1"/>
  <c r="M802" i="19"/>
  <c r="O798" i="18"/>
  <c r="O798" i="19" s="1"/>
  <c r="M798" i="19"/>
  <c r="O793" i="18"/>
  <c r="O793" i="19" s="1"/>
  <c r="M793" i="19"/>
  <c r="O790" i="18"/>
  <c r="O790" i="19" s="1"/>
  <c r="M790" i="19"/>
  <c r="O781" i="18"/>
  <c r="O781" i="19" s="1"/>
  <c r="M781" i="19"/>
  <c r="O776" i="18"/>
  <c r="O776" i="19" s="1"/>
  <c r="M776" i="19"/>
  <c r="N771" i="18"/>
  <c r="N771" i="19" s="1"/>
  <c r="M771" i="19"/>
  <c r="O770" i="18"/>
  <c r="O770" i="19" s="1"/>
  <c r="M770" i="19"/>
  <c r="O768" i="18"/>
  <c r="O768" i="19" s="1"/>
  <c r="M768" i="19"/>
  <c r="N760" i="18"/>
  <c r="N760" i="19" s="1"/>
  <c r="M760" i="19"/>
  <c r="O758" i="18"/>
  <c r="O758" i="19" s="1"/>
  <c r="M758" i="19"/>
  <c r="O755" i="18"/>
  <c r="O755" i="19" s="1"/>
  <c r="M755" i="19"/>
  <c r="N752" i="18"/>
  <c r="N752" i="19" s="1"/>
  <c r="M752" i="19"/>
  <c r="O746" i="18"/>
  <c r="O746" i="19" s="1"/>
  <c r="M746" i="19"/>
  <c r="O742" i="18"/>
  <c r="O742" i="19" s="1"/>
  <c r="M742" i="19"/>
  <c r="N740" i="18"/>
  <c r="N740" i="19" s="1"/>
  <c r="M740" i="19"/>
  <c r="O735" i="18"/>
  <c r="O735" i="19" s="1"/>
  <c r="M735" i="19"/>
  <c r="O732" i="18"/>
  <c r="O732" i="19" s="1"/>
  <c r="M732" i="19"/>
  <c r="N731" i="18"/>
  <c r="N731" i="19" s="1"/>
  <c r="M731" i="19"/>
  <c r="N727" i="18"/>
  <c r="N727" i="19" s="1"/>
  <c r="M727" i="19"/>
  <c r="O722" i="18"/>
  <c r="O722" i="19" s="1"/>
  <c r="L722" i="19"/>
  <c r="O718" i="18"/>
  <c r="O718" i="19" s="1"/>
  <c r="L718" i="19"/>
  <c r="N712" i="18"/>
  <c r="N712" i="19" s="1"/>
  <c r="L712" i="19"/>
  <c r="O710" i="18"/>
  <c r="O710" i="19" s="1"/>
  <c r="L710" i="19"/>
  <c r="N707" i="18"/>
  <c r="N707" i="19" s="1"/>
  <c r="L707" i="19"/>
  <c r="O702" i="18"/>
  <c r="O702" i="19" s="1"/>
  <c r="L702" i="19"/>
  <c r="N697" i="18"/>
  <c r="N697" i="19" s="1"/>
  <c r="L697" i="19"/>
  <c r="N693" i="18"/>
  <c r="N693" i="19" s="1"/>
  <c r="L693" i="19"/>
  <c r="O691" i="18"/>
  <c r="O691" i="19" s="1"/>
  <c r="L691" i="19"/>
  <c r="N688" i="18"/>
  <c r="N688" i="19" s="1"/>
  <c r="L688" i="19"/>
  <c r="N684" i="18"/>
  <c r="N684" i="19" s="1"/>
  <c r="L684" i="19"/>
  <c r="N678" i="18"/>
  <c r="N678" i="19" s="1"/>
  <c r="L678" i="19"/>
  <c r="O677" i="18"/>
  <c r="O677" i="19" s="1"/>
  <c r="L677" i="19"/>
  <c r="N674" i="18"/>
  <c r="N674" i="19" s="1"/>
  <c r="L674" i="19"/>
  <c r="O670" i="18"/>
  <c r="O670" i="19" s="1"/>
  <c r="L670" i="19"/>
  <c r="O669" i="18"/>
  <c r="O669" i="19" s="1"/>
  <c r="L669" i="19"/>
  <c r="N668" i="18"/>
  <c r="N668" i="19" s="1"/>
  <c r="L668" i="19"/>
  <c r="O666" i="18"/>
  <c r="O666" i="19" s="1"/>
  <c r="L666" i="19"/>
  <c r="N664" i="18"/>
  <c r="N664" i="19" s="1"/>
  <c r="L664" i="19"/>
  <c r="O662" i="18"/>
  <c r="O662" i="19" s="1"/>
  <c r="L662" i="19"/>
  <c r="O661" i="18"/>
  <c r="O661" i="19" s="1"/>
  <c r="L661" i="19"/>
  <c r="N659" i="18"/>
  <c r="N659" i="19" s="1"/>
  <c r="L659" i="19"/>
  <c r="D170" i="20"/>
  <c r="M723" i="18"/>
  <c r="M723" i="19" s="1"/>
  <c r="AC210" i="20"/>
  <c r="AC184" i="20"/>
  <c r="N263" i="20"/>
  <c r="S263" i="20"/>
  <c r="O657" i="18"/>
  <c r="O657" i="19" s="1"/>
  <c r="L657" i="19"/>
  <c r="N655" i="18"/>
  <c r="N655" i="19" s="1"/>
  <c r="L655" i="19"/>
  <c r="O653" i="18"/>
  <c r="O653" i="19" s="1"/>
  <c r="L653" i="19"/>
  <c r="N651" i="18"/>
  <c r="N651" i="19" s="1"/>
  <c r="L651" i="19"/>
  <c r="N648" i="18"/>
  <c r="N648" i="19" s="1"/>
  <c r="L648" i="19"/>
  <c r="O645" i="18"/>
  <c r="O645" i="19" s="1"/>
  <c r="L645" i="19"/>
  <c r="N644" i="18"/>
  <c r="N644" i="19" s="1"/>
  <c r="L644" i="19"/>
  <c r="N642" i="18"/>
  <c r="N642" i="19" s="1"/>
  <c r="L642" i="19"/>
  <c r="O641" i="18"/>
  <c r="O641" i="19" s="1"/>
  <c r="L641" i="19"/>
  <c r="O639" i="18"/>
  <c r="O639" i="19" s="1"/>
  <c r="L639" i="19"/>
  <c r="N636" i="18"/>
  <c r="N636" i="19" s="1"/>
  <c r="L636" i="19"/>
  <c r="O635" i="18"/>
  <c r="O635" i="19" s="1"/>
  <c r="L635" i="19"/>
  <c r="O633" i="18"/>
  <c r="O633" i="19" s="1"/>
  <c r="L633" i="19"/>
  <c r="O631" i="18"/>
  <c r="O631" i="19" s="1"/>
  <c r="L631" i="19"/>
  <c r="N629" i="18"/>
  <c r="N629" i="19" s="1"/>
  <c r="L629" i="19"/>
  <c r="O628" i="18"/>
  <c r="O628" i="19" s="1"/>
  <c r="L628" i="19"/>
  <c r="O627" i="18"/>
  <c r="O627" i="19" s="1"/>
  <c r="L627" i="19"/>
  <c r="N626" i="18"/>
  <c r="N626" i="19" s="1"/>
  <c r="L626" i="19"/>
  <c r="O625" i="18"/>
  <c r="O625" i="19" s="1"/>
  <c r="L625" i="19"/>
  <c r="O623" i="18"/>
  <c r="O623" i="19" s="1"/>
  <c r="L623" i="19"/>
  <c r="O619" i="18"/>
  <c r="O619" i="19" s="1"/>
  <c r="L619" i="19"/>
  <c r="O617" i="18"/>
  <c r="O617" i="19" s="1"/>
  <c r="L617" i="19"/>
  <c r="N616" i="18"/>
  <c r="N616" i="19" s="1"/>
  <c r="L616" i="19"/>
  <c r="O615" i="18"/>
  <c r="O615" i="19" s="1"/>
  <c r="L615" i="19"/>
  <c r="N612" i="18"/>
  <c r="N612" i="19" s="1"/>
  <c r="L612" i="19"/>
  <c r="O611" i="18"/>
  <c r="O611" i="19" s="1"/>
  <c r="L611" i="19"/>
  <c r="N610" i="18"/>
  <c r="N610" i="19" s="1"/>
  <c r="L610" i="19"/>
  <c r="N609" i="18"/>
  <c r="N609" i="19" s="1"/>
  <c r="L609" i="19"/>
  <c r="O607" i="18"/>
  <c r="O607" i="19" s="1"/>
  <c r="L607" i="19"/>
  <c r="O603" i="18"/>
  <c r="O603" i="19" s="1"/>
  <c r="L603" i="19"/>
  <c r="O601" i="18"/>
  <c r="O601" i="19" s="1"/>
  <c r="L601" i="19"/>
  <c r="O599" i="18"/>
  <c r="O599" i="19" s="1"/>
  <c r="L599" i="19"/>
  <c r="O595" i="18"/>
  <c r="O595" i="19" s="1"/>
  <c r="L595" i="19"/>
  <c r="N593" i="18"/>
  <c r="N593" i="19" s="1"/>
  <c r="L593" i="19"/>
  <c r="O591" i="18"/>
  <c r="O591" i="19" s="1"/>
  <c r="L591" i="19"/>
  <c r="O587" i="18"/>
  <c r="O587" i="19" s="1"/>
  <c r="L587" i="19"/>
  <c r="O585" i="18"/>
  <c r="O585" i="19" s="1"/>
  <c r="L585" i="19"/>
  <c r="O583" i="18"/>
  <c r="O583" i="19" s="1"/>
  <c r="L583" i="19"/>
  <c r="O580" i="18"/>
  <c r="O580" i="19" s="1"/>
  <c r="L580" i="19"/>
  <c r="O579" i="18"/>
  <c r="O579" i="19" s="1"/>
  <c r="L579" i="19"/>
  <c r="O576" i="18"/>
  <c r="O576" i="19" s="1"/>
  <c r="L576" i="19"/>
  <c r="O575" i="18"/>
  <c r="O575" i="19" s="1"/>
  <c r="L575" i="19"/>
  <c r="O572" i="18"/>
  <c r="O572" i="19" s="1"/>
  <c r="L572" i="19"/>
  <c r="O571" i="18"/>
  <c r="O571" i="19" s="1"/>
  <c r="L571" i="19"/>
  <c r="O567" i="18"/>
  <c r="O567" i="19" s="1"/>
  <c r="L567" i="19"/>
  <c r="O564" i="18"/>
  <c r="O564" i="19" s="1"/>
  <c r="L564" i="19"/>
  <c r="O563" i="18"/>
  <c r="O563" i="19" s="1"/>
  <c r="L563" i="19"/>
  <c r="O560" i="18"/>
  <c r="O560" i="19" s="1"/>
  <c r="L560" i="19"/>
  <c r="O559" i="18"/>
  <c r="O559" i="19" s="1"/>
  <c r="L559" i="19"/>
  <c r="O556" i="18"/>
  <c r="O556" i="19" s="1"/>
  <c r="L556" i="19"/>
  <c r="O555" i="18"/>
  <c r="O555" i="19" s="1"/>
  <c r="L555" i="19"/>
  <c r="O551" i="18"/>
  <c r="O551" i="19" s="1"/>
  <c r="L551" i="19"/>
  <c r="O548" i="18"/>
  <c r="O548" i="19" s="1"/>
  <c r="L548" i="19"/>
  <c r="O547" i="18"/>
  <c r="O547" i="19" s="1"/>
  <c r="L547" i="19"/>
  <c r="O544" i="18"/>
  <c r="O544" i="19" s="1"/>
  <c r="L544" i="19"/>
  <c r="O543" i="18"/>
  <c r="O543" i="19" s="1"/>
  <c r="L543" i="19"/>
  <c r="O540" i="18"/>
  <c r="O540" i="19" s="1"/>
  <c r="L540" i="19"/>
  <c r="O539" i="18"/>
  <c r="O539" i="19" s="1"/>
  <c r="L539" i="19"/>
  <c r="O528" i="18"/>
  <c r="O528" i="19" s="1"/>
  <c r="L528" i="19"/>
  <c r="O524" i="18"/>
  <c r="O524" i="19" s="1"/>
  <c r="L524" i="19"/>
  <c r="O516" i="18"/>
  <c r="O516" i="19" s="1"/>
  <c r="L516" i="19"/>
  <c r="O512" i="18"/>
  <c r="O512" i="19" s="1"/>
  <c r="L512" i="19"/>
  <c r="N511" i="18"/>
  <c r="N511" i="19" s="1"/>
  <c r="L511" i="19"/>
  <c r="O508" i="18"/>
  <c r="O508" i="19" s="1"/>
  <c r="L508" i="19"/>
  <c r="N502" i="18"/>
  <c r="N502" i="19" s="1"/>
  <c r="L502" i="19"/>
  <c r="O500" i="18"/>
  <c r="O500" i="19" s="1"/>
  <c r="L500" i="19"/>
  <c r="N497" i="18"/>
  <c r="N497" i="19" s="1"/>
  <c r="L497" i="19"/>
  <c r="O496" i="18"/>
  <c r="O496" i="19" s="1"/>
  <c r="L496" i="19"/>
  <c r="O492" i="18"/>
  <c r="O492" i="19" s="1"/>
  <c r="L492" i="19"/>
  <c r="N491" i="18"/>
  <c r="N491" i="19" s="1"/>
  <c r="L491" i="19"/>
  <c r="N489" i="18"/>
  <c r="N489" i="19" s="1"/>
  <c r="L489" i="19"/>
  <c r="O488" i="18"/>
  <c r="O488" i="19" s="1"/>
  <c r="L488" i="19"/>
  <c r="O484" i="18"/>
  <c r="O484" i="19" s="1"/>
  <c r="L484" i="19"/>
  <c r="N481" i="18"/>
  <c r="N481" i="19" s="1"/>
  <c r="L481" i="19"/>
  <c r="O480" i="18"/>
  <c r="O480" i="19" s="1"/>
  <c r="L480" i="19"/>
  <c r="O476" i="18"/>
  <c r="O476" i="19" s="1"/>
  <c r="L476" i="19"/>
  <c r="N473" i="18"/>
  <c r="L473" i="19"/>
  <c r="O472" i="18"/>
  <c r="O472" i="19" s="1"/>
  <c r="L472" i="19"/>
  <c r="O468" i="18"/>
  <c r="O468" i="19" s="1"/>
  <c r="L468" i="19"/>
  <c r="O464" i="18"/>
  <c r="O464" i="19" s="1"/>
  <c r="L464" i="19"/>
  <c r="O460" i="18"/>
  <c r="O460" i="19" s="1"/>
  <c r="L460" i="19"/>
  <c r="O456" i="18"/>
  <c r="O456" i="19" s="1"/>
  <c r="L456" i="19"/>
  <c r="O448" i="18"/>
  <c r="O448" i="19" s="1"/>
  <c r="L448" i="19"/>
  <c r="O444" i="18"/>
  <c r="O444" i="19" s="1"/>
  <c r="L444" i="19"/>
  <c r="O440" i="18"/>
  <c r="O440" i="19" s="1"/>
  <c r="L440" i="19"/>
  <c r="O436" i="18"/>
  <c r="O436" i="19" s="1"/>
  <c r="L436" i="19"/>
  <c r="O432" i="18"/>
  <c r="O432" i="19" s="1"/>
  <c r="L432" i="19"/>
  <c r="O428" i="18"/>
  <c r="O428" i="19" s="1"/>
  <c r="L428" i="19"/>
  <c r="O424" i="18"/>
  <c r="O424" i="19" s="1"/>
  <c r="L424" i="19"/>
  <c r="O416" i="18"/>
  <c r="O416" i="19" s="1"/>
  <c r="L416" i="19"/>
  <c r="O414" i="18"/>
  <c r="O414" i="19" s="1"/>
  <c r="L414" i="19"/>
  <c r="O412" i="18"/>
  <c r="O412" i="19" s="1"/>
  <c r="L412" i="19"/>
  <c r="N411" i="18"/>
  <c r="L411" i="19"/>
  <c r="N410" i="18"/>
  <c r="N410" i="19" s="1"/>
  <c r="L410" i="19"/>
  <c r="O408" i="18"/>
  <c r="O408" i="19" s="1"/>
  <c r="L408" i="19"/>
  <c r="O404" i="18"/>
  <c r="O404" i="19" s="1"/>
  <c r="L404" i="19"/>
  <c r="N403" i="18"/>
  <c r="L403" i="19"/>
  <c r="O400" i="18"/>
  <c r="O400" i="19" s="1"/>
  <c r="L400" i="19"/>
  <c r="O396" i="18"/>
  <c r="O396" i="19" s="1"/>
  <c r="L396" i="19"/>
  <c r="N395" i="18"/>
  <c r="L395" i="19"/>
  <c r="O392" i="18"/>
  <c r="O392" i="19" s="1"/>
  <c r="L392" i="19"/>
  <c r="O388" i="18"/>
  <c r="O388" i="19" s="1"/>
  <c r="L388" i="19"/>
  <c r="N387" i="18"/>
  <c r="L387" i="19"/>
  <c r="O384" i="18"/>
  <c r="O384" i="19" s="1"/>
  <c r="L384" i="19"/>
  <c r="O380" i="18"/>
  <c r="O380" i="19" s="1"/>
  <c r="L380" i="19"/>
  <c r="N379" i="18"/>
  <c r="L379" i="19"/>
  <c r="O376" i="18"/>
  <c r="O376" i="19" s="1"/>
  <c r="L376" i="19"/>
  <c r="O372" i="18"/>
  <c r="O372" i="19" s="1"/>
  <c r="L372" i="19"/>
  <c r="O370" i="18"/>
  <c r="O370" i="19" s="1"/>
  <c r="L370" i="19"/>
  <c r="O368" i="18"/>
  <c r="O368" i="19" s="1"/>
  <c r="L368" i="19"/>
  <c r="O364" i="18"/>
  <c r="O364" i="19" s="1"/>
  <c r="L364" i="19"/>
  <c r="O360" i="18"/>
  <c r="O360" i="19" s="1"/>
  <c r="L360" i="19"/>
  <c r="N359" i="18"/>
  <c r="L359" i="19"/>
  <c r="O352" i="18"/>
  <c r="O352" i="19" s="1"/>
  <c r="L352" i="19"/>
  <c r="O348" i="18"/>
  <c r="O348" i="19" s="1"/>
  <c r="L348" i="19"/>
  <c r="N347" i="18"/>
  <c r="L347" i="19"/>
  <c r="O344" i="18"/>
  <c r="O344" i="19" s="1"/>
  <c r="L344" i="19"/>
  <c r="O340" i="18"/>
  <c r="O340" i="19" s="1"/>
  <c r="L340" i="19"/>
  <c r="O332" i="18"/>
  <c r="O332" i="19" s="1"/>
  <c r="L332" i="19"/>
  <c r="O331" i="18"/>
  <c r="O331" i="19" s="1"/>
  <c r="L331" i="19"/>
  <c r="O329" i="18"/>
  <c r="O329" i="19" s="1"/>
  <c r="L329" i="19"/>
  <c r="O328" i="18"/>
  <c r="O328" i="19" s="1"/>
  <c r="L328" i="19"/>
  <c r="O324" i="18"/>
  <c r="O324" i="19" s="1"/>
  <c r="L324" i="19"/>
  <c r="O323" i="18"/>
  <c r="O323" i="19" s="1"/>
  <c r="L323" i="19"/>
  <c r="O320" i="18"/>
  <c r="O320" i="19" s="1"/>
  <c r="L320" i="19"/>
  <c r="O317" i="18"/>
  <c r="O317" i="19" s="1"/>
  <c r="L317" i="19"/>
  <c r="O316" i="18"/>
  <c r="O316" i="19" s="1"/>
  <c r="L316" i="19"/>
  <c r="O308" i="18"/>
  <c r="O308" i="19" s="1"/>
  <c r="L308" i="19"/>
  <c r="O300" i="18"/>
  <c r="O300" i="19" s="1"/>
  <c r="L300" i="19"/>
  <c r="O299" i="18"/>
  <c r="O299" i="19" s="1"/>
  <c r="L299" i="19"/>
  <c r="O297" i="18"/>
  <c r="O297" i="19" s="1"/>
  <c r="L297" i="19"/>
  <c r="O296" i="18"/>
  <c r="O296" i="19" s="1"/>
  <c r="L296" i="19"/>
  <c r="N294" i="18"/>
  <c r="N294" i="19" s="1"/>
  <c r="L294" i="19"/>
  <c r="O292" i="18"/>
  <c r="O292" i="19" s="1"/>
  <c r="L292" i="19"/>
  <c r="O291" i="18"/>
  <c r="O291" i="19" s="1"/>
  <c r="L291" i="19"/>
  <c r="N290" i="18"/>
  <c r="N290" i="19" s="1"/>
  <c r="L290" i="19"/>
  <c r="O288" i="18"/>
  <c r="O288" i="19" s="1"/>
  <c r="L288" i="19"/>
  <c r="O284" i="18"/>
  <c r="O284" i="19" s="1"/>
  <c r="L284" i="19"/>
  <c r="O283" i="18"/>
  <c r="O283" i="19" s="1"/>
  <c r="L283" i="19"/>
  <c r="O280" i="18"/>
  <c r="O280" i="19" s="1"/>
  <c r="L280" i="19"/>
  <c r="O276" i="18"/>
  <c r="O276" i="19" s="1"/>
  <c r="L276" i="19"/>
  <c r="O273" i="18"/>
  <c r="O273" i="19" s="1"/>
  <c r="L273" i="19"/>
  <c r="N271" i="18"/>
  <c r="N271" i="19" s="1"/>
  <c r="L271" i="19"/>
  <c r="O270" i="18"/>
  <c r="O270" i="19" s="1"/>
  <c r="L270" i="19"/>
  <c r="N269" i="18"/>
  <c r="L269" i="19"/>
  <c r="O268" i="18"/>
  <c r="O268" i="19" s="1"/>
  <c r="L268" i="19"/>
  <c r="N267" i="18"/>
  <c r="P267" i="18" s="1"/>
  <c r="P267" i="19" s="1"/>
  <c r="L267" i="19"/>
  <c r="O266" i="18"/>
  <c r="O266" i="19" s="1"/>
  <c r="L266" i="19"/>
  <c r="N265" i="18"/>
  <c r="L265" i="19"/>
  <c r="O264" i="18"/>
  <c r="O264" i="19" s="1"/>
  <c r="L264" i="19"/>
  <c r="N263" i="18"/>
  <c r="L263" i="19"/>
  <c r="O262" i="18"/>
  <c r="O262" i="19" s="1"/>
  <c r="L262" i="19"/>
  <c r="O261" i="18"/>
  <c r="O261" i="19" s="1"/>
  <c r="L261" i="19"/>
  <c r="O258" i="18"/>
  <c r="O258" i="19" s="1"/>
  <c r="L258" i="19"/>
  <c r="N257" i="18"/>
  <c r="L257" i="19"/>
  <c r="N253" i="18"/>
  <c r="N253" i="19" s="1"/>
  <c r="L253" i="19"/>
  <c r="N249" i="18"/>
  <c r="N249" i="19" s="1"/>
  <c r="L249" i="19"/>
  <c r="N248" i="18"/>
  <c r="L248" i="19"/>
  <c r="N245" i="18"/>
  <c r="N245" i="19" s="1"/>
  <c r="L245" i="19"/>
  <c r="N241" i="18"/>
  <c r="N241" i="19" s="1"/>
  <c r="L241" i="19"/>
  <c r="N239" i="18"/>
  <c r="L239" i="19"/>
  <c r="N237" i="18"/>
  <c r="L237" i="19"/>
  <c r="N235" i="18"/>
  <c r="N235" i="19" s="1"/>
  <c r="L235" i="19"/>
  <c r="N233" i="18"/>
  <c r="L233" i="19"/>
  <c r="O230" i="18"/>
  <c r="O230" i="19" s="1"/>
  <c r="L230" i="19"/>
  <c r="N229" i="18"/>
  <c r="L229" i="19"/>
  <c r="N227" i="18"/>
  <c r="N227" i="19" s="1"/>
  <c r="L227" i="19"/>
  <c r="N226" i="18"/>
  <c r="L226" i="19"/>
  <c r="N225" i="18"/>
  <c r="N225" i="19" s="1"/>
  <c r="L225" i="19"/>
  <c r="N221" i="18"/>
  <c r="L221" i="19"/>
  <c r="N217" i="18"/>
  <c r="N217" i="19" s="1"/>
  <c r="L217" i="19"/>
  <c r="N216" i="18"/>
  <c r="L216" i="19"/>
  <c r="O214" i="18"/>
  <c r="O214" i="19" s="1"/>
  <c r="L214" i="19"/>
  <c r="N213" i="18"/>
  <c r="L213" i="19"/>
  <c r="N209" i="18"/>
  <c r="L209" i="19"/>
  <c r="O206" i="18"/>
  <c r="O206" i="19" s="1"/>
  <c r="L206" i="19"/>
  <c r="N205" i="18"/>
  <c r="L205" i="19"/>
  <c r="N201" i="18"/>
  <c r="N201" i="19" s="1"/>
  <c r="L201" i="19"/>
  <c r="N197" i="18"/>
  <c r="L197" i="19"/>
  <c r="O189" i="18"/>
  <c r="O189" i="19" s="1"/>
  <c r="L189" i="19"/>
  <c r="O188" i="18"/>
  <c r="O188" i="19" s="1"/>
  <c r="L188" i="19"/>
  <c r="O185" i="18"/>
  <c r="O185" i="19" s="1"/>
  <c r="L185" i="19"/>
  <c r="O181" i="18"/>
  <c r="O181" i="19" s="1"/>
  <c r="L181" i="19"/>
  <c r="O180" i="18"/>
  <c r="O180" i="19" s="1"/>
  <c r="L180" i="19"/>
  <c r="N179" i="18"/>
  <c r="L179" i="19"/>
  <c r="O177" i="18"/>
  <c r="O177" i="19" s="1"/>
  <c r="L177" i="19"/>
  <c r="N176" i="18"/>
  <c r="N176" i="19" s="1"/>
  <c r="L176" i="19"/>
  <c r="O173" i="18"/>
  <c r="O173" i="19" s="1"/>
  <c r="L173" i="19"/>
  <c r="O172" i="18"/>
  <c r="O172" i="19" s="1"/>
  <c r="L172" i="19"/>
  <c r="O169" i="18"/>
  <c r="O169" i="19" s="1"/>
  <c r="L169" i="19"/>
  <c r="O165" i="18"/>
  <c r="O165" i="19" s="1"/>
  <c r="L165" i="19"/>
  <c r="O157" i="18"/>
  <c r="O157" i="19" s="1"/>
  <c r="L157" i="19"/>
  <c r="O154" i="18"/>
  <c r="O154" i="19" s="1"/>
  <c r="L154" i="19"/>
  <c r="O149" i="18"/>
  <c r="O149" i="19" s="1"/>
  <c r="L149" i="19"/>
  <c r="O148" i="18"/>
  <c r="O148" i="19" s="1"/>
  <c r="L148" i="19"/>
  <c r="O145" i="18"/>
  <c r="O145" i="19" s="1"/>
  <c r="L145" i="19"/>
  <c r="N144" i="18"/>
  <c r="L144" i="19"/>
  <c r="O141" i="18"/>
  <c r="O141" i="19" s="1"/>
  <c r="L141" i="19"/>
  <c r="O140" i="18"/>
  <c r="O140" i="19" s="1"/>
  <c r="L140" i="19"/>
  <c r="O137" i="18"/>
  <c r="O137" i="19" s="1"/>
  <c r="L137" i="19"/>
  <c r="O133" i="18"/>
  <c r="O133" i="19" s="1"/>
  <c r="L133" i="19"/>
  <c r="O132" i="18"/>
  <c r="O132" i="19" s="1"/>
  <c r="L132" i="19"/>
  <c r="N131" i="18"/>
  <c r="N131" i="19" s="1"/>
  <c r="L131" i="19"/>
  <c r="O129" i="18"/>
  <c r="O129" i="19" s="1"/>
  <c r="L129" i="19"/>
  <c r="O125" i="18"/>
  <c r="O125" i="19" s="1"/>
  <c r="L125" i="19"/>
  <c r="O117" i="18"/>
  <c r="O117" i="19" s="1"/>
  <c r="L117" i="19"/>
  <c r="N116" i="18"/>
  <c r="L116" i="19"/>
  <c r="N112" i="18"/>
  <c r="L112" i="19"/>
  <c r="O109" i="18"/>
  <c r="O109" i="19" s="1"/>
  <c r="L109" i="19"/>
  <c r="N107" i="18"/>
  <c r="L107" i="19"/>
  <c r="O101" i="18"/>
  <c r="O101" i="19" s="1"/>
  <c r="L101" i="19"/>
  <c r="O100" i="18"/>
  <c r="O100" i="19" s="1"/>
  <c r="L100" i="19"/>
  <c r="N99" i="18"/>
  <c r="L99" i="19"/>
  <c r="O97" i="18"/>
  <c r="O97" i="19" s="1"/>
  <c r="L97" i="19"/>
  <c r="O94" i="18"/>
  <c r="O94" i="19" s="1"/>
  <c r="L94" i="19"/>
  <c r="O93" i="18"/>
  <c r="O93" i="19" s="1"/>
  <c r="L93" i="19"/>
  <c r="O92" i="18"/>
  <c r="O92" i="19" s="1"/>
  <c r="L92" i="19"/>
  <c r="O90" i="18"/>
  <c r="O90" i="19" s="1"/>
  <c r="L90" i="19"/>
  <c r="O89" i="18"/>
  <c r="O89" i="19" s="1"/>
  <c r="L89" i="19"/>
  <c r="O85" i="18"/>
  <c r="O85" i="19" s="1"/>
  <c r="L85" i="19"/>
  <c r="O84" i="18"/>
  <c r="O84" i="19" s="1"/>
  <c r="L84" i="19"/>
  <c r="O81" i="18"/>
  <c r="O81" i="19" s="1"/>
  <c r="L81" i="19"/>
  <c r="O77" i="18"/>
  <c r="O77" i="19" s="1"/>
  <c r="L77" i="19"/>
  <c r="O74" i="18"/>
  <c r="O74" i="19" s="1"/>
  <c r="L74" i="19"/>
  <c r="O73" i="18"/>
  <c r="O73" i="19" s="1"/>
  <c r="L73" i="19"/>
  <c r="O69" i="18"/>
  <c r="O69" i="19" s="1"/>
  <c r="L69" i="19"/>
  <c r="O68" i="18"/>
  <c r="O68" i="19" s="1"/>
  <c r="L68" i="19"/>
  <c r="O66" i="18"/>
  <c r="O66" i="19" s="1"/>
  <c r="L66" i="19"/>
  <c r="O65" i="18"/>
  <c r="O65" i="19" s="1"/>
  <c r="L65" i="19"/>
  <c r="O62" i="18"/>
  <c r="O62" i="19" s="1"/>
  <c r="L62" i="19"/>
  <c r="O61" i="18"/>
  <c r="O61" i="19" s="1"/>
  <c r="L61" i="19"/>
  <c r="O60" i="18"/>
  <c r="O60" i="19" s="1"/>
  <c r="L60" i="19"/>
  <c r="O57" i="18"/>
  <c r="O57" i="19" s="1"/>
  <c r="L57" i="19"/>
  <c r="O53" i="18"/>
  <c r="O53" i="19" s="1"/>
  <c r="L53" i="19"/>
  <c r="N52" i="18"/>
  <c r="N52" i="19" s="1"/>
  <c r="L52" i="19"/>
  <c r="N49" i="18"/>
  <c r="N49" i="19" s="1"/>
  <c r="L49" i="19"/>
  <c r="N45" i="18"/>
  <c r="L45" i="19"/>
  <c r="N43" i="18"/>
  <c r="N43" i="19" s="1"/>
  <c r="L43" i="19"/>
  <c r="N41" i="18"/>
  <c r="N41" i="19" s="1"/>
  <c r="L41" i="19"/>
  <c r="N39" i="18"/>
  <c r="L39" i="19"/>
  <c r="N37" i="18"/>
  <c r="L37" i="19"/>
  <c r="O34" i="18"/>
  <c r="O34" i="19" s="1"/>
  <c r="L34" i="19"/>
  <c r="N33" i="18"/>
  <c r="N33" i="19" s="1"/>
  <c r="L33" i="19"/>
  <c r="N30" i="18"/>
  <c r="N30" i="19" s="1"/>
  <c r="L30" i="19"/>
  <c r="N29" i="18"/>
  <c r="N29" i="19" s="1"/>
  <c r="L29" i="19"/>
  <c r="N25" i="18"/>
  <c r="L25" i="19"/>
  <c r="N21" i="18"/>
  <c r="L21" i="19"/>
  <c r="N20" i="18"/>
  <c r="L20" i="19"/>
  <c r="N17" i="18"/>
  <c r="Q17" i="18" s="1"/>
  <c r="Q17" i="19" s="1"/>
  <c r="L17" i="19"/>
  <c r="N13" i="18"/>
  <c r="L13" i="19"/>
  <c r="N11" i="18"/>
  <c r="N11" i="19" s="1"/>
  <c r="L11" i="19"/>
  <c r="N8" i="18"/>
  <c r="L8" i="19"/>
  <c r="O6" i="18"/>
  <c r="O6" i="19" s="1"/>
  <c r="L6" i="19"/>
  <c r="R286" i="20"/>
  <c r="R285" i="20"/>
  <c r="R284" i="20"/>
  <c r="R283" i="20"/>
  <c r="S240" i="20"/>
  <c r="N240" i="20"/>
  <c r="O142" i="20"/>
  <c r="G277" i="20" s="1"/>
  <c r="R390" i="22" s="1"/>
  <c r="O287" i="20"/>
  <c r="O286" i="20"/>
  <c r="O285" i="20"/>
  <c r="O284" i="20"/>
  <c r="O283" i="20"/>
  <c r="N110" i="20"/>
  <c r="N118" i="20" s="1"/>
  <c r="N215" i="20"/>
  <c r="Q354" i="18"/>
  <c r="Q354" i="19" s="1"/>
  <c r="F95" i="20"/>
  <c r="H37" i="21"/>
  <c r="F94" i="20"/>
  <c r="N95" i="20" s="1"/>
  <c r="G37" i="21"/>
  <c r="F71" i="20"/>
  <c r="H36" i="21"/>
  <c r="F70" i="20"/>
  <c r="N71" i="20" s="1"/>
  <c r="G36" i="21"/>
  <c r="F23" i="20"/>
  <c r="H34" i="21"/>
  <c r="C219" i="20"/>
  <c r="H219" i="20"/>
  <c r="F119" i="20"/>
  <c r="H38" i="21"/>
  <c r="F118" i="20"/>
  <c r="N119" i="20" s="1"/>
  <c r="G38" i="21"/>
  <c r="F47" i="20"/>
  <c r="H35" i="21"/>
  <c r="F46" i="20"/>
  <c r="N47" i="20" s="1"/>
  <c r="G35" i="21"/>
  <c r="F22" i="20"/>
  <c r="N23" i="20" s="1"/>
  <c r="G34" i="21"/>
  <c r="L723" i="18"/>
  <c r="L723" i="19" s="1"/>
  <c r="Q446" i="18"/>
  <c r="Q446" i="19" s="1"/>
  <c r="Q132" i="18"/>
  <c r="Q132" i="19" s="1"/>
  <c r="P259" i="18"/>
  <c r="P259" i="19" s="1"/>
  <c r="Q159" i="18"/>
  <c r="Q159" i="19" s="1"/>
  <c r="P462" i="18"/>
  <c r="P462" i="19" s="1"/>
  <c r="Q194" i="18"/>
  <c r="Q194" i="19" s="1"/>
  <c r="T194" i="19" s="1"/>
  <c r="Q318" i="18"/>
  <c r="Q318" i="19" s="1"/>
  <c r="P71" i="18"/>
  <c r="P71" i="19" s="1"/>
  <c r="P437" i="18"/>
  <c r="P437" i="19" s="1"/>
  <c r="P128" i="18"/>
  <c r="P128" i="19" s="1"/>
  <c r="P455" i="18"/>
  <c r="P455" i="19" s="1"/>
  <c r="S455" i="19" s="1"/>
  <c r="Q219" i="18"/>
  <c r="Q219" i="19" s="1"/>
  <c r="Q31" i="18"/>
  <c r="Q31" i="19" s="1"/>
  <c r="O910" i="18"/>
  <c r="O910" i="19" s="1"/>
  <c r="N941" i="18"/>
  <c r="N941" i="19" s="1"/>
  <c r="O888" i="18"/>
  <c r="O888" i="19" s="1"/>
  <c r="P365" i="18"/>
  <c r="P365" i="19" s="1"/>
  <c r="N993" i="18"/>
  <c r="N993" i="19" s="1"/>
  <c r="Q168" i="18"/>
  <c r="Q168" i="19" s="1"/>
  <c r="P357" i="18"/>
  <c r="P357" i="19" s="1"/>
  <c r="P461" i="18"/>
  <c r="P461" i="19" s="1"/>
  <c r="O850" i="18"/>
  <c r="O850" i="19" s="1"/>
  <c r="N623" i="18"/>
  <c r="N623" i="19" s="1"/>
  <c r="N631" i="18"/>
  <c r="N631" i="19" s="1"/>
  <c r="N635" i="18"/>
  <c r="N635" i="19" s="1"/>
  <c r="N639" i="18"/>
  <c r="N639" i="19" s="1"/>
  <c r="N657" i="18"/>
  <c r="N657" i="19" s="1"/>
  <c r="N913" i="18"/>
  <c r="N913" i="19" s="1"/>
  <c r="O593" i="18"/>
  <c r="O593" i="19" s="1"/>
  <c r="O609" i="18"/>
  <c r="O609" i="19" s="1"/>
  <c r="N468" i="18"/>
  <c r="N532" i="18"/>
  <c r="N532" i="19" s="1"/>
  <c r="O532" i="18"/>
  <c r="O532" i="19" s="1"/>
  <c r="N452" i="18"/>
  <c r="N452" i="19" s="1"/>
  <c r="O452" i="18"/>
  <c r="O452" i="19" s="1"/>
  <c r="N434" i="18"/>
  <c r="N434" i="19" s="1"/>
  <c r="O434" i="18"/>
  <c r="O434" i="19" s="1"/>
  <c r="N420" i="18"/>
  <c r="O420" i="18"/>
  <c r="O420" i="19" s="1"/>
  <c r="N356" i="18"/>
  <c r="O356" i="18"/>
  <c r="O356" i="19" s="1"/>
  <c r="N336" i="18"/>
  <c r="N336" i="19" s="1"/>
  <c r="O336" i="18"/>
  <c r="O336" i="19" s="1"/>
  <c r="N312" i="18"/>
  <c r="N312" i="19" s="1"/>
  <c r="O312" i="18"/>
  <c r="O312" i="19" s="1"/>
  <c r="N304" i="18"/>
  <c r="O304" i="18"/>
  <c r="O304" i="19" s="1"/>
  <c r="N272" i="18"/>
  <c r="O272" i="18"/>
  <c r="O272" i="19" s="1"/>
  <c r="N193" i="18"/>
  <c r="O193" i="18"/>
  <c r="O193" i="19" s="1"/>
  <c r="N161" i="18"/>
  <c r="N161" i="19" s="1"/>
  <c r="O161" i="18"/>
  <c r="O161" i="19" s="1"/>
  <c r="N153" i="18"/>
  <c r="N153" i="19" s="1"/>
  <c r="O153" i="18"/>
  <c r="O153" i="19" s="1"/>
  <c r="N121" i="18"/>
  <c r="N121" i="19" s="1"/>
  <c r="O121" i="18"/>
  <c r="O121" i="19" s="1"/>
  <c r="N113" i="18"/>
  <c r="N113" i="19" s="1"/>
  <c r="O113" i="18"/>
  <c r="O113" i="19" s="1"/>
  <c r="N105" i="18"/>
  <c r="O105" i="18"/>
  <c r="O105" i="19" s="1"/>
  <c r="N76" i="18"/>
  <c r="N76" i="19" s="1"/>
  <c r="O76" i="18"/>
  <c r="O76" i="19" s="1"/>
  <c r="O37" i="18"/>
  <c r="O37" i="19" s="1"/>
  <c r="O41" i="18"/>
  <c r="O41" i="19" s="1"/>
  <c r="O45" i="18"/>
  <c r="O45" i="19" s="1"/>
  <c r="O49" i="18"/>
  <c r="O49" i="19" s="1"/>
  <c r="O30" i="18"/>
  <c r="O30" i="19" s="1"/>
  <c r="P90" i="18"/>
  <c r="P90" i="19" s="1"/>
  <c r="Q382" i="18"/>
  <c r="Q382" i="19" s="1"/>
  <c r="Q146" i="18"/>
  <c r="Q146" i="19" s="1"/>
  <c r="P456" i="18"/>
  <c r="P456" i="19" s="1"/>
  <c r="AK454" i="19" s="1"/>
  <c r="AL454" i="19" s="1"/>
  <c r="P344" i="18"/>
  <c r="P344" i="19" s="1"/>
  <c r="Q275" i="18"/>
  <c r="Q275" i="19" s="1"/>
  <c r="P472" i="18"/>
  <c r="P472" i="19" s="1"/>
  <c r="Q272" i="18"/>
  <c r="Q272" i="19" s="1"/>
  <c r="Q197" i="18"/>
  <c r="Q197" i="19" s="1"/>
  <c r="N721" i="18"/>
  <c r="N721" i="19" s="1"/>
  <c r="N720" i="18"/>
  <c r="N720" i="19" s="1"/>
  <c r="O719" i="18"/>
  <c r="O719" i="19" s="1"/>
  <c r="N718" i="18"/>
  <c r="N718" i="19" s="1"/>
  <c r="N717" i="18"/>
  <c r="N717" i="19" s="1"/>
  <c r="O715" i="18"/>
  <c r="O715" i="19" s="1"/>
  <c r="N714" i="18"/>
  <c r="N714" i="19" s="1"/>
  <c r="N713" i="18"/>
  <c r="N713" i="19" s="1"/>
  <c r="N711" i="18"/>
  <c r="N711" i="19" s="1"/>
  <c r="N710" i="18"/>
  <c r="N710" i="19" s="1"/>
  <c r="N708" i="18"/>
  <c r="N708" i="19" s="1"/>
  <c r="N706" i="18"/>
  <c r="N706" i="19" s="1"/>
  <c r="N705" i="18"/>
  <c r="N705" i="19" s="1"/>
  <c r="N703" i="18"/>
  <c r="N703" i="19" s="1"/>
  <c r="N701" i="18"/>
  <c r="N701" i="19" s="1"/>
  <c r="O699" i="18"/>
  <c r="O699" i="19" s="1"/>
  <c r="N698" i="18"/>
  <c r="N698" i="19" s="1"/>
  <c r="N696" i="18"/>
  <c r="N696" i="19" s="1"/>
  <c r="N694" i="18"/>
  <c r="N694" i="19" s="1"/>
  <c r="N691" i="18"/>
  <c r="N691" i="19" s="1"/>
  <c r="N689" i="18"/>
  <c r="N689" i="19" s="1"/>
  <c r="N687" i="18"/>
  <c r="N687" i="19" s="1"/>
  <c r="N685" i="18"/>
  <c r="N685" i="19" s="1"/>
  <c r="O683" i="18"/>
  <c r="O683" i="19" s="1"/>
  <c r="N682" i="18"/>
  <c r="N682" i="19" s="1"/>
  <c r="N681" i="18"/>
  <c r="N681" i="19" s="1"/>
  <c r="O680" i="18"/>
  <c r="O680" i="19" s="1"/>
  <c r="N679" i="18"/>
  <c r="N679" i="19" s="1"/>
  <c r="N677" i="18"/>
  <c r="N677" i="19" s="1"/>
  <c r="N675" i="18"/>
  <c r="N675" i="19" s="1"/>
  <c r="O673" i="18"/>
  <c r="O673" i="19" s="1"/>
  <c r="Q384" i="18"/>
  <c r="Q384" i="19" s="1"/>
  <c r="P302" i="18"/>
  <c r="P302" i="19" s="1"/>
  <c r="Q187" i="18"/>
  <c r="Q187" i="19" s="1"/>
  <c r="Q82" i="18"/>
  <c r="Q82" i="19" s="1"/>
  <c r="P143" i="18"/>
  <c r="P143" i="19" s="1"/>
  <c r="P203" i="18"/>
  <c r="P203" i="19" s="1"/>
  <c r="P402" i="18"/>
  <c r="P402" i="19" s="1"/>
  <c r="P23" i="18"/>
  <c r="P23" i="19" s="1"/>
  <c r="X59" i="20"/>
  <c r="Q478" i="18"/>
  <c r="Q478" i="19" s="1"/>
  <c r="Q337" i="18"/>
  <c r="Q337" i="19" s="1"/>
  <c r="P119" i="18"/>
  <c r="P119" i="19" s="1"/>
  <c r="Q171" i="18"/>
  <c r="Q171" i="19" s="1"/>
  <c r="Q98" i="18"/>
  <c r="Q98" i="19" s="1"/>
  <c r="Q63" i="18"/>
  <c r="Q63" i="19" s="1"/>
  <c r="Q6" i="18"/>
  <c r="Q6" i="19" s="1"/>
  <c r="P47" i="18"/>
  <c r="P47" i="19" s="1"/>
  <c r="P349" i="18"/>
  <c r="P349" i="19" s="1"/>
  <c r="Q445" i="18"/>
  <c r="Q445" i="19" s="1"/>
  <c r="O1005" i="18"/>
  <c r="O1005" i="19" s="1"/>
  <c r="N1003" i="18"/>
  <c r="N1003" i="19" s="1"/>
  <c r="N1001" i="18"/>
  <c r="N1001" i="19" s="1"/>
  <c r="O999" i="18"/>
  <c r="O999" i="19" s="1"/>
  <c r="O995" i="18"/>
  <c r="O995" i="19" s="1"/>
  <c r="O994" i="18"/>
  <c r="O994" i="19" s="1"/>
  <c r="O991" i="18"/>
  <c r="O991" i="19" s="1"/>
  <c r="O986" i="18"/>
  <c r="O986" i="19" s="1"/>
  <c r="O985" i="18"/>
  <c r="O985" i="19" s="1"/>
  <c r="N982" i="18"/>
  <c r="N982" i="19" s="1"/>
  <c r="O978" i="18"/>
  <c r="O978" i="19" s="1"/>
  <c r="O977" i="18"/>
  <c r="O977" i="19" s="1"/>
  <c r="N975" i="18"/>
  <c r="N975" i="19" s="1"/>
  <c r="O971" i="18"/>
  <c r="O971" i="19" s="1"/>
  <c r="N968" i="18"/>
  <c r="N968" i="19" s="1"/>
  <c r="N962" i="18"/>
  <c r="N962" i="19" s="1"/>
  <c r="J72" i="20"/>
  <c r="N959" i="18"/>
  <c r="N959" i="19" s="1"/>
  <c r="N955" i="18"/>
  <c r="N955" i="19" s="1"/>
  <c r="J64" i="20"/>
  <c r="O951" i="18"/>
  <c r="O951" i="19" s="1"/>
  <c r="N949" i="18"/>
  <c r="N949" i="19" s="1"/>
  <c r="O947" i="18"/>
  <c r="O947" i="19" s="1"/>
  <c r="J56" i="20"/>
  <c r="AI55" i="20" s="1"/>
  <c r="N942" i="18"/>
  <c r="N942" i="19" s="1"/>
  <c r="O940" i="18"/>
  <c r="O940" i="19" s="1"/>
  <c r="N938" i="18"/>
  <c r="N938" i="19" s="1"/>
  <c r="N933" i="18"/>
  <c r="N933" i="19" s="1"/>
  <c r="O931" i="18"/>
  <c r="N930" i="18"/>
  <c r="N930" i="19" s="1"/>
  <c r="N929" i="18"/>
  <c r="N929" i="19" s="1"/>
  <c r="N927" i="18"/>
  <c r="N927" i="19" s="1"/>
  <c r="O919" i="18"/>
  <c r="O919" i="19" s="1"/>
  <c r="N917" i="18"/>
  <c r="N917" i="19" s="1"/>
  <c r="O916" i="18"/>
  <c r="O916" i="19" s="1"/>
  <c r="N915" i="18"/>
  <c r="N915" i="19" s="1"/>
  <c r="N911" i="18"/>
  <c r="N911" i="19" s="1"/>
  <c r="O908" i="18"/>
  <c r="O908" i="19" s="1"/>
  <c r="O907" i="18"/>
  <c r="O907" i="19" s="1"/>
  <c r="N899" i="18"/>
  <c r="N899" i="19" s="1"/>
  <c r="O898" i="18"/>
  <c r="O898" i="19" s="1"/>
  <c r="N897" i="18"/>
  <c r="N897" i="19" s="1"/>
  <c r="N894" i="18"/>
  <c r="N894" i="19" s="1"/>
  <c r="N891" i="18"/>
  <c r="N891" i="19" s="1"/>
  <c r="N890" i="18"/>
  <c r="N890" i="19" s="1"/>
  <c r="N889" i="18"/>
  <c r="N889" i="19" s="1"/>
  <c r="N886" i="18"/>
  <c r="N886" i="19" s="1"/>
  <c r="N884" i="18"/>
  <c r="N884" i="19" s="1"/>
  <c r="N881" i="18"/>
  <c r="N881" i="19" s="1"/>
  <c r="N880" i="18"/>
  <c r="N880" i="19" s="1"/>
  <c r="O878" i="18"/>
  <c r="O878" i="19" s="1"/>
  <c r="O875" i="18"/>
  <c r="O875" i="19" s="1"/>
  <c r="O874" i="18"/>
  <c r="O874" i="19" s="1"/>
  <c r="N873" i="18"/>
  <c r="N873" i="19" s="1"/>
  <c r="N872" i="18"/>
  <c r="N872" i="19" s="1"/>
  <c r="N870" i="18"/>
  <c r="N870" i="19" s="1"/>
  <c r="N869" i="18"/>
  <c r="N869" i="19" s="1"/>
  <c r="O867" i="18"/>
  <c r="O867" i="19" s="1"/>
  <c r="N866" i="18"/>
  <c r="N866" i="19" s="1"/>
  <c r="N865" i="18"/>
  <c r="N865" i="19" s="1"/>
  <c r="N863" i="18"/>
  <c r="N863" i="19" s="1"/>
  <c r="N861" i="18"/>
  <c r="N861" i="19" s="1"/>
  <c r="N859" i="18"/>
  <c r="N859" i="19" s="1"/>
  <c r="N857" i="18"/>
  <c r="N857" i="19" s="1"/>
  <c r="N856" i="18"/>
  <c r="N856" i="19" s="1"/>
  <c r="N853" i="18"/>
  <c r="N853" i="19" s="1"/>
  <c r="N849" i="18"/>
  <c r="N849" i="19" s="1"/>
  <c r="N848" i="18"/>
  <c r="N848" i="19" s="1"/>
  <c r="N846" i="18"/>
  <c r="N846" i="19" s="1"/>
  <c r="O843" i="18"/>
  <c r="O843" i="19" s="1"/>
  <c r="O842" i="18"/>
  <c r="O842" i="19" s="1"/>
  <c r="N841" i="18"/>
  <c r="N841" i="19" s="1"/>
  <c r="N840" i="18"/>
  <c r="N840" i="19" s="1"/>
  <c r="N838" i="18"/>
  <c r="N838" i="19" s="1"/>
  <c r="O836" i="18"/>
  <c r="O836" i="19" s="1"/>
  <c r="N833" i="18"/>
  <c r="N833" i="19" s="1"/>
  <c r="N829" i="18"/>
  <c r="N829" i="19" s="1"/>
  <c r="O827" i="18"/>
  <c r="O827" i="19" s="1"/>
  <c r="N824" i="18"/>
  <c r="N824" i="19" s="1"/>
  <c r="N821" i="18"/>
  <c r="N821" i="19" s="1"/>
  <c r="O820" i="18"/>
  <c r="O820" i="19" s="1"/>
  <c r="N819" i="18"/>
  <c r="N819" i="19" s="1"/>
  <c r="N818" i="18"/>
  <c r="N818" i="19" s="1"/>
  <c r="O816" i="18"/>
  <c r="O816" i="19" s="1"/>
  <c r="O813" i="18"/>
  <c r="O813" i="19" s="1"/>
  <c r="O812" i="18"/>
  <c r="O812" i="19" s="1"/>
  <c r="N810" i="18"/>
  <c r="N810" i="19" s="1"/>
  <c r="N809" i="18"/>
  <c r="N809" i="19" s="1"/>
  <c r="N805" i="18"/>
  <c r="N805" i="19" s="1"/>
  <c r="O803" i="18"/>
  <c r="O803" i="19" s="1"/>
  <c r="N802" i="18"/>
  <c r="N802" i="19" s="1"/>
  <c r="N801" i="18"/>
  <c r="N801" i="19" s="1"/>
  <c r="N800" i="18"/>
  <c r="N800" i="19" s="1"/>
  <c r="O799" i="18"/>
  <c r="O799" i="19" s="1"/>
  <c r="N798" i="18"/>
  <c r="N798" i="19" s="1"/>
  <c r="N796" i="18"/>
  <c r="N796" i="19" s="1"/>
  <c r="N795" i="18"/>
  <c r="N795" i="19" s="1"/>
  <c r="N794" i="18"/>
  <c r="N794" i="19" s="1"/>
  <c r="N793" i="18"/>
  <c r="N793" i="19" s="1"/>
  <c r="N792" i="18"/>
  <c r="N792" i="19" s="1"/>
  <c r="N790" i="18"/>
  <c r="N790" i="19" s="1"/>
  <c r="N789" i="18"/>
  <c r="N789" i="19" s="1"/>
  <c r="O787" i="18"/>
  <c r="O787" i="19" s="1"/>
  <c r="N786" i="18"/>
  <c r="N786" i="19" s="1"/>
  <c r="O784" i="18"/>
  <c r="O784" i="19" s="1"/>
  <c r="O780" i="18"/>
  <c r="O780" i="19" s="1"/>
  <c r="N779" i="18"/>
  <c r="N779" i="19" s="1"/>
  <c r="N778" i="18"/>
  <c r="N778" i="19" s="1"/>
  <c r="N775" i="18"/>
  <c r="N775" i="19" s="1"/>
  <c r="N774" i="18"/>
  <c r="N774" i="19" s="1"/>
  <c r="N772" i="18"/>
  <c r="N772" i="19" s="1"/>
  <c r="N770" i="18"/>
  <c r="N770" i="19" s="1"/>
  <c r="N767" i="18"/>
  <c r="N767" i="19" s="1"/>
  <c r="N766" i="18"/>
  <c r="N766" i="19" s="1"/>
  <c r="O765" i="18"/>
  <c r="O765" i="19" s="1"/>
  <c r="N763" i="18"/>
  <c r="N763" i="19" s="1"/>
  <c r="O762" i="18"/>
  <c r="O762" i="19" s="1"/>
  <c r="O761" i="18"/>
  <c r="O761" i="19" s="1"/>
  <c r="O760" i="18"/>
  <c r="O760" i="19" s="1"/>
  <c r="O759" i="18"/>
  <c r="O759" i="19" s="1"/>
  <c r="N758" i="18"/>
  <c r="N758" i="19" s="1"/>
  <c r="N757" i="18"/>
  <c r="N757" i="19" s="1"/>
  <c r="N755" i="18"/>
  <c r="N755" i="19" s="1"/>
  <c r="O753" i="18"/>
  <c r="O753" i="19" s="1"/>
  <c r="N751" i="18"/>
  <c r="N751" i="19" s="1"/>
  <c r="O750" i="18"/>
  <c r="O750" i="19" s="1"/>
  <c r="O747" i="18"/>
  <c r="O747" i="19" s="1"/>
  <c r="N746" i="18"/>
  <c r="N746" i="19" s="1"/>
  <c r="O745" i="18"/>
  <c r="O745" i="19" s="1"/>
  <c r="N744" i="18"/>
  <c r="N744" i="19" s="1"/>
  <c r="N743" i="18"/>
  <c r="N743" i="19" s="1"/>
  <c r="N742" i="18"/>
  <c r="N742" i="19" s="1"/>
  <c r="N741" i="18"/>
  <c r="N741" i="19" s="1"/>
  <c r="N739" i="18"/>
  <c r="N739" i="19" s="1"/>
  <c r="N736" i="18"/>
  <c r="N736" i="19" s="1"/>
  <c r="N735" i="18"/>
  <c r="N735" i="19" s="1"/>
  <c r="N734" i="18"/>
  <c r="N734" i="19" s="1"/>
  <c r="N732" i="18"/>
  <c r="N732" i="19" s="1"/>
  <c r="O730" i="18"/>
  <c r="O730" i="19" s="1"/>
  <c r="O728" i="18"/>
  <c r="O728" i="19" s="1"/>
  <c r="O727" i="18"/>
  <c r="O727" i="19" s="1"/>
  <c r="O726" i="18"/>
  <c r="O726" i="19" s="1"/>
  <c r="O723" i="18"/>
  <c r="O723" i="19" s="1"/>
  <c r="N723" i="18"/>
  <c r="N723" i="19" s="1"/>
  <c r="AI59" i="20"/>
  <c r="J135" i="20"/>
  <c r="D194" i="20"/>
  <c r="Q438" i="18"/>
  <c r="Q438" i="19" s="1"/>
  <c r="T438" i="19" s="1"/>
  <c r="Q368" i="18"/>
  <c r="Q368" i="19" s="1"/>
  <c r="P307" i="18"/>
  <c r="P307" i="19" s="1"/>
  <c r="P152" i="18"/>
  <c r="P152" i="19" s="1"/>
  <c r="P72" i="18"/>
  <c r="P72" i="19" s="1"/>
  <c r="Q454" i="18"/>
  <c r="Q454" i="19" s="1"/>
  <c r="T454" i="19" s="1"/>
  <c r="P390" i="18"/>
  <c r="P390" i="19" s="1"/>
  <c r="Q242" i="18"/>
  <c r="Q242" i="19" s="1"/>
  <c r="Q162" i="18"/>
  <c r="Q162" i="19" s="1"/>
  <c r="P471" i="18"/>
  <c r="P471" i="19" s="1"/>
  <c r="P440" i="18"/>
  <c r="P440" i="19" s="1"/>
  <c r="P367" i="18"/>
  <c r="P367" i="19" s="1"/>
  <c r="P334" i="18"/>
  <c r="P334" i="19" s="1"/>
  <c r="P282" i="18"/>
  <c r="P282" i="19" s="1"/>
  <c r="P191" i="18"/>
  <c r="P191" i="19" s="1"/>
  <c r="Q180" i="18"/>
  <c r="Q180" i="19" s="1"/>
  <c r="Q150" i="18"/>
  <c r="Q150" i="19" s="1"/>
  <c r="T150" i="19" s="1"/>
  <c r="Q114" i="18"/>
  <c r="Q114" i="19" s="1"/>
  <c r="Q94" i="18"/>
  <c r="Q94" i="19" s="1"/>
  <c r="Q74" i="18"/>
  <c r="Q74" i="19" s="1"/>
  <c r="Q38" i="18"/>
  <c r="Q38" i="19" s="1"/>
  <c r="T38" i="19" s="1"/>
  <c r="Q18" i="18"/>
  <c r="Q18" i="19" s="1"/>
  <c r="G171" i="20"/>
  <c r="N747" i="18"/>
  <c r="N747" i="19" s="1"/>
  <c r="N813" i="18"/>
  <c r="N813" i="19" s="1"/>
  <c r="N836" i="18"/>
  <c r="N836" i="19" s="1"/>
  <c r="O925" i="18"/>
  <c r="O925" i="19" s="1"/>
  <c r="N909" i="18"/>
  <c r="N909" i="19" s="1"/>
  <c r="O949" i="18"/>
  <c r="O949" i="19" s="1"/>
  <c r="O856" i="18"/>
  <c r="O856" i="19" s="1"/>
  <c r="O694" i="18"/>
  <c r="O694" i="19" s="1"/>
  <c r="O1003" i="18"/>
  <c r="O1003" i="19" s="1"/>
  <c r="O899" i="18"/>
  <c r="O899" i="19" s="1"/>
  <c r="O818" i="18"/>
  <c r="O818" i="19" s="1"/>
  <c r="P130" i="18"/>
  <c r="P130" i="19" s="1"/>
  <c r="S130" i="19" s="1"/>
  <c r="Q244" i="18"/>
  <c r="Q244" i="19" s="1"/>
  <c r="Q199" i="18"/>
  <c r="Q199" i="19" s="1"/>
  <c r="Q232" i="18"/>
  <c r="Q232" i="19" s="1"/>
  <c r="P252" i="18"/>
  <c r="P252" i="19" s="1"/>
  <c r="N762" i="18"/>
  <c r="N762" i="19" s="1"/>
  <c r="N986" i="18"/>
  <c r="N986" i="19" s="1"/>
  <c r="N728" i="18"/>
  <c r="N728" i="19" s="1"/>
  <c r="N753" i="18"/>
  <c r="N753" i="19" s="1"/>
  <c r="O942" i="18"/>
  <c r="O942" i="19" s="1"/>
  <c r="O962" i="18"/>
  <c r="O962" i="19" s="1"/>
  <c r="N784" i="18"/>
  <c r="N784" i="19" s="1"/>
  <c r="N867" i="18"/>
  <c r="N867" i="19" s="1"/>
  <c r="O778" i="18"/>
  <c r="O778" i="19" s="1"/>
  <c r="O736" i="18"/>
  <c r="O736" i="19" s="1"/>
  <c r="O696" i="18"/>
  <c r="O696" i="19" s="1"/>
  <c r="O739" i="18"/>
  <c r="O739" i="19" s="1"/>
  <c r="N673" i="18"/>
  <c r="N673" i="19" s="1"/>
  <c r="N699" i="18"/>
  <c r="N699" i="19" s="1"/>
  <c r="J116" i="20"/>
  <c r="X115" i="20" s="1"/>
  <c r="U67" i="20"/>
  <c r="H135" i="20"/>
  <c r="L136" i="20"/>
  <c r="AF71" i="20"/>
  <c r="L195" i="20"/>
  <c r="F194" i="20"/>
  <c r="J194" i="20"/>
  <c r="P306" i="18"/>
  <c r="P306" i="19" s="1"/>
  <c r="J169" i="20"/>
  <c r="Q377" i="18"/>
  <c r="Q377" i="19" s="1"/>
  <c r="P397" i="18"/>
  <c r="P397" i="19" s="1"/>
  <c r="J218" i="20"/>
  <c r="X71" i="20"/>
  <c r="W67" i="20"/>
  <c r="P374" i="18"/>
  <c r="P374" i="19" s="1"/>
  <c r="S374" i="19" s="1"/>
  <c r="P154" i="18"/>
  <c r="P154" i="19" s="1"/>
  <c r="AG67" i="20"/>
  <c r="AA67" i="20"/>
  <c r="AF67" i="20"/>
  <c r="AG59" i="20"/>
  <c r="P406" i="18"/>
  <c r="P406" i="19" s="1"/>
  <c r="P325" i="18"/>
  <c r="P325" i="19" s="1"/>
  <c r="P204" i="18"/>
  <c r="P204" i="19" s="1"/>
  <c r="P126" i="18"/>
  <c r="P126" i="19" s="1"/>
  <c r="S126" i="19" s="1"/>
  <c r="P40" i="18"/>
  <c r="P40" i="19" s="1"/>
  <c r="P50" i="18"/>
  <c r="P50" i="19" s="1"/>
  <c r="P403" i="18"/>
  <c r="P403" i="19" s="1"/>
  <c r="Q453" i="18"/>
  <c r="Q453" i="19" s="1"/>
  <c r="Q270" i="18"/>
  <c r="Q270" i="19" s="1"/>
  <c r="T270" i="19" s="1"/>
  <c r="P304" i="18"/>
  <c r="P304" i="19" s="1"/>
  <c r="N1009" i="18"/>
  <c r="N1009" i="19" s="1"/>
  <c r="N1008" i="18"/>
  <c r="N1008" i="19" s="1"/>
  <c r="O1007" i="18"/>
  <c r="O1007" i="19" s="1"/>
  <c r="O1006" i="18"/>
  <c r="O1006" i="19" s="1"/>
  <c r="O1004" i="18"/>
  <c r="O1004" i="19" s="1"/>
  <c r="O1001" i="18"/>
  <c r="O1001" i="19" s="1"/>
  <c r="O998" i="18"/>
  <c r="O998" i="19" s="1"/>
  <c r="N997" i="18"/>
  <c r="N997" i="19" s="1"/>
  <c r="O996" i="18"/>
  <c r="O996" i="19" s="1"/>
  <c r="N995" i="18"/>
  <c r="N995" i="19" s="1"/>
  <c r="N994" i="18"/>
  <c r="N994" i="19" s="1"/>
  <c r="N992" i="18"/>
  <c r="N992" i="19" s="1"/>
  <c r="N991" i="18"/>
  <c r="N991" i="19" s="1"/>
  <c r="N988" i="18"/>
  <c r="N988" i="19" s="1"/>
  <c r="O984" i="18"/>
  <c r="O984" i="19" s="1"/>
  <c r="O983" i="18"/>
  <c r="O983" i="19" s="1"/>
  <c r="O982" i="18"/>
  <c r="O982" i="19" s="1"/>
  <c r="N981" i="18"/>
  <c r="N981" i="19" s="1"/>
  <c r="O980" i="18"/>
  <c r="O980" i="19" s="1"/>
  <c r="N979" i="18"/>
  <c r="N979" i="19" s="1"/>
  <c r="O974" i="18"/>
  <c r="O974" i="19" s="1"/>
  <c r="N972" i="18"/>
  <c r="N972" i="19" s="1"/>
  <c r="O970" i="18"/>
  <c r="O970" i="19" s="1"/>
  <c r="N529" i="18"/>
  <c r="N529" i="19" s="1"/>
  <c r="N525" i="18"/>
  <c r="N525" i="19" s="1"/>
  <c r="N523" i="18"/>
  <c r="N523" i="19" s="1"/>
  <c r="N521" i="18"/>
  <c r="N521" i="19" s="1"/>
  <c r="N517" i="18"/>
  <c r="N517" i="19" s="1"/>
  <c r="N513" i="18"/>
  <c r="N513" i="19" s="1"/>
  <c r="O968" i="18"/>
  <c r="O968" i="19" s="1"/>
  <c r="N967" i="18"/>
  <c r="N967" i="19" s="1"/>
  <c r="N966" i="18"/>
  <c r="N966" i="19" s="1"/>
  <c r="N965" i="18"/>
  <c r="N965" i="19" s="1"/>
  <c r="O964" i="18"/>
  <c r="O964" i="19" s="1"/>
  <c r="O963" i="18"/>
  <c r="O963" i="19" s="1"/>
  <c r="N960" i="18"/>
  <c r="N960" i="19" s="1"/>
  <c r="N958" i="18"/>
  <c r="N958" i="19" s="1"/>
  <c r="N957" i="18"/>
  <c r="N957" i="19" s="1"/>
  <c r="O956" i="18"/>
  <c r="O956" i="19" s="1"/>
  <c r="O954" i="18"/>
  <c r="O954" i="19" s="1"/>
  <c r="N952" i="18"/>
  <c r="N952" i="19" s="1"/>
  <c r="N951" i="18"/>
  <c r="N951" i="19" s="1"/>
  <c r="N950" i="18"/>
  <c r="N950" i="19" s="1"/>
  <c r="O948" i="18"/>
  <c r="O948" i="19" s="1"/>
  <c r="N946" i="18"/>
  <c r="N946" i="19" s="1"/>
  <c r="N945" i="18"/>
  <c r="N945" i="19" s="1"/>
  <c r="N944" i="18"/>
  <c r="N944" i="19" s="1"/>
  <c r="N940" i="18"/>
  <c r="N940" i="19" s="1"/>
  <c r="O936" i="18"/>
  <c r="O936" i="19" s="1"/>
  <c r="O935" i="18"/>
  <c r="O935" i="19" s="1"/>
  <c r="N934" i="18"/>
  <c r="N934" i="19" s="1"/>
  <c r="O932" i="18"/>
  <c r="O932" i="19" s="1"/>
  <c r="O930" i="18"/>
  <c r="O930" i="19" s="1"/>
  <c r="O929" i="18"/>
  <c r="O929" i="19" s="1"/>
  <c r="O928" i="18"/>
  <c r="O928" i="19" s="1"/>
  <c r="O926" i="18"/>
  <c r="O926" i="19" s="1"/>
  <c r="O922" i="18"/>
  <c r="O922" i="19" s="1"/>
  <c r="O920" i="18"/>
  <c r="O920" i="19" s="1"/>
  <c r="N919" i="18"/>
  <c r="N919" i="19" s="1"/>
  <c r="O918" i="18"/>
  <c r="O918" i="19" s="1"/>
  <c r="N916" i="18"/>
  <c r="N916" i="19" s="1"/>
  <c r="O915" i="18"/>
  <c r="O915" i="19" s="1"/>
  <c r="O914" i="18"/>
  <c r="O914" i="19" s="1"/>
  <c r="N906" i="18"/>
  <c r="N906" i="19" s="1"/>
  <c r="O904" i="18"/>
  <c r="O904" i="19" s="1"/>
  <c r="N903" i="18"/>
  <c r="N903" i="19" s="1"/>
  <c r="O902" i="18"/>
  <c r="O902" i="19" s="1"/>
  <c r="N901" i="18"/>
  <c r="N901" i="19" s="1"/>
  <c r="O900" i="18"/>
  <c r="O900" i="19" s="1"/>
  <c r="N898" i="18"/>
  <c r="N898" i="19" s="1"/>
  <c r="O897" i="18"/>
  <c r="O897" i="19" s="1"/>
  <c r="O896" i="18"/>
  <c r="O896" i="19" s="1"/>
  <c r="N895" i="18"/>
  <c r="N895" i="19" s="1"/>
  <c r="O894" i="18"/>
  <c r="O894" i="19" s="1"/>
  <c r="O893" i="18"/>
  <c r="O893" i="19" s="1"/>
  <c r="O892" i="18"/>
  <c r="O892" i="19" s="1"/>
  <c r="N887" i="18"/>
  <c r="N887" i="19" s="1"/>
  <c r="O884" i="18"/>
  <c r="O884" i="19" s="1"/>
  <c r="N883" i="18"/>
  <c r="N883" i="19" s="1"/>
  <c r="O879" i="18"/>
  <c r="O879" i="19" s="1"/>
  <c r="N875" i="18"/>
  <c r="N875" i="19" s="1"/>
  <c r="O873" i="18"/>
  <c r="O873" i="19" s="1"/>
  <c r="N871" i="18"/>
  <c r="N871" i="19" s="1"/>
  <c r="O863" i="18"/>
  <c r="O863" i="19" s="1"/>
  <c r="O861" i="18"/>
  <c r="O861" i="19" s="1"/>
  <c r="O859" i="18"/>
  <c r="O859" i="19" s="1"/>
  <c r="O854" i="18"/>
  <c r="O854" i="19" s="1"/>
  <c r="O853" i="18"/>
  <c r="O853" i="19" s="1"/>
  <c r="N852" i="18"/>
  <c r="N852" i="19" s="1"/>
  <c r="O847" i="18"/>
  <c r="O847" i="19" s="1"/>
  <c r="N843" i="18"/>
  <c r="N843" i="19" s="1"/>
  <c r="N839" i="18"/>
  <c r="N839" i="19" s="1"/>
  <c r="O834" i="18"/>
  <c r="O834" i="19" s="1"/>
  <c r="O831" i="18"/>
  <c r="O831" i="19" s="1"/>
  <c r="N828" i="18"/>
  <c r="N828" i="19" s="1"/>
  <c r="N827" i="18"/>
  <c r="N827" i="19" s="1"/>
  <c r="N823" i="18"/>
  <c r="N823" i="19" s="1"/>
  <c r="O819" i="18"/>
  <c r="O819" i="19" s="1"/>
  <c r="O815" i="18"/>
  <c r="O815" i="19" s="1"/>
  <c r="O808" i="18"/>
  <c r="O808" i="19" s="1"/>
  <c r="O800" i="18"/>
  <c r="O800" i="19" s="1"/>
  <c r="O789" i="18"/>
  <c r="O789" i="19" s="1"/>
  <c r="O785" i="18"/>
  <c r="O785" i="19" s="1"/>
  <c r="N783" i="18"/>
  <c r="N783" i="19" s="1"/>
  <c r="O782" i="18"/>
  <c r="O782" i="19" s="1"/>
  <c r="O779" i="18"/>
  <c r="O779" i="19" s="1"/>
  <c r="O777" i="18"/>
  <c r="O777" i="19" s="1"/>
  <c r="O775" i="18"/>
  <c r="O775" i="19" s="1"/>
  <c r="O773" i="18"/>
  <c r="O773" i="19" s="1"/>
  <c r="N769" i="18"/>
  <c r="N769" i="19" s="1"/>
  <c r="N768" i="18"/>
  <c r="N768" i="19" s="1"/>
  <c r="O764" i="18"/>
  <c r="O764" i="19" s="1"/>
  <c r="O748" i="18"/>
  <c r="O748" i="19" s="1"/>
  <c r="O738" i="18"/>
  <c r="O738" i="19" s="1"/>
  <c r="O737" i="18"/>
  <c r="O737" i="19" s="1"/>
  <c r="O729" i="18"/>
  <c r="O729" i="19" s="1"/>
  <c r="O721" i="18"/>
  <c r="O721" i="19" s="1"/>
  <c r="O716" i="18"/>
  <c r="O716" i="19" s="1"/>
  <c r="O711" i="18"/>
  <c r="O711" i="19" s="1"/>
  <c r="O703" i="18"/>
  <c r="O703" i="19" s="1"/>
  <c r="O700" i="18"/>
  <c r="O700" i="19" s="1"/>
  <c r="O695" i="18"/>
  <c r="O695" i="19" s="1"/>
  <c r="N692" i="18"/>
  <c r="N692" i="19" s="1"/>
  <c r="O687" i="18"/>
  <c r="O687" i="19" s="1"/>
  <c r="O684" i="18"/>
  <c r="O684" i="19" s="1"/>
  <c r="O679" i="18"/>
  <c r="O679" i="19" s="1"/>
  <c r="O675" i="18"/>
  <c r="O675" i="19" s="1"/>
  <c r="O671" i="18"/>
  <c r="O671" i="19" s="1"/>
  <c r="O667" i="18"/>
  <c r="O667" i="19" s="1"/>
  <c r="O663" i="18"/>
  <c r="O663" i="19" s="1"/>
  <c r="O659" i="18"/>
  <c r="O659" i="19" s="1"/>
  <c r="O655" i="18"/>
  <c r="O655" i="19" s="1"/>
  <c r="N653" i="18"/>
  <c r="N653" i="19" s="1"/>
  <c r="O651" i="18"/>
  <c r="O651" i="19" s="1"/>
  <c r="O647" i="18"/>
  <c r="O647" i="19" s="1"/>
  <c r="N645" i="18"/>
  <c r="N645" i="19" s="1"/>
  <c r="O643" i="18"/>
  <c r="O643" i="19" s="1"/>
  <c r="N637" i="18"/>
  <c r="N637" i="19" s="1"/>
  <c r="N621" i="18"/>
  <c r="N621" i="19" s="1"/>
  <c r="N617" i="18"/>
  <c r="N617" i="19" s="1"/>
  <c r="N613" i="18"/>
  <c r="N613" i="19" s="1"/>
  <c r="O610" i="18"/>
  <c r="O610" i="19" s="1"/>
  <c r="N605" i="18"/>
  <c r="N605" i="19" s="1"/>
  <c r="N602" i="18"/>
  <c r="N602" i="19" s="1"/>
  <c r="N601" i="18"/>
  <c r="N601" i="19" s="1"/>
  <c r="N597" i="18"/>
  <c r="N597" i="19" s="1"/>
  <c r="N589" i="18"/>
  <c r="N589" i="19" s="1"/>
  <c r="N581" i="18"/>
  <c r="N581" i="19" s="1"/>
  <c r="O578" i="18"/>
  <c r="O578" i="19" s="1"/>
  <c r="N577" i="18"/>
  <c r="N577" i="19" s="1"/>
  <c r="N573" i="18"/>
  <c r="N573" i="19" s="1"/>
  <c r="N569" i="18"/>
  <c r="N569" i="19" s="1"/>
  <c r="N565" i="18"/>
  <c r="N565" i="19" s="1"/>
  <c r="N561" i="18"/>
  <c r="N561" i="19" s="1"/>
  <c r="N557" i="18"/>
  <c r="N557" i="19" s="1"/>
  <c r="N555" i="18"/>
  <c r="N555" i="19" s="1"/>
  <c r="N553" i="18"/>
  <c r="N553" i="19" s="1"/>
  <c r="N549" i="18"/>
  <c r="N549" i="19" s="1"/>
  <c r="N545" i="18"/>
  <c r="N545" i="19" s="1"/>
  <c r="N541" i="18"/>
  <c r="N541" i="19" s="1"/>
  <c r="N537" i="18"/>
  <c r="N537" i="19" s="1"/>
  <c r="N533" i="18"/>
  <c r="N533" i="19" s="1"/>
  <c r="O67" i="20"/>
  <c r="Y67" i="20"/>
  <c r="AB67" i="20"/>
  <c r="AC67" i="20"/>
  <c r="AH67" i="20"/>
  <c r="S67" i="20"/>
  <c r="T59" i="20"/>
  <c r="Q118" i="18"/>
  <c r="Q118" i="19" s="1"/>
  <c r="Q463" i="18"/>
  <c r="Q463" i="19" s="1"/>
  <c r="P414" i="18"/>
  <c r="P414" i="19" s="1"/>
  <c r="P399" i="18"/>
  <c r="P399" i="19" s="1"/>
  <c r="S399" i="19" s="1"/>
  <c r="Q342" i="18"/>
  <c r="Q342" i="19" s="1"/>
  <c r="T342" i="19" s="1"/>
  <c r="Q322" i="18"/>
  <c r="Q322" i="19" s="1"/>
  <c r="P218" i="18"/>
  <c r="P218" i="19" s="1"/>
  <c r="P167" i="18"/>
  <c r="P167" i="19" s="1"/>
  <c r="P136" i="18"/>
  <c r="P136" i="19" s="1"/>
  <c r="P103" i="18"/>
  <c r="P103" i="19" s="1"/>
  <c r="P55" i="18"/>
  <c r="P55" i="19" s="1"/>
  <c r="P479" i="18"/>
  <c r="P479" i="19" s="1"/>
  <c r="Q431" i="18"/>
  <c r="Q431" i="19" s="1"/>
  <c r="Q386" i="18"/>
  <c r="Q386" i="19" s="1"/>
  <c r="Q327" i="18"/>
  <c r="Q327" i="19" s="1"/>
  <c r="Q285" i="18"/>
  <c r="Q285" i="19" s="1"/>
  <c r="P155" i="18"/>
  <c r="P155" i="19" s="1"/>
  <c r="P262" i="18"/>
  <c r="P262" i="19" s="1"/>
  <c r="S262" i="19" s="1"/>
  <c r="P387" i="18"/>
  <c r="P387" i="19" s="1"/>
  <c r="P389" i="18"/>
  <c r="P389" i="19" s="1"/>
  <c r="P447" i="18"/>
  <c r="P447" i="19" s="1"/>
  <c r="S447" i="19" s="1"/>
  <c r="P379" i="18"/>
  <c r="P379" i="19" s="1"/>
  <c r="P473" i="18"/>
  <c r="P473" i="19" s="1"/>
  <c r="P425" i="18"/>
  <c r="P425" i="19" s="1"/>
  <c r="P178" i="18"/>
  <c r="P178" i="19" s="1"/>
  <c r="S178" i="19" s="1"/>
  <c r="Q460" i="18"/>
  <c r="Q460" i="19" s="1"/>
  <c r="Q361" i="18"/>
  <c r="Q361" i="19" s="1"/>
  <c r="P439" i="18"/>
  <c r="P439" i="19" s="1"/>
  <c r="P469" i="18"/>
  <c r="P469" i="19" s="1"/>
  <c r="P411" i="18"/>
  <c r="P411" i="19" s="1"/>
  <c r="N974" i="18"/>
  <c r="N974" i="19" s="1"/>
  <c r="P107" i="18"/>
  <c r="P107" i="19" s="1"/>
  <c r="P341" i="18"/>
  <c r="P341" i="19" s="1"/>
  <c r="P356" i="18"/>
  <c r="P356" i="19" s="1"/>
  <c r="AK354" i="19" s="1"/>
  <c r="AL354" i="19" s="1"/>
  <c r="Q477" i="18"/>
  <c r="Q477" i="19" s="1"/>
  <c r="Q449" i="18"/>
  <c r="Q449" i="19" s="1"/>
  <c r="Q421" i="18"/>
  <c r="Q421" i="19" s="1"/>
  <c r="P266" i="18"/>
  <c r="P266" i="19" s="1"/>
  <c r="P381" i="18"/>
  <c r="P381" i="19" s="1"/>
  <c r="N964" i="18"/>
  <c r="N964" i="19" s="1"/>
  <c r="R59" i="20"/>
  <c r="AE59" i="20"/>
  <c r="AH59" i="20"/>
  <c r="AE67" i="20"/>
  <c r="Q67" i="20"/>
  <c r="AM67" i="20"/>
  <c r="AD67" i="20"/>
  <c r="X67" i="20"/>
  <c r="R67" i="20"/>
  <c r="V67" i="20"/>
  <c r="W59" i="20"/>
  <c r="AF59" i="20"/>
  <c r="P398" i="18"/>
  <c r="P398" i="19" s="1"/>
  <c r="P70" i="18"/>
  <c r="P70" i="19" s="1"/>
  <c r="S70" i="19" s="1"/>
  <c r="P466" i="18"/>
  <c r="P466" i="19" s="1"/>
  <c r="P432" i="18"/>
  <c r="P432" i="19" s="1"/>
  <c r="P400" i="18"/>
  <c r="P400" i="19" s="1"/>
  <c r="AK398" i="19" s="1"/>
  <c r="AL398" i="19" s="1"/>
  <c r="P338" i="18"/>
  <c r="P338" i="19" s="1"/>
  <c r="P321" i="18"/>
  <c r="P321" i="19" s="1"/>
  <c r="Q234" i="18"/>
  <c r="Q234" i="19" s="1"/>
  <c r="T234" i="19" s="1"/>
  <c r="Q174" i="18"/>
  <c r="Q174" i="19" s="1"/>
  <c r="P138" i="18"/>
  <c r="P138" i="19" s="1"/>
  <c r="P110" i="18"/>
  <c r="P110" i="19" s="1"/>
  <c r="P62" i="18"/>
  <c r="P62" i="19" s="1"/>
  <c r="P22" i="18"/>
  <c r="P22" i="19" s="1"/>
  <c r="Q476" i="18"/>
  <c r="Q476" i="19" s="1"/>
  <c r="P451" i="18"/>
  <c r="P451" i="19" s="1"/>
  <c r="S451" i="19" s="1"/>
  <c r="P418" i="18"/>
  <c r="P418" i="19" s="1"/>
  <c r="Q407" i="18"/>
  <c r="Q407" i="19" s="1"/>
  <c r="T407" i="19" s="1"/>
  <c r="Q366" i="18"/>
  <c r="Q366" i="19" s="1"/>
  <c r="T366" i="19" s="1"/>
  <c r="Q333" i="18"/>
  <c r="Q333" i="19" s="1"/>
  <c r="Q323" i="18"/>
  <c r="Q323" i="19" s="1"/>
  <c r="T323" i="19" s="1"/>
  <c r="Q297" i="18"/>
  <c r="Q297" i="19" s="1"/>
  <c r="Q279" i="18"/>
  <c r="Q279" i="19" s="1"/>
  <c r="P222" i="18"/>
  <c r="P222" i="19" s="1"/>
  <c r="Q111" i="18"/>
  <c r="Q111" i="19" s="1"/>
  <c r="P301" i="18"/>
  <c r="P301" i="19" s="1"/>
  <c r="P392" i="18"/>
  <c r="P392" i="19" s="1"/>
  <c r="AK390" i="19" s="1"/>
  <c r="AL390" i="19" s="1"/>
  <c r="P261" i="18"/>
  <c r="P261" i="19" s="1"/>
  <c r="P464" i="18"/>
  <c r="P464" i="19" s="1"/>
  <c r="P351" i="18"/>
  <c r="P351" i="19" s="1"/>
  <c r="P423" i="18"/>
  <c r="P423" i="19" s="1"/>
  <c r="S423" i="19" s="1"/>
  <c r="P37" i="18"/>
  <c r="P37" i="19" s="1"/>
  <c r="Q233" i="18"/>
  <c r="Q233" i="19" s="1"/>
  <c r="Q246" i="18"/>
  <c r="Q246" i="19" s="1"/>
  <c r="Q123" i="18"/>
  <c r="Q123" i="19" s="1"/>
  <c r="O972" i="18"/>
  <c r="P378" i="18"/>
  <c r="P378" i="19" s="1"/>
  <c r="P420" i="18"/>
  <c r="P420" i="19" s="1"/>
  <c r="AK418" i="19" s="1"/>
  <c r="AL418" i="19" s="1"/>
  <c r="P265" i="18"/>
  <c r="P265" i="19" s="1"/>
  <c r="P257" i="18"/>
  <c r="P257" i="19" s="1"/>
  <c r="N996" i="18"/>
  <c r="N996" i="19" s="1"/>
  <c r="N963" i="18"/>
  <c r="N963" i="19" s="1"/>
  <c r="N980" i="18"/>
  <c r="N980" i="19" s="1"/>
  <c r="N1006" i="18"/>
  <c r="N1006" i="19" s="1"/>
  <c r="N831" i="18"/>
  <c r="N831" i="19" s="1"/>
  <c r="O944" i="18"/>
  <c r="O944" i="19" s="1"/>
  <c r="N926" i="18"/>
  <c r="N926" i="19" s="1"/>
  <c r="N1007" i="18"/>
  <c r="N1007" i="19" s="1"/>
  <c r="P7" i="18"/>
  <c r="P7" i="19" s="1"/>
  <c r="Q269" i="18"/>
  <c r="Q269" i="19" s="1"/>
  <c r="P144" i="18"/>
  <c r="P144" i="19" s="1"/>
  <c r="P21" i="18"/>
  <c r="P21" i="19" s="1"/>
  <c r="P226" i="18"/>
  <c r="P226" i="19" s="1"/>
  <c r="P92" i="18"/>
  <c r="P92" i="19" s="1"/>
  <c r="P395" i="18"/>
  <c r="P395" i="19" s="1"/>
  <c r="S395" i="19" s="1"/>
  <c r="P205" i="18"/>
  <c r="P205" i="19" s="1"/>
  <c r="P39" i="18"/>
  <c r="P39" i="19" s="1"/>
  <c r="P75" i="18"/>
  <c r="P75" i="19" s="1"/>
  <c r="O903" i="18"/>
  <c r="O903" i="19" s="1"/>
  <c r="N509" i="18"/>
  <c r="N509" i="19" s="1"/>
  <c r="N506" i="18"/>
  <c r="N506" i="19" s="1"/>
  <c r="N505" i="18"/>
  <c r="N505" i="19" s="1"/>
  <c r="N501" i="18"/>
  <c r="N501" i="19" s="1"/>
  <c r="N500" i="18"/>
  <c r="N500" i="19" s="1"/>
  <c r="O482" i="18"/>
  <c r="O482" i="19" s="1"/>
  <c r="N459" i="18"/>
  <c r="N450" i="18"/>
  <c r="N450" i="19" s="1"/>
  <c r="N442" i="18"/>
  <c r="P2" i="18"/>
  <c r="P2" i="19" s="1"/>
  <c r="Q2" i="18"/>
  <c r="Q2" i="19" s="1"/>
  <c r="Q109" i="18"/>
  <c r="Q109" i="19" s="1"/>
  <c r="P109" i="18"/>
  <c r="P109" i="19" s="1"/>
  <c r="Q340" i="18"/>
  <c r="Q340" i="19" s="1"/>
  <c r="P340" i="18"/>
  <c r="P340" i="19" s="1"/>
  <c r="P372" i="18"/>
  <c r="P372" i="19" s="1"/>
  <c r="Q372" i="18"/>
  <c r="Q372" i="19" s="1"/>
  <c r="Q388" i="18"/>
  <c r="Q388" i="19" s="1"/>
  <c r="P388" i="18"/>
  <c r="P388" i="19" s="1"/>
  <c r="AK386" i="19" s="1"/>
  <c r="AL386" i="19" s="1"/>
  <c r="P404" i="18"/>
  <c r="P404" i="19" s="1"/>
  <c r="Q404" i="18"/>
  <c r="Q404" i="19" s="1"/>
  <c r="P436" i="18"/>
  <c r="P436" i="19" s="1"/>
  <c r="AK434" i="19" s="1"/>
  <c r="AL434" i="19" s="1"/>
  <c r="AM434" i="19" s="1"/>
  <c r="Q436" i="18"/>
  <c r="Q436" i="19" s="1"/>
  <c r="Q52" i="18"/>
  <c r="Q52" i="19" s="1"/>
  <c r="P52" i="18"/>
  <c r="P52" i="19" s="1"/>
  <c r="P76" i="18"/>
  <c r="P76" i="19" s="1"/>
  <c r="Q76" i="18"/>
  <c r="Q76" i="19" s="1"/>
  <c r="P131" i="18"/>
  <c r="P131" i="19" s="1"/>
  <c r="Q131" i="18"/>
  <c r="Q131" i="19" s="1"/>
  <c r="Q227" i="18"/>
  <c r="Q227" i="19" s="1"/>
  <c r="P227" i="18"/>
  <c r="P227" i="19" s="1"/>
  <c r="P271" i="18"/>
  <c r="P271" i="19" s="1"/>
  <c r="Q271" i="18"/>
  <c r="Q271" i="19" s="1"/>
  <c r="P410" i="18"/>
  <c r="P410" i="19" s="1"/>
  <c r="Q410" i="18"/>
  <c r="Q410" i="19" s="1"/>
  <c r="Q4" i="18"/>
  <c r="Q4" i="19" s="1"/>
  <c r="P4" i="18"/>
  <c r="P4" i="19" s="1"/>
  <c r="Q26" i="18"/>
  <c r="Q26" i="19" s="1"/>
  <c r="P26" i="18"/>
  <c r="P26" i="19" s="1"/>
  <c r="Q56" i="18"/>
  <c r="Q56" i="19" s="1"/>
  <c r="P56" i="18"/>
  <c r="P56" i="19" s="1"/>
  <c r="Q78" i="18"/>
  <c r="Q78" i="19" s="1"/>
  <c r="P78" i="18"/>
  <c r="P78" i="19" s="1"/>
  <c r="Q104" i="18"/>
  <c r="Q104" i="19" s="1"/>
  <c r="P104" i="18"/>
  <c r="P104" i="19" s="1"/>
  <c r="Q120" i="18"/>
  <c r="Q120" i="19" s="1"/>
  <c r="P120" i="18"/>
  <c r="P120" i="19" s="1"/>
  <c r="Q135" i="18"/>
  <c r="Q135" i="19" s="1"/>
  <c r="P135" i="18"/>
  <c r="P135" i="19" s="1"/>
  <c r="P151" i="18"/>
  <c r="P151" i="19" s="1"/>
  <c r="Q151" i="18"/>
  <c r="Q151" i="19" s="1"/>
  <c r="Q166" i="18"/>
  <c r="Q166" i="19" s="1"/>
  <c r="T166" i="19" s="1"/>
  <c r="P166" i="18"/>
  <c r="P166" i="19" s="1"/>
  <c r="S166" i="19" s="1"/>
  <c r="P186" i="18"/>
  <c r="P186" i="19" s="1"/>
  <c r="Q186" i="18"/>
  <c r="Q186" i="19" s="1"/>
  <c r="P210" i="18"/>
  <c r="P210" i="19" s="1"/>
  <c r="S210" i="19" s="1"/>
  <c r="Q210" i="18"/>
  <c r="Q210" i="19" s="1"/>
  <c r="Q277" i="18"/>
  <c r="Q277" i="19" s="1"/>
  <c r="P277" i="18"/>
  <c r="P277" i="19" s="1"/>
  <c r="Q309" i="18"/>
  <c r="Q309" i="19" s="1"/>
  <c r="P309" i="18"/>
  <c r="P309" i="19" s="1"/>
  <c r="Q5" i="18"/>
  <c r="Q5" i="19" s="1"/>
  <c r="P5" i="18"/>
  <c r="P5" i="19" s="1"/>
  <c r="P245" i="18"/>
  <c r="P245" i="19" s="1"/>
  <c r="Q245" i="18"/>
  <c r="Q245" i="19" s="1"/>
  <c r="Q249" i="18"/>
  <c r="Q249" i="19" s="1"/>
  <c r="P249" i="18"/>
  <c r="P249" i="19" s="1"/>
  <c r="P253" i="18"/>
  <c r="P253" i="19" s="1"/>
  <c r="Q253" i="18"/>
  <c r="Q253" i="19" s="1"/>
  <c r="Q452" i="18"/>
  <c r="Q452" i="19" s="1"/>
  <c r="P452" i="18"/>
  <c r="P452" i="19" s="1"/>
  <c r="AK450" i="19" s="1"/>
  <c r="AL450" i="19" s="1"/>
  <c r="Q290" i="18"/>
  <c r="Q290" i="19" s="1"/>
  <c r="P290" i="18"/>
  <c r="P290" i="19" s="1"/>
  <c r="P434" i="18"/>
  <c r="P434" i="19" s="1"/>
  <c r="S434" i="19" s="1"/>
  <c r="Q434" i="18"/>
  <c r="Q434" i="19" s="1"/>
  <c r="T434" i="19" s="1"/>
  <c r="P450" i="18"/>
  <c r="P450" i="19" s="1"/>
  <c r="S450" i="19" s="1"/>
  <c r="AJ71" i="20"/>
  <c r="O909" i="18"/>
  <c r="N989" i="18"/>
  <c r="N989" i="19" s="1"/>
  <c r="P117" i="18"/>
  <c r="P117" i="19" s="1"/>
  <c r="P116" i="18"/>
  <c r="P116" i="19" s="1"/>
  <c r="O992" i="18"/>
  <c r="N983" i="18"/>
  <c r="N983" i="19" s="1"/>
  <c r="N808" i="18"/>
  <c r="N808" i="19" s="1"/>
  <c r="N815" i="18"/>
  <c r="N815" i="19" s="1"/>
  <c r="N847" i="18"/>
  <c r="N847" i="19" s="1"/>
  <c r="N920" i="18"/>
  <c r="N920" i="19" s="1"/>
  <c r="O934" i="18"/>
  <c r="N936" i="18"/>
  <c r="N936" i="19" s="1"/>
  <c r="O967" i="18"/>
  <c r="N998" i="18"/>
  <c r="N998" i="19" s="1"/>
  <c r="O783" i="18"/>
  <c r="O450" i="18"/>
  <c r="O450" i="19" s="1"/>
  <c r="N1004" i="18"/>
  <c r="N1004" i="19" s="1"/>
  <c r="N1002" i="18"/>
  <c r="N1002" i="19" s="1"/>
  <c r="O1000" i="18"/>
  <c r="N978" i="18"/>
  <c r="N978" i="19" s="1"/>
  <c r="N976" i="18"/>
  <c r="N976" i="19" s="1"/>
  <c r="O975" i="18"/>
  <c r="O975" i="19" s="1"/>
  <c r="O973" i="18"/>
  <c r="N971" i="18"/>
  <c r="N971" i="19" s="1"/>
  <c r="O945" i="18"/>
  <c r="N943" i="18"/>
  <c r="N943" i="19" s="1"/>
  <c r="O938" i="18"/>
  <c r="N937" i="18"/>
  <c r="N937" i="19" s="1"/>
  <c r="N912" i="18"/>
  <c r="N912" i="19" s="1"/>
  <c r="N908" i="18"/>
  <c r="N908" i="19" s="1"/>
  <c r="N907" i="18"/>
  <c r="N907" i="19" s="1"/>
  <c r="O905" i="18"/>
  <c r="O905" i="19" s="1"/>
  <c r="N904" i="18"/>
  <c r="N904" i="19" s="1"/>
  <c r="AA71" i="20"/>
  <c r="AD71" i="20"/>
  <c r="O941" i="18"/>
  <c r="N990" i="18"/>
  <c r="N990" i="19" s="1"/>
  <c r="O988" i="18"/>
  <c r="N961" i="18"/>
  <c r="N961" i="19" s="1"/>
  <c r="O960" i="18"/>
  <c r="O960" i="19" s="1"/>
  <c r="O958" i="18"/>
  <c r="O958" i="19" s="1"/>
  <c r="O957" i="18"/>
  <c r="N956" i="18"/>
  <c r="N956" i="19" s="1"/>
  <c r="O955" i="18"/>
  <c r="N954" i="18"/>
  <c r="N954" i="19" s="1"/>
  <c r="O927" i="18"/>
  <c r="N924" i="18"/>
  <c r="N924" i="19" s="1"/>
  <c r="O923" i="18"/>
  <c r="O921" i="18"/>
  <c r="O921" i="19" s="1"/>
  <c r="O895" i="18"/>
  <c r="N893" i="18"/>
  <c r="N893" i="19" s="1"/>
  <c r="N892" i="18"/>
  <c r="N892" i="19" s="1"/>
  <c r="O891" i="18"/>
  <c r="O891" i="19" s="1"/>
  <c r="O887" i="18"/>
  <c r="O885" i="18"/>
  <c r="O885" i="19" s="1"/>
  <c r="N882" i="18"/>
  <c r="N882" i="19" s="1"/>
  <c r="O880" i="18"/>
  <c r="O880" i="19" s="1"/>
  <c r="N879" i="18"/>
  <c r="N879" i="19" s="1"/>
  <c r="O876" i="18"/>
  <c r="O876" i="19" s="1"/>
  <c r="N874" i="18"/>
  <c r="N874" i="19" s="1"/>
  <c r="O872" i="18"/>
  <c r="O872" i="19" s="1"/>
  <c r="O871" i="18"/>
  <c r="O870" i="18"/>
  <c r="O870" i="19" s="1"/>
  <c r="O869" i="18"/>
  <c r="N868" i="18"/>
  <c r="N868" i="19" s="1"/>
  <c r="O864" i="18"/>
  <c r="O862" i="18"/>
  <c r="O862" i="19" s="1"/>
  <c r="O860" i="18"/>
  <c r="O855" i="18"/>
  <c r="O855" i="19" s="1"/>
  <c r="N851" i="18"/>
  <c r="N851" i="19" s="1"/>
  <c r="O848" i="18"/>
  <c r="O848" i="19" s="1"/>
  <c r="O846" i="18"/>
  <c r="O845" i="18"/>
  <c r="O845" i="19" s="1"/>
  <c r="N842" i="18"/>
  <c r="N842" i="19" s="1"/>
  <c r="O839" i="18"/>
  <c r="O839" i="19" s="1"/>
  <c r="O838" i="18"/>
  <c r="O837" i="18"/>
  <c r="O837" i="19" s="1"/>
  <c r="N835" i="18"/>
  <c r="N835" i="19" s="1"/>
  <c r="N834" i="18"/>
  <c r="N834" i="19" s="1"/>
  <c r="N832" i="18"/>
  <c r="N832" i="19" s="1"/>
  <c r="O830" i="18"/>
  <c r="O830" i="19" s="1"/>
  <c r="O829" i="18"/>
  <c r="O828" i="18"/>
  <c r="O828" i="19" s="1"/>
  <c r="N826" i="18"/>
  <c r="N826" i="19" s="1"/>
  <c r="O824" i="18"/>
  <c r="O824" i="19" s="1"/>
  <c r="O823" i="18"/>
  <c r="O821" i="18"/>
  <c r="O821" i="19" s="1"/>
  <c r="O817" i="18"/>
  <c r="N814" i="18"/>
  <c r="N814" i="19" s="1"/>
  <c r="N671" i="18"/>
  <c r="N671" i="19" s="1"/>
  <c r="T67" i="20"/>
  <c r="O165" i="20"/>
  <c r="P71" i="20"/>
  <c r="T71" i="20"/>
  <c r="AG71" i="20"/>
  <c r="Q55" i="20"/>
  <c r="AH71" i="20"/>
  <c r="Z67" i="20"/>
  <c r="C171" i="20"/>
  <c r="K169" i="20"/>
  <c r="V59" i="20"/>
  <c r="AB59" i="20"/>
  <c r="Q59" i="20"/>
  <c r="J265" i="20"/>
  <c r="J266" i="20" s="1"/>
  <c r="H171" i="20"/>
  <c r="K219" i="20"/>
  <c r="G283" i="20"/>
  <c r="E277" i="20"/>
  <c r="L277" i="20"/>
  <c r="I277" i="20"/>
  <c r="C277" i="20"/>
  <c r="K282" i="20"/>
  <c r="I276" i="20"/>
  <c r="G282" i="20"/>
  <c r="E276" i="20"/>
  <c r="C276" i="20"/>
  <c r="K254" i="20"/>
  <c r="R633" i="22" s="1"/>
  <c r="I254" i="20"/>
  <c r="E254" i="20"/>
  <c r="R253" i="22" s="1"/>
  <c r="C254" i="20"/>
  <c r="R118" i="22" s="1"/>
  <c r="I253" i="20"/>
  <c r="G253" i="20"/>
  <c r="E253" i="20"/>
  <c r="C253" i="20"/>
  <c r="R117" i="22" s="1"/>
  <c r="S117" i="22" s="1"/>
  <c r="K231" i="20"/>
  <c r="R631" i="22" s="1"/>
  <c r="I231" i="20"/>
  <c r="C231" i="20"/>
  <c r="R116" i="22" s="1"/>
  <c r="G230" i="20"/>
  <c r="E230" i="20"/>
  <c r="C230" i="20"/>
  <c r="R115" i="22" s="1"/>
  <c r="S115" i="22" s="1"/>
  <c r="G206" i="20"/>
  <c r="R384" i="22" s="1"/>
  <c r="K206" i="20"/>
  <c r="R629" i="22" s="1"/>
  <c r="E206" i="20"/>
  <c r="R249" i="22" s="1"/>
  <c r="C206" i="20"/>
  <c r="R114" i="22" s="1"/>
  <c r="I205" i="20"/>
  <c r="G205" i="20"/>
  <c r="E205" i="20"/>
  <c r="C205" i="20"/>
  <c r="R113" i="22" s="1"/>
  <c r="S113" i="22" s="1"/>
  <c r="E182" i="20"/>
  <c r="R247" i="22" s="1"/>
  <c r="K182" i="20"/>
  <c r="R627" i="22" s="1"/>
  <c r="C182" i="20"/>
  <c r="R112" i="22" s="1"/>
  <c r="I181" i="20"/>
  <c r="G181" i="20"/>
  <c r="R381" i="22" s="1"/>
  <c r="E181" i="20"/>
  <c r="R246" i="22" s="1"/>
  <c r="C181" i="20"/>
  <c r="R111" i="22" s="1"/>
  <c r="S111" i="22" s="1"/>
  <c r="K277" i="20"/>
  <c r="F277" i="20"/>
  <c r="J283" i="20"/>
  <c r="H277" i="20"/>
  <c r="L276" i="20"/>
  <c r="J276" i="20"/>
  <c r="H276" i="20"/>
  <c r="F276" i="20"/>
  <c r="D282" i="20"/>
  <c r="L254" i="20"/>
  <c r="Q720" i="22" s="1"/>
  <c r="H254" i="20"/>
  <c r="F254" i="20"/>
  <c r="D254" i="20"/>
  <c r="Q253" i="22" s="1"/>
  <c r="L253" i="20"/>
  <c r="Q719" i="22" s="1"/>
  <c r="H253" i="20"/>
  <c r="F253" i="20"/>
  <c r="Q387" i="22" s="1"/>
  <c r="L231" i="20"/>
  <c r="Q718" i="22" s="1"/>
  <c r="H231" i="20"/>
  <c r="F231" i="20"/>
  <c r="D231" i="20"/>
  <c r="L230" i="20"/>
  <c r="Q717" i="22" s="1"/>
  <c r="J230" i="20"/>
  <c r="H230" i="20"/>
  <c r="F230" i="20"/>
  <c r="J206" i="20"/>
  <c r="Q629" i="22" s="1"/>
  <c r="L206" i="20"/>
  <c r="Q716" i="22" s="1"/>
  <c r="S715" i="22" s="1"/>
  <c r="F206" i="20"/>
  <c r="Q384" i="22" s="1"/>
  <c r="D206" i="20"/>
  <c r="Q249" i="22" s="1"/>
  <c r="L205" i="20"/>
  <c r="Q715" i="22" s="1"/>
  <c r="J205" i="20"/>
  <c r="Q628" i="22" s="1"/>
  <c r="H205" i="20"/>
  <c r="D182" i="20"/>
  <c r="Q247" i="22" s="1"/>
  <c r="F182" i="20"/>
  <c r="Q382" i="22" s="1"/>
  <c r="L182" i="20"/>
  <c r="Q714" i="22" s="1"/>
  <c r="S713" i="22" s="1"/>
  <c r="L181" i="20"/>
  <c r="Q713" i="22" s="1"/>
  <c r="J181" i="20"/>
  <c r="H181" i="20"/>
  <c r="D181" i="20"/>
  <c r="Q246" i="22" s="1"/>
  <c r="P165" i="20"/>
  <c r="P59" i="20"/>
  <c r="I284" i="20"/>
  <c r="K284" i="20"/>
  <c r="P246" i="20"/>
  <c r="T246" i="20"/>
  <c r="X223" i="20"/>
  <c r="T223" i="20"/>
  <c r="O223" i="20"/>
  <c r="U197" i="20"/>
  <c r="Q197" i="20"/>
  <c r="X173" i="20"/>
  <c r="T173" i="20"/>
  <c r="P173" i="20"/>
  <c r="W269" i="20"/>
  <c r="V269" i="20" s="1"/>
  <c r="W246" i="20"/>
  <c r="V246" i="20" s="1"/>
  <c r="X246" i="20"/>
  <c r="U246" i="20"/>
  <c r="P223" i="20"/>
  <c r="U223" i="20"/>
  <c r="X197" i="20"/>
  <c r="V197" i="20"/>
  <c r="T197" i="20"/>
  <c r="R197" i="20"/>
  <c r="P197" i="20"/>
  <c r="W173" i="20"/>
  <c r="U173" i="20"/>
  <c r="S173" i="20"/>
  <c r="Q173" i="20"/>
  <c r="O173" i="20"/>
  <c r="Q269" i="20"/>
  <c r="O269" i="20"/>
  <c r="R246" i="20"/>
  <c r="S246" i="20" s="1"/>
  <c r="O246" i="20"/>
  <c r="W197" i="20"/>
  <c r="S197" i="20"/>
  <c r="O197" i="20"/>
  <c r="V173" i="20"/>
  <c r="R173" i="20"/>
  <c r="P130" i="20"/>
  <c r="K146" i="20"/>
  <c r="C146" i="20"/>
  <c r="I145" i="20"/>
  <c r="G145" i="20"/>
  <c r="D145" i="20"/>
  <c r="C145" i="20"/>
  <c r="L146" i="20"/>
  <c r="D146" i="20"/>
  <c r="L145" i="20"/>
  <c r="J145" i="20"/>
  <c r="H145" i="20"/>
  <c r="E145" i="20"/>
  <c r="Q46" i="20"/>
  <c r="P26" i="20"/>
  <c r="N130" i="20"/>
  <c r="N165" i="20"/>
  <c r="AL26" i="20"/>
  <c r="N38" i="20"/>
  <c r="AB39" i="20" s="1"/>
  <c r="N189" i="20"/>
  <c r="P189" i="20"/>
  <c r="N261" i="20"/>
  <c r="P261" i="20"/>
  <c r="O268" i="20"/>
  <c r="T245" i="20"/>
  <c r="S222" i="20"/>
  <c r="Q196" i="20"/>
  <c r="V172" i="20"/>
  <c r="P172" i="20"/>
  <c r="P180" i="20" s="1"/>
  <c r="X268" i="20"/>
  <c r="V268" i="20"/>
  <c r="W268" i="20" s="1"/>
  <c r="T268" i="20"/>
  <c r="R268" i="20"/>
  <c r="P268" i="20" s="1"/>
  <c r="S268" i="20" s="1"/>
  <c r="X245" i="20"/>
  <c r="V245" i="20"/>
  <c r="W245" i="20" s="1"/>
  <c r="Q245" i="20"/>
  <c r="R222" i="20"/>
  <c r="X196" i="20"/>
  <c r="X204" i="20" s="1"/>
  <c r="S172" i="20"/>
  <c r="Q172" i="20"/>
  <c r="Q180" i="20" s="1"/>
  <c r="O172" i="20"/>
  <c r="O180" i="20" s="1"/>
  <c r="Q268" i="20"/>
  <c r="R245" i="20"/>
  <c r="P245" i="20" s="1"/>
  <c r="O245" i="20"/>
  <c r="Q222" i="20"/>
  <c r="O222" i="20"/>
  <c r="O196" i="20"/>
  <c r="O204" i="20" s="1"/>
  <c r="X172" i="20"/>
  <c r="P2" i="20"/>
  <c r="P6" i="20" s="1"/>
  <c r="P10" i="20" s="1"/>
  <c r="P14" i="20" s="1"/>
  <c r="P18" i="20" s="1"/>
  <c r="P22" i="20" s="1"/>
  <c r="L219" i="20"/>
  <c r="L220" i="20" s="1"/>
  <c r="R55" i="20"/>
  <c r="Z55" i="20"/>
  <c r="AH55" i="20"/>
  <c r="P215" i="20"/>
  <c r="E150" i="20"/>
  <c r="G150" i="20"/>
  <c r="I150" i="20"/>
  <c r="K150" i="20"/>
  <c r="C150" i="20"/>
  <c r="D150" i="20"/>
  <c r="H150" i="20"/>
  <c r="L150" i="20"/>
  <c r="F150" i="20"/>
  <c r="J150" i="20"/>
  <c r="L149" i="20"/>
  <c r="L157" i="20" s="1"/>
  <c r="H149" i="20"/>
  <c r="J149" i="20"/>
  <c r="J157" i="20" s="1"/>
  <c r="D149" i="20"/>
  <c r="D157" i="20" s="1"/>
  <c r="G149" i="20"/>
  <c r="I149" i="20"/>
  <c r="E149" i="20"/>
  <c r="E157" i="20" s="1"/>
  <c r="C149" i="20"/>
  <c r="V55" i="20"/>
  <c r="AD55" i="20"/>
  <c r="O59" i="20"/>
  <c r="AH118" i="20"/>
  <c r="X118" i="20"/>
  <c r="P118" i="20"/>
  <c r="P115" i="20"/>
  <c r="AB118" i="20"/>
  <c r="AK118" i="20"/>
  <c r="AE118" i="20"/>
  <c r="W118" i="20"/>
  <c r="U118" i="20"/>
  <c r="AL102" i="20"/>
  <c r="AL106" i="20" s="1"/>
  <c r="AL110" i="20" s="1"/>
  <c r="AL114" i="20" s="1"/>
  <c r="AL118" i="20" s="1"/>
  <c r="AM106" i="20"/>
  <c r="AM110" i="20" s="1"/>
  <c r="AM114" i="20" s="1"/>
  <c r="AM118" i="20" s="1"/>
  <c r="O115" i="20"/>
  <c r="AK50" i="20"/>
  <c r="AL54" i="20"/>
  <c r="AL55" i="20" s="1"/>
  <c r="AL62" i="20"/>
  <c r="AL63" i="20" s="1"/>
  <c r="AL66" i="20"/>
  <c r="AL67" i="20" s="1"/>
  <c r="AL70" i="20"/>
  <c r="AL58" i="20"/>
  <c r="AL59" i="20" s="1"/>
  <c r="O55" i="20"/>
  <c r="J171" i="20"/>
  <c r="J170" i="20"/>
  <c r="C220" i="20"/>
  <c r="C221" i="20"/>
  <c r="AD63" i="20"/>
  <c r="AH63" i="20"/>
  <c r="U63" i="20"/>
  <c r="T63" i="20"/>
  <c r="Z63" i="20"/>
  <c r="AF63" i="20"/>
  <c r="R63" i="20"/>
  <c r="N63" i="20"/>
  <c r="X63" i="20"/>
  <c r="AM63" i="20"/>
  <c r="W63" i="20"/>
  <c r="S63" i="20"/>
  <c r="AG63" i="20"/>
  <c r="V63" i="20"/>
  <c r="AB63" i="20"/>
  <c r="O63" i="20"/>
  <c r="AA63" i="20"/>
  <c r="AE63" i="20"/>
  <c r="AD115" i="20"/>
  <c r="Y115" i="20"/>
  <c r="AJ115" i="20"/>
  <c r="AC115" i="20"/>
  <c r="AI115" i="20"/>
  <c r="S115" i="20"/>
  <c r="Z115" i="20"/>
  <c r="O71" i="20"/>
  <c r="AM71" i="20"/>
  <c r="S55" i="20"/>
  <c r="AG55" i="20"/>
  <c r="AC71" i="20"/>
  <c r="S71" i="20"/>
  <c r="U71" i="20"/>
  <c r="AE71" i="20"/>
  <c r="J267" i="20"/>
  <c r="AI71" i="20"/>
  <c r="Q71" i="20"/>
  <c r="U55" i="20"/>
  <c r="AM39" i="20"/>
  <c r="U39" i="20"/>
  <c r="V39" i="20"/>
  <c r="AF55" i="20"/>
  <c r="AB55" i="20"/>
  <c r="X55" i="20"/>
  <c r="T55" i="20"/>
  <c r="Y55" i="20"/>
  <c r="AE55" i="20"/>
  <c r="AM55" i="20"/>
  <c r="W55" i="20"/>
  <c r="R71" i="20"/>
  <c r="P430" i="18"/>
  <c r="P430" i="19" s="1"/>
  <c r="S430" i="19" s="1"/>
  <c r="P202" i="18"/>
  <c r="P202" i="19" s="1"/>
  <c r="S202" i="19" s="1"/>
  <c r="P102" i="18"/>
  <c r="P102" i="19" s="1"/>
  <c r="S102" i="19" s="1"/>
  <c r="Q358" i="18"/>
  <c r="Q358" i="19" s="1"/>
  <c r="P317" i="18"/>
  <c r="P317" i="19" s="1"/>
  <c r="P291" i="18"/>
  <c r="P291" i="19" s="1"/>
  <c r="P236" i="18"/>
  <c r="P236" i="19" s="1"/>
  <c r="Q170" i="18"/>
  <c r="Q170" i="19" s="1"/>
  <c r="P139" i="18"/>
  <c r="P139" i="19" s="1"/>
  <c r="P79" i="18"/>
  <c r="P79" i="19" s="1"/>
  <c r="P24" i="18"/>
  <c r="P24" i="19" s="1"/>
  <c r="N910" i="18"/>
  <c r="N910" i="19" s="1"/>
  <c r="P408" i="18"/>
  <c r="P408" i="19" s="1"/>
  <c r="P196" i="18"/>
  <c r="P196" i="19" s="1"/>
  <c r="Q391" i="18"/>
  <c r="Q391" i="19" s="1"/>
  <c r="T391" i="19" s="1"/>
  <c r="G219" i="20"/>
  <c r="E219" i="20"/>
  <c r="P209" i="18"/>
  <c r="P209" i="19" s="1"/>
  <c r="Q59" i="18"/>
  <c r="Q59" i="19" s="1"/>
  <c r="P229" i="18"/>
  <c r="P229" i="19" s="1"/>
  <c r="Q193" i="18"/>
  <c r="Q193" i="19" s="1"/>
  <c r="Q216" i="18"/>
  <c r="Q216" i="19" s="1"/>
  <c r="P149" i="18"/>
  <c r="P149" i="19" s="1"/>
  <c r="P179" i="18"/>
  <c r="P179" i="19" s="1"/>
  <c r="Q83" i="18"/>
  <c r="Q83" i="19" s="1"/>
  <c r="Q347" i="18"/>
  <c r="Q347" i="19" s="1"/>
  <c r="T347" i="19" s="1"/>
  <c r="P409" i="18"/>
  <c r="P409" i="19" s="1"/>
  <c r="P36" i="18"/>
  <c r="P36" i="19" s="1"/>
  <c r="AK34" i="19" s="1"/>
  <c r="AL34" i="19" s="1"/>
  <c r="AM34" i="19" s="1"/>
  <c r="P221" i="18"/>
  <c r="P221" i="19" s="1"/>
  <c r="P112" i="18"/>
  <c r="P112" i="19" s="1"/>
  <c r="P67" i="18"/>
  <c r="P67" i="19" s="1"/>
  <c r="P300" i="18"/>
  <c r="P300" i="19" s="1"/>
  <c r="AK298" i="19" s="1"/>
  <c r="AL298" i="19" s="1"/>
  <c r="P105" i="18"/>
  <c r="P105" i="19" s="1"/>
  <c r="P305" i="18"/>
  <c r="P305" i="19" s="1"/>
  <c r="O1008" i="18"/>
  <c r="J108" i="20"/>
  <c r="W107" i="20" s="1"/>
  <c r="O966" i="18"/>
  <c r="O946" i="18"/>
  <c r="O946" i="19" s="1"/>
  <c r="N932" i="18"/>
  <c r="N932" i="19" s="1"/>
  <c r="P63" i="20"/>
  <c r="AC274" i="17"/>
  <c r="AA274" i="17"/>
  <c r="C192" i="20"/>
  <c r="C193" i="20" s="1"/>
  <c r="N811" i="18"/>
  <c r="N811" i="19" s="1"/>
  <c r="N807" i="18"/>
  <c r="N807" i="19" s="1"/>
  <c r="O806" i="18"/>
  <c r="O806" i="19" s="1"/>
  <c r="N803" i="18"/>
  <c r="N803" i="19" s="1"/>
  <c r="N799" i="18"/>
  <c r="N799" i="19" s="1"/>
  <c r="O797" i="18"/>
  <c r="O794" i="18"/>
  <c r="O794" i="19" s="1"/>
  <c r="N791" i="18"/>
  <c r="N791" i="19" s="1"/>
  <c r="O788" i="18"/>
  <c r="O788" i="19" s="1"/>
  <c r="N785" i="18"/>
  <c r="N785" i="19" s="1"/>
  <c r="N780" i="18"/>
  <c r="N780" i="19" s="1"/>
  <c r="O774" i="18"/>
  <c r="O772" i="18"/>
  <c r="O772" i="19" s="1"/>
  <c r="O769" i="18"/>
  <c r="N764" i="18"/>
  <c r="N764" i="19" s="1"/>
  <c r="N759" i="18"/>
  <c r="N759" i="19" s="1"/>
  <c r="N756" i="18"/>
  <c r="N756" i="19" s="1"/>
  <c r="N749" i="18"/>
  <c r="N749" i="19" s="1"/>
  <c r="N748" i="18"/>
  <c r="N748" i="19" s="1"/>
  <c r="O740" i="18"/>
  <c r="O733" i="18"/>
  <c r="O733" i="19" s="1"/>
  <c r="N730" i="18"/>
  <c r="N730" i="19" s="1"/>
  <c r="O725" i="18"/>
  <c r="O725" i="19" s="1"/>
  <c r="N724" i="18"/>
  <c r="N724" i="19" s="1"/>
  <c r="O717" i="18"/>
  <c r="O717" i="19" s="1"/>
  <c r="N715" i="18"/>
  <c r="N715" i="19" s="1"/>
  <c r="O713" i="18"/>
  <c r="O713" i="19" s="1"/>
  <c r="O709" i="18"/>
  <c r="O708" i="18"/>
  <c r="O708" i="19" s="1"/>
  <c r="O706" i="18"/>
  <c r="O705" i="18"/>
  <c r="O705" i="19" s="1"/>
  <c r="O701" i="18"/>
  <c r="O697" i="18"/>
  <c r="O697" i="19" s="1"/>
  <c r="O693" i="18"/>
  <c r="O692" i="18"/>
  <c r="O692" i="19" s="1"/>
  <c r="O689" i="18"/>
  <c r="N686" i="18"/>
  <c r="N686" i="19" s="1"/>
  <c r="O685" i="18"/>
  <c r="N683" i="18"/>
  <c r="N683" i="19" s="1"/>
  <c r="O681" i="18"/>
  <c r="O676" i="18"/>
  <c r="O676" i="19" s="1"/>
  <c r="O674" i="18"/>
  <c r="N672" i="18"/>
  <c r="N672" i="19" s="1"/>
  <c r="N660" i="18"/>
  <c r="N660" i="19" s="1"/>
  <c r="N649" i="18"/>
  <c r="N649" i="19" s="1"/>
  <c r="O642" i="18"/>
  <c r="N641" i="18"/>
  <c r="N641" i="19" s="1"/>
  <c r="N633" i="18"/>
  <c r="N633" i="19" s="1"/>
  <c r="N628" i="18"/>
  <c r="N628" i="19" s="1"/>
  <c r="N625" i="18"/>
  <c r="N625" i="19" s="1"/>
  <c r="O620" i="18"/>
  <c r="O620" i="19" s="1"/>
  <c r="N619" i="18"/>
  <c r="N619" i="19" s="1"/>
  <c r="O616" i="18"/>
  <c r="O616" i="19" s="1"/>
  <c r="O612" i="18"/>
  <c r="O608" i="18"/>
  <c r="O608" i="19" s="1"/>
  <c r="O604" i="18"/>
  <c r="O600" i="18"/>
  <c r="O600" i="19" s="1"/>
  <c r="N596" i="18"/>
  <c r="N596" i="19" s="1"/>
  <c r="O592" i="18"/>
  <c r="O592" i="19" s="1"/>
  <c r="N591" i="18"/>
  <c r="N591" i="19" s="1"/>
  <c r="O588" i="18"/>
  <c r="O588" i="19" s="1"/>
  <c r="N587" i="18"/>
  <c r="N587" i="19" s="1"/>
  <c r="O584" i="18"/>
  <c r="O584" i="19" s="1"/>
  <c r="N580" i="18"/>
  <c r="N580" i="19" s="1"/>
  <c r="N578" i="18"/>
  <c r="N578" i="19" s="1"/>
  <c r="N571" i="18"/>
  <c r="N571" i="19" s="1"/>
  <c r="N570" i="18"/>
  <c r="N570" i="19" s="1"/>
  <c r="N564" i="18"/>
  <c r="N564" i="19" s="1"/>
  <c r="O562" i="18"/>
  <c r="O562" i="19" s="1"/>
  <c r="N548" i="18"/>
  <c r="N548" i="19" s="1"/>
  <c r="O546" i="18"/>
  <c r="O546" i="19" s="1"/>
  <c r="N539" i="18"/>
  <c r="N539" i="19" s="1"/>
  <c r="N538" i="18"/>
  <c r="N538" i="19" s="1"/>
  <c r="O530" i="18"/>
  <c r="N522" i="18"/>
  <c r="N522" i="19" s="1"/>
  <c r="N516" i="18"/>
  <c r="N516" i="19" s="1"/>
  <c r="N507" i="18"/>
  <c r="N507" i="19" s="1"/>
  <c r="O498" i="18"/>
  <c r="N490" i="18"/>
  <c r="N490" i="19" s="1"/>
  <c r="N484" i="18"/>
  <c r="N484" i="19" s="1"/>
  <c r="N480" i="18"/>
  <c r="N480" i="19" s="1"/>
  <c r="N475" i="18"/>
  <c r="N475" i="19" s="1"/>
  <c r="N470" i="18"/>
  <c r="N470" i="19" s="1"/>
  <c r="O466" i="18"/>
  <c r="O466" i="19" s="1"/>
  <c r="N458" i="18"/>
  <c r="N458" i="19" s="1"/>
  <c r="N443" i="18"/>
  <c r="N443" i="19" s="1"/>
  <c r="N435" i="18"/>
  <c r="N428" i="18"/>
  <c r="N422" i="18"/>
  <c r="N419" i="18"/>
  <c r="N419" i="19" s="1"/>
  <c r="N412" i="18"/>
  <c r="N412" i="19" s="1"/>
  <c r="O410" i="18"/>
  <c r="O410" i="19" s="1"/>
  <c r="N396" i="18"/>
  <c r="N396" i="19" s="1"/>
  <c r="N383" i="18"/>
  <c r="N380" i="18"/>
  <c r="N380" i="19" s="1"/>
  <c r="O378" i="18"/>
  <c r="O378" i="19" s="1"/>
  <c r="N371" i="18"/>
  <c r="N371" i="19" s="1"/>
  <c r="N370" i="18"/>
  <c r="N364" i="18"/>
  <c r="N355" i="18"/>
  <c r="N355" i="19" s="1"/>
  <c r="N348" i="18"/>
  <c r="N343" i="18"/>
  <c r="N343" i="19" s="1"/>
  <c r="O339" i="18"/>
  <c r="O339" i="19" s="1"/>
  <c r="N335" i="18"/>
  <c r="N335" i="19" s="1"/>
  <c r="N332" i="18"/>
  <c r="N332" i="19" s="1"/>
  <c r="N331" i="18"/>
  <c r="N331" i="19" s="1"/>
  <c r="N329" i="18"/>
  <c r="N329" i="19" s="1"/>
  <c r="N328" i="18"/>
  <c r="N328" i="19" s="1"/>
  <c r="N326" i="18"/>
  <c r="N326" i="19" s="1"/>
  <c r="N324" i="18"/>
  <c r="N324" i="19" s="1"/>
  <c r="N320" i="18"/>
  <c r="N320" i="19" s="1"/>
  <c r="N319" i="18"/>
  <c r="N319" i="19" s="1"/>
  <c r="N316" i="18"/>
  <c r="N316" i="19" s="1"/>
  <c r="O311" i="18"/>
  <c r="O311" i="19" s="1"/>
  <c r="N310" i="18"/>
  <c r="N310" i="19" s="1"/>
  <c r="O307" i="18"/>
  <c r="O307" i="19" s="1"/>
  <c r="O303" i="18"/>
  <c r="O303" i="19" s="1"/>
  <c r="O301" i="18"/>
  <c r="O301" i="19" s="1"/>
  <c r="N299" i="18"/>
  <c r="N299" i="19" s="1"/>
  <c r="N296" i="18"/>
  <c r="N293" i="18"/>
  <c r="N293" i="19" s="1"/>
  <c r="N292" i="18"/>
  <c r="N292" i="19" s="1"/>
  <c r="N289" i="18"/>
  <c r="N288" i="18"/>
  <c r="N288" i="19" s="1"/>
  <c r="N287" i="18"/>
  <c r="N287" i="19" s="1"/>
  <c r="N284" i="18"/>
  <c r="N284" i="19" s="1"/>
  <c r="N283" i="18"/>
  <c r="N283" i="19" s="1"/>
  <c r="N280" i="18"/>
  <c r="N280" i="19" s="1"/>
  <c r="O279" i="18"/>
  <c r="O279" i="19" s="1"/>
  <c r="N278" i="18"/>
  <c r="N278" i="19" s="1"/>
  <c r="O275" i="18"/>
  <c r="O275" i="19" s="1"/>
  <c r="N260" i="18"/>
  <c r="N260" i="19" s="1"/>
  <c r="N256" i="18"/>
  <c r="N256" i="19" s="1"/>
  <c r="O254" i="18"/>
  <c r="O254" i="19" s="1"/>
  <c r="N251" i="18"/>
  <c r="N251" i="19" s="1"/>
  <c r="N247" i="18"/>
  <c r="N247" i="19" s="1"/>
  <c r="N243" i="18"/>
  <c r="N243" i="19" s="1"/>
  <c r="N240" i="18"/>
  <c r="N240" i="19" s="1"/>
  <c r="N231" i="18"/>
  <c r="N231" i="19" s="1"/>
  <c r="N230" i="18"/>
  <c r="N230" i="19" s="1"/>
  <c r="N224" i="18"/>
  <c r="N224" i="19" s="1"/>
  <c r="O222" i="18"/>
  <c r="O222" i="19" s="1"/>
  <c r="N220" i="18"/>
  <c r="N220" i="19" s="1"/>
  <c r="N214" i="18"/>
  <c r="N214" i="19" s="1"/>
  <c r="N211" i="18"/>
  <c r="N211" i="19" s="1"/>
  <c r="N208" i="18"/>
  <c r="N208" i="19" s="1"/>
  <c r="N200" i="18"/>
  <c r="O198" i="18"/>
  <c r="O198" i="19" s="1"/>
  <c r="N195" i="18"/>
  <c r="N195" i="19" s="1"/>
  <c r="O190" i="18"/>
  <c r="O190" i="19" s="1"/>
  <c r="N188" i="18"/>
  <c r="N188" i="19" s="1"/>
  <c r="O186" i="18"/>
  <c r="O186" i="19" s="1"/>
  <c r="N185" i="18"/>
  <c r="N185" i="19" s="1"/>
  <c r="N184" i="18"/>
  <c r="N182" i="18"/>
  <c r="N182" i="19" s="1"/>
  <c r="N181" i="18"/>
  <c r="N181" i="19" s="1"/>
  <c r="N177" i="18"/>
  <c r="O174" i="18"/>
  <c r="O174" i="19" s="1"/>
  <c r="N173" i="18"/>
  <c r="N173" i="19" s="1"/>
  <c r="N172" i="18"/>
  <c r="N172" i="19" s="1"/>
  <c r="N169" i="18"/>
  <c r="N169" i="19" s="1"/>
  <c r="N165" i="18"/>
  <c r="N165" i="19" s="1"/>
  <c r="O164" i="18"/>
  <c r="O164" i="19" s="1"/>
  <c r="N163" i="18"/>
  <c r="N163" i="19" s="1"/>
  <c r="O160" i="18"/>
  <c r="O160" i="19" s="1"/>
  <c r="O158" i="18"/>
  <c r="O158" i="19" s="1"/>
  <c r="O152" i="18"/>
  <c r="O152" i="19" s="1"/>
  <c r="N147" i="18"/>
  <c r="N147" i="19" s="1"/>
  <c r="N145" i="18"/>
  <c r="N145" i="19" s="1"/>
  <c r="O142" i="18"/>
  <c r="O142" i="19" s="1"/>
  <c r="N141" i="18"/>
  <c r="N141" i="19" s="1"/>
  <c r="O138" i="18"/>
  <c r="O138" i="19" s="1"/>
  <c r="N137" i="18"/>
  <c r="N137" i="19" s="1"/>
  <c r="N134" i="18"/>
  <c r="N134" i="19" s="1"/>
  <c r="N133" i="18"/>
  <c r="N129" i="18"/>
  <c r="N129" i="19" s="1"/>
  <c r="O126" i="18"/>
  <c r="O126" i="19" s="1"/>
  <c r="N125" i="18"/>
  <c r="N125" i="19" s="1"/>
  <c r="O122" i="18"/>
  <c r="O122" i="19" s="1"/>
  <c r="O120" i="18"/>
  <c r="O120" i="19" s="1"/>
  <c r="O116" i="18"/>
  <c r="O116" i="19" s="1"/>
  <c r="N115" i="18"/>
  <c r="N115" i="19" s="1"/>
  <c r="O112" i="18"/>
  <c r="O112" i="19" s="1"/>
  <c r="O106" i="18"/>
  <c r="O106" i="19" s="1"/>
  <c r="N101" i="18"/>
  <c r="N101" i="19" s="1"/>
  <c r="O98" i="18"/>
  <c r="O98" i="19" s="1"/>
  <c r="N97" i="18"/>
  <c r="N97" i="19" s="1"/>
  <c r="N96" i="18"/>
  <c r="N93" i="18"/>
  <c r="N91" i="18"/>
  <c r="N91" i="19" s="1"/>
  <c r="N89" i="18"/>
  <c r="N89" i="19" s="1"/>
  <c r="N88" i="18"/>
  <c r="N88" i="19" s="1"/>
  <c r="N86" i="18"/>
  <c r="N86" i="19" s="1"/>
  <c r="N85" i="18"/>
  <c r="N85" i="19" s="1"/>
  <c r="N84" i="18"/>
  <c r="N84" i="19" s="1"/>
  <c r="O82" i="18"/>
  <c r="O82" i="19" s="1"/>
  <c r="N81" i="18"/>
  <c r="N81" i="19" s="1"/>
  <c r="N80" i="18"/>
  <c r="N80" i="19" s="1"/>
  <c r="N77" i="18"/>
  <c r="N77" i="19" s="1"/>
  <c r="N73" i="18"/>
  <c r="N73" i="19" s="1"/>
  <c r="N69" i="18"/>
  <c r="N69" i="19" s="1"/>
  <c r="N68" i="18"/>
  <c r="N68" i="19" s="1"/>
  <c r="N65" i="18"/>
  <c r="N65" i="19" s="1"/>
  <c r="N64" i="18"/>
  <c r="N64" i="19" s="1"/>
  <c r="N61" i="18"/>
  <c r="N61" i="19" s="1"/>
  <c r="N60" i="18"/>
  <c r="O58" i="18"/>
  <c r="O58" i="19" s="1"/>
  <c r="N57" i="18"/>
  <c r="N57" i="19" s="1"/>
  <c r="O56" i="18"/>
  <c r="O56" i="19" s="1"/>
  <c r="N54" i="18"/>
  <c r="N54" i="19" s="1"/>
  <c r="O52" i="18"/>
  <c r="O52" i="19" s="1"/>
  <c r="N51" i="18"/>
  <c r="N51" i="19" s="1"/>
  <c r="N48" i="18"/>
  <c r="N48" i="19" s="1"/>
  <c r="N44" i="18"/>
  <c r="N44" i="19" s="1"/>
  <c r="O42" i="18"/>
  <c r="O42" i="19" s="1"/>
  <c r="N35" i="18"/>
  <c r="N35" i="19" s="1"/>
  <c r="N32" i="18"/>
  <c r="N32" i="19" s="1"/>
  <c r="N28" i="18"/>
  <c r="N28" i="19" s="1"/>
  <c r="O26" i="18"/>
  <c r="O26" i="19" s="1"/>
  <c r="O22" i="18"/>
  <c r="O22" i="19" s="1"/>
  <c r="N19" i="18"/>
  <c r="N16" i="18"/>
  <c r="N16" i="19" s="1"/>
  <c r="N12" i="18"/>
  <c r="N12" i="19" s="1"/>
  <c r="O10" i="18"/>
  <c r="O10" i="19" s="1"/>
  <c r="N3" i="18"/>
  <c r="N3" i="19" s="1"/>
  <c r="F134" i="20"/>
  <c r="F135" i="20" s="1"/>
  <c r="Y274" i="17"/>
  <c r="H220" i="20"/>
  <c r="H221" i="20"/>
  <c r="G194" i="20"/>
  <c r="G195" i="20"/>
  <c r="K195" i="20"/>
  <c r="K194" i="20"/>
  <c r="E170" i="20"/>
  <c r="E171" i="20"/>
  <c r="Q42" i="18"/>
  <c r="Q42" i="19" s="1"/>
  <c r="P42" i="18"/>
  <c r="P42" i="19" s="1"/>
  <c r="Q66" i="18"/>
  <c r="Q66" i="19" s="1"/>
  <c r="P66" i="18"/>
  <c r="P66" i="19" s="1"/>
  <c r="P95" i="18"/>
  <c r="P95" i="19" s="1"/>
  <c r="Q95" i="18"/>
  <c r="Q95" i="19" s="1"/>
  <c r="Q127" i="18"/>
  <c r="Q127" i="19" s="1"/>
  <c r="P127" i="18"/>
  <c r="P127" i="19" s="1"/>
  <c r="Q148" i="18"/>
  <c r="Q148" i="19" s="1"/>
  <c r="P148" i="18"/>
  <c r="P148" i="19" s="1"/>
  <c r="Q164" i="18"/>
  <c r="Q164" i="19" s="1"/>
  <c r="P164" i="18"/>
  <c r="P164" i="19" s="1"/>
  <c r="Q190" i="18"/>
  <c r="Q190" i="19" s="1"/>
  <c r="P190" i="18"/>
  <c r="P190" i="19" s="1"/>
  <c r="Q228" i="18"/>
  <c r="Q228" i="19" s="1"/>
  <c r="P228" i="18"/>
  <c r="P228" i="19" s="1"/>
  <c r="AK226" i="19" s="1"/>
  <c r="AL226" i="19" s="1"/>
  <c r="Q273" i="18"/>
  <c r="Q273" i="19" s="1"/>
  <c r="P273" i="18"/>
  <c r="P273" i="19" s="1"/>
  <c r="Q286" i="18"/>
  <c r="Q286" i="19" s="1"/>
  <c r="P286" i="18"/>
  <c r="P286" i="19" s="1"/>
  <c r="Q295" i="18"/>
  <c r="Q295" i="19" s="1"/>
  <c r="T295" i="19" s="1"/>
  <c r="P295" i="18"/>
  <c r="P295" i="19" s="1"/>
  <c r="S295" i="19" s="1"/>
  <c r="Q298" i="18"/>
  <c r="Q298" i="19" s="1"/>
  <c r="T298" i="19" s="1"/>
  <c r="P298" i="18"/>
  <c r="P298" i="19" s="1"/>
  <c r="S298" i="19" s="1"/>
  <c r="P311" i="18"/>
  <c r="P311" i="19" s="1"/>
  <c r="Q311" i="18"/>
  <c r="Q311" i="19" s="1"/>
  <c r="Q330" i="18"/>
  <c r="Q330" i="19" s="1"/>
  <c r="P330" i="18"/>
  <c r="P330" i="19" s="1"/>
  <c r="Q350" i="18"/>
  <c r="Q350" i="19" s="1"/>
  <c r="P350" i="18"/>
  <c r="P350" i="19" s="1"/>
  <c r="Q360" i="18"/>
  <c r="Q360" i="19" s="1"/>
  <c r="P360" i="18"/>
  <c r="P360" i="19" s="1"/>
  <c r="AK358" i="19" s="1"/>
  <c r="AL358" i="19" s="1"/>
  <c r="Q375" i="18"/>
  <c r="Q375" i="19" s="1"/>
  <c r="T375" i="19" s="1"/>
  <c r="P375" i="18"/>
  <c r="P375" i="19" s="1"/>
  <c r="S375" i="19" s="1"/>
  <c r="Q416" i="18"/>
  <c r="Q416" i="19" s="1"/>
  <c r="P416" i="18"/>
  <c r="P416" i="19" s="1"/>
  <c r="P448" i="18"/>
  <c r="P448" i="19" s="1"/>
  <c r="AK446" i="19" s="1"/>
  <c r="AL446" i="19" s="1"/>
  <c r="Q448" i="18"/>
  <c r="Q448" i="19" s="1"/>
  <c r="Q467" i="18"/>
  <c r="Q467" i="19" s="1"/>
  <c r="T467" i="19" s="1"/>
  <c r="P467" i="18"/>
  <c r="P467" i="19" s="1"/>
  <c r="S467" i="19" s="1"/>
  <c r="L221" i="20"/>
  <c r="Q225" i="18"/>
  <c r="Q225" i="19" s="1"/>
  <c r="P225" i="18"/>
  <c r="P225" i="19" s="1"/>
  <c r="Q241" i="18"/>
  <c r="Q241" i="19" s="1"/>
  <c r="P241" i="18"/>
  <c r="P241" i="19" s="1"/>
  <c r="Q413" i="18"/>
  <c r="Q413" i="19" s="1"/>
  <c r="P413" i="18"/>
  <c r="P413" i="19" s="1"/>
  <c r="Q417" i="18"/>
  <c r="Q417" i="19" s="1"/>
  <c r="P417" i="18"/>
  <c r="P417" i="19" s="1"/>
  <c r="Q429" i="18"/>
  <c r="Q429" i="19" s="1"/>
  <c r="P429" i="18"/>
  <c r="P429" i="19" s="1"/>
  <c r="Q441" i="18"/>
  <c r="Q441" i="19" s="1"/>
  <c r="P441" i="18"/>
  <c r="P441" i="19" s="1"/>
  <c r="Q27" i="18"/>
  <c r="Q27" i="19" s="1"/>
  <c r="P27" i="18"/>
  <c r="P27" i="19" s="1"/>
  <c r="Q100" i="18"/>
  <c r="Q100" i="19" s="1"/>
  <c r="P100" i="18"/>
  <c r="P100" i="19" s="1"/>
  <c r="Q140" i="18"/>
  <c r="Q140" i="19" s="1"/>
  <c r="P140" i="18"/>
  <c r="P140" i="19" s="1"/>
  <c r="P294" i="18"/>
  <c r="P294" i="19" s="1"/>
  <c r="Q294" i="18"/>
  <c r="Q294" i="19" s="1"/>
  <c r="E195" i="20"/>
  <c r="E194" i="20"/>
  <c r="I195" i="20"/>
  <c r="I194" i="20"/>
  <c r="Q10" i="18"/>
  <c r="Q10" i="19" s="1"/>
  <c r="P10" i="18"/>
  <c r="P10" i="19" s="1"/>
  <c r="Q46" i="18"/>
  <c r="Q46" i="19" s="1"/>
  <c r="P46" i="18"/>
  <c r="P46" i="19" s="1"/>
  <c r="Q58" i="18"/>
  <c r="Q58" i="19" s="1"/>
  <c r="P58" i="18"/>
  <c r="P58" i="19" s="1"/>
  <c r="Q87" i="18"/>
  <c r="Q87" i="19" s="1"/>
  <c r="P87" i="18"/>
  <c r="P87" i="19" s="1"/>
  <c r="P106" i="18"/>
  <c r="P106" i="19" s="1"/>
  <c r="Q106" i="18"/>
  <c r="Q106" i="19" s="1"/>
  <c r="Q122" i="18"/>
  <c r="Q122" i="19" s="1"/>
  <c r="P122" i="18"/>
  <c r="P122" i="19" s="1"/>
  <c r="Q142" i="18"/>
  <c r="Q142" i="19" s="1"/>
  <c r="P142" i="18"/>
  <c r="P142" i="19" s="1"/>
  <c r="S142" i="19" s="1"/>
  <c r="Q158" i="18"/>
  <c r="Q158" i="19" s="1"/>
  <c r="P158" i="18"/>
  <c r="P158" i="19" s="1"/>
  <c r="P183" i="18"/>
  <c r="P183" i="19" s="1"/>
  <c r="Q183" i="18"/>
  <c r="Q183" i="19" s="1"/>
  <c r="Q206" i="18"/>
  <c r="Q206" i="19" s="1"/>
  <c r="P206" i="18"/>
  <c r="P206" i="19" s="1"/>
  <c r="Q274" i="18"/>
  <c r="Q274" i="19" s="1"/>
  <c r="P274" i="18"/>
  <c r="P274" i="19" s="1"/>
  <c r="P313" i="18"/>
  <c r="P313" i="19" s="1"/>
  <c r="Q313" i="18"/>
  <c r="Q313" i="19" s="1"/>
  <c r="Q9" i="18"/>
  <c r="Q9" i="19" s="1"/>
  <c r="P9" i="18"/>
  <c r="P9" i="19" s="1"/>
  <c r="Q201" i="18"/>
  <c r="Q201" i="19" s="1"/>
  <c r="P201" i="18"/>
  <c r="P201" i="19" s="1"/>
  <c r="Q353" i="18"/>
  <c r="Q353" i="19" s="1"/>
  <c r="P353" i="18"/>
  <c r="P353" i="19" s="1"/>
  <c r="P369" i="18"/>
  <c r="P369" i="19" s="1"/>
  <c r="Q369" i="18"/>
  <c r="Q369" i="19" s="1"/>
  <c r="P481" i="18"/>
  <c r="P481" i="19" s="1"/>
  <c r="Q481" i="18"/>
  <c r="Q481" i="19" s="1"/>
  <c r="P33" i="18"/>
  <c r="P33" i="19" s="1"/>
  <c r="Q33" i="18"/>
  <c r="Q33" i="19" s="1"/>
  <c r="Q41" i="18"/>
  <c r="Q41" i="19" s="1"/>
  <c r="P41" i="18"/>
  <c r="P41" i="19" s="1"/>
  <c r="Q49" i="18"/>
  <c r="Q49" i="19" s="1"/>
  <c r="P49" i="18"/>
  <c r="P49" i="19" s="1"/>
  <c r="P153" i="18"/>
  <c r="P153" i="19" s="1"/>
  <c r="Q153" i="18"/>
  <c r="Q153" i="19" s="1"/>
  <c r="Q161" i="18"/>
  <c r="Q161" i="19" s="1"/>
  <c r="P161" i="18"/>
  <c r="P161" i="19" s="1"/>
  <c r="P189" i="18"/>
  <c r="P189" i="19" s="1"/>
  <c r="Q189" i="18"/>
  <c r="Q189" i="19" s="1"/>
  <c r="Q223" i="18"/>
  <c r="Q223" i="19" s="1"/>
  <c r="T223" i="19" s="1"/>
  <c r="P223" i="18"/>
  <c r="P223" i="19" s="1"/>
  <c r="S223" i="19" s="1"/>
  <c r="Q255" i="18"/>
  <c r="Q255" i="19" s="1"/>
  <c r="P255" i="18"/>
  <c r="P255" i="19" s="1"/>
  <c r="S255" i="19" s="1"/>
  <c r="Q427" i="18"/>
  <c r="Q427" i="19" s="1"/>
  <c r="T427" i="19" s="1"/>
  <c r="P427" i="18"/>
  <c r="P427" i="19" s="1"/>
  <c r="S427" i="19" s="1"/>
  <c r="Q176" i="18"/>
  <c r="Q176" i="19" s="1"/>
  <c r="P176" i="18"/>
  <c r="P176" i="19" s="1"/>
  <c r="Q339" i="18"/>
  <c r="Q339" i="19" s="1"/>
  <c r="T339" i="19" s="1"/>
  <c r="P339" i="18"/>
  <c r="P339" i="19" s="1"/>
  <c r="S339" i="19" s="1"/>
  <c r="Q14" i="18"/>
  <c r="Q14" i="19" s="1"/>
  <c r="P14" i="18"/>
  <c r="P14" i="19" s="1"/>
  <c r="L169" i="20"/>
  <c r="L171" i="20" s="1"/>
  <c r="O832" i="18"/>
  <c r="N855" i="18"/>
  <c r="N855" i="19" s="1"/>
  <c r="N973" i="18"/>
  <c r="N973" i="19" s="1"/>
  <c r="O990" i="18"/>
  <c r="O596" i="18"/>
  <c r="O660" i="18"/>
  <c r="O724" i="18"/>
  <c r="O756" i="18"/>
  <c r="O791" i="18"/>
  <c r="O807" i="18"/>
  <c r="O976" i="18"/>
  <c r="O976" i="19" s="1"/>
  <c r="J48" i="20"/>
  <c r="J32" i="20"/>
  <c r="AB31" i="20" s="1"/>
  <c r="N426" i="18"/>
  <c r="N426" i="19" s="1"/>
  <c r="O426" i="18"/>
  <c r="O426" i="19" s="1"/>
  <c r="N394" i="18"/>
  <c r="N394" i="19" s="1"/>
  <c r="O394" i="18"/>
  <c r="O394" i="19" s="1"/>
  <c r="N362" i="18"/>
  <c r="N362" i="19" s="1"/>
  <c r="O362" i="18"/>
  <c r="O362" i="19" s="1"/>
  <c r="N346" i="18"/>
  <c r="N346" i="19" s="1"/>
  <c r="O346" i="18"/>
  <c r="O346" i="19" s="1"/>
  <c r="N315" i="18"/>
  <c r="N315" i="19" s="1"/>
  <c r="O315" i="18"/>
  <c r="O315" i="19" s="1"/>
  <c r="N281" i="18"/>
  <c r="N281" i="19" s="1"/>
  <c r="O281" i="18"/>
  <c r="O281" i="19" s="1"/>
  <c r="N238" i="18"/>
  <c r="N238" i="19" s="1"/>
  <c r="O238" i="18"/>
  <c r="O238" i="19" s="1"/>
  <c r="N192" i="18"/>
  <c r="N192" i="19" s="1"/>
  <c r="O192" i="18"/>
  <c r="O192" i="19" s="1"/>
  <c r="N156" i="18"/>
  <c r="N156" i="19" s="1"/>
  <c r="O156" i="18"/>
  <c r="O156" i="19" s="1"/>
  <c r="N124" i="18"/>
  <c r="O124" i="18"/>
  <c r="O124" i="19" s="1"/>
  <c r="N108" i="18"/>
  <c r="N108" i="19" s="1"/>
  <c r="O108" i="18"/>
  <c r="O108" i="19" s="1"/>
  <c r="J112" i="20"/>
  <c r="J104" i="20"/>
  <c r="AK103" i="20" s="1"/>
  <c r="N970" i="18"/>
  <c r="N970" i="19" s="1"/>
  <c r="O969" i="18"/>
  <c r="C241" i="20"/>
  <c r="C242" i="20" s="1"/>
  <c r="D264" i="20"/>
  <c r="D265" i="20" s="1"/>
  <c r="H264" i="20"/>
  <c r="H265" i="20" s="1"/>
  <c r="L265" i="20"/>
  <c r="L170" i="20"/>
  <c r="F170" i="20"/>
  <c r="F171" i="20"/>
  <c r="Q217" i="18"/>
  <c r="Q217" i="19" s="1"/>
  <c r="P217" i="18"/>
  <c r="P217" i="19" s="1"/>
  <c r="Q345" i="18"/>
  <c r="Q345" i="19" s="1"/>
  <c r="P345" i="18"/>
  <c r="P345" i="19" s="1"/>
  <c r="Q405" i="18"/>
  <c r="Q405" i="19" s="1"/>
  <c r="P405" i="18"/>
  <c r="P405" i="19" s="1"/>
  <c r="P465" i="18"/>
  <c r="P465" i="19" s="1"/>
  <c r="Q465" i="18"/>
  <c r="Q465" i="19" s="1"/>
  <c r="P53" i="18"/>
  <c r="P53" i="19" s="1"/>
  <c r="Q53" i="18"/>
  <c r="Q53" i="19" s="1"/>
  <c r="P121" i="18"/>
  <c r="P121" i="19" s="1"/>
  <c r="Q121" i="18"/>
  <c r="Q121" i="19" s="1"/>
  <c r="P157" i="18"/>
  <c r="P157" i="19" s="1"/>
  <c r="Q157" i="18"/>
  <c r="Q157" i="19" s="1"/>
  <c r="Q276" i="18"/>
  <c r="Q276" i="19" s="1"/>
  <c r="P276" i="18"/>
  <c r="P276" i="19" s="1"/>
  <c r="AK274" i="19" s="1"/>
  <c r="AL274" i="19" s="1"/>
  <c r="Q308" i="18"/>
  <c r="Q308" i="19" s="1"/>
  <c r="P308" i="18"/>
  <c r="P308" i="19" s="1"/>
  <c r="AK306" i="19" s="1"/>
  <c r="AL306" i="19" s="1"/>
  <c r="Q312" i="18"/>
  <c r="Q312" i="19" s="1"/>
  <c r="P312" i="18"/>
  <c r="P312" i="19" s="1"/>
  <c r="AK310" i="19" s="1"/>
  <c r="AL310" i="19" s="1"/>
  <c r="Q11" i="18"/>
  <c r="Q11" i="19" s="1"/>
  <c r="P11" i="18"/>
  <c r="P11" i="19" s="1"/>
  <c r="Q43" i="18"/>
  <c r="Q43" i="19" s="1"/>
  <c r="P43" i="18"/>
  <c r="P43" i="19" s="1"/>
  <c r="P474" i="18"/>
  <c r="P474" i="19" s="1"/>
  <c r="S474" i="19" s="1"/>
  <c r="Q474" i="18"/>
  <c r="Q474" i="19" s="1"/>
  <c r="T474" i="19" s="1"/>
  <c r="Q160" i="18"/>
  <c r="Q160" i="19" s="1"/>
  <c r="P160" i="18"/>
  <c r="P160" i="19" s="1"/>
  <c r="Q254" i="18"/>
  <c r="Q254" i="19" s="1"/>
  <c r="P254" i="18"/>
  <c r="P254" i="19" s="1"/>
  <c r="Q352" i="18"/>
  <c r="Q352" i="19" s="1"/>
  <c r="P352" i="18"/>
  <c r="P352" i="19" s="1"/>
  <c r="Q30" i="18"/>
  <c r="Q30" i="19" s="1"/>
  <c r="P30" i="18"/>
  <c r="P30" i="19" s="1"/>
  <c r="Q235" i="18"/>
  <c r="Q235" i="19" s="1"/>
  <c r="P235" i="18"/>
  <c r="P235" i="19" s="1"/>
  <c r="Q250" i="18"/>
  <c r="Q250" i="19" s="1"/>
  <c r="T250" i="19" s="1"/>
  <c r="P250" i="18"/>
  <c r="P250" i="19" s="1"/>
  <c r="S250" i="19" s="1"/>
  <c r="W71" i="20"/>
  <c r="AM59" i="20"/>
  <c r="AC59" i="20"/>
  <c r="U59" i="20"/>
  <c r="AB71" i="20"/>
  <c r="V71" i="20"/>
  <c r="AI63" i="20"/>
  <c r="Y71" i="20"/>
  <c r="Z59" i="20"/>
  <c r="AJ59" i="20"/>
  <c r="S59" i="20"/>
  <c r="Y59" i="20"/>
  <c r="AD59" i="20"/>
  <c r="AJ67" i="20"/>
  <c r="Q63" i="20"/>
  <c r="Y63" i="20"/>
  <c r="AJ63" i="20"/>
  <c r="AC63" i="20"/>
  <c r="Z71" i="20"/>
  <c r="P67" i="20"/>
  <c r="I171" i="20"/>
  <c r="P424" i="18"/>
  <c r="P424" i="19" s="1"/>
  <c r="AK422" i="19" s="1"/>
  <c r="AL422" i="19" s="1"/>
  <c r="Q34" i="18"/>
  <c r="Q34" i="19" s="1"/>
  <c r="T34" i="19" s="1"/>
  <c r="Q444" i="18"/>
  <c r="Q444" i="19" s="1"/>
  <c r="Q175" i="18"/>
  <c r="Q175" i="19" s="1"/>
  <c r="P15" i="18"/>
  <c r="P15" i="19" s="1"/>
  <c r="Q212" i="18"/>
  <c r="Q212" i="19" s="1"/>
  <c r="Q264" i="18"/>
  <c r="Q264" i="19" s="1"/>
  <c r="P237" i="18"/>
  <c r="P237" i="19" s="1"/>
  <c r="P258" i="18"/>
  <c r="P258" i="19" s="1"/>
  <c r="Q385" i="18"/>
  <c r="Q385" i="19" s="1"/>
  <c r="P268" i="18"/>
  <c r="P268" i="19" s="1"/>
  <c r="Q268" i="18"/>
  <c r="Q268" i="19" s="1"/>
  <c r="Q373" i="18"/>
  <c r="Q373" i="19" s="1"/>
  <c r="P373" i="18"/>
  <c r="P373" i="19" s="1"/>
  <c r="P433" i="18"/>
  <c r="P433" i="19" s="1"/>
  <c r="Q433" i="18"/>
  <c r="Q433" i="19" s="1"/>
  <c r="P29" i="18"/>
  <c r="P29" i="19" s="1"/>
  <c r="Q29" i="18"/>
  <c r="Q29" i="19" s="1"/>
  <c r="P200" i="18"/>
  <c r="P200" i="19" s="1"/>
  <c r="P348" i="18"/>
  <c r="P348" i="19" s="1"/>
  <c r="AK346" i="19" s="1"/>
  <c r="AL346" i="19" s="1"/>
  <c r="P364" i="18"/>
  <c r="P364" i="19" s="1"/>
  <c r="AK362" i="19" s="1"/>
  <c r="AL362" i="19" s="1"/>
  <c r="P435" i="18"/>
  <c r="P435" i="19" s="1"/>
  <c r="S435" i="19" s="1"/>
  <c r="P19" i="18"/>
  <c r="P19" i="19" s="1"/>
  <c r="S19" i="19" s="1"/>
  <c r="P422" i="18"/>
  <c r="P422" i="19" s="1"/>
  <c r="P289" i="18"/>
  <c r="P289" i="19" s="1"/>
  <c r="I219" i="20"/>
  <c r="F219" i="20"/>
  <c r="D219" i="20"/>
  <c r="P1009" i="18"/>
  <c r="P1003" i="18"/>
  <c r="P999" i="18"/>
  <c r="X107" i="20"/>
  <c r="P995" i="18"/>
  <c r="P991" i="18"/>
  <c r="J100" i="20"/>
  <c r="AF99" i="20" s="1"/>
  <c r="J96" i="20"/>
  <c r="J92" i="20"/>
  <c r="J88" i="20"/>
  <c r="J84" i="20"/>
  <c r="P965" i="18"/>
  <c r="P961" i="18"/>
  <c r="P953" i="18"/>
  <c r="P949" i="18"/>
  <c r="P945" i="18"/>
  <c r="J20" i="20"/>
  <c r="J12" i="20"/>
  <c r="AI11" i="20" s="1"/>
  <c r="Q482" i="18"/>
  <c r="Q482" i="19" s="1"/>
  <c r="E134" i="20"/>
  <c r="E136" i="20" s="1"/>
  <c r="G134" i="20"/>
  <c r="J219" i="20"/>
  <c r="D241" i="20"/>
  <c r="F240" i="20"/>
  <c r="G242" i="20"/>
  <c r="C263" i="20"/>
  <c r="E264" i="20"/>
  <c r="G263" i="20"/>
  <c r="K263" i="20"/>
  <c r="J120" i="20"/>
  <c r="P1007" i="18"/>
  <c r="P1007" i="19" s="1"/>
  <c r="N1005" i="18"/>
  <c r="N1005" i="19" s="1"/>
  <c r="P1001" i="18"/>
  <c r="P997" i="18"/>
  <c r="P993" i="18"/>
  <c r="J80" i="20"/>
  <c r="J76" i="20"/>
  <c r="P963" i="18"/>
  <c r="P959" i="18"/>
  <c r="P959" i="19" s="1"/>
  <c r="P951" i="18"/>
  <c r="P947" i="18"/>
  <c r="P943" i="18"/>
  <c r="J52" i="20"/>
  <c r="AM51" i="20" s="1"/>
  <c r="J28" i="20"/>
  <c r="AJ27" i="20" s="1"/>
  <c r="C134" i="20"/>
  <c r="D240" i="20"/>
  <c r="E240" i="20"/>
  <c r="E242" i="20" s="1"/>
  <c r="F241" i="20"/>
  <c r="F242" i="20" s="1"/>
  <c r="F243" i="20" s="1"/>
  <c r="H240" i="20"/>
  <c r="H242" i="20" s="1"/>
  <c r="J240" i="20"/>
  <c r="J242" i="20" s="1"/>
  <c r="L240" i="20"/>
  <c r="L242" i="20" s="1"/>
  <c r="C264" i="20"/>
  <c r="C265" i="20" s="1"/>
  <c r="E263" i="20"/>
  <c r="F263" i="20"/>
  <c r="F265" i="20" s="1"/>
  <c r="G264" i="20"/>
  <c r="I265" i="20"/>
  <c r="K264" i="20"/>
  <c r="K265" i="20" s="1"/>
  <c r="AF103" i="20"/>
  <c r="Y51" i="20"/>
  <c r="AF51" i="20"/>
  <c r="P51" i="20"/>
  <c r="W51" i="20"/>
  <c r="AD51" i="20"/>
  <c r="N51" i="20"/>
  <c r="N43" i="20"/>
  <c r="N35" i="20"/>
  <c r="E135" i="20"/>
  <c r="J16" i="20"/>
  <c r="E265" i="20"/>
  <c r="N99" i="20"/>
  <c r="AH31" i="20"/>
  <c r="J44" i="20"/>
  <c r="J36" i="20"/>
  <c r="X35" i="20" s="1"/>
  <c r="J24" i="20"/>
  <c r="D134" i="20"/>
  <c r="Q934" i="18"/>
  <c r="Q934" i="19" s="1"/>
  <c r="Q932" i="18"/>
  <c r="P932" i="18"/>
  <c r="Q931" i="18"/>
  <c r="Q929" i="18"/>
  <c r="P929" i="18"/>
  <c r="Q927" i="18"/>
  <c r="Q924" i="18"/>
  <c r="P924" i="18"/>
  <c r="Q923" i="18"/>
  <c r="Q921" i="18"/>
  <c r="P921" i="18"/>
  <c r="Q918" i="18"/>
  <c r="P918" i="18"/>
  <c r="Q916" i="18"/>
  <c r="P916" i="18"/>
  <c r="Q914" i="18"/>
  <c r="P914" i="18"/>
  <c r="P914" i="19" s="1"/>
  <c r="Q912" i="18"/>
  <c r="P912" i="18"/>
  <c r="Q911" i="18"/>
  <c r="Q911" i="19" s="1"/>
  <c r="P911" i="18"/>
  <c r="P911" i="19" s="1"/>
  <c r="Q910" i="18"/>
  <c r="Q910" i="19" s="1"/>
  <c r="P910" i="18"/>
  <c r="P910" i="19" s="1"/>
  <c r="Q909" i="18"/>
  <c r="Q906" i="18"/>
  <c r="P906" i="18"/>
  <c r="Q904" i="18"/>
  <c r="P904" i="18"/>
  <c r="Q903" i="18"/>
  <c r="P903" i="18"/>
  <c r="Q901" i="18"/>
  <c r="P901" i="18"/>
  <c r="Q898" i="18"/>
  <c r="P898" i="18"/>
  <c r="Q896" i="18"/>
  <c r="P896" i="18"/>
  <c r="Q894" i="18"/>
  <c r="P894" i="18"/>
  <c r="Q892" i="18"/>
  <c r="P892" i="18"/>
  <c r="Q890" i="18"/>
  <c r="P890" i="18"/>
  <c r="Q671" i="18"/>
  <c r="Q671" i="19" s="1"/>
  <c r="P671" i="18"/>
  <c r="P671" i="19" s="1"/>
  <c r="Q670" i="18"/>
  <c r="Q670" i="19" s="1"/>
  <c r="P670" i="18"/>
  <c r="P670" i="19" s="1"/>
  <c r="Q669" i="18"/>
  <c r="Q669" i="19" s="1"/>
  <c r="P669" i="18"/>
  <c r="P669" i="19" s="1"/>
  <c r="Q668" i="18"/>
  <c r="Q668" i="19" s="1"/>
  <c r="P668" i="18"/>
  <c r="P668" i="19" s="1"/>
  <c r="AK666" i="19" s="1"/>
  <c r="AL666" i="19" s="1"/>
  <c r="Q667" i="18"/>
  <c r="Q667" i="19" s="1"/>
  <c r="T667" i="19" s="1"/>
  <c r="P667" i="18"/>
  <c r="P667" i="19" s="1"/>
  <c r="S667" i="19" s="1"/>
  <c r="Q666" i="18"/>
  <c r="Q666" i="19" s="1"/>
  <c r="T666" i="19" s="1"/>
  <c r="P666" i="18"/>
  <c r="P666" i="19" s="1"/>
  <c r="S666" i="19" s="1"/>
  <c r="Q665" i="18"/>
  <c r="Q665" i="19" s="1"/>
  <c r="P665" i="18"/>
  <c r="P665" i="19" s="1"/>
  <c r="Q664" i="18"/>
  <c r="Q664" i="19" s="1"/>
  <c r="P664" i="18"/>
  <c r="P664" i="19" s="1"/>
  <c r="AK662" i="19" s="1"/>
  <c r="AL662" i="19" s="1"/>
  <c r="Q663" i="18"/>
  <c r="Q663" i="19" s="1"/>
  <c r="T663" i="19" s="1"/>
  <c r="P663" i="18"/>
  <c r="P663" i="19" s="1"/>
  <c r="S663" i="19" s="1"/>
  <c r="Q662" i="18"/>
  <c r="Q662" i="19" s="1"/>
  <c r="T662" i="19" s="1"/>
  <c r="P662" i="18"/>
  <c r="P662" i="19" s="1"/>
  <c r="S662" i="19" s="1"/>
  <c r="Q661" i="18"/>
  <c r="Q661" i="19" s="1"/>
  <c r="P661" i="18"/>
  <c r="P661" i="19" s="1"/>
  <c r="Q660" i="18"/>
  <c r="Q660" i="19" s="1"/>
  <c r="Q659" i="18"/>
  <c r="Q659" i="19" s="1"/>
  <c r="P659" i="18"/>
  <c r="P659" i="19" s="1"/>
  <c r="Q658" i="18"/>
  <c r="Q658" i="19" s="1"/>
  <c r="P658" i="18"/>
  <c r="P658" i="19" s="1"/>
  <c r="Q657" i="18"/>
  <c r="Q657" i="19" s="1"/>
  <c r="P657" i="18"/>
  <c r="P657" i="19" s="1"/>
  <c r="Q656" i="18"/>
  <c r="Q656" i="19" s="1"/>
  <c r="P656" i="18"/>
  <c r="P656" i="19" s="1"/>
  <c r="AK654" i="19" s="1"/>
  <c r="AL654" i="19" s="1"/>
  <c r="Q655" i="18"/>
  <c r="Q655" i="19" s="1"/>
  <c r="T655" i="19" s="1"/>
  <c r="P655" i="18"/>
  <c r="P655" i="19" s="1"/>
  <c r="S655" i="19" s="1"/>
  <c r="Q654" i="18"/>
  <c r="Q654" i="19" s="1"/>
  <c r="T654" i="19" s="1"/>
  <c r="P654" i="18"/>
  <c r="P654" i="19" s="1"/>
  <c r="S654" i="19" s="1"/>
  <c r="Q653" i="18"/>
  <c r="Q653" i="19" s="1"/>
  <c r="P653" i="18"/>
  <c r="P653" i="19" s="1"/>
  <c r="Q652" i="18"/>
  <c r="Q652" i="19" s="1"/>
  <c r="P652" i="18"/>
  <c r="P652" i="19" s="1"/>
  <c r="AK650" i="19" s="1"/>
  <c r="AL650" i="19" s="1"/>
  <c r="Q651" i="18"/>
  <c r="Q651" i="19" s="1"/>
  <c r="T651" i="19" s="1"/>
  <c r="P651" i="18"/>
  <c r="P651" i="19" s="1"/>
  <c r="S651" i="19" s="1"/>
  <c r="Q650" i="18"/>
  <c r="Q650" i="19" s="1"/>
  <c r="T650" i="19" s="1"/>
  <c r="P650" i="18"/>
  <c r="P650" i="19" s="1"/>
  <c r="S650" i="19" s="1"/>
  <c r="Q649" i="18"/>
  <c r="Q649" i="19" s="1"/>
  <c r="P649" i="18"/>
  <c r="P649" i="19" s="1"/>
  <c r="Q648" i="18"/>
  <c r="Q648" i="19" s="1"/>
  <c r="P648" i="18"/>
  <c r="P648" i="19" s="1"/>
  <c r="AK646" i="19" s="1"/>
  <c r="AL646" i="19" s="1"/>
  <c r="Q647" i="18"/>
  <c r="Q647" i="19" s="1"/>
  <c r="T647" i="19" s="1"/>
  <c r="P647" i="18"/>
  <c r="P647" i="19" s="1"/>
  <c r="S647" i="19" s="1"/>
  <c r="Q646" i="18"/>
  <c r="Q646" i="19" s="1"/>
  <c r="T646" i="19" s="1"/>
  <c r="P646" i="18"/>
  <c r="P646" i="19" s="1"/>
  <c r="S646" i="19" s="1"/>
  <c r="Q645" i="18"/>
  <c r="Q645" i="19" s="1"/>
  <c r="P645" i="18"/>
  <c r="P645" i="19" s="1"/>
  <c r="Q644" i="18"/>
  <c r="Q644" i="19" s="1"/>
  <c r="P644" i="18"/>
  <c r="P644" i="19" s="1"/>
  <c r="AK642" i="19" s="1"/>
  <c r="AL642" i="19" s="1"/>
  <c r="Q643" i="18"/>
  <c r="Q643" i="19" s="1"/>
  <c r="T643" i="19" s="1"/>
  <c r="P643" i="18"/>
  <c r="P643" i="19" s="1"/>
  <c r="S643" i="19" s="1"/>
  <c r="Q641" i="18"/>
  <c r="Q641" i="19" s="1"/>
  <c r="P641" i="18"/>
  <c r="P641" i="19" s="1"/>
  <c r="Q640" i="18"/>
  <c r="Q640" i="19" s="1"/>
  <c r="P640" i="18"/>
  <c r="P640" i="19" s="1"/>
  <c r="AK638" i="19" s="1"/>
  <c r="AL638" i="19" s="1"/>
  <c r="Q639" i="18"/>
  <c r="Q639" i="19" s="1"/>
  <c r="T639" i="19" s="1"/>
  <c r="P639" i="18"/>
  <c r="P639" i="19" s="1"/>
  <c r="S639" i="19" s="1"/>
  <c r="Q638" i="18"/>
  <c r="Q638" i="19" s="1"/>
  <c r="T638" i="19" s="1"/>
  <c r="P638" i="18"/>
  <c r="P638" i="19" s="1"/>
  <c r="S638" i="19" s="1"/>
  <c r="Q637" i="18"/>
  <c r="Q637" i="19" s="1"/>
  <c r="P637" i="18"/>
  <c r="P637" i="19" s="1"/>
  <c r="Q636" i="18"/>
  <c r="Q636" i="19" s="1"/>
  <c r="P636" i="18"/>
  <c r="P636" i="19" s="1"/>
  <c r="AK634" i="19" s="1"/>
  <c r="AL634" i="19" s="1"/>
  <c r="Q635" i="18"/>
  <c r="Q635" i="19" s="1"/>
  <c r="T635" i="19" s="1"/>
  <c r="P635" i="18"/>
  <c r="P635" i="19" s="1"/>
  <c r="S635" i="19" s="1"/>
  <c r="Q634" i="18"/>
  <c r="Q634" i="19" s="1"/>
  <c r="T634" i="19" s="1"/>
  <c r="P634" i="18"/>
  <c r="P634" i="19" s="1"/>
  <c r="S634" i="19" s="1"/>
  <c r="Q633" i="18"/>
  <c r="Q633" i="19" s="1"/>
  <c r="P633" i="18"/>
  <c r="P633" i="19" s="1"/>
  <c r="Q632" i="18"/>
  <c r="Q632" i="19" s="1"/>
  <c r="P632" i="18"/>
  <c r="P632" i="19" s="1"/>
  <c r="AK630" i="19" s="1"/>
  <c r="AL630" i="19" s="1"/>
  <c r="Q631" i="18"/>
  <c r="Q631" i="19" s="1"/>
  <c r="T631" i="19" s="1"/>
  <c r="P631" i="18"/>
  <c r="P631" i="19" s="1"/>
  <c r="S631" i="19" s="1"/>
  <c r="Q630" i="18"/>
  <c r="Q630" i="19" s="1"/>
  <c r="T630" i="19" s="1"/>
  <c r="P630" i="18"/>
  <c r="P630" i="19" s="1"/>
  <c r="S630" i="19" s="1"/>
  <c r="Q629" i="18"/>
  <c r="Q629" i="19" s="1"/>
  <c r="P629" i="18"/>
  <c r="P629" i="19" s="1"/>
  <c r="Q628" i="18"/>
  <c r="Q628" i="19" s="1"/>
  <c r="P628" i="18"/>
  <c r="P628" i="19" s="1"/>
  <c r="AK626" i="19" s="1"/>
  <c r="AL626" i="19" s="1"/>
  <c r="Q627" i="18"/>
  <c r="Q627" i="19" s="1"/>
  <c r="T627" i="19" s="1"/>
  <c r="P627" i="18"/>
  <c r="P627" i="19" s="1"/>
  <c r="S627" i="19" s="1"/>
  <c r="Q626" i="18"/>
  <c r="Q626" i="19" s="1"/>
  <c r="T626" i="19" s="1"/>
  <c r="P626" i="18"/>
  <c r="P626" i="19" s="1"/>
  <c r="S626" i="19" s="1"/>
  <c r="Q625" i="18"/>
  <c r="Q625" i="19" s="1"/>
  <c r="P625" i="18"/>
  <c r="P625" i="19" s="1"/>
  <c r="Q624" i="18"/>
  <c r="Q624" i="19" s="1"/>
  <c r="P624" i="18"/>
  <c r="P624" i="19" s="1"/>
  <c r="AK622" i="19" s="1"/>
  <c r="AL622" i="19" s="1"/>
  <c r="Q623" i="18"/>
  <c r="Q623" i="19" s="1"/>
  <c r="T623" i="19" s="1"/>
  <c r="P623" i="18"/>
  <c r="P623" i="19" s="1"/>
  <c r="S623" i="19" s="1"/>
  <c r="Q622" i="18"/>
  <c r="Q622" i="19" s="1"/>
  <c r="T622" i="19" s="1"/>
  <c r="P622" i="18"/>
  <c r="P622" i="19" s="1"/>
  <c r="S622" i="19" s="1"/>
  <c r="Q621" i="18"/>
  <c r="Q621" i="19" s="1"/>
  <c r="P621" i="18"/>
  <c r="P621" i="19" s="1"/>
  <c r="Q620" i="18"/>
  <c r="Q620" i="19" s="1"/>
  <c r="P620" i="18"/>
  <c r="P620" i="19" s="1"/>
  <c r="AK618" i="19" s="1"/>
  <c r="AL618" i="19" s="1"/>
  <c r="Q619" i="18"/>
  <c r="Q619" i="19" s="1"/>
  <c r="T619" i="19" s="1"/>
  <c r="P619" i="18"/>
  <c r="P619" i="19" s="1"/>
  <c r="S619" i="19" s="1"/>
  <c r="Q618" i="18"/>
  <c r="Q618" i="19" s="1"/>
  <c r="T618" i="19" s="1"/>
  <c r="P618" i="18"/>
  <c r="P618" i="19" s="1"/>
  <c r="S618" i="19" s="1"/>
  <c r="Q617" i="18"/>
  <c r="Q617" i="19" s="1"/>
  <c r="P617" i="18"/>
  <c r="P617" i="19" s="1"/>
  <c r="Q616" i="18"/>
  <c r="Q616" i="19" s="1"/>
  <c r="P616" i="18"/>
  <c r="P616" i="19" s="1"/>
  <c r="AK614" i="19" s="1"/>
  <c r="AL614" i="19" s="1"/>
  <c r="Q615" i="18"/>
  <c r="Q615" i="19" s="1"/>
  <c r="T615" i="19" s="1"/>
  <c r="P615" i="18"/>
  <c r="P615" i="19" s="1"/>
  <c r="S615" i="19" s="1"/>
  <c r="Q614" i="18"/>
  <c r="Q614" i="19" s="1"/>
  <c r="T614" i="19" s="1"/>
  <c r="P614" i="18"/>
  <c r="P614" i="19" s="1"/>
  <c r="S614" i="19" s="1"/>
  <c r="Q613" i="18"/>
  <c r="Q613" i="19" s="1"/>
  <c r="P613" i="18"/>
  <c r="P613" i="19" s="1"/>
  <c r="Q612" i="18"/>
  <c r="Q612" i="19" s="1"/>
  <c r="Q611" i="18"/>
  <c r="Q611" i="19" s="1"/>
  <c r="P611" i="18"/>
  <c r="P611" i="19" s="1"/>
  <c r="Q610" i="18"/>
  <c r="Q610" i="19" s="1"/>
  <c r="P610" i="18"/>
  <c r="P610" i="19" s="1"/>
  <c r="Q609" i="18"/>
  <c r="Q609" i="19" s="1"/>
  <c r="P609" i="18"/>
  <c r="P609" i="19" s="1"/>
  <c r="Q608" i="18"/>
  <c r="Q608" i="19" s="1"/>
  <c r="P608" i="18"/>
  <c r="P608" i="19" s="1"/>
  <c r="AK606" i="19" s="1"/>
  <c r="AL606" i="19" s="1"/>
  <c r="Q607" i="18"/>
  <c r="Q607" i="19" s="1"/>
  <c r="T607" i="19" s="1"/>
  <c r="P607" i="18"/>
  <c r="P607" i="19" s="1"/>
  <c r="S607" i="19" s="1"/>
  <c r="Q606" i="18"/>
  <c r="Q606" i="19" s="1"/>
  <c r="T606" i="19" s="1"/>
  <c r="P606" i="18"/>
  <c r="P606" i="19" s="1"/>
  <c r="S606" i="19" s="1"/>
  <c r="Q605" i="18"/>
  <c r="Q605" i="19" s="1"/>
  <c r="P605" i="18"/>
  <c r="P605" i="19" s="1"/>
  <c r="Q603" i="18"/>
  <c r="Q603" i="19" s="1"/>
  <c r="T603" i="19" s="1"/>
  <c r="P603" i="18"/>
  <c r="P603" i="19" s="1"/>
  <c r="S603" i="19" s="1"/>
  <c r="Q602" i="18"/>
  <c r="Q602" i="19" s="1"/>
  <c r="P602" i="18"/>
  <c r="P602" i="19" s="1"/>
  <c r="Q601" i="18"/>
  <c r="Q601" i="19" s="1"/>
  <c r="P601" i="18"/>
  <c r="P601" i="19" s="1"/>
  <c r="Q600" i="18"/>
  <c r="Q600" i="19" s="1"/>
  <c r="P600" i="18"/>
  <c r="P600" i="19" s="1"/>
  <c r="AK598" i="19" s="1"/>
  <c r="AL598" i="19" s="1"/>
  <c r="Q599" i="18"/>
  <c r="Q599" i="19" s="1"/>
  <c r="T599" i="19" s="1"/>
  <c r="P599" i="18"/>
  <c r="P599" i="19" s="1"/>
  <c r="S599" i="19" s="1"/>
  <c r="Q598" i="18"/>
  <c r="Q598" i="19" s="1"/>
  <c r="T598" i="19" s="1"/>
  <c r="P598" i="18"/>
  <c r="P598" i="19" s="1"/>
  <c r="S598" i="19" s="1"/>
  <c r="Q597" i="18"/>
  <c r="Q597" i="19" s="1"/>
  <c r="P597" i="18"/>
  <c r="P597" i="19" s="1"/>
  <c r="Q595" i="18"/>
  <c r="Q595" i="19" s="1"/>
  <c r="T595" i="19" s="1"/>
  <c r="P595" i="18"/>
  <c r="P595" i="19" s="1"/>
  <c r="S595" i="19" s="1"/>
  <c r="Q594" i="18"/>
  <c r="Q594" i="19" s="1"/>
  <c r="P594" i="18"/>
  <c r="P594" i="19" s="1"/>
  <c r="Q593" i="18"/>
  <c r="Q593" i="19" s="1"/>
  <c r="P593" i="18"/>
  <c r="P593" i="19" s="1"/>
  <c r="Q592" i="18"/>
  <c r="Q592" i="19" s="1"/>
  <c r="P592" i="18"/>
  <c r="P592" i="19" s="1"/>
  <c r="AK590" i="19" s="1"/>
  <c r="AL590" i="19" s="1"/>
  <c r="Q591" i="18"/>
  <c r="Q591" i="19" s="1"/>
  <c r="T591" i="19" s="1"/>
  <c r="P591" i="18"/>
  <c r="P591" i="19" s="1"/>
  <c r="S591" i="19" s="1"/>
  <c r="Q590" i="18"/>
  <c r="Q590" i="19" s="1"/>
  <c r="T590" i="19" s="1"/>
  <c r="P590" i="18"/>
  <c r="P590" i="19" s="1"/>
  <c r="S590" i="19" s="1"/>
  <c r="Q589" i="18"/>
  <c r="Q589" i="19" s="1"/>
  <c r="P589" i="18"/>
  <c r="P589" i="19" s="1"/>
  <c r="Q588" i="18"/>
  <c r="Q588" i="19" s="1"/>
  <c r="P588" i="18"/>
  <c r="P588" i="19" s="1"/>
  <c r="AK586" i="19" s="1"/>
  <c r="AL586" i="19" s="1"/>
  <c r="Q587" i="18"/>
  <c r="Q587" i="19" s="1"/>
  <c r="T587" i="19" s="1"/>
  <c r="P587" i="18"/>
  <c r="P587" i="19" s="1"/>
  <c r="S587" i="19" s="1"/>
  <c r="Q586" i="18"/>
  <c r="Q586" i="19" s="1"/>
  <c r="T586" i="19" s="1"/>
  <c r="P586" i="18"/>
  <c r="P586" i="19" s="1"/>
  <c r="S586" i="19" s="1"/>
  <c r="Q585" i="18"/>
  <c r="Q585" i="19" s="1"/>
  <c r="P585" i="18"/>
  <c r="P585" i="19" s="1"/>
  <c r="Q584" i="18"/>
  <c r="Q584" i="19" s="1"/>
  <c r="P584" i="18"/>
  <c r="P584" i="19" s="1"/>
  <c r="AK582" i="19" s="1"/>
  <c r="AL582" i="19" s="1"/>
  <c r="Q583" i="18"/>
  <c r="Q583" i="19" s="1"/>
  <c r="T583" i="19" s="1"/>
  <c r="P583" i="18"/>
  <c r="P583" i="19" s="1"/>
  <c r="S583" i="19" s="1"/>
  <c r="Q582" i="18"/>
  <c r="Q582" i="19" s="1"/>
  <c r="T582" i="19" s="1"/>
  <c r="P582" i="18"/>
  <c r="P582" i="19" s="1"/>
  <c r="S582" i="19" s="1"/>
  <c r="Q581" i="18"/>
  <c r="Q581" i="19" s="1"/>
  <c r="P581" i="18"/>
  <c r="P581" i="19" s="1"/>
  <c r="Q580" i="18"/>
  <c r="Q580" i="19" s="1"/>
  <c r="P580" i="18"/>
  <c r="P580" i="19" s="1"/>
  <c r="AK578" i="19" s="1"/>
  <c r="AL578" i="19" s="1"/>
  <c r="Q579" i="18"/>
  <c r="Q579" i="19" s="1"/>
  <c r="T579" i="19" s="1"/>
  <c r="P579" i="18"/>
  <c r="P579" i="19" s="1"/>
  <c r="S579" i="19" s="1"/>
  <c r="Q578" i="18"/>
  <c r="Q578" i="19" s="1"/>
  <c r="T578" i="19" s="1"/>
  <c r="P578" i="18"/>
  <c r="P578" i="19" s="1"/>
  <c r="S578" i="19" s="1"/>
  <c r="Q577" i="18"/>
  <c r="Q577" i="19" s="1"/>
  <c r="P577" i="18"/>
  <c r="P577" i="19" s="1"/>
  <c r="Q576" i="18"/>
  <c r="Q576" i="19" s="1"/>
  <c r="P576" i="18"/>
  <c r="P576" i="19" s="1"/>
  <c r="AK574" i="19" s="1"/>
  <c r="AL574" i="19" s="1"/>
  <c r="Q575" i="18"/>
  <c r="Q575" i="19" s="1"/>
  <c r="T575" i="19" s="1"/>
  <c r="P575" i="18"/>
  <c r="P575" i="19" s="1"/>
  <c r="S575" i="19" s="1"/>
  <c r="Q574" i="18"/>
  <c r="Q574" i="19" s="1"/>
  <c r="T574" i="19" s="1"/>
  <c r="P574" i="18"/>
  <c r="P574" i="19" s="1"/>
  <c r="S574" i="19" s="1"/>
  <c r="Q573" i="18"/>
  <c r="Q573" i="19" s="1"/>
  <c r="P573" i="18"/>
  <c r="P573" i="19" s="1"/>
  <c r="Q572" i="18"/>
  <c r="Q572" i="19" s="1"/>
  <c r="P572" i="18"/>
  <c r="P572" i="19" s="1"/>
  <c r="AK570" i="19" s="1"/>
  <c r="AL570" i="19" s="1"/>
  <c r="Q571" i="18"/>
  <c r="Q571" i="19" s="1"/>
  <c r="T571" i="19" s="1"/>
  <c r="P571" i="18"/>
  <c r="P571" i="19" s="1"/>
  <c r="S571" i="19" s="1"/>
  <c r="Q570" i="18"/>
  <c r="Q570" i="19" s="1"/>
  <c r="T570" i="19" s="1"/>
  <c r="P570" i="18"/>
  <c r="P570" i="19" s="1"/>
  <c r="S570" i="19" s="1"/>
  <c r="Q569" i="18"/>
  <c r="Q569" i="19" s="1"/>
  <c r="P569" i="18"/>
  <c r="P569" i="19" s="1"/>
  <c r="Q568" i="18"/>
  <c r="Q568" i="19" s="1"/>
  <c r="P568" i="18"/>
  <c r="P568" i="19" s="1"/>
  <c r="AK566" i="19" s="1"/>
  <c r="AL566" i="19" s="1"/>
  <c r="Q567" i="18"/>
  <c r="Q567" i="19" s="1"/>
  <c r="T567" i="19" s="1"/>
  <c r="P567" i="18"/>
  <c r="P567" i="19" s="1"/>
  <c r="S567" i="19" s="1"/>
  <c r="Q566" i="18"/>
  <c r="Q566" i="19" s="1"/>
  <c r="T566" i="19" s="1"/>
  <c r="P566" i="18"/>
  <c r="P566" i="19" s="1"/>
  <c r="S566" i="19" s="1"/>
  <c r="Q565" i="18"/>
  <c r="Q565" i="19" s="1"/>
  <c r="P565" i="18"/>
  <c r="P565" i="19" s="1"/>
  <c r="Q564" i="18"/>
  <c r="Q564" i="19" s="1"/>
  <c r="P564" i="18"/>
  <c r="P564" i="19" s="1"/>
  <c r="AK562" i="19" s="1"/>
  <c r="AL562" i="19" s="1"/>
  <c r="Q563" i="18"/>
  <c r="Q563" i="19" s="1"/>
  <c r="T563" i="19" s="1"/>
  <c r="P563" i="18"/>
  <c r="P563" i="19" s="1"/>
  <c r="S563" i="19" s="1"/>
  <c r="Q562" i="18"/>
  <c r="Q562" i="19" s="1"/>
  <c r="T562" i="19" s="1"/>
  <c r="P562" i="18"/>
  <c r="P562" i="19" s="1"/>
  <c r="S562" i="19" s="1"/>
  <c r="Q561" i="18"/>
  <c r="Q561" i="19" s="1"/>
  <c r="P561" i="18"/>
  <c r="P561" i="19" s="1"/>
  <c r="Q560" i="18"/>
  <c r="Q560" i="19" s="1"/>
  <c r="P560" i="18"/>
  <c r="P560" i="19" s="1"/>
  <c r="AK558" i="19" s="1"/>
  <c r="AL558" i="19" s="1"/>
  <c r="Q559" i="18"/>
  <c r="Q559" i="19" s="1"/>
  <c r="T559" i="19" s="1"/>
  <c r="P559" i="18"/>
  <c r="P559" i="19" s="1"/>
  <c r="S559" i="19" s="1"/>
  <c r="Q558" i="18"/>
  <c r="Q558" i="19" s="1"/>
  <c r="T558" i="19" s="1"/>
  <c r="P558" i="18"/>
  <c r="P558" i="19" s="1"/>
  <c r="S558" i="19" s="1"/>
  <c r="Q557" i="18"/>
  <c r="Q557" i="19" s="1"/>
  <c r="P557" i="18"/>
  <c r="P557" i="19" s="1"/>
  <c r="Q556" i="18"/>
  <c r="Q556" i="19" s="1"/>
  <c r="P556" i="18"/>
  <c r="P556" i="19" s="1"/>
  <c r="Q555" i="18"/>
  <c r="Q555" i="19" s="1"/>
  <c r="T555" i="19" s="1"/>
  <c r="P555" i="18"/>
  <c r="P555" i="19" s="1"/>
  <c r="Q554" i="18"/>
  <c r="Q554" i="19" s="1"/>
  <c r="T554" i="19" s="1"/>
  <c r="P554" i="18"/>
  <c r="P554" i="19" s="1"/>
  <c r="S554" i="19" s="1"/>
  <c r="Q553" i="18"/>
  <c r="Q553" i="19" s="1"/>
  <c r="P553" i="18"/>
  <c r="P553" i="19" s="1"/>
  <c r="Q552" i="18"/>
  <c r="Q552" i="19" s="1"/>
  <c r="P552" i="18"/>
  <c r="P552" i="19" s="1"/>
  <c r="AK550" i="19" s="1"/>
  <c r="AL550" i="19" s="1"/>
  <c r="Q551" i="18"/>
  <c r="Q551" i="19" s="1"/>
  <c r="T551" i="19" s="1"/>
  <c r="P551" i="18"/>
  <c r="P551" i="19" s="1"/>
  <c r="S551" i="19" s="1"/>
  <c r="Q550" i="18"/>
  <c r="Q550" i="19" s="1"/>
  <c r="T550" i="19" s="1"/>
  <c r="P550" i="18"/>
  <c r="P550" i="19" s="1"/>
  <c r="S550" i="19" s="1"/>
  <c r="Q549" i="18"/>
  <c r="Q549" i="19" s="1"/>
  <c r="P549" i="18"/>
  <c r="P549" i="19" s="1"/>
  <c r="Q548" i="18"/>
  <c r="Q548" i="19" s="1"/>
  <c r="P548" i="18"/>
  <c r="P548" i="19" s="1"/>
  <c r="AK546" i="19" s="1"/>
  <c r="AL546" i="19" s="1"/>
  <c r="Q547" i="18"/>
  <c r="Q547" i="19" s="1"/>
  <c r="T547" i="19" s="1"/>
  <c r="P547" i="18"/>
  <c r="P547" i="19" s="1"/>
  <c r="S547" i="19" s="1"/>
  <c r="Q546" i="18"/>
  <c r="Q546" i="19" s="1"/>
  <c r="T546" i="19" s="1"/>
  <c r="P546" i="18"/>
  <c r="P546" i="19" s="1"/>
  <c r="S546" i="19" s="1"/>
  <c r="Q545" i="18"/>
  <c r="Q545" i="19" s="1"/>
  <c r="P545" i="18"/>
  <c r="P545" i="19" s="1"/>
  <c r="Q544" i="18"/>
  <c r="Q544" i="19" s="1"/>
  <c r="P544" i="18"/>
  <c r="P544" i="19" s="1"/>
  <c r="AK542" i="19" s="1"/>
  <c r="AL542" i="19" s="1"/>
  <c r="Q543" i="18"/>
  <c r="Q543" i="19" s="1"/>
  <c r="T543" i="19" s="1"/>
  <c r="P543" i="18"/>
  <c r="P543" i="19" s="1"/>
  <c r="S543" i="19" s="1"/>
  <c r="Q542" i="18"/>
  <c r="Q542" i="19" s="1"/>
  <c r="T542" i="19" s="1"/>
  <c r="P542" i="18"/>
  <c r="P542" i="19" s="1"/>
  <c r="S542" i="19" s="1"/>
  <c r="Q541" i="18"/>
  <c r="Q541" i="19" s="1"/>
  <c r="P541" i="18"/>
  <c r="P541" i="19" s="1"/>
  <c r="Q540" i="18"/>
  <c r="Q540" i="19" s="1"/>
  <c r="P540" i="18"/>
  <c r="P540" i="19" s="1"/>
  <c r="AK538" i="19" s="1"/>
  <c r="AL538" i="19" s="1"/>
  <c r="Q539" i="18"/>
  <c r="Q539" i="19" s="1"/>
  <c r="T539" i="19" s="1"/>
  <c r="P539" i="18"/>
  <c r="P539" i="19" s="1"/>
  <c r="S539" i="19" s="1"/>
  <c r="Q538" i="18"/>
  <c r="Q538" i="19" s="1"/>
  <c r="T538" i="19" s="1"/>
  <c r="P538" i="18"/>
  <c r="P538" i="19" s="1"/>
  <c r="S538" i="19" s="1"/>
  <c r="Q537" i="18"/>
  <c r="Q537" i="19" s="1"/>
  <c r="P537" i="18"/>
  <c r="P537" i="19" s="1"/>
  <c r="Q536" i="18"/>
  <c r="Q536" i="19" s="1"/>
  <c r="P536" i="18"/>
  <c r="P536" i="19" s="1"/>
  <c r="AK534" i="19" s="1"/>
  <c r="AL534" i="19" s="1"/>
  <c r="Q535" i="18"/>
  <c r="Q535" i="19" s="1"/>
  <c r="T535" i="19" s="1"/>
  <c r="P535" i="18"/>
  <c r="P535" i="19" s="1"/>
  <c r="S535" i="19" s="1"/>
  <c r="Q534" i="18"/>
  <c r="Q534" i="19" s="1"/>
  <c r="T534" i="19" s="1"/>
  <c r="P534" i="18"/>
  <c r="P534" i="19" s="1"/>
  <c r="S534" i="19" s="1"/>
  <c r="Q533" i="18"/>
  <c r="Q533" i="19" s="1"/>
  <c r="P533" i="18"/>
  <c r="P533" i="19" s="1"/>
  <c r="Q532" i="18"/>
  <c r="Q532" i="19" s="1"/>
  <c r="P532" i="18"/>
  <c r="P532" i="19" s="1"/>
  <c r="AK530" i="19" s="1"/>
  <c r="AL530" i="19" s="1"/>
  <c r="Q531" i="18"/>
  <c r="Q531" i="19" s="1"/>
  <c r="T531" i="19" s="1"/>
  <c r="P531" i="18"/>
  <c r="P531" i="19" s="1"/>
  <c r="S531" i="19" s="1"/>
  <c r="Q529" i="18"/>
  <c r="Q529" i="19" s="1"/>
  <c r="P529" i="18"/>
  <c r="P529" i="19" s="1"/>
  <c r="Q528" i="18"/>
  <c r="Q528" i="19" s="1"/>
  <c r="P528" i="18"/>
  <c r="P528" i="19" s="1"/>
  <c r="AK526" i="19" s="1"/>
  <c r="AL526" i="19" s="1"/>
  <c r="Q527" i="18"/>
  <c r="Q527" i="19" s="1"/>
  <c r="T527" i="19" s="1"/>
  <c r="P527" i="18"/>
  <c r="P527" i="19" s="1"/>
  <c r="S527" i="19" s="1"/>
  <c r="Q526" i="18"/>
  <c r="Q526" i="19" s="1"/>
  <c r="T526" i="19" s="1"/>
  <c r="P526" i="18"/>
  <c r="P526" i="19" s="1"/>
  <c r="S526" i="19" s="1"/>
  <c r="Q525" i="18"/>
  <c r="Q525" i="19" s="1"/>
  <c r="P525" i="18"/>
  <c r="P525" i="19" s="1"/>
  <c r="Q524" i="18"/>
  <c r="Q524" i="19" s="1"/>
  <c r="P524" i="18"/>
  <c r="P524" i="19" s="1"/>
  <c r="AK522" i="19" s="1"/>
  <c r="AL522" i="19" s="1"/>
  <c r="Q523" i="18"/>
  <c r="Q523" i="19" s="1"/>
  <c r="T523" i="19" s="1"/>
  <c r="P523" i="18"/>
  <c r="P523" i="19" s="1"/>
  <c r="S523" i="19" s="1"/>
  <c r="Q522" i="18"/>
  <c r="Q522" i="19" s="1"/>
  <c r="T522" i="19" s="1"/>
  <c r="P522" i="18"/>
  <c r="P522" i="19" s="1"/>
  <c r="S522" i="19" s="1"/>
  <c r="Q521" i="18"/>
  <c r="Q521" i="19" s="1"/>
  <c r="P521" i="18"/>
  <c r="P521" i="19" s="1"/>
  <c r="Q520" i="18"/>
  <c r="Q520" i="19" s="1"/>
  <c r="P520" i="18"/>
  <c r="P520" i="19" s="1"/>
  <c r="AK518" i="19" s="1"/>
  <c r="AL518" i="19" s="1"/>
  <c r="Q519" i="18"/>
  <c r="Q519" i="19" s="1"/>
  <c r="T519" i="19" s="1"/>
  <c r="P519" i="18"/>
  <c r="P519" i="19" s="1"/>
  <c r="S519" i="19" s="1"/>
  <c r="Q518" i="18"/>
  <c r="Q518" i="19" s="1"/>
  <c r="T518" i="19" s="1"/>
  <c r="P518" i="18"/>
  <c r="P518" i="19" s="1"/>
  <c r="S518" i="19" s="1"/>
  <c r="Q517" i="18"/>
  <c r="Q517" i="19" s="1"/>
  <c r="P517" i="18"/>
  <c r="P517" i="19" s="1"/>
  <c r="Q516" i="18"/>
  <c r="Q516" i="19" s="1"/>
  <c r="P516" i="18"/>
  <c r="P516" i="19" s="1"/>
  <c r="AK514" i="19" s="1"/>
  <c r="AL514" i="19" s="1"/>
  <c r="Q515" i="18"/>
  <c r="Q515" i="19" s="1"/>
  <c r="T515" i="19" s="1"/>
  <c r="P515" i="18"/>
  <c r="P515" i="19" s="1"/>
  <c r="S515" i="19" s="1"/>
  <c r="Q514" i="18"/>
  <c r="Q514" i="19" s="1"/>
  <c r="T514" i="19" s="1"/>
  <c r="P514" i="18"/>
  <c r="P514" i="19" s="1"/>
  <c r="S514" i="19" s="1"/>
  <c r="Q513" i="18"/>
  <c r="Q513" i="19" s="1"/>
  <c r="P513" i="18"/>
  <c r="P513" i="19" s="1"/>
  <c r="Q512" i="18"/>
  <c r="Q512" i="19" s="1"/>
  <c r="P512" i="18"/>
  <c r="P512" i="19" s="1"/>
  <c r="AK510" i="19" s="1"/>
  <c r="AL510" i="19" s="1"/>
  <c r="Q511" i="18"/>
  <c r="Q511" i="19" s="1"/>
  <c r="T511" i="19" s="1"/>
  <c r="P511" i="18"/>
  <c r="P511" i="19" s="1"/>
  <c r="S511" i="19" s="1"/>
  <c r="Q510" i="18"/>
  <c r="Q510" i="19" s="1"/>
  <c r="T510" i="19" s="1"/>
  <c r="P510" i="18"/>
  <c r="P510" i="19" s="1"/>
  <c r="S510" i="19" s="1"/>
  <c r="Q509" i="18"/>
  <c r="Q509" i="19" s="1"/>
  <c r="P509" i="18"/>
  <c r="P509" i="19" s="1"/>
  <c r="Q508" i="18"/>
  <c r="Q508" i="19" s="1"/>
  <c r="P508" i="18"/>
  <c r="P508" i="19" s="1"/>
  <c r="AK506" i="19" s="1"/>
  <c r="AL506" i="19" s="1"/>
  <c r="Q507" i="18"/>
  <c r="Q507" i="19" s="1"/>
  <c r="T507" i="19" s="1"/>
  <c r="P507" i="18"/>
  <c r="P507" i="19" s="1"/>
  <c r="S507" i="19" s="1"/>
  <c r="Q506" i="18"/>
  <c r="Q506" i="19" s="1"/>
  <c r="T506" i="19" s="1"/>
  <c r="P506" i="18"/>
  <c r="P506" i="19" s="1"/>
  <c r="S506" i="19" s="1"/>
  <c r="Q505" i="18"/>
  <c r="Q505" i="19" s="1"/>
  <c r="P505" i="18"/>
  <c r="P505" i="19" s="1"/>
  <c r="Q504" i="18"/>
  <c r="Q504" i="19" s="1"/>
  <c r="P504" i="18"/>
  <c r="P504" i="19" s="1"/>
  <c r="AK502" i="19" s="1"/>
  <c r="AL502" i="19" s="1"/>
  <c r="Q503" i="18"/>
  <c r="Q503" i="19" s="1"/>
  <c r="T503" i="19" s="1"/>
  <c r="P503" i="18"/>
  <c r="P503" i="19" s="1"/>
  <c r="S503" i="19" s="1"/>
  <c r="Q502" i="18"/>
  <c r="Q502" i="19" s="1"/>
  <c r="T502" i="19" s="1"/>
  <c r="P502" i="18"/>
  <c r="P502" i="19" s="1"/>
  <c r="S502" i="19" s="1"/>
  <c r="Q501" i="18"/>
  <c r="Q501" i="19" s="1"/>
  <c r="P501" i="18"/>
  <c r="P501" i="19" s="1"/>
  <c r="Q500" i="18"/>
  <c r="Q500" i="19" s="1"/>
  <c r="P500" i="18"/>
  <c r="P500" i="19" s="1"/>
  <c r="AK498" i="19" s="1"/>
  <c r="AL498" i="19" s="1"/>
  <c r="Q499" i="18"/>
  <c r="Q499" i="19" s="1"/>
  <c r="T499" i="19" s="1"/>
  <c r="P499" i="18"/>
  <c r="P499" i="19" s="1"/>
  <c r="S499" i="19" s="1"/>
  <c r="Q497" i="18"/>
  <c r="Q497" i="19" s="1"/>
  <c r="P497" i="18"/>
  <c r="P497" i="19" s="1"/>
  <c r="Q496" i="18"/>
  <c r="Q496" i="19" s="1"/>
  <c r="P496" i="18"/>
  <c r="P496" i="19" s="1"/>
  <c r="AK494" i="19" s="1"/>
  <c r="AL494" i="19" s="1"/>
  <c r="Q495" i="18"/>
  <c r="Q495" i="19" s="1"/>
  <c r="T495" i="19" s="1"/>
  <c r="P495" i="18"/>
  <c r="P495" i="19" s="1"/>
  <c r="S495" i="19" s="1"/>
  <c r="Q494" i="18"/>
  <c r="Q494" i="19" s="1"/>
  <c r="T494" i="19" s="1"/>
  <c r="P494" i="18"/>
  <c r="P494" i="19" s="1"/>
  <c r="S494" i="19" s="1"/>
  <c r="Q493" i="18"/>
  <c r="Q493" i="19" s="1"/>
  <c r="P493" i="18"/>
  <c r="P493" i="19" s="1"/>
  <c r="Q492" i="18"/>
  <c r="Q492" i="19" s="1"/>
  <c r="P492" i="18"/>
  <c r="P492" i="19" s="1"/>
  <c r="AK490" i="19" s="1"/>
  <c r="AL490" i="19" s="1"/>
  <c r="Q491" i="18"/>
  <c r="Q491" i="19" s="1"/>
  <c r="T491" i="19" s="1"/>
  <c r="P491" i="18"/>
  <c r="P491" i="19" s="1"/>
  <c r="S491" i="19" s="1"/>
  <c r="Q490" i="18"/>
  <c r="Q490" i="19" s="1"/>
  <c r="T490" i="19" s="1"/>
  <c r="P490" i="18"/>
  <c r="P490" i="19" s="1"/>
  <c r="S490" i="19" s="1"/>
  <c r="Q489" i="18"/>
  <c r="Q489" i="19" s="1"/>
  <c r="P489" i="18"/>
  <c r="P489" i="19" s="1"/>
  <c r="Q488" i="18"/>
  <c r="Q488" i="19" s="1"/>
  <c r="P488" i="18"/>
  <c r="P488" i="19" s="1"/>
  <c r="AK486" i="19" s="1"/>
  <c r="AL486" i="19" s="1"/>
  <c r="Q487" i="18"/>
  <c r="Q487" i="19" s="1"/>
  <c r="T487" i="19" s="1"/>
  <c r="P487" i="18"/>
  <c r="P487" i="19" s="1"/>
  <c r="S487" i="19" s="1"/>
  <c r="Q486" i="18"/>
  <c r="Q486" i="19" s="1"/>
  <c r="T486" i="19" s="1"/>
  <c r="P486" i="18"/>
  <c r="P486" i="19" s="1"/>
  <c r="S486" i="19" s="1"/>
  <c r="Q485" i="18"/>
  <c r="Q485" i="19" s="1"/>
  <c r="P485" i="18"/>
  <c r="P485" i="19" s="1"/>
  <c r="Q484" i="18"/>
  <c r="Q484" i="19" s="1"/>
  <c r="P484" i="18"/>
  <c r="P484" i="19" s="1"/>
  <c r="AK482" i="19" s="1"/>
  <c r="AL482" i="19" s="1"/>
  <c r="Q483" i="18"/>
  <c r="Q483" i="19" s="1"/>
  <c r="T483" i="19" s="1"/>
  <c r="P483" i="18"/>
  <c r="P483" i="19" s="1"/>
  <c r="S483" i="19" s="1"/>
  <c r="Q1008" i="18"/>
  <c r="Q1006" i="18"/>
  <c r="Q1006" i="19" s="1"/>
  <c r="Q1005" i="18"/>
  <c r="Q1004" i="18"/>
  <c r="Q1002" i="18"/>
  <c r="Q998" i="18"/>
  <c r="Q996" i="18"/>
  <c r="Q994" i="18"/>
  <c r="Q989" i="18"/>
  <c r="Q987" i="18"/>
  <c r="Q985" i="18"/>
  <c r="Q983" i="18"/>
  <c r="Q983" i="19" s="1"/>
  <c r="Q981" i="18"/>
  <c r="Q979" i="18"/>
  <c r="Q977" i="18"/>
  <c r="Q975" i="18"/>
  <c r="Q973" i="18"/>
  <c r="Q971" i="18"/>
  <c r="Q968" i="18"/>
  <c r="Q964" i="18"/>
  <c r="Q962" i="18"/>
  <c r="Q960" i="18"/>
  <c r="Q958" i="18"/>
  <c r="Q958" i="19" s="1"/>
  <c r="Q956" i="18"/>
  <c r="Q954" i="18"/>
  <c r="Q952" i="18"/>
  <c r="Q950" i="18"/>
  <c r="Q948" i="18"/>
  <c r="Q946" i="18"/>
  <c r="Q944" i="18"/>
  <c r="Q942" i="18"/>
  <c r="Q941" i="18"/>
  <c r="Q939" i="18"/>
  <c r="Q937" i="18"/>
  <c r="P482" i="18"/>
  <c r="P482" i="19" s="1"/>
  <c r="P1005" i="18"/>
  <c r="P989" i="18"/>
  <c r="P987" i="18"/>
  <c r="P987" i="19" s="1"/>
  <c r="P985" i="18"/>
  <c r="P983" i="18"/>
  <c r="P983" i="19" s="1"/>
  <c r="P981" i="18"/>
  <c r="P979" i="18"/>
  <c r="P977" i="18"/>
  <c r="P975" i="18"/>
  <c r="P971" i="18"/>
  <c r="P971" i="19" s="1"/>
  <c r="P939" i="18"/>
  <c r="P939" i="19" s="1"/>
  <c r="P937" i="18"/>
  <c r="Q936" i="18"/>
  <c r="P936" i="18"/>
  <c r="Q935" i="18"/>
  <c r="Q935" i="19" s="1"/>
  <c r="P935" i="18"/>
  <c r="Q933" i="18"/>
  <c r="P933" i="18"/>
  <c r="Q930" i="18"/>
  <c r="P930" i="18"/>
  <c r="Q928" i="18"/>
  <c r="P928" i="18"/>
  <c r="Q926" i="18"/>
  <c r="P926" i="18"/>
  <c r="Q925" i="18"/>
  <c r="P925" i="18"/>
  <c r="Q922" i="18"/>
  <c r="P922" i="18"/>
  <c r="Q920" i="18"/>
  <c r="P920" i="18"/>
  <c r="Q919" i="18"/>
  <c r="P919" i="18"/>
  <c r="Q917" i="18"/>
  <c r="P917" i="18"/>
  <c r="Q915" i="18"/>
  <c r="P915" i="18"/>
  <c r="P915" i="19" s="1"/>
  <c r="Q913" i="18"/>
  <c r="P913" i="18"/>
  <c r="Q908" i="18"/>
  <c r="P908" i="18"/>
  <c r="Q907" i="18"/>
  <c r="P907" i="18"/>
  <c r="Q905" i="18"/>
  <c r="P905" i="18"/>
  <c r="Q902" i="18"/>
  <c r="P902" i="18"/>
  <c r="Q900" i="18"/>
  <c r="P900" i="18"/>
  <c r="Q899" i="18"/>
  <c r="P899" i="18"/>
  <c r="Q897" i="18"/>
  <c r="P897" i="18"/>
  <c r="Q895" i="18"/>
  <c r="Q893" i="18"/>
  <c r="P893" i="18"/>
  <c r="Q891" i="18"/>
  <c r="P891" i="18"/>
  <c r="Q889" i="18"/>
  <c r="Q889" i="19" s="1"/>
  <c r="P889" i="18"/>
  <c r="P889" i="19" s="1"/>
  <c r="Q888" i="18"/>
  <c r="Q888" i="19" s="1"/>
  <c r="P888" i="18"/>
  <c r="P888" i="19" s="1"/>
  <c r="AK886" i="19" s="1"/>
  <c r="AL886" i="19" s="1"/>
  <c r="Q887" i="18"/>
  <c r="Q887" i="19" s="1"/>
  <c r="T887" i="19" s="1"/>
  <c r="Q886" i="18"/>
  <c r="Q886" i="19" s="1"/>
  <c r="P886" i="18"/>
  <c r="P886" i="19" s="1"/>
  <c r="Q885" i="18"/>
  <c r="Q885" i="19" s="1"/>
  <c r="P885" i="18"/>
  <c r="P885" i="19" s="1"/>
  <c r="Q884" i="18"/>
  <c r="Q884" i="19" s="1"/>
  <c r="P884" i="18"/>
  <c r="P884" i="19" s="1"/>
  <c r="AK882" i="19" s="1"/>
  <c r="AL882" i="19" s="1"/>
  <c r="Q883" i="18"/>
  <c r="Q883" i="19" s="1"/>
  <c r="T883" i="19" s="1"/>
  <c r="P883" i="18"/>
  <c r="P883" i="19" s="1"/>
  <c r="S883" i="19" s="1"/>
  <c r="Q882" i="18"/>
  <c r="Q882" i="19" s="1"/>
  <c r="T882" i="19" s="1"/>
  <c r="P882" i="18"/>
  <c r="P882" i="19" s="1"/>
  <c r="S882" i="19" s="1"/>
  <c r="Q881" i="18"/>
  <c r="Q881" i="19" s="1"/>
  <c r="P881" i="18"/>
  <c r="P881" i="19" s="1"/>
  <c r="Q880" i="18"/>
  <c r="Q880" i="19" s="1"/>
  <c r="P880" i="18"/>
  <c r="P880" i="19" s="1"/>
  <c r="AK878" i="19" s="1"/>
  <c r="AL878" i="19" s="1"/>
  <c r="Q879" i="18"/>
  <c r="Q879" i="19" s="1"/>
  <c r="T879" i="19" s="1"/>
  <c r="P879" i="18"/>
  <c r="P879" i="19" s="1"/>
  <c r="S879" i="19" s="1"/>
  <c r="Q878" i="18"/>
  <c r="Q878" i="19" s="1"/>
  <c r="T878" i="19" s="1"/>
  <c r="P878" i="18"/>
  <c r="P878" i="19" s="1"/>
  <c r="S878" i="19" s="1"/>
  <c r="Q877" i="18"/>
  <c r="Q877" i="19" s="1"/>
  <c r="P877" i="18"/>
  <c r="P877" i="19" s="1"/>
  <c r="Q876" i="18"/>
  <c r="Q876" i="19" s="1"/>
  <c r="P876" i="18"/>
  <c r="P876" i="19" s="1"/>
  <c r="AK874" i="19" s="1"/>
  <c r="AL874" i="19" s="1"/>
  <c r="Q875" i="18"/>
  <c r="Q875" i="19" s="1"/>
  <c r="T875" i="19" s="1"/>
  <c r="P875" i="18"/>
  <c r="P875" i="19" s="1"/>
  <c r="S875" i="19" s="1"/>
  <c r="Q874" i="18"/>
  <c r="Q874" i="19" s="1"/>
  <c r="T874" i="19" s="1"/>
  <c r="P874" i="18"/>
  <c r="P874" i="19" s="1"/>
  <c r="S874" i="19" s="1"/>
  <c r="Q873" i="18"/>
  <c r="Q873" i="19" s="1"/>
  <c r="P873" i="18"/>
  <c r="P873" i="19" s="1"/>
  <c r="Q872" i="18"/>
  <c r="Q872" i="19" s="1"/>
  <c r="P872" i="18"/>
  <c r="P872" i="19" s="1"/>
  <c r="AK870" i="19" s="1"/>
  <c r="AL870" i="19" s="1"/>
  <c r="Q871" i="18"/>
  <c r="Q871" i="19" s="1"/>
  <c r="T871" i="19" s="1"/>
  <c r="Q870" i="18"/>
  <c r="Q870" i="19" s="1"/>
  <c r="P870" i="18"/>
  <c r="P870" i="19" s="1"/>
  <c r="Q869" i="18"/>
  <c r="Q869" i="19" s="1"/>
  <c r="Q868" i="18"/>
  <c r="Q868" i="19" s="1"/>
  <c r="P868" i="18"/>
  <c r="P868" i="19" s="1"/>
  <c r="Q867" i="18"/>
  <c r="Q867" i="19" s="1"/>
  <c r="P867" i="18"/>
  <c r="P867" i="19" s="1"/>
  <c r="Q866" i="18"/>
  <c r="Q866" i="19" s="1"/>
  <c r="T866" i="19" s="1"/>
  <c r="P866" i="18"/>
  <c r="P866" i="19" s="1"/>
  <c r="S866" i="19" s="1"/>
  <c r="Q865" i="18"/>
  <c r="Q865" i="19" s="1"/>
  <c r="P865" i="18"/>
  <c r="P865" i="19" s="1"/>
  <c r="Q864" i="18"/>
  <c r="Q864" i="19" s="1"/>
  <c r="Q863" i="18"/>
  <c r="Q863" i="19" s="1"/>
  <c r="P863" i="18"/>
  <c r="P863" i="19" s="1"/>
  <c r="Q862" i="18"/>
  <c r="Q862" i="19" s="1"/>
  <c r="P862" i="18"/>
  <c r="P862" i="19" s="1"/>
  <c r="Q861" i="18"/>
  <c r="Q861" i="19" s="1"/>
  <c r="P861" i="18"/>
  <c r="P861" i="19" s="1"/>
  <c r="Q860" i="18"/>
  <c r="Q860" i="19" s="1"/>
  <c r="Q859" i="18"/>
  <c r="Q859" i="19" s="1"/>
  <c r="P859" i="18"/>
  <c r="P859" i="19" s="1"/>
  <c r="Q858" i="18"/>
  <c r="Q858" i="19" s="1"/>
  <c r="P858" i="18"/>
  <c r="P858" i="19" s="1"/>
  <c r="Q857" i="18"/>
  <c r="Q857" i="19" s="1"/>
  <c r="P857" i="18"/>
  <c r="P857" i="19" s="1"/>
  <c r="Q856" i="18"/>
  <c r="Q856" i="19" s="1"/>
  <c r="P856" i="18"/>
  <c r="P856" i="19" s="1"/>
  <c r="AK854" i="19" s="1"/>
  <c r="AL854" i="19" s="1"/>
  <c r="Q855" i="18"/>
  <c r="Q855" i="19" s="1"/>
  <c r="T855" i="19" s="1"/>
  <c r="P855" i="18"/>
  <c r="P855" i="19" s="1"/>
  <c r="S855" i="19" s="1"/>
  <c r="Q854" i="18"/>
  <c r="Q854" i="19" s="1"/>
  <c r="T854" i="19" s="1"/>
  <c r="P854" i="18"/>
  <c r="P854" i="19" s="1"/>
  <c r="S854" i="19" s="1"/>
  <c r="Q853" i="18"/>
  <c r="Q853" i="19" s="1"/>
  <c r="P853" i="18"/>
  <c r="P853" i="19" s="1"/>
  <c r="Q852" i="18"/>
  <c r="Q852" i="19" s="1"/>
  <c r="P852" i="18"/>
  <c r="P852" i="19" s="1"/>
  <c r="AK850" i="19" s="1"/>
  <c r="AL850" i="19" s="1"/>
  <c r="Q851" i="18"/>
  <c r="Q851" i="19" s="1"/>
  <c r="T851" i="19" s="1"/>
  <c r="P851" i="18"/>
  <c r="P851" i="19" s="1"/>
  <c r="S851" i="19" s="1"/>
  <c r="Q850" i="18"/>
  <c r="Q850" i="19" s="1"/>
  <c r="T850" i="19" s="1"/>
  <c r="P850" i="18"/>
  <c r="P850" i="19" s="1"/>
  <c r="S850" i="19" s="1"/>
  <c r="Q849" i="18"/>
  <c r="Q849" i="19" s="1"/>
  <c r="P849" i="18"/>
  <c r="P849" i="19" s="1"/>
  <c r="Q848" i="18"/>
  <c r="Q848" i="19" s="1"/>
  <c r="P848" i="18"/>
  <c r="P848" i="19" s="1"/>
  <c r="AK846" i="19" s="1"/>
  <c r="AL846" i="19" s="1"/>
  <c r="Q847" i="18"/>
  <c r="Q847" i="19" s="1"/>
  <c r="T847" i="19" s="1"/>
  <c r="P847" i="18"/>
  <c r="P847" i="19" s="1"/>
  <c r="S847" i="19" s="1"/>
  <c r="Q846" i="18"/>
  <c r="Q846" i="19" s="1"/>
  <c r="T846" i="19" s="1"/>
  <c r="Q845" i="18"/>
  <c r="Q845" i="19" s="1"/>
  <c r="P845" i="18"/>
  <c r="P845" i="19" s="1"/>
  <c r="Q844" i="18"/>
  <c r="Q844" i="19" s="1"/>
  <c r="P844" i="18"/>
  <c r="P844" i="19" s="1"/>
  <c r="AK842" i="19" s="1"/>
  <c r="AL842" i="19" s="1"/>
  <c r="Q843" i="18"/>
  <c r="Q843" i="19" s="1"/>
  <c r="T843" i="19" s="1"/>
  <c r="P843" i="18"/>
  <c r="P843" i="19" s="1"/>
  <c r="S843" i="19" s="1"/>
  <c r="Q842" i="18"/>
  <c r="Q842" i="19" s="1"/>
  <c r="T842" i="19" s="1"/>
  <c r="P842" i="18"/>
  <c r="P842" i="19" s="1"/>
  <c r="S842" i="19" s="1"/>
  <c r="Q841" i="18"/>
  <c r="Q841" i="19" s="1"/>
  <c r="P841" i="18"/>
  <c r="P841" i="19" s="1"/>
  <c r="Q840" i="18"/>
  <c r="Q840" i="19" s="1"/>
  <c r="P840" i="18"/>
  <c r="P840" i="19" s="1"/>
  <c r="AK838" i="19" s="1"/>
  <c r="AL838" i="19" s="1"/>
  <c r="Q839" i="18"/>
  <c r="Q839" i="19" s="1"/>
  <c r="T839" i="19" s="1"/>
  <c r="P839" i="18"/>
  <c r="P839" i="19" s="1"/>
  <c r="S839" i="19" s="1"/>
  <c r="Q838" i="18"/>
  <c r="Q838" i="19" s="1"/>
  <c r="T838" i="19" s="1"/>
  <c r="Q837" i="18"/>
  <c r="Q837" i="19" s="1"/>
  <c r="P837" i="18"/>
  <c r="P837" i="19" s="1"/>
  <c r="Q836" i="18"/>
  <c r="Q836" i="19" s="1"/>
  <c r="P836" i="18"/>
  <c r="P836" i="19" s="1"/>
  <c r="AK834" i="19" s="1"/>
  <c r="AL834" i="19" s="1"/>
  <c r="Q835" i="18"/>
  <c r="Q835" i="19" s="1"/>
  <c r="T835" i="19" s="1"/>
  <c r="P835" i="18"/>
  <c r="P835" i="19" s="1"/>
  <c r="S835" i="19" s="1"/>
  <c r="Q834" i="18"/>
  <c r="Q834" i="19" s="1"/>
  <c r="T834" i="19" s="1"/>
  <c r="P834" i="18"/>
  <c r="P834" i="19" s="1"/>
  <c r="S834" i="19" s="1"/>
  <c r="Q833" i="18"/>
  <c r="Q833" i="19" s="1"/>
  <c r="P833" i="18"/>
  <c r="P833" i="19" s="1"/>
  <c r="P832" i="18"/>
  <c r="P832" i="19" s="1"/>
  <c r="AK830" i="19" s="1"/>
  <c r="AL830" i="19" s="1"/>
  <c r="Q831" i="18"/>
  <c r="Q831" i="19" s="1"/>
  <c r="P831" i="18"/>
  <c r="P831" i="19" s="1"/>
  <c r="Q830" i="18"/>
  <c r="Q830" i="19" s="1"/>
  <c r="P830" i="18"/>
  <c r="P830" i="19" s="1"/>
  <c r="S830" i="19" s="1"/>
  <c r="P829" i="18"/>
  <c r="P829" i="19" s="1"/>
  <c r="Q828" i="18"/>
  <c r="Q828" i="19" s="1"/>
  <c r="P828" i="18"/>
  <c r="P828" i="19" s="1"/>
  <c r="AK826" i="19" s="1"/>
  <c r="AL826" i="19" s="1"/>
  <c r="Q827" i="18"/>
  <c r="Q827" i="19" s="1"/>
  <c r="P827" i="18"/>
  <c r="P827" i="19" s="1"/>
  <c r="S827" i="19" s="1"/>
  <c r="Q826" i="18"/>
  <c r="Q826" i="19" s="1"/>
  <c r="T826" i="19" s="1"/>
  <c r="P826" i="18"/>
  <c r="P826" i="19" s="1"/>
  <c r="S826" i="19" s="1"/>
  <c r="Q825" i="18"/>
  <c r="Q825" i="19" s="1"/>
  <c r="P825" i="18"/>
  <c r="P825" i="19" s="1"/>
  <c r="Q824" i="18"/>
  <c r="Q824" i="19" s="1"/>
  <c r="P824" i="18"/>
  <c r="P824" i="19" s="1"/>
  <c r="AK822" i="19" s="1"/>
  <c r="AL822" i="19" s="1"/>
  <c r="P823" i="18"/>
  <c r="P823" i="19" s="1"/>
  <c r="Q822" i="18"/>
  <c r="Q822" i="19" s="1"/>
  <c r="P822" i="18"/>
  <c r="P822" i="19" s="1"/>
  <c r="Q821" i="18"/>
  <c r="Q821" i="19" s="1"/>
  <c r="P821" i="18"/>
  <c r="P821" i="19" s="1"/>
  <c r="Q820" i="18"/>
  <c r="Q820" i="19" s="1"/>
  <c r="P820" i="18"/>
  <c r="P820" i="19" s="1"/>
  <c r="AK818" i="19" s="1"/>
  <c r="AL818" i="19" s="1"/>
  <c r="Q819" i="18"/>
  <c r="Q819" i="19" s="1"/>
  <c r="T819" i="19" s="1"/>
  <c r="P819" i="18"/>
  <c r="P819" i="19" s="1"/>
  <c r="S819" i="19" s="1"/>
  <c r="Q818" i="18"/>
  <c r="Q818" i="19" s="1"/>
  <c r="T818" i="19" s="1"/>
  <c r="P818" i="18"/>
  <c r="P818" i="19" s="1"/>
  <c r="S818" i="19" s="1"/>
  <c r="P817" i="18"/>
  <c r="P817" i="19" s="1"/>
  <c r="Q816" i="18"/>
  <c r="Q816" i="19" s="1"/>
  <c r="P816" i="18"/>
  <c r="P816" i="19" s="1"/>
  <c r="AK814" i="19" s="1"/>
  <c r="AL814" i="19" s="1"/>
  <c r="Q815" i="18"/>
  <c r="Q815" i="19" s="1"/>
  <c r="P815" i="18"/>
  <c r="P815" i="19" s="1"/>
  <c r="S815" i="19" s="1"/>
  <c r="Q814" i="18"/>
  <c r="Q814" i="19" s="1"/>
  <c r="T814" i="19" s="1"/>
  <c r="P814" i="18"/>
  <c r="P814" i="19" s="1"/>
  <c r="S814" i="19" s="1"/>
  <c r="Q813" i="18"/>
  <c r="Q813" i="19" s="1"/>
  <c r="P813" i="18"/>
  <c r="P813" i="19" s="1"/>
  <c r="Q812" i="18"/>
  <c r="Q812" i="19" s="1"/>
  <c r="P812" i="18"/>
  <c r="P812" i="19" s="1"/>
  <c r="AK810" i="19" s="1"/>
  <c r="AL810" i="19" s="1"/>
  <c r="Q811" i="18"/>
  <c r="Q811" i="19" s="1"/>
  <c r="T811" i="19" s="1"/>
  <c r="P811" i="18"/>
  <c r="P811" i="19" s="1"/>
  <c r="S811" i="19" s="1"/>
  <c r="Q810" i="18"/>
  <c r="Q810" i="19" s="1"/>
  <c r="T810" i="19" s="1"/>
  <c r="P810" i="18"/>
  <c r="P810" i="19" s="1"/>
  <c r="S810" i="19" s="1"/>
  <c r="Q809" i="18"/>
  <c r="Q809" i="19" s="1"/>
  <c r="P809" i="18"/>
  <c r="P809" i="19" s="1"/>
  <c r="Q808" i="18"/>
  <c r="Q808" i="19" s="1"/>
  <c r="P808" i="18"/>
  <c r="P808" i="19" s="1"/>
  <c r="AK806" i="19" s="1"/>
  <c r="AL806" i="19" s="1"/>
  <c r="Q806" i="18"/>
  <c r="Q806" i="19" s="1"/>
  <c r="T806" i="19" s="1"/>
  <c r="P806" i="18"/>
  <c r="P806" i="19" s="1"/>
  <c r="S806" i="19" s="1"/>
  <c r="Q805" i="18"/>
  <c r="Q805" i="19" s="1"/>
  <c r="P805" i="18"/>
  <c r="P805" i="19" s="1"/>
  <c r="Q804" i="18"/>
  <c r="Q804" i="19" s="1"/>
  <c r="P804" i="18"/>
  <c r="P804" i="19" s="1"/>
  <c r="AK802" i="19" s="1"/>
  <c r="AL802" i="19" s="1"/>
  <c r="Q803" i="18"/>
  <c r="Q803" i="19" s="1"/>
  <c r="T803" i="19" s="1"/>
  <c r="P803" i="18"/>
  <c r="P803" i="19" s="1"/>
  <c r="S803" i="19" s="1"/>
  <c r="Q802" i="18"/>
  <c r="Q802" i="19" s="1"/>
  <c r="T802" i="19" s="1"/>
  <c r="P802" i="18"/>
  <c r="P802" i="19" s="1"/>
  <c r="S802" i="19" s="1"/>
  <c r="Q801" i="18"/>
  <c r="Q801" i="19" s="1"/>
  <c r="T801" i="19" s="1"/>
  <c r="P801" i="18"/>
  <c r="P801" i="19" s="1"/>
  <c r="S801" i="19" s="1"/>
  <c r="Q800" i="18"/>
  <c r="Q800" i="19" s="1"/>
  <c r="T800" i="19" s="1"/>
  <c r="P800" i="18"/>
  <c r="P800" i="19" s="1"/>
  <c r="Q799" i="18"/>
  <c r="Q799" i="19" s="1"/>
  <c r="T799" i="19" s="1"/>
  <c r="P799" i="18"/>
  <c r="P799" i="19" s="1"/>
  <c r="S799" i="19" s="1"/>
  <c r="Q798" i="18"/>
  <c r="Q798" i="19" s="1"/>
  <c r="T798" i="19" s="1"/>
  <c r="P798" i="18"/>
  <c r="P798" i="19" s="1"/>
  <c r="S798" i="19" s="1"/>
  <c r="Q796" i="18"/>
  <c r="Q796" i="19" s="1"/>
  <c r="T796" i="19" s="1"/>
  <c r="P796" i="18"/>
  <c r="P796" i="19" s="1"/>
  <c r="Q795" i="18"/>
  <c r="Q795" i="19" s="1"/>
  <c r="P795" i="18"/>
  <c r="P795" i="19" s="1"/>
  <c r="Q794" i="18"/>
  <c r="Q794" i="19" s="1"/>
  <c r="T794" i="19" s="1"/>
  <c r="P794" i="18"/>
  <c r="P794" i="19" s="1"/>
  <c r="S794" i="19" s="1"/>
  <c r="Q793" i="18"/>
  <c r="Q793" i="19" s="1"/>
  <c r="P793" i="18"/>
  <c r="P793" i="19" s="1"/>
  <c r="Q792" i="18"/>
  <c r="Q792" i="19" s="1"/>
  <c r="P792" i="18"/>
  <c r="P792" i="19" s="1"/>
  <c r="AK790" i="19" s="1"/>
  <c r="AL790" i="19" s="1"/>
  <c r="P791" i="18"/>
  <c r="P791" i="19" s="1"/>
  <c r="Q790" i="18"/>
  <c r="Q790" i="19" s="1"/>
  <c r="P790" i="18"/>
  <c r="P790" i="19" s="1"/>
  <c r="Q789" i="18"/>
  <c r="Q789" i="19" s="1"/>
  <c r="P789" i="18"/>
  <c r="P789" i="19" s="1"/>
  <c r="Q788" i="18"/>
  <c r="Q788" i="19" s="1"/>
  <c r="P788" i="18"/>
  <c r="P788" i="19" s="1"/>
  <c r="AK786" i="19" s="1"/>
  <c r="AL786" i="19" s="1"/>
  <c r="Q787" i="18"/>
  <c r="Q787" i="19" s="1"/>
  <c r="T787" i="19" s="1"/>
  <c r="P787" i="18"/>
  <c r="P787" i="19" s="1"/>
  <c r="S787" i="19" s="1"/>
  <c r="Q786" i="18"/>
  <c r="Q786" i="19" s="1"/>
  <c r="T786" i="19" s="1"/>
  <c r="P786" i="18"/>
  <c r="P786" i="19" s="1"/>
  <c r="S786" i="19" s="1"/>
  <c r="Q785" i="18"/>
  <c r="Q785" i="19" s="1"/>
  <c r="P785" i="18"/>
  <c r="P785" i="19" s="1"/>
  <c r="Q784" i="18"/>
  <c r="Q784" i="19" s="1"/>
  <c r="P784" i="18"/>
  <c r="P784" i="19" s="1"/>
  <c r="AK782" i="19" s="1"/>
  <c r="AL782" i="19" s="1"/>
  <c r="P783" i="18"/>
  <c r="P783" i="19" s="1"/>
  <c r="Q782" i="18"/>
  <c r="Q782" i="19" s="1"/>
  <c r="P782" i="18"/>
  <c r="P782" i="19" s="1"/>
  <c r="Q781" i="18"/>
  <c r="Q781" i="19" s="1"/>
  <c r="P781" i="18"/>
  <c r="P781" i="19" s="1"/>
  <c r="Q780" i="18"/>
  <c r="Q780" i="19" s="1"/>
  <c r="P780" i="18"/>
  <c r="P780" i="19" s="1"/>
  <c r="AK778" i="19" s="1"/>
  <c r="AL778" i="19" s="1"/>
  <c r="Q779" i="18"/>
  <c r="Q779" i="19" s="1"/>
  <c r="T779" i="19" s="1"/>
  <c r="P779" i="18"/>
  <c r="P779" i="19" s="1"/>
  <c r="S779" i="19" s="1"/>
  <c r="Q778" i="18"/>
  <c r="Q778" i="19" s="1"/>
  <c r="T778" i="19" s="1"/>
  <c r="P778" i="18"/>
  <c r="P778" i="19" s="1"/>
  <c r="S778" i="19" s="1"/>
  <c r="Q777" i="18"/>
  <c r="Q777" i="19" s="1"/>
  <c r="P777" i="18"/>
  <c r="P777" i="19" s="1"/>
  <c r="Q776" i="18"/>
  <c r="Q776" i="19" s="1"/>
  <c r="P776" i="18"/>
  <c r="P776" i="19" s="1"/>
  <c r="AK774" i="19" s="1"/>
  <c r="AL774" i="19" s="1"/>
  <c r="Q775" i="18"/>
  <c r="Q775" i="19" s="1"/>
  <c r="T775" i="19" s="1"/>
  <c r="P775" i="18"/>
  <c r="P775" i="19" s="1"/>
  <c r="S775" i="19" s="1"/>
  <c r="Q773" i="18"/>
  <c r="Q773" i="19" s="1"/>
  <c r="P773" i="18"/>
  <c r="P773" i="19" s="1"/>
  <c r="Q772" i="18"/>
  <c r="Q772" i="19" s="1"/>
  <c r="P772" i="18"/>
  <c r="P772" i="19" s="1"/>
  <c r="AK770" i="19" s="1"/>
  <c r="AL770" i="19" s="1"/>
  <c r="Q771" i="18"/>
  <c r="Q771" i="19" s="1"/>
  <c r="T771" i="19" s="1"/>
  <c r="P771" i="18"/>
  <c r="P771" i="19" s="1"/>
  <c r="S771" i="19" s="1"/>
  <c r="Q770" i="18"/>
  <c r="Q770" i="19" s="1"/>
  <c r="T770" i="19" s="1"/>
  <c r="P770" i="18"/>
  <c r="P770" i="19" s="1"/>
  <c r="S770" i="19" s="1"/>
  <c r="Q769" i="18"/>
  <c r="Q769" i="19" s="1"/>
  <c r="Q768" i="18"/>
  <c r="Q768" i="19" s="1"/>
  <c r="P768" i="18"/>
  <c r="P768" i="19" s="1"/>
  <c r="Q767" i="18"/>
  <c r="Q767" i="19" s="1"/>
  <c r="P767" i="18"/>
  <c r="P767" i="19" s="1"/>
  <c r="Q766" i="18"/>
  <c r="Q766" i="19" s="1"/>
  <c r="T766" i="19" s="1"/>
  <c r="P766" i="18"/>
  <c r="P766" i="19" s="1"/>
  <c r="S766" i="19" s="1"/>
  <c r="Q765" i="18"/>
  <c r="Q765" i="19" s="1"/>
  <c r="P765" i="18"/>
  <c r="P765" i="19" s="1"/>
  <c r="Q764" i="18"/>
  <c r="Q764" i="19" s="1"/>
  <c r="P764" i="18"/>
  <c r="P764" i="19" s="1"/>
  <c r="AK762" i="19" s="1"/>
  <c r="AL762" i="19" s="1"/>
  <c r="Q763" i="18"/>
  <c r="Q763" i="19" s="1"/>
  <c r="T763" i="19" s="1"/>
  <c r="P763" i="18"/>
  <c r="P763" i="19" s="1"/>
  <c r="S763" i="19" s="1"/>
  <c r="Q762" i="18"/>
  <c r="Q762" i="19" s="1"/>
  <c r="T762" i="19" s="1"/>
  <c r="P762" i="18"/>
  <c r="P762" i="19" s="1"/>
  <c r="S762" i="19" s="1"/>
  <c r="Q761" i="18"/>
  <c r="Q761" i="19" s="1"/>
  <c r="P761" i="18"/>
  <c r="P761" i="19" s="1"/>
  <c r="Q760" i="18"/>
  <c r="Q760" i="19" s="1"/>
  <c r="P760" i="18"/>
  <c r="P760" i="19" s="1"/>
  <c r="AK758" i="19" s="1"/>
  <c r="AL758" i="19" s="1"/>
  <c r="Q759" i="18"/>
  <c r="Q759" i="19" s="1"/>
  <c r="T759" i="19" s="1"/>
  <c r="P759" i="18"/>
  <c r="P759" i="19" s="1"/>
  <c r="S759" i="19" s="1"/>
  <c r="Q758" i="18"/>
  <c r="Q758" i="19" s="1"/>
  <c r="T758" i="19" s="1"/>
  <c r="P758" i="18"/>
  <c r="P758" i="19" s="1"/>
  <c r="S758" i="19" s="1"/>
  <c r="Q757" i="18"/>
  <c r="Q757" i="19" s="1"/>
  <c r="P757" i="18"/>
  <c r="P757" i="19" s="1"/>
  <c r="Q755" i="18"/>
  <c r="Q755" i="19" s="1"/>
  <c r="T755" i="19" s="1"/>
  <c r="P755" i="18"/>
  <c r="P755" i="19" s="1"/>
  <c r="S755" i="19" s="1"/>
  <c r="Q754" i="18"/>
  <c r="Q754" i="19" s="1"/>
  <c r="P754" i="18"/>
  <c r="P754" i="19" s="1"/>
  <c r="Q753" i="18"/>
  <c r="Q753" i="19" s="1"/>
  <c r="P753" i="18"/>
  <c r="P753" i="19" s="1"/>
  <c r="Q752" i="18"/>
  <c r="Q752" i="19" s="1"/>
  <c r="P752" i="18"/>
  <c r="P752" i="19" s="1"/>
  <c r="AK750" i="19" s="1"/>
  <c r="AL750" i="19" s="1"/>
  <c r="Q751" i="18"/>
  <c r="Q751" i="19" s="1"/>
  <c r="T751" i="19" s="1"/>
  <c r="P751" i="18"/>
  <c r="P751" i="19" s="1"/>
  <c r="S751" i="19" s="1"/>
  <c r="Q750" i="18"/>
  <c r="Q750" i="19" s="1"/>
  <c r="T750" i="19" s="1"/>
  <c r="P750" i="18"/>
  <c r="P750" i="19" s="1"/>
  <c r="S750" i="19" s="1"/>
  <c r="Q749" i="18"/>
  <c r="Q749" i="19" s="1"/>
  <c r="P749" i="18"/>
  <c r="P749" i="19" s="1"/>
  <c r="Q748" i="18"/>
  <c r="Q748" i="19" s="1"/>
  <c r="P748" i="18"/>
  <c r="P748" i="19" s="1"/>
  <c r="AK746" i="19" s="1"/>
  <c r="AL746" i="19" s="1"/>
  <c r="Q747" i="18"/>
  <c r="Q747" i="19" s="1"/>
  <c r="T747" i="19" s="1"/>
  <c r="P747" i="18"/>
  <c r="P747" i="19" s="1"/>
  <c r="S747" i="19" s="1"/>
  <c r="Q746" i="18"/>
  <c r="Q746" i="19" s="1"/>
  <c r="T746" i="19" s="1"/>
  <c r="P746" i="18"/>
  <c r="P746" i="19" s="1"/>
  <c r="S746" i="19" s="1"/>
  <c r="Q745" i="18"/>
  <c r="Q745" i="19" s="1"/>
  <c r="P745" i="18"/>
  <c r="P745" i="19" s="1"/>
  <c r="Q744" i="18"/>
  <c r="Q744" i="19" s="1"/>
  <c r="P744" i="18"/>
  <c r="P744" i="19" s="1"/>
  <c r="AK742" i="19" s="1"/>
  <c r="AL742" i="19" s="1"/>
  <c r="Q743" i="18"/>
  <c r="Q743" i="19" s="1"/>
  <c r="T743" i="19" s="1"/>
  <c r="P743" i="18"/>
  <c r="P743" i="19" s="1"/>
  <c r="S743" i="19" s="1"/>
  <c r="Q742" i="18"/>
  <c r="Q742" i="19" s="1"/>
  <c r="T742" i="19" s="1"/>
  <c r="P742" i="18"/>
  <c r="P742" i="19" s="1"/>
  <c r="S742" i="19" s="1"/>
  <c r="Q741" i="18"/>
  <c r="Q741" i="19" s="1"/>
  <c r="P741" i="18"/>
  <c r="P741" i="19" s="1"/>
  <c r="Q740" i="18"/>
  <c r="Q740" i="19" s="1"/>
  <c r="Q739" i="18"/>
  <c r="Q739" i="19" s="1"/>
  <c r="P739" i="18"/>
  <c r="P739" i="19" s="1"/>
  <c r="Q738" i="18"/>
  <c r="Q738" i="19" s="1"/>
  <c r="P738" i="18"/>
  <c r="P738" i="19" s="1"/>
  <c r="Q737" i="18"/>
  <c r="Q737" i="19" s="1"/>
  <c r="P737" i="18"/>
  <c r="P737" i="19" s="1"/>
  <c r="Q736" i="18"/>
  <c r="Q736" i="19" s="1"/>
  <c r="P736" i="18"/>
  <c r="P736" i="19" s="1"/>
  <c r="AK734" i="19" s="1"/>
  <c r="AL734" i="19" s="1"/>
  <c r="Q735" i="18"/>
  <c r="Q735" i="19" s="1"/>
  <c r="T735" i="19" s="1"/>
  <c r="P735" i="18"/>
  <c r="P735" i="19" s="1"/>
  <c r="S735" i="19" s="1"/>
  <c r="Q734" i="18"/>
  <c r="Q734" i="19" s="1"/>
  <c r="T734" i="19" s="1"/>
  <c r="P734" i="18"/>
  <c r="P734" i="19" s="1"/>
  <c r="S734" i="19" s="1"/>
  <c r="Q733" i="18"/>
  <c r="Q733" i="19" s="1"/>
  <c r="P733" i="18"/>
  <c r="P733" i="19" s="1"/>
  <c r="Q732" i="18"/>
  <c r="Q732" i="19" s="1"/>
  <c r="P732" i="18"/>
  <c r="P732" i="19" s="1"/>
  <c r="AK730" i="19" s="1"/>
  <c r="AL730" i="19" s="1"/>
  <c r="Q731" i="18"/>
  <c r="Q731" i="19" s="1"/>
  <c r="T731" i="19" s="1"/>
  <c r="P731" i="18"/>
  <c r="P731" i="19" s="1"/>
  <c r="S731" i="19" s="1"/>
  <c r="Q730" i="18"/>
  <c r="Q730" i="19" s="1"/>
  <c r="T730" i="19" s="1"/>
  <c r="P730" i="18"/>
  <c r="P730" i="19" s="1"/>
  <c r="S730" i="19" s="1"/>
  <c r="Q729" i="18"/>
  <c r="Q729" i="19" s="1"/>
  <c r="P729" i="18"/>
  <c r="P729" i="19" s="1"/>
  <c r="Q728" i="18"/>
  <c r="Q728" i="19" s="1"/>
  <c r="P728" i="18"/>
  <c r="P728" i="19" s="1"/>
  <c r="AK726" i="19" s="1"/>
  <c r="AL726" i="19" s="1"/>
  <c r="Q727" i="18"/>
  <c r="Q727" i="19" s="1"/>
  <c r="T727" i="19" s="1"/>
  <c r="P727" i="18"/>
  <c r="P727" i="19" s="1"/>
  <c r="S727" i="19" s="1"/>
  <c r="Q726" i="18"/>
  <c r="Q726" i="19" s="1"/>
  <c r="T726" i="19" s="1"/>
  <c r="P726" i="18"/>
  <c r="P726" i="19" s="1"/>
  <c r="S726" i="19" s="1"/>
  <c r="Q725" i="18"/>
  <c r="Q725" i="19" s="1"/>
  <c r="P725" i="18"/>
  <c r="P725" i="19" s="1"/>
  <c r="P724" i="18"/>
  <c r="P724" i="19" s="1"/>
  <c r="AK722" i="19" s="1"/>
  <c r="AL722" i="19" s="1"/>
  <c r="Q723" i="18"/>
  <c r="Q723" i="19" s="1"/>
  <c r="P723" i="18"/>
  <c r="P723" i="19" s="1"/>
  <c r="Q722" i="18"/>
  <c r="Q722" i="19" s="1"/>
  <c r="P722" i="18"/>
  <c r="P722" i="19" s="1"/>
  <c r="S722" i="19" s="1"/>
  <c r="Q721" i="18"/>
  <c r="Q721" i="19" s="1"/>
  <c r="P721" i="18"/>
  <c r="P721" i="19" s="1"/>
  <c r="Q720" i="18"/>
  <c r="Q720" i="19" s="1"/>
  <c r="P720" i="18"/>
  <c r="P720" i="19" s="1"/>
  <c r="AK718" i="19" s="1"/>
  <c r="AL718" i="19" s="1"/>
  <c r="Q719" i="18"/>
  <c r="Q719" i="19" s="1"/>
  <c r="T719" i="19" s="1"/>
  <c r="P719" i="18"/>
  <c r="P719" i="19" s="1"/>
  <c r="S719" i="19" s="1"/>
  <c r="Q718" i="18"/>
  <c r="Q718" i="19" s="1"/>
  <c r="T718" i="19" s="1"/>
  <c r="P718" i="18"/>
  <c r="P718" i="19" s="1"/>
  <c r="S718" i="19" s="1"/>
  <c r="Q717" i="18"/>
  <c r="Q717" i="19" s="1"/>
  <c r="P717" i="18"/>
  <c r="P717" i="19" s="1"/>
  <c r="Q716" i="18"/>
  <c r="Q716" i="19" s="1"/>
  <c r="P716" i="18"/>
  <c r="P716" i="19" s="1"/>
  <c r="AK714" i="19" s="1"/>
  <c r="AL714" i="19" s="1"/>
  <c r="Q715" i="18"/>
  <c r="Q715" i="19" s="1"/>
  <c r="T715" i="19" s="1"/>
  <c r="P715" i="18"/>
  <c r="P715" i="19" s="1"/>
  <c r="S715" i="19" s="1"/>
  <c r="Q714" i="18"/>
  <c r="Q714" i="19" s="1"/>
  <c r="T714" i="19" s="1"/>
  <c r="P714" i="18"/>
  <c r="P714" i="19" s="1"/>
  <c r="S714" i="19" s="1"/>
  <c r="Q713" i="18"/>
  <c r="Q713" i="19" s="1"/>
  <c r="P713" i="18"/>
  <c r="P713" i="19" s="1"/>
  <c r="Q712" i="18"/>
  <c r="Q712" i="19" s="1"/>
  <c r="P712" i="18"/>
  <c r="P712" i="19" s="1"/>
  <c r="AK710" i="19" s="1"/>
  <c r="AL710" i="19" s="1"/>
  <c r="Q711" i="18"/>
  <c r="Q711" i="19" s="1"/>
  <c r="T711" i="19" s="1"/>
  <c r="P711" i="18"/>
  <c r="P711" i="19" s="1"/>
  <c r="S711" i="19" s="1"/>
  <c r="Q710" i="18"/>
  <c r="Q710" i="19" s="1"/>
  <c r="T710" i="19" s="1"/>
  <c r="P710" i="18"/>
  <c r="P710" i="19" s="1"/>
  <c r="S710" i="19" s="1"/>
  <c r="Q709" i="18"/>
  <c r="Q709" i="19" s="1"/>
  <c r="Q708" i="18"/>
  <c r="Q708" i="19" s="1"/>
  <c r="P708" i="18"/>
  <c r="P708" i="19" s="1"/>
  <c r="Q707" i="18"/>
  <c r="Q707" i="19" s="1"/>
  <c r="P707" i="18"/>
  <c r="P707" i="19" s="1"/>
  <c r="Q705" i="18"/>
  <c r="Q705" i="19" s="1"/>
  <c r="P705" i="18"/>
  <c r="P705" i="19" s="1"/>
  <c r="Q704" i="18"/>
  <c r="Q704" i="19" s="1"/>
  <c r="P704" i="18"/>
  <c r="P704" i="19" s="1"/>
  <c r="AK702" i="19" s="1"/>
  <c r="AL702" i="19" s="1"/>
  <c r="Q703" i="18"/>
  <c r="Q703" i="19" s="1"/>
  <c r="T703" i="19" s="1"/>
  <c r="P703" i="18"/>
  <c r="P703" i="19" s="1"/>
  <c r="S703" i="19" s="1"/>
  <c r="Q702" i="18"/>
  <c r="Q702" i="19" s="1"/>
  <c r="T702" i="19" s="1"/>
  <c r="P702" i="18"/>
  <c r="P702" i="19" s="1"/>
  <c r="S702" i="19" s="1"/>
  <c r="Q701" i="18"/>
  <c r="Q701" i="19" s="1"/>
  <c r="Q700" i="18"/>
  <c r="Q700" i="19" s="1"/>
  <c r="P700" i="18"/>
  <c r="P700" i="19" s="1"/>
  <c r="Q699" i="18"/>
  <c r="Q699" i="19" s="1"/>
  <c r="P699" i="18"/>
  <c r="P699" i="19" s="1"/>
  <c r="Q698" i="18"/>
  <c r="Q698" i="19" s="1"/>
  <c r="T698" i="19" s="1"/>
  <c r="P698" i="18"/>
  <c r="P698" i="19" s="1"/>
  <c r="S698" i="19" s="1"/>
  <c r="Q697" i="18"/>
  <c r="Q697" i="19" s="1"/>
  <c r="P697" i="18"/>
  <c r="P697" i="19" s="1"/>
  <c r="Q696" i="18"/>
  <c r="Q696" i="19" s="1"/>
  <c r="P696" i="18"/>
  <c r="P696" i="19" s="1"/>
  <c r="AK694" i="19" s="1"/>
  <c r="AL694" i="19" s="1"/>
  <c r="Q695" i="18"/>
  <c r="Q695" i="19" s="1"/>
  <c r="T695" i="19" s="1"/>
  <c r="P695" i="18"/>
  <c r="P695" i="19" s="1"/>
  <c r="S695" i="19" s="1"/>
  <c r="Q694" i="18"/>
  <c r="Q694" i="19" s="1"/>
  <c r="T694" i="19" s="1"/>
  <c r="P694" i="18"/>
  <c r="P694" i="19" s="1"/>
  <c r="S694" i="19" s="1"/>
  <c r="Q692" i="18"/>
  <c r="Q692" i="19" s="1"/>
  <c r="P692" i="18"/>
  <c r="P692" i="19" s="1"/>
  <c r="Q691" i="18"/>
  <c r="Q691" i="19" s="1"/>
  <c r="P691" i="18"/>
  <c r="P691" i="19" s="1"/>
  <c r="Q690" i="18"/>
  <c r="Q690" i="19" s="1"/>
  <c r="T690" i="19" s="1"/>
  <c r="P690" i="18"/>
  <c r="P690" i="19" s="1"/>
  <c r="S690" i="19" s="1"/>
  <c r="Q689" i="18"/>
  <c r="Q689" i="19" s="1"/>
  <c r="Q688" i="18"/>
  <c r="Q688" i="19" s="1"/>
  <c r="P688" i="18"/>
  <c r="P688" i="19" s="1"/>
  <c r="Q687" i="18"/>
  <c r="Q687" i="19" s="1"/>
  <c r="P687" i="18"/>
  <c r="P687" i="19" s="1"/>
  <c r="Q686" i="18"/>
  <c r="Q686" i="19" s="1"/>
  <c r="T686" i="19" s="1"/>
  <c r="P686" i="18"/>
  <c r="P686" i="19" s="1"/>
  <c r="S686" i="19" s="1"/>
  <c r="Q684" i="18"/>
  <c r="Q684" i="19" s="1"/>
  <c r="P684" i="18"/>
  <c r="P684" i="19" s="1"/>
  <c r="Q683" i="18"/>
  <c r="Q683" i="19" s="1"/>
  <c r="P683" i="18"/>
  <c r="P683" i="19" s="1"/>
  <c r="Q682" i="18"/>
  <c r="Q682" i="19" s="1"/>
  <c r="T682" i="19" s="1"/>
  <c r="P682" i="18"/>
  <c r="P682" i="19" s="1"/>
  <c r="S682" i="19" s="1"/>
  <c r="Q681" i="18"/>
  <c r="Q681" i="19" s="1"/>
  <c r="Q680" i="18"/>
  <c r="Q680" i="19" s="1"/>
  <c r="P680" i="18"/>
  <c r="P680" i="19" s="1"/>
  <c r="Q679" i="18"/>
  <c r="Q679" i="19" s="1"/>
  <c r="P679" i="18"/>
  <c r="P679" i="19" s="1"/>
  <c r="Q678" i="18"/>
  <c r="Q678" i="19" s="1"/>
  <c r="T678" i="19" s="1"/>
  <c r="P678" i="18"/>
  <c r="P678" i="19" s="1"/>
  <c r="S678" i="19" s="1"/>
  <c r="Q677" i="18"/>
  <c r="Q677" i="19" s="1"/>
  <c r="P677" i="18"/>
  <c r="P677" i="19" s="1"/>
  <c r="Q676" i="18"/>
  <c r="Q676" i="19" s="1"/>
  <c r="P676" i="18"/>
  <c r="P676" i="19" s="1"/>
  <c r="AK674" i="19" s="1"/>
  <c r="AL674" i="19" s="1"/>
  <c r="Q675" i="18"/>
  <c r="Q675" i="19" s="1"/>
  <c r="T675" i="19" s="1"/>
  <c r="P675" i="18"/>
  <c r="P675" i="19" s="1"/>
  <c r="S675" i="19" s="1"/>
  <c r="Q673" i="18"/>
  <c r="Q673" i="19" s="1"/>
  <c r="P673" i="18"/>
  <c r="P673" i="19" s="1"/>
  <c r="Q672" i="18"/>
  <c r="Q672" i="19" s="1"/>
  <c r="P672" i="18"/>
  <c r="P672" i="19" s="1"/>
  <c r="AK670" i="19" s="1"/>
  <c r="AL670" i="19" s="1"/>
  <c r="Q1009" i="18"/>
  <c r="Q1007" i="18"/>
  <c r="Q1007" i="19" s="1"/>
  <c r="Q1003" i="18"/>
  <c r="Q1001" i="18"/>
  <c r="Q999" i="18"/>
  <c r="Q997" i="18"/>
  <c r="Q995" i="18"/>
  <c r="Q993" i="18"/>
  <c r="Q991" i="18"/>
  <c r="Q986" i="18"/>
  <c r="Q984" i="18"/>
  <c r="Q982" i="18"/>
  <c r="Q982" i="19" s="1"/>
  <c r="Q980" i="18"/>
  <c r="Q978" i="18"/>
  <c r="Q976" i="18"/>
  <c r="Q974" i="18"/>
  <c r="Q970" i="18"/>
  <c r="Q969" i="18"/>
  <c r="Q967" i="18"/>
  <c r="Q965" i="18"/>
  <c r="Q963" i="18"/>
  <c r="Q961" i="18"/>
  <c r="Q959" i="18"/>
  <c r="Q959" i="19" s="1"/>
  <c r="Q955" i="18"/>
  <c r="Q953" i="18"/>
  <c r="Q951" i="18"/>
  <c r="Q949" i="18"/>
  <c r="Q947" i="18"/>
  <c r="Q943" i="18"/>
  <c r="Q940" i="18"/>
  <c r="Q938" i="18"/>
  <c r="J8" i="20"/>
  <c r="AM7" i="20" s="1"/>
  <c r="J4" i="20"/>
  <c r="V3" i="20" s="1"/>
  <c r="P1006" i="18"/>
  <c r="P1006" i="19" s="1"/>
  <c r="P1004" i="18"/>
  <c r="P1002" i="18"/>
  <c r="P998" i="18"/>
  <c r="P996" i="18"/>
  <c r="P994" i="18"/>
  <c r="P988" i="18"/>
  <c r="P986" i="18"/>
  <c r="P984" i="18"/>
  <c r="P982" i="18"/>
  <c r="P982" i="19" s="1"/>
  <c r="P980" i="18"/>
  <c r="P978" i="18"/>
  <c r="P976" i="18"/>
  <c r="P974" i="18"/>
  <c r="P972" i="18"/>
  <c r="P970" i="18"/>
  <c r="P968" i="18"/>
  <c r="P964" i="18"/>
  <c r="P962" i="18"/>
  <c r="P960" i="18"/>
  <c r="P958" i="18"/>
  <c r="P958" i="19" s="1"/>
  <c r="P956" i="18"/>
  <c r="P954" i="18"/>
  <c r="P952" i="18"/>
  <c r="P950" i="18"/>
  <c r="P948" i="18"/>
  <c r="P946" i="18"/>
  <c r="P944" i="18"/>
  <c r="P942" i="18"/>
  <c r="P940" i="18"/>
  <c r="AP72" i="25" l="1"/>
  <c r="AN79" i="25"/>
  <c r="AN87" i="25"/>
  <c r="AN95" i="25"/>
  <c r="AN103" i="25"/>
  <c r="AN111" i="25"/>
  <c r="AN119" i="25"/>
  <c r="AN127" i="25"/>
  <c r="AN135" i="25"/>
  <c r="AN143" i="25"/>
  <c r="AN173" i="25"/>
  <c r="AN322" i="25"/>
  <c r="AN338" i="25"/>
  <c r="AN354" i="25"/>
  <c r="AN370" i="25"/>
  <c r="AN386" i="25"/>
  <c r="AN425" i="25"/>
  <c r="AN433" i="25"/>
  <c r="AN437" i="25"/>
  <c r="AN441" i="25"/>
  <c r="AN450" i="25"/>
  <c r="AN458" i="25"/>
  <c r="AN466" i="25"/>
  <c r="AN517" i="25"/>
  <c r="AN521" i="25"/>
  <c r="AN532" i="25"/>
  <c r="AN537" i="25"/>
  <c r="AN542" i="25"/>
  <c r="AN546" i="25"/>
  <c r="AN558" i="25"/>
  <c r="AN562" i="25"/>
  <c r="AN569" i="25"/>
  <c r="AN574" i="25"/>
  <c r="AN578" i="25"/>
  <c r="AN617" i="25"/>
  <c r="AN5" i="25"/>
  <c r="AN9" i="25"/>
  <c r="AN15" i="25"/>
  <c r="AN21" i="25"/>
  <c r="AN23" i="25"/>
  <c r="AN31" i="25"/>
  <c r="AN39" i="25"/>
  <c r="AN47" i="25"/>
  <c r="AN55" i="25"/>
  <c r="AN63" i="25"/>
  <c r="AN178" i="25"/>
  <c r="AN179" i="25"/>
  <c r="AN181" i="25"/>
  <c r="AN195" i="25"/>
  <c r="AN203" i="25"/>
  <c r="AN211" i="25"/>
  <c r="AN219" i="25"/>
  <c r="AN227" i="25"/>
  <c r="AN235" i="25"/>
  <c r="AN243" i="25"/>
  <c r="AN251" i="25"/>
  <c r="AN259" i="25"/>
  <c r="AN267" i="25"/>
  <c r="AN271" i="25"/>
  <c r="AN392" i="25"/>
  <c r="AN400" i="25"/>
  <c r="AN402" i="25"/>
  <c r="AN408" i="25"/>
  <c r="AN472" i="25"/>
  <c r="AN474" i="25"/>
  <c r="AN481" i="25"/>
  <c r="AN485" i="25"/>
  <c r="AN489" i="25"/>
  <c r="AN492" i="25"/>
  <c r="AN496" i="25"/>
  <c r="AN497" i="25"/>
  <c r="AN500" i="25"/>
  <c r="AN505" i="25"/>
  <c r="AN509" i="25"/>
  <c r="AN524" i="25"/>
  <c r="AN527" i="25"/>
  <c r="AN590" i="25"/>
  <c r="AN595" i="25"/>
  <c r="AN600" i="25"/>
  <c r="AN604" i="25"/>
  <c r="AN606" i="25"/>
  <c r="AN621" i="25"/>
  <c r="AN634" i="25"/>
  <c r="AN633" i="25"/>
  <c r="AN638" i="25"/>
  <c r="AN646" i="25"/>
  <c r="AN174" i="25"/>
  <c r="AN189" i="25"/>
  <c r="AN281" i="25"/>
  <c r="AN289" i="25"/>
  <c r="AN297" i="25"/>
  <c r="AN305" i="25"/>
  <c r="AN313" i="25"/>
  <c r="AN321" i="25"/>
  <c r="AN329" i="25"/>
  <c r="AN337" i="25"/>
  <c r="AN345" i="25"/>
  <c r="AN353" i="25"/>
  <c r="AN361" i="25"/>
  <c r="AN369" i="25"/>
  <c r="AN377" i="25"/>
  <c r="AN385" i="25"/>
  <c r="AN449" i="25"/>
  <c r="AN457" i="25"/>
  <c r="AN465" i="25"/>
  <c r="AN613" i="25"/>
  <c r="AN473" i="25"/>
  <c r="AN399" i="25"/>
  <c r="AN471" i="25"/>
  <c r="AN480" i="25"/>
  <c r="AN483" i="25"/>
  <c r="AN491" i="25"/>
  <c r="AN495" i="25"/>
  <c r="AN499" i="25"/>
  <c r="AN507" i="25"/>
  <c r="AN523" i="25"/>
  <c r="AN528" i="25"/>
  <c r="AN151" i="25"/>
  <c r="AN159" i="25"/>
  <c r="AN167" i="25"/>
  <c r="AN171" i="25"/>
  <c r="AN187" i="25"/>
  <c r="AN279" i="25"/>
  <c r="AN287" i="25"/>
  <c r="AN295" i="25"/>
  <c r="AN303" i="25"/>
  <c r="AN311" i="25"/>
  <c r="AN320" i="25"/>
  <c r="AN328" i="25"/>
  <c r="AN336" i="25"/>
  <c r="AN344" i="25"/>
  <c r="AN352" i="25"/>
  <c r="AN360" i="25"/>
  <c r="AN368" i="25"/>
  <c r="AN376" i="25"/>
  <c r="AN384" i="25"/>
  <c r="AN448" i="25"/>
  <c r="AN456" i="25"/>
  <c r="AN464" i="25"/>
  <c r="AN612" i="25"/>
  <c r="AN592" i="25"/>
  <c r="AP76" i="25"/>
  <c r="AP78" i="25"/>
  <c r="AP81" i="25"/>
  <c r="AP79" i="25"/>
  <c r="AP84" i="25"/>
  <c r="AP86" i="25"/>
  <c r="AP89" i="25"/>
  <c r="AP87" i="25"/>
  <c r="AP92" i="25"/>
  <c r="AP94" i="25"/>
  <c r="AP97" i="25"/>
  <c r="AP95" i="25"/>
  <c r="AP100" i="25"/>
  <c r="AP102" i="25"/>
  <c r="AL100" i="25"/>
  <c r="AL99" i="25"/>
  <c r="AL102" i="25"/>
  <c r="AL101" i="25"/>
  <c r="AP105" i="25"/>
  <c r="AP103" i="25"/>
  <c r="AL106" i="25"/>
  <c r="AL105" i="25"/>
  <c r="AL104" i="25"/>
  <c r="AL103" i="25"/>
  <c r="AP108" i="25"/>
  <c r="AP110" i="25"/>
  <c r="AL110" i="25"/>
  <c r="AL109" i="25"/>
  <c r="AL108" i="25"/>
  <c r="AL107" i="25"/>
  <c r="AP113" i="25"/>
  <c r="AP111" i="25"/>
  <c r="AL112" i="25"/>
  <c r="AL111" i="25"/>
  <c r="AL114" i="25"/>
  <c r="AL113" i="25"/>
  <c r="AP116" i="25"/>
  <c r="AP118" i="25"/>
  <c r="AL116" i="25"/>
  <c r="AL115" i="25"/>
  <c r="AL117" i="25"/>
  <c r="AL118" i="25"/>
  <c r="AP121" i="25"/>
  <c r="AP119" i="25"/>
  <c r="AL122" i="25"/>
  <c r="AL121" i="25"/>
  <c r="AL119" i="25"/>
  <c r="AL120" i="25"/>
  <c r="AP124" i="25"/>
  <c r="AP126" i="25"/>
  <c r="AP129" i="25"/>
  <c r="AP127" i="25"/>
  <c r="AP132" i="25"/>
  <c r="AP134" i="25"/>
  <c r="AP137" i="25"/>
  <c r="AP135" i="25"/>
  <c r="AP140" i="25"/>
  <c r="AP142" i="25"/>
  <c r="AP145" i="25"/>
  <c r="AP143" i="25"/>
  <c r="AP148" i="25"/>
  <c r="AP150" i="25"/>
  <c r="AP153" i="25"/>
  <c r="AP151" i="25"/>
  <c r="AP156" i="25"/>
  <c r="AP158" i="25"/>
  <c r="AP161" i="25"/>
  <c r="AP159" i="25"/>
  <c r="AP164" i="25"/>
  <c r="AP166" i="25"/>
  <c r="AP169" i="25"/>
  <c r="AP167" i="25"/>
  <c r="AP173" i="25"/>
  <c r="AP171" i="25"/>
  <c r="AP184" i="25"/>
  <c r="AP186" i="25"/>
  <c r="AP188" i="25"/>
  <c r="AP187" i="25"/>
  <c r="AP276" i="25"/>
  <c r="AP278" i="25"/>
  <c r="AP280" i="25"/>
  <c r="AP279" i="25"/>
  <c r="AP284" i="25"/>
  <c r="AP286" i="25"/>
  <c r="AP288" i="25"/>
  <c r="AP287" i="25"/>
  <c r="AP292" i="25"/>
  <c r="AP294" i="25"/>
  <c r="AP296" i="25"/>
  <c r="AP295" i="25"/>
  <c r="AP300" i="25"/>
  <c r="AP302" i="25"/>
  <c r="AP304" i="25"/>
  <c r="AP303" i="25"/>
  <c r="AP308" i="25"/>
  <c r="AP310" i="25"/>
  <c r="AP312" i="25"/>
  <c r="AP311" i="25"/>
  <c r="AP316" i="25"/>
  <c r="AP315" i="25"/>
  <c r="AP320" i="25"/>
  <c r="AP322" i="25"/>
  <c r="AP324" i="25"/>
  <c r="AP323" i="25"/>
  <c r="AP328" i="25"/>
  <c r="AP327" i="25"/>
  <c r="AP332" i="25"/>
  <c r="AP331" i="25"/>
  <c r="AP336" i="25"/>
  <c r="AP338" i="25"/>
  <c r="AP340" i="25"/>
  <c r="AP339" i="25"/>
  <c r="AP344" i="25"/>
  <c r="AP343" i="25"/>
  <c r="AP348" i="25"/>
  <c r="AP347" i="25"/>
  <c r="AP352" i="25"/>
  <c r="AP354" i="25"/>
  <c r="AP356" i="25"/>
  <c r="AP355" i="25"/>
  <c r="AP360" i="25"/>
  <c r="AP359" i="25"/>
  <c r="AP364" i="25"/>
  <c r="AP363" i="25"/>
  <c r="AP368" i="25"/>
  <c r="AP370" i="25"/>
  <c r="AP372" i="25"/>
  <c r="AP371" i="25"/>
  <c r="AP376" i="25"/>
  <c r="AP375" i="25"/>
  <c r="AP380" i="25"/>
  <c r="AP379" i="25"/>
  <c r="AP384" i="25"/>
  <c r="AP386" i="25"/>
  <c r="AP388" i="25"/>
  <c r="AP387" i="25"/>
  <c r="AP396" i="25"/>
  <c r="AP395" i="25"/>
  <c r="AP404" i="25"/>
  <c r="AP403" i="25"/>
  <c r="AP412" i="25"/>
  <c r="AP411" i="25"/>
  <c r="AP417" i="25"/>
  <c r="AP416" i="25"/>
  <c r="AP421" i="25"/>
  <c r="AP420" i="25"/>
  <c r="AP425" i="25"/>
  <c r="AP424" i="25"/>
  <c r="AP429" i="25"/>
  <c r="AP428" i="25"/>
  <c r="AP431" i="25"/>
  <c r="AP433" i="25"/>
  <c r="AP435" i="25"/>
  <c r="AP437" i="25"/>
  <c r="AP441" i="25"/>
  <c r="AP440" i="25"/>
  <c r="AP444" i="25"/>
  <c r="AP443" i="25"/>
  <c r="AP448" i="25"/>
  <c r="AP450" i="25"/>
  <c r="AP452" i="25"/>
  <c r="AP451" i="25"/>
  <c r="AP456" i="25"/>
  <c r="AP458" i="25"/>
  <c r="AP460" i="25"/>
  <c r="AP459" i="25"/>
  <c r="AP464" i="25"/>
  <c r="AP466" i="25"/>
  <c r="AP468" i="25"/>
  <c r="AP467" i="25"/>
  <c r="AP516" i="25"/>
  <c r="AP517" i="25"/>
  <c r="AP520" i="25"/>
  <c r="AP521" i="25"/>
  <c r="AL520" i="25"/>
  <c r="AL519" i="25"/>
  <c r="AL522" i="25"/>
  <c r="AL521" i="25"/>
  <c r="AP533" i="25"/>
  <c r="AP532" i="25"/>
  <c r="AP537" i="25"/>
  <c r="AP538" i="25"/>
  <c r="AP541" i="25"/>
  <c r="AP542" i="25"/>
  <c r="AP545" i="25"/>
  <c r="AP546" i="25"/>
  <c r="AP550" i="25"/>
  <c r="AP548" i="25"/>
  <c r="AP554" i="25"/>
  <c r="AP552" i="25"/>
  <c r="AP557" i="25"/>
  <c r="AP558" i="25"/>
  <c r="AP562" i="25"/>
  <c r="AP560" i="25"/>
  <c r="AP566" i="25"/>
  <c r="AP564" i="25"/>
  <c r="AP569" i="25"/>
  <c r="AP570" i="25"/>
  <c r="AP573" i="25"/>
  <c r="AP574" i="25"/>
  <c r="AP577" i="25"/>
  <c r="AP578" i="25"/>
  <c r="AP582" i="25"/>
  <c r="AP580" i="25"/>
  <c r="AP608" i="25"/>
  <c r="AP607" i="25"/>
  <c r="AP612" i="25"/>
  <c r="AP611" i="25"/>
  <c r="AP617" i="25"/>
  <c r="AP616" i="25"/>
  <c r="AL618" i="25"/>
  <c r="AL617" i="25"/>
  <c r="AL616" i="25"/>
  <c r="AL615" i="25"/>
  <c r="AP4" i="25"/>
  <c r="AP5" i="25"/>
  <c r="AP8" i="25"/>
  <c r="AP9" i="25"/>
  <c r="AP12" i="25"/>
  <c r="AP11" i="25"/>
  <c r="AP16" i="25"/>
  <c r="AP15" i="25"/>
  <c r="AP21" i="25"/>
  <c r="AP22" i="25"/>
  <c r="AP24" i="25"/>
  <c r="AP23" i="25"/>
  <c r="AP28" i="25"/>
  <c r="AP30" i="25"/>
  <c r="AP33" i="25"/>
  <c r="AP31" i="25"/>
  <c r="AP36" i="25"/>
  <c r="AP38" i="25"/>
  <c r="AP41" i="25"/>
  <c r="AP39" i="25"/>
  <c r="AP44" i="25"/>
  <c r="AP46" i="25"/>
  <c r="AP49" i="25"/>
  <c r="AP47" i="25"/>
  <c r="AP52" i="25"/>
  <c r="AP54" i="25"/>
  <c r="AL52" i="25"/>
  <c r="AL51" i="25"/>
  <c r="AL54" i="25"/>
  <c r="AL53" i="25"/>
  <c r="AP57" i="25"/>
  <c r="AP55" i="25"/>
  <c r="AL58" i="25"/>
  <c r="AL57" i="25"/>
  <c r="AL55" i="25"/>
  <c r="AL56" i="25"/>
  <c r="AP60" i="25"/>
  <c r="AP62" i="25"/>
  <c r="AL62" i="25"/>
  <c r="AL61" i="25"/>
  <c r="AL60" i="25"/>
  <c r="AL59" i="25"/>
  <c r="AP65" i="25"/>
  <c r="AP63" i="25"/>
  <c r="AL64" i="25"/>
  <c r="AL63" i="25"/>
  <c r="AL65" i="25"/>
  <c r="AL66" i="25"/>
  <c r="AP68" i="25"/>
  <c r="AP70" i="25"/>
  <c r="AL68" i="25"/>
  <c r="AL67" i="25"/>
  <c r="AL70" i="25"/>
  <c r="AL69" i="25"/>
  <c r="AN72" i="25"/>
  <c r="AN73" i="25"/>
  <c r="AP178" i="25"/>
  <c r="AP176" i="25"/>
  <c r="AP181" i="25"/>
  <c r="AP179" i="25"/>
  <c r="AP192" i="25"/>
  <c r="AP194" i="25"/>
  <c r="AP196" i="25"/>
  <c r="AP195" i="25"/>
  <c r="AP200" i="25"/>
  <c r="AP202" i="25"/>
  <c r="AP204" i="25"/>
  <c r="AP203" i="25"/>
  <c r="AP208" i="25"/>
  <c r="AP210" i="25"/>
  <c r="AP212" i="25"/>
  <c r="AP211" i="25"/>
  <c r="AP216" i="25"/>
  <c r="AP218" i="25"/>
  <c r="AP220" i="25"/>
  <c r="AP219" i="25"/>
  <c r="AL222" i="25"/>
  <c r="AL221" i="25"/>
  <c r="AL220" i="25"/>
  <c r="AL219" i="25"/>
  <c r="AP224" i="25"/>
  <c r="AP226" i="25"/>
  <c r="AL226" i="25"/>
  <c r="AL225" i="25"/>
  <c r="AL224" i="25"/>
  <c r="AL223" i="25"/>
  <c r="AP228" i="25"/>
  <c r="AP227" i="25"/>
  <c r="AL228" i="25"/>
  <c r="AL227" i="25"/>
  <c r="AL230" i="25"/>
  <c r="AL229" i="25"/>
  <c r="AP232" i="25"/>
  <c r="AP234" i="25"/>
  <c r="AL232" i="25"/>
  <c r="AL231" i="25"/>
  <c r="AL234" i="25"/>
  <c r="AL233" i="25"/>
  <c r="AP236" i="25"/>
  <c r="AP235" i="25"/>
  <c r="AL238" i="25"/>
  <c r="AL237" i="25"/>
  <c r="AL236" i="25"/>
  <c r="AL235" i="25"/>
  <c r="AP240" i="25"/>
  <c r="AP242" i="25"/>
  <c r="AL242" i="25"/>
  <c r="AL241" i="25"/>
  <c r="AL240" i="25"/>
  <c r="AL239" i="25"/>
  <c r="AP244" i="25"/>
  <c r="AP243" i="25"/>
  <c r="AP248" i="25"/>
  <c r="AP250" i="25"/>
  <c r="AP252" i="25"/>
  <c r="AP251" i="25"/>
  <c r="AP256" i="25"/>
  <c r="AP258" i="25"/>
  <c r="AP260" i="25"/>
  <c r="AP259" i="25"/>
  <c r="AP264" i="25"/>
  <c r="AP266" i="25"/>
  <c r="AP268" i="25"/>
  <c r="AP267" i="25"/>
  <c r="AP272" i="25"/>
  <c r="AP271" i="25"/>
  <c r="AP392" i="25"/>
  <c r="AP391" i="25"/>
  <c r="AP400" i="25"/>
  <c r="AP402" i="25"/>
  <c r="AP408" i="25"/>
  <c r="AP407" i="25"/>
  <c r="AP472" i="25"/>
  <c r="AP474" i="25"/>
  <c r="AP476" i="25"/>
  <c r="AP475" i="25"/>
  <c r="AP479" i="25"/>
  <c r="AP481" i="25"/>
  <c r="AP484" i="25"/>
  <c r="AP485" i="25"/>
  <c r="AP488" i="25"/>
  <c r="AP489" i="25"/>
  <c r="AP492" i="25"/>
  <c r="AP493" i="25"/>
  <c r="AP496" i="25"/>
  <c r="AP497" i="25"/>
  <c r="AP500" i="25"/>
  <c r="AP501" i="25"/>
  <c r="AP504" i="25"/>
  <c r="AP505" i="25"/>
  <c r="AP508" i="25"/>
  <c r="AP509" i="25"/>
  <c r="AP512" i="25"/>
  <c r="AP513" i="25"/>
  <c r="AL512" i="25"/>
  <c r="AL513" i="25"/>
  <c r="AL511" i="25"/>
  <c r="AL514" i="25"/>
  <c r="AP524" i="25"/>
  <c r="AP525" i="25"/>
  <c r="AP527" i="25"/>
  <c r="AP529" i="25"/>
  <c r="AL530" i="25"/>
  <c r="AL529" i="25"/>
  <c r="AL528" i="25"/>
  <c r="AL527" i="25"/>
  <c r="AP586" i="25"/>
  <c r="AP584" i="25"/>
  <c r="AL586" i="25"/>
  <c r="AL585" i="25"/>
  <c r="AL584" i="25"/>
  <c r="AL583" i="25"/>
  <c r="AP589" i="25"/>
  <c r="AP590" i="25"/>
  <c r="AL589" i="25"/>
  <c r="AL587" i="25"/>
  <c r="AL590" i="25"/>
  <c r="AL588" i="25"/>
  <c r="AP592" i="25"/>
  <c r="AP591" i="25"/>
  <c r="AP595" i="25"/>
  <c r="AP596" i="25"/>
  <c r="AP600" i="25"/>
  <c r="AP599" i="25"/>
  <c r="AL600" i="25"/>
  <c r="AL602" i="25"/>
  <c r="AL599" i="25"/>
  <c r="AL601" i="25"/>
  <c r="AP604" i="25"/>
  <c r="AP606" i="25"/>
  <c r="AL604" i="25"/>
  <c r="AL603" i="25"/>
  <c r="AL606" i="25"/>
  <c r="AL605" i="25"/>
  <c r="AP621" i="25"/>
  <c r="AP620" i="25"/>
  <c r="AP626" i="25"/>
  <c r="AP625" i="25"/>
  <c r="AP630" i="25"/>
  <c r="AN630" i="25"/>
  <c r="AP627" i="25"/>
  <c r="AN627" i="25"/>
  <c r="AP634" i="25"/>
  <c r="AP633" i="25"/>
  <c r="AP638" i="25"/>
  <c r="AP635" i="25"/>
  <c r="AP640" i="25"/>
  <c r="AP639" i="25"/>
  <c r="AP644" i="25"/>
  <c r="AP646" i="25"/>
  <c r="AN649" i="25"/>
  <c r="AN648" i="25"/>
  <c r="AP77" i="25"/>
  <c r="AP75" i="25"/>
  <c r="AP80" i="25"/>
  <c r="AP82" i="25"/>
  <c r="AP85" i="25"/>
  <c r="AP83" i="25"/>
  <c r="AP88" i="25"/>
  <c r="AP90" i="25"/>
  <c r="AP93" i="25"/>
  <c r="AP91" i="25"/>
  <c r="AP96" i="25"/>
  <c r="AP98" i="25"/>
  <c r="AP101" i="25"/>
  <c r="AP99" i="25"/>
  <c r="AP104" i="25"/>
  <c r="AP106" i="25"/>
  <c r="AP109" i="25"/>
  <c r="AP107" i="25"/>
  <c r="AP112" i="25"/>
  <c r="AP114" i="25"/>
  <c r="AP117" i="25"/>
  <c r="AP115" i="25"/>
  <c r="AP120" i="25"/>
  <c r="AP122" i="25"/>
  <c r="AP125" i="25"/>
  <c r="AP123" i="25"/>
  <c r="AP128" i="25"/>
  <c r="AP130" i="25"/>
  <c r="AP133" i="25"/>
  <c r="AP131" i="25"/>
  <c r="AP136" i="25"/>
  <c r="AP138" i="25"/>
  <c r="AP141" i="25"/>
  <c r="AP139" i="25"/>
  <c r="AP144" i="25"/>
  <c r="AP146" i="25"/>
  <c r="AP149" i="25"/>
  <c r="AP147" i="25"/>
  <c r="AP152" i="25"/>
  <c r="AP154" i="25"/>
  <c r="AP157" i="25"/>
  <c r="AP155" i="25"/>
  <c r="AP160" i="25"/>
  <c r="AP162" i="25"/>
  <c r="AP165" i="25"/>
  <c r="AP163" i="25"/>
  <c r="AP168" i="25"/>
  <c r="AP170" i="25"/>
  <c r="AP172" i="25"/>
  <c r="AP174" i="25"/>
  <c r="AP185" i="25"/>
  <c r="AP183" i="25"/>
  <c r="AP189" i="25"/>
  <c r="AP190" i="25"/>
  <c r="AP277" i="25"/>
  <c r="AP275" i="25"/>
  <c r="AP281" i="25"/>
  <c r="AP282" i="25"/>
  <c r="AP285" i="25"/>
  <c r="AP283" i="25"/>
  <c r="AP289" i="25"/>
  <c r="AP290" i="25"/>
  <c r="AP293" i="25"/>
  <c r="AP291" i="25"/>
  <c r="AP297" i="25"/>
  <c r="AP298" i="25"/>
  <c r="AP301" i="25"/>
  <c r="AP299" i="25"/>
  <c r="AP305" i="25"/>
  <c r="AP306" i="25"/>
  <c r="AP309" i="25"/>
  <c r="AP307" i="25"/>
  <c r="AP314" i="25"/>
  <c r="AN314" i="25"/>
  <c r="AP313" i="25"/>
  <c r="AP317" i="25"/>
  <c r="AP318" i="25"/>
  <c r="AP321" i="25"/>
  <c r="AP319" i="25"/>
  <c r="AP325" i="25"/>
  <c r="AP326" i="25"/>
  <c r="AP329" i="25"/>
  <c r="AP330" i="25"/>
  <c r="AP333" i="25"/>
  <c r="AP334" i="25"/>
  <c r="AP337" i="25"/>
  <c r="AP335" i="25"/>
  <c r="AP341" i="25"/>
  <c r="AP342" i="25"/>
  <c r="AP345" i="25"/>
  <c r="AP346" i="25"/>
  <c r="AP349" i="25"/>
  <c r="AP350" i="25"/>
  <c r="AP353" i="25"/>
  <c r="AP351" i="25"/>
  <c r="AP357" i="25"/>
  <c r="AP358" i="25"/>
  <c r="AP361" i="25"/>
  <c r="AP362" i="25"/>
  <c r="AP365" i="25"/>
  <c r="AP366" i="25"/>
  <c r="AP369" i="25"/>
  <c r="AP367" i="25"/>
  <c r="AP373" i="25"/>
  <c r="AP374" i="25"/>
  <c r="AP377" i="25"/>
  <c r="AP378" i="25"/>
  <c r="AP381" i="25"/>
  <c r="AP382" i="25"/>
  <c r="AP385" i="25"/>
  <c r="AP383" i="25"/>
  <c r="AP389" i="25"/>
  <c r="AP390" i="25"/>
  <c r="AP397" i="25"/>
  <c r="AP398" i="25"/>
  <c r="AP405" i="25"/>
  <c r="AP406" i="25"/>
  <c r="AP413" i="25"/>
  <c r="AP414" i="25"/>
  <c r="AP415" i="25"/>
  <c r="AP418" i="25"/>
  <c r="AP419" i="25"/>
  <c r="AP422" i="25"/>
  <c r="AP423" i="25"/>
  <c r="AP426" i="25"/>
  <c r="AP427" i="25"/>
  <c r="AP430" i="25"/>
  <c r="AP432" i="25"/>
  <c r="AP434" i="25"/>
  <c r="AP436" i="25"/>
  <c r="AP438" i="25"/>
  <c r="AP439" i="25"/>
  <c r="AP442" i="25"/>
  <c r="AP445" i="25"/>
  <c r="AP446" i="25"/>
  <c r="AP449" i="25"/>
  <c r="AP447" i="25"/>
  <c r="AP453" i="25"/>
  <c r="AP454" i="25"/>
  <c r="AP457" i="25"/>
  <c r="AP455" i="25"/>
  <c r="AP461" i="25"/>
  <c r="AP462" i="25"/>
  <c r="AP465" i="25"/>
  <c r="AP463" i="25"/>
  <c r="AP469" i="25"/>
  <c r="AP470" i="25"/>
  <c r="AP515" i="25"/>
  <c r="AP518" i="25"/>
  <c r="AP519" i="25"/>
  <c r="AP522" i="25"/>
  <c r="AP534" i="25"/>
  <c r="AN534" i="25"/>
  <c r="AP531" i="25"/>
  <c r="AP536" i="25"/>
  <c r="AP535" i="25"/>
  <c r="AP540" i="25"/>
  <c r="AP539" i="25"/>
  <c r="AP544" i="25"/>
  <c r="AP543" i="25"/>
  <c r="AP549" i="25"/>
  <c r="AP547" i="25"/>
  <c r="AP553" i="25"/>
  <c r="AP551" i="25"/>
  <c r="AP556" i="25"/>
  <c r="AP555" i="25"/>
  <c r="AP561" i="25"/>
  <c r="AP559" i="25"/>
  <c r="AP565" i="25"/>
  <c r="AP563" i="25"/>
  <c r="AP568" i="25"/>
  <c r="AP567" i="25"/>
  <c r="AP572" i="25"/>
  <c r="AP571" i="25"/>
  <c r="AP576" i="25"/>
  <c r="AP575" i="25"/>
  <c r="AP581" i="25"/>
  <c r="AP579" i="25"/>
  <c r="AP609" i="25"/>
  <c r="AP610" i="25"/>
  <c r="AP613" i="25"/>
  <c r="AP614" i="25"/>
  <c r="AP615" i="25"/>
  <c r="AP618" i="25"/>
  <c r="AP3" i="25"/>
  <c r="AP6" i="25"/>
  <c r="AP7" i="25"/>
  <c r="AP10" i="25"/>
  <c r="AP13" i="25"/>
  <c r="AP14" i="25"/>
  <c r="AP17" i="25"/>
  <c r="AP18" i="25"/>
  <c r="AP20" i="25"/>
  <c r="AP19" i="25"/>
  <c r="AP25" i="25"/>
  <c r="AP26" i="25"/>
  <c r="AP29" i="25"/>
  <c r="AP27" i="25"/>
  <c r="AP32" i="25"/>
  <c r="AP34" i="25"/>
  <c r="AP37" i="25"/>
  <c r="AP35" i="25"/>
  <c r="AP40" i="25"/>
  <c r="AP42" i="25"/>
  <c r="AP45" i="25"/>
  <c r="AP43" i="25"/>
  <c r="AP48" i="25"/>
  <c r="AP50" i="25"/>
  <c r="AP53" i="25"/>
  <c r="AP51" i="25"/>
  <c r="AP56" i="25"/>
  <c r="AP58" i="25"/>
  <c r="AP61" i="25"/>
  <c r="AP59" i="25"/>
  <c r="AP64" i="25"/>
  <c r="AP66" i="25"/>
  <c r="AP69" i="25"/>
  <c r="AP67" i="25"/>
  <c r="AN71" i="25"/>
  <c r="AN74" i="25"/>
  <c r="AP177" i="25"/>
  <c r="AP175" i="25"/>
  <c r="AP182" i="25"/>
  <c r="AP180" i="25"/>
  <c r="AP193" i="25"/>
  <c r="AP191" i="25"/>
  <c r="AP197" i="25"/>
  <c r="AP198" i="25"/>
  <c r="AP201" i="25"/>
  <c r="AP199" i="25"/>
  <c r="AP205" i="25"/>
  <c r="AP206" i="25"/>
  <c r="AP209" i="25"/>
  <c r="AP207" i="25"/>
  <c r="AP213" i="25"/>
  <c r="AP214" i="25"/>
  <c r="AP217" i="25"/>
  <c r="AP215" i="25"/>
  <c r="AP221" i="25"/>
  <c r="AP222" i="25"/>
  <c r="AP225" i="25"/>
  <c r="AP223" i="25"/>
  <c r="AP229" i="25"/>
  <c r="AP230" i="25"/>
  <c r="AP233" i="25"/>
  <c r="AP231" i="25"/>
  <c r="AP237" i="25"/>
  <c r="AP238" i="25"/>
  <c r="AP241" i="25"/>
  <c r="AP239" i="25"/>
  <c r="AP245" i="25"/>
  <c r="AP246" i="25"/>
  <c r="AP249" i="25"/>
  <c r="AP247" i="25"/>
  <c r="AP253" i="25"/>
  <c r="AP254" i="25"/>
  <c r="AP257" i="25"/>
  <c r="AP255" i="25"/>
  <c r="AP261" i="25"/>
  <c r="AP262" i="25"/>
  <c r="AP265" i="25"/>
  <c r="AP263" i="25"/>
  <c r="AP269" i="25"/>
  <c r="AP270" i="25"/>
  <c r="AP273" i="25"/>
  <c r="AP274" i="25"/>
  <c r="AP393" i="25"/>
  <c r="AP394" i="25"/>
  <c r="AP401" i="25"/>
  <c r="AP399" i="25"/>
  <c r="AP409" i="25"/>
  <c r="AP410" i="25"/>
  <c r="AP473" i="25"/>
  <c r="AP471" i="25"/>
  <c r="AP477" i="25"/>
  <c r="AP478" i="25"/>
  <c r="AP480" i="25"/>
  <c r="AP482" i="25"/>
  <c r="AP483" i="25"/>
  <c r="AP486" i="25"/>
  <c r="AP487" i="25"/>
  <c r="AP490" i="25"/>
  <c r="AP491" i="25"/>
  <c r="AP494" i="25"/>
  <c r="AP495" i="25"/>
  <c r="AP498" i="25"/>
  <c r="AP499" i="25"/>
  <c r="AP502" i="25"/>
  <c r="AP503" i="25"/>
  <c r="AP506" i="25"/>
  <c r="AP507" i="25"/>
  <c r="AP510" i="25"/>
  <c r="AP511" i="25"/>
  <c r="AP514" i="25"/>
  <c r="AP523" i="25"/>
  <c r="AP526" i="25"/>
  <c r="AP528" i="25"/>
  <c r="AP530" i="25"/>
  <c r="AP585" i="25"/>
  <c r="AP583" i="25"/>
  <c r="AP588" i="25"/>
  <c r="AP587" i="25"/>
  <c r="AP593" i="25"/>
  <c r="AN593" i="25"/>
  <c r="AP594" i="25"/>
  <c r="AP597" i="25"/>
  <c r="AP598" i="25"/>
  <c r="AP601" i="25"/>
  <c r="AP602" i="25"/>
  <c r="AP605" i="25"/>
  <c r="AP603" i="25"/>
  <c r="AP619" i="25"/>
  <c r="AP622" i="25"/>
  <c r="AP624" i="25"/>
  <c r="AP623" i="25"/>
  <c r="AP628" i="25"/>
  <c r="AN628" i="25"/>
  <c r="AP629" i="25"/>
  <c r="AN629" i="25"/>
  <c r="AP632" i="25"/>
  <c r="AP631" i="25"/>
  <c r="AP636" i="25"/>
  <c r="AP637" i="25"/>
  <c r="AP641" i="25"/>
  <c r="AP642" i="25"/>
  <c r="AP645" i="25"/>
  <c r="AP643" i="25"/>
  <c r="AN647" i="25"/>
  <c r="AN650" i="25"/>
  <c r="W766" i="19"/>
  <c r="X506" i="19"/>
  <c r="AF506" i="19" s="1"/>
  <c r="AF367" i="19"/>
  <c r="M543" i="22" s="1"/>
  <c r="T679" i="19"/>
  <c r="T699" i="19"/>
  <c r="T723" i="19"/>
  <c r="S739" i="19"/>
  <c r="T767" i="19"/>
  <c r="S782" i="19"/>
  <c r="S783" i="19"/>
  <c r="T790" i="19"/>
  <c r="S796" i="19"/>
  <c r="S800" i="19"/>
  <c r="AK798" i="19"/>
  <c r="AL798" i="19" s="1"/>
  <c r="T822" i="19"/>
  <c r="T831" i="19"/>
  <c r="S859" i="19"/>
  <c r="T862" i="19"/>
  <c r="T863" i="19"/>
  <c r="T870" i="19"/>
  <c r="S886" i="19"/>
  <c r="S482" i="19"/>
  <c r="T610" i="19"/>
  <c r="T611" i="19"/>
  <c r="S659" i="19"/>
  <c r="O27" i="20"/>
  <c r="AI31" i="20"/>
  <c r="AC103" i="20"/>
  <c r="AK198" i="19"/>
  <c r="AL198" i="19" s="1"/>
  <c r="AK350" i="19"/>
  <c r="AL350" i="19" s="1"/>
  <c r="AK158" i="19"/>
  <c r="AL158" i="19" s="1"/>
  <c r="AK414" i="19"/>
  <c r="AL414" i="19" s="1"/>
  <c r="AK146" i="19"/>
  <c r="AL146" i="19" s="1"/>
  <c r="AN34" i="19"/>
  <c r="AO34" i="19"/>
  <c r="Z39" i="20"/>
  <c r="AC39" i="20"/>
  <c r="V115" i="20"/>
  <c r="AG115" i="20"/>
  <c r="AA115" i="20"/>
  <c r="Q115" i="20"/>
  <c r="T115" i="20"/>
  <c r="R115" i="20"/>
  <c r="U115" i="20"/>
  <c r="W115" i="20"/>
  <c r="AH115" i="20"/>
  <c r="AF115" i="20"/>
  <c r="C157" i="20"/>
  <c r="I157" i="20"/>
  <c r="K149" i="20"/>
  <c r="K157" i="20" s="1"/>
  <c r="H157" i="20"/>
  <c r="X180" i="20"/>
  <c r="O228" i="20"/>
  <c r="O230" i="20"/>
  <c r="W172" i="20"/>
  <c r="W180" i="20" s="1"/>
  <c r="V180" i="20"/>
  <c r="X222" i="20"/>
  <c r="F145" i="20"/>
  <c r="K145" i="20"/>
  <c r="O200" i="20"/>
  <c r="O201" i="20"/>
  <c r="W200" i="20"/>
  <c r="P200" i="20"/>
  <c r="T200" i="20"/>
  <c r="X200" i="20"/>
  <c r="X201" i="20"/>
  <c r="Q223" i="20"/>
  <c r="P227" i="20"/>
  <c r="P226" i="20"/>
  <c r="Q201" i="20"/>
  <c r="Q200" i="20"/>
  <c r="O227" i="20"/>
  <c r="O226" i="20"/>
  <c r="X227" i="20"/>
  <c r="X226" i="20"/>
  <c r="I230" i="20"/>
  <c r="R386" i="22"/>
  <c r="Q386" i="22"/>
  <c r="J231" i="20"/>
  <c r="Q631" i="22" s="1"/>
  <c r="G231" i="20"/>
  <c r="S717" i="22"/>
  <c r="S549" i="22"/>
  <c r="H282" i="20"/>
  <c r="L282" i="20"/>
  <c r="Q721" i="22"/>
  <c r="F283" i="20"/>
  <c r="Q390" i="22"/>
  <c r="R248" i="22"/>
  <c r="D205" i="20"/>
  <c r="Q248" i="22" s="1"/>
  <c r="S545" i="22"/>
  <c r="R250" i="22"/>
  <c r="D230" i="20"/>
  <c r="Q250" i="22" s="1"/>
  <c r="R252" i="22"/>
  <c r="S252" i="22" s="1"/>
  <c r="K253" i="20"/>
  <c r="R632" i="22" s="1"/>
  <c r="J253" i="20"/>
  <c r="Q632" i="22" s="1"/>
  <c r="E282" i="20"/>
  <c r="R254" i="22"/>
  <c r="I282" i="20"/>
  <c r="C283" i="20"/>
  <c r="R120" i="22"/>
  <c r="L283" i="20"/>
  <c r="Q722" i="22"/>
  <c r="S721" i="22" s="1"/>
  <c r="AJ55" i="20"/>
  <c r="AK114" i="19"/>
  <c r="AL114" i="19" s="1"/>
  <c r="AK118" i="19"/>
  <c r="AL118" i="19" s="1"/>
  <c r="AK102" i="19"/>
  <c r="AL102" i="19" s="1"/>
  <c r="AK50" i="19"/>
  <c r="AL50" i="19" s="1"/>
  <c r="AM50" i="19" s="1"/>
  <c r="AK338" i="19"/>
  <c r="AL338" i="19" s="1"/>
  <c r="AK38" i="19"/>
  <c r="AL38" i="19" s="1"/>
  <c r="AM38" i="19" s="1"/>
  <c r="AK202" i="19"/>
  <c r="AL202" i="19" s="1"/>
  <c r="AK150" i="19"/>
  <c r="AL150" i="19" s="1"/>
  <c r="F32" i="24"/>
  <c r="F33" i="24"/>
  <c r="F34" i="24"/>
  <c r="F35" i="24"/>
  <c r="F36" i="24"/>
  <c r="G38" i="24"/>
  <c r="S555" i="19"/>
  <c r="V555" i="19" s="1"/>
  <c r="AK554" i="19"/>
  <c r="AL554" i="19" s="1"/>
  <c r="AK406" i="19"/>
  <c r="AL406" i="19" s="1"/>
  <c r="AK234" i="19"/>
  <c r="AL234" i="19" s="1"/>
  <c r="F149" i="20"/>
  <c r="F157" i="20" s="1"/>
  <c r="G157" i="20"/>
  <c r="P222" i="20"/>
  <c r="P230" i="20" s="1"/>
  <c r="Q230" i="20"/>
  <c r="R172" i="20"/>
  <c r="R180" i="20" s="1"/>
  <c r="S180" i="20"/>
  <c r="P196" i="20"/>
  <c r="P204" i="20" s="1"/>
  <c r="Q204" i="20"/>
  <c r="S200" i="20"/>
  <c r="R200" i="20"/>
  <c r="V200" i="20"/>
  <c r="U227" i="20"/>
  <c r="U226" i="20"/>
  <c r="U230" i="20"/>
  <c r="U200" i="20"/>
  <c r="T227" i="20"/>
  <c r="T226" i="20"/>
  <c r="Q626" i="22"/>
  <c r="F181" i="20"/>
  <c r="Q381" i="22" s="1"/>
  <c r="S246" i="22"/>
  <c r="S248" i="22"/>
  <c r="R385" i="22"/>
  <c r="Q385" i="22"/>
  <c r="Q630" i="22"/>
  <c r="K230" i="20"/>
  <c r="R630" i="22" s="1"/>
  <c r="Q251" i="22"/>
  <c r="E231" i="20"/>
  <c r="R251" i="22" s="1"/>
  <c r="S547" i="22"/>
  <c r="Q388" i="22"/>
  <c r="G254" i="20"/>
  <c r="R388" i="22" s="1"/>
  <c r="S719" i="22"/>
  <c r="F282" i="20"/>
  <c r="Q389" i="22"/>
  <c r="J282" i="20"/>
  <c r="Q634" i="22"/>
  <c r="H283" i="20"/>
  <c r="K283" i="20"/>
  <c r="R635" i="22"/>
  <c r="R383" i="22"/>
  <c r="F205" i="20"/>
  <c r="R387" i="22"/>
  <c r="D253" i="20"/>
  <c r="Q252" i="22" s="1"/>
  <c r="C282" i="20"/>
  <c r="R119" i="22"/>
  <c r="S119" i="22" s="1"/>
  <c r="I283" i="20"/>
  <c r="E283" i="20"/>
  <c r="R255" i="22"/>
  <c r="D277" i="20"/>
  <c r="AN434" i="19"/>
  <c r="AO434" i="19"/>
  <c r="AK402" i="19"/>
  <c r="AL402" i="19" s="1"/>
  <c r="AK370" i="19"/>
  <c r="AL370" i="19" s="1"/>
  <c r="AK462" i="19"/>
  <c r="AL462" i="19" s="1"/>
  <c r="AK430" i="19"/>
  <c r="AL430" i="19" s="1"/>
  <c r="AK302" i="19"/>
  <c r="AL302" i="19" s="1"/>
  <c r="AK250" i="19"/>
  <c r="AL250" i="19" s="1"/>
  <c r="AK438" i="19"/>
  <c r="AL438" i="19" s="1"/>
  <c r="AK470" i="19"/>
  <c r="AL470" i="19" s="1"/>
  <c r="AK342" i="19"/>
  <c r="AL342" i="19" s="1"/>
  <c r="AC256" i="20"/>
  <c r="AC233" i="20"/>
  <c r="AK442" i="19"/>
  <c r="AL442" i="19" s="1"/>
  <c r="AK242" i="19"/>
  <c r="AL242" i="19" s="1"/>
  <c r="AK262" i="19"/>
  <c r="AL262" i="19" s="1"/>
  <c r="AK474" i="19"/>
  <c r="AL474" i="19" s="1"/>
  <c r="AK458" i="19"/>
  <c r="AL458" i="19" s="1"/>
  <c r="AM458" i="19" s="1"/>
  <c r="AK374" i="19"/>
  <c r="AL374" i="19" s="1"/>
  <c r="AK366" i="19"/>
  <c r="AL366" i="19" s="1"/>
  <c r="AM814" i="19"/>
  <c r="AN814" i="19" s="1"/>
  <c r="C33" i="24"/>
  <c r="C34" i="24"/>
  <c r="C35" i="24"/>
  <c r="C36" i="24"/>
  <c r="C38" i="24"/>
  <c r="S632" i="22"/>
  <c r="S626" i="22"/>
  <c r="S381" i="22"/>
  <c r="S634" i="22"/>
  <c r="S543" i="22"/>
  <c r="AF447" i="19"/>
  <c r="M688" i="22" s="1"/>
  <c r="AJ66" i="19"/>
  <c r="M91" i="22"/>
  <c r="AD67" i="19"/>
  <c r="X391" i="19"/>
  <c r="AF391" i="19" s="1"/>
  <c r="M597" i="22" s="1"/>
  <c r="AG482" i="19"/>
  <c r="AD74" i="19"/>
  <c r="W770" i="19"/>
  <c r="V770" i="19"/>
  <c r="V771" i="19"/>
  <c r="W771" i="19"/>
  <c r="W775" i="19"/>
  <c r="V775" i="19"/>
  <c r="W778" i="19"/>
  <c r="V778" i="19"/>
  <c r="V779" i="19"/>
  <c r="W779" i="19"/>
  <c r="W794" i="19"/>
  <c r="V794" i="19"/>
  <c r="W798" i="19"/>
  <c r="V798" i="19"/>
  <c r="V799" i="19"/>
  <c r="W799" i="19"/>
  <c r="W802" i="19"/>
  <c r="V802" i="19"/>
  <c r="W803" i="19"/>
  <c r="V803" i="19"/>
  <c r="W806" i="19"/>
  <c r="V806" i="19"/>
  <c r="W810" i="19"/>
  <c r="V810" i="19"/>
  <c r="W811" i="19"/>
  <c r="V811" i="19"/>
  <c r="V814" i="19"/>
  <c r="AA814" i="19" s="1"/>
  <c r="W814" i="19"/>
  <c r="Z814" i="19" s="1"/>
  <c r="W826" i="19"/>
  <c r="V826" i="19"/>
  <c r="W834" i="19"/>
  <c r="V834" i="19"/>
  <c r="W835" i="19"/>
  <c r="V835" i="19"/>
  <c r="W847" i="19"/>
  <c r="V847" i="19"/>
  <c r="V850" i="19"/>
  <c r="W850" i="19"/>
  <c r="W851" i="19"/>
  <c r="V851" i="19"/>
  <c r="W854" i="19"/>
  <c r="V854" i="19"/>
  <c r="W855" i="19"/>
  <c r="V855" i="19"/>
  <c r="W866" i="19"/>
  <c r="V866" i="19"/>
  <c r="W874" i="19"/>
  <c r="V874" i="19"/>
  <c r="W875" i="19"/>
  <c r="V875" i="19"/>
  <c r="V878" i="19"/>
  <c r="W878" i="19"/>
  <c r="W879" i="19"/>
  <c r="V879" i="19"/>
  <c r="W882" i="19"/>
  <c r="V882" i="19"/>
  <c r="W883" i="19"/>
  <c r="V883" i="19"/>
  <c r="W786" i="19"/>
  <c r="V786" i="19"/>
  <c r="W787" i="19"/>
  <c r="V787" i="19"/>
  <c r="W818" i="19"/>
  <c r="V818" i="19"/>
  <c r="W819" i="19"/>
  <c r="V819" i="19"/>
  <c r="W839" i="19"/>
  <c r="V839" i="19"/>
  <c r="W842" i="19"/>
  <c r="V842" i="19"/>
  <c r="W843" i="19"/>
  <c r="V843" i="19"/>
  <c r="S418" i="19"/>
  <c r="S387" i="19"/>
  <c r="W686" i="19"/>
  <c r="V686" i="19"/>
  <c r="W702" i="19"/>
  <c r="V702" i="19"/>
  <c r="W703" i="19"/>
  <c r="V703" i="19"/>
  <c r="W726" i="19"/>
  <c r="V726" i="19"/>
  <c r="W727" i="19"/>
  <c r="V727" i="19"/>
  <c r="W730" i="19"/>
  <c r="V730" i="19"/>
  <c r="W731" i="19"/>
  <c r="V731" i="19"/>
  <c r="W734" i="19"/>
  <c r="V734" i="19"/>
  <c r="W735" i="19"/>
  <c r="V735" i="19"/>
  <c r="W626" i="19"/>
  <c r="V626" i="19"/>
  <c r="W627" i="19"/>
  <c r="V627" i="19"/>
  <c r="W630" i="19"/>
  <c r="V630" i="19"/>
  <c r="W631" i="19"/>
  <c r="V631" i="19"/>
  <c r="W634" i="19"/>
  <c r="V634" i="19"/>
  <c r="W635" i="19"/>
  <c r="V635" i="19"/>
  <c r="W638" i="19"/>
  <c r="V638" i="19"/>
  <c r="W639" i="19"/>
  <c r="V639" i="19"/>
  <c r="W643" i="19"/>
  <c r="V643" i="19"/>
  <c r="W646" i="19"/>
  <c r="V646" i="19"/>
  <c r="W647" i="19"/>
  <c r="V647" i="19"/>
  <c r="W650" i="19"/>
  <c r="V650" i="19"/>
  <c r="W651" i="19"/>
  <c r="V651" i="19"/>
  <c r="W654" i="19"/>
  <c r="V654" i="19"/>
  <c r="W655" i="19"/>
  <c r="V655" i="19"/>
  <c r="W682" i="19"/>
  <c r="V682" i="19"/>
  <c r="W675" i="19"/>
  <c r="Z675" i="19" s="1"/>
  <c r="V675" i="19"/>
  <c r="W678" i="19"/>
  <c r="V678" i="19"/>
  <c r="W690" i="19"/>
  <c r="Z690" i="19" s="1"/>
  <c r="V690" i="19"/>
  <c r="W694" i="19"/>
  <c r="V694" i="19"/>
  <c r="W695" i="19"/>
  <c r="V695" i="19"/>
  <c r="W698" i="19"/>
  <c r="V698" i="19"/>
  <c r="W710" i="19"/>
  <c r="V710" i="19"/>
  <c r="W711" i="19"/>
  <c r="V711" i="19"/>
  <c r="W714" i="19"/>
  <c r="V714" i="19"/>
  <c r="W715" i="19"/>
  <c r="V715" i="19"/>
  <c r="W718" i="19"/>
  <c r="V718" i="19"/>
  <c r="W719" i="19"/>
  <c r="V719" i="19"/>
  <c r="W742" i="19"/>
  <c r="V742" i="19"/>
  <c r="W743" i="19"/>
  <c r="V743" i="19"/>
  <c r="W746" i="19"/>
  <c r="V746" i="19"/>
  <c r="W747" i="19"/>
  <c r="V747" i="19"/>
  <c r="W750" i="19"/>
  <c r="V750" i="19"/>
  <c r="W751" i="19"/>
  <c r="V751" i="19"/>
  <c r="W755" i="19"/>
  <c r="V755" i="19"/>
  <c r="V758" i="19"/>
  <c r="W758" i="19"/>
  <c r="W759" i="19"/>
  <c r="V759" i="19"/>
  <c r="W762" i="19"/>
  <c r="V762" i="19"/>
  <c r="W763" i="19"/>
  <c r="V763" i="19"/>
  <c r="V766" i="19"/>
  <c r="W662" i="19"/>
  <c r="V662" i="19"/>
  <c r="W663" i="19"/>
  <c r="V663" i="19"/>
  <c r="W666" i="19"/>
  <c r="Z666" i="19" s="1"/>
  <c r="V666" i="19"/>
  <c r="W667" i="19"/>
  <c r="V667" i="19"/>
  <c r="W614" i="19"/>
  <c r="V614" i="19"/>
  <c r="V615" i="19"/>
  <c r="AA615" i="19" s="1"/>
  <c r="W615" i="19"/>
  <c r="W618" i="19"/>
  <c r="V618" i="19"/>
  <c r="W619" i="19"/>
  <c r="V619" i="19"/>
  <c r="W622" i="19"/>
  <c r="V622" i="19"/>
  <c r="W623" i="19"/>
  <c r="V623" i="19"/>
  <c r="AA623" i="19" s="1"/>
  <c r="W554" i="19"/>
  <c r="V554" i="19"/>
  <c r="W558" i="19"/>
  <c r="V558" i="19"/>
  <c r="W559" i="19"/>
  <c r="V559" i="19"/>
  <c r="W562" i="19"/>
  <c r="V562" i="19"/>
  <c r="W563" i="19"/>
  <c r="V563" i="19"/>
  <c r="W566" i="19"/>
  <c r="V566" i="19"/>
  <c r="W567" i="19"/>
  <c r="V567" i="19"/>
  <c r="W570" i="19"/>
  <c r="V570" i="19"/>
  <c r="W571" i="19"/>
  <c r="V571" i="19"/>
  <c r="W574" i="19"/>
  <c r="V574" i="19"/>
  <c r="W575" i="19"/>
  <c r="V575" i="19"/>
  <c r="W578" i="19"/>
  <c r="V578" i="19"/>
  <c r="W579" i="19"/>
  <c r="V579" i="19"/>
  <c r="W582" i="19"/>
  <c r="V582" i="19"/>
  <c r="W583" i="19"/>
  <c r="V583" i="19"/>
  <c r="W586" i="19"/>
  <c r="V586" i="19"/>
  <c r="W587" i="19"/>
  <c r="V587" i="19"/>
  <c r="W590" i="19"/>
  <c r="V590" i="19"/>
  <c r="W591" i="19"/>
  <c r="V591" i="19"/>
  <c r="W595" i="19"/>
  <c r="V595" i="19"/>
  <c r="W598" i="19"/>
  <c r="V598" i="19"/>
  <c r="W599" i="19"/>
  <c r="V599" i="19"/>
  <c r="AA599" i="19" s="1"/>
  <c r="W603" i="19"/>
  <c r="V603" i="19"/>
  <c r="W606" i="19"/>
  <c r="V606" i="19"/>
  <c r="W607" i="19"/>
  <c r="V607" i="19"/>
  <c r="V483" i="19"/>
  <c r="AA483" i="19" s="1"/>
  <c r="W483" i="19"/>
  <c r="W486" i="19"/>
  <c r="V486" i="19"/>
  <c r="AA486" i="19" s="1"/>
  <c r="W487" i="19"/>
  <c r="V487" i="19"/>
  <c r="AA487" i="19" s="1"/>
  <c r="V490" i="19"/>
  <c r="AA490" i="19" s="1"/>
  <c r="W490" i="19"/>
  <c r="W491" i="19"/>
  <c r="V491" i="19"/>
  <c r="AA491" i="19" s="1"/>
  <c r="W494" i="19"/>
  <c r="V494" i="19"/>
  <c r="AA494" i="19" s="1"/>
  <c r="V495" i="19"/>
  <c r="AA495" i="19" s="1"/>
  <c r="W495" i="19"/>
  <c r="W499" i="19"/>
  <c r="V499" i="19"/>
  <c r="V502" i="19"/>
  <c r="AA502" i="19" s="1"/>
  <c r="W502" i="19"/>
  <c r="V503" i="19"/>
  <c r="W503" i="19"/>
  <c r="W506" i="19"/>
  <c r="V506" i="19"/>
  <c r="W507" i="19"/>
  <c r="V507" i="19"/>
  <c r="V510" i="19"/>
  <c r="W510" i="19"/>
  <c r="V511" i="19"/>
  <c r="W511" i="19"/>
  <c r="W514" i="19"/>
  <c r="V514" i="19"/>
  <c r="W515" i="19"/>
  <c r="V515" i="19"/>
  <c r="V518" i="19"/>
  <c r="W518" i="19"/>
  <c r="W519" i="19"/>
  <c r="V519" i="19"/>
  <c r="W522" i="19"/>
  <c r="V522" i="19"/>
  <c r="V523" i="19"/>
  <c r="W523" i="19"/>
  <c r="W526" i="19"/>
  <c r="V526" i="19"/>
  <c r="W527" i="19"/>
  <c r="V527" i="19"/>
  <c r="V531" i="19"/>
  <c r="W531" i="19"/>
  <c r="W534" i="19"/>
  <c r="V534" i="19"/>
  <c r="W535" i="19"/>
  <c r="V535" i="19"/>
  <c r="W538" i="19"/>
  <c r="V538" i="19"/>
  <c r="V539" i="19"/>
  <c r="W539" i="19"/>
  <c r="W542" i="19"/>
  <c r="V542" i="19"/>
  <c r="W543" i="19"/>
  <c r="V543" i="19"/>
  <c r="W546" i="19"/>
  <c r="V546" i="19"/>
  <c r="W547" i="19"/>
  <c r="V547" i="19"/>
  <c r="W550" i="19"/>
  <c r="V550" i="19"/>
  <c r="V551" i="19"/>
  <c r="W551" i="19"/>
  <c r="W467" i="19"/>
  <c r="Z467" i="19" s="1"/>
  <c r="V467" i="19"/>
  <c r="W474" i="19"/>
  <c r="V474" i="19"/>
  <c r="V434" i="19"/>
  <c r="AA434" i="19" s="1"/>
  <c r="W434" i="19"/>
  <c r="Z434" i="19" s="1"/>
  <c r="W455" i="19"/>
  <c r="V455" i="19"/>
  <c r="W399" i="19"/>
  <c r="Z399" i="19" s="1"/>
  <c r="V399" i="19"/>
  <c r="W427" i="19"/>
  <c r="Z427" i="19" s="1"/>
  <c r="V427" i="19"/>
  <c r="W391" i="19"/>
  <c r="V391" i="19"/>
  <c r="W375" i="19"/>
  <c r="V375" i="19"/>
  <c r="W374" i="19"/>
  <c r="V374" i="19"/>
  <c r="W339" i="19"/>
  <c r="V339" i="19"/>
  <c r="AA339" i="19" s="1"/>
  <c r="W366" i="19"/>
  <c r="V366" i="19"/>
  <c r="AA366" i="19" s="1"/>
  <c r="W298" i="19"/>
  <c r="V298" i="19"/>
  <c r="W295" i="19"/>
  <c r="V295" i="19"/>
  <c r="W250" i="19"/>
  <c r="V250" i="19"/>
  <c r="W223" i="19"/>
  <c r="V223" i="19"/>
  <c r="W166" i="19"/>
  <c r="V166" i="19"/>
  <c r="X143" i="19"/>
  <c r="AF143" i="19" s="1"/>
  <c r="M200" i="22" s="1"/>
  <c r="AB67" i="19"/>
  <c r="AC67" i="19"/>
  <c r="AE67" i="19"/>
  <c r="Y75" i="19"/>
  <c r="AE74" i="19"/>
  <c r="Y78" i="19"/>
  <c r="AG78" i="19" s="1"/>
  <c r="N85" i="22" s="1"/>
  <c r="O84" i="22" s="1"/>
  <c r="AC74" i="19"/>
  <c r="AB74" i="19"/>
  <c r="W70" i="19"/>
  <c r="Z70" i="19" s="1"/>
  <c r="V70" i="19"/>
  <c r="AA70" i="19" s="1"/>
  <c r="F154" i="20"/>
  <c r="F153" i="20"/>
  <c r="H154" i="20"/>
  <c r="H153" i="20"/>
  <c r="C154" i="20"/>
  <c r="C153" i="20"/>
  <c r="I154" i="20"/>
  <c r="I153" i="20"/>
  <c r="E154" i="20"/>
  <c r="E153" i="20"/>
  <c r="R177" i="20"/>
  <c r="R176" i="20"/>
  <c r="O177" i="20"/>
  <c r="O176" i="20"/>
  <c r="S177" i="20"/>
  <c r="S176" i="20"/>
  <c r="W177" i="20"/>
  <c r="W176" i="20"/>
  <c r="T176" i="20"/>
  <c r="J154" i="20"/>
  <c r="J153" i="20"/>
  <c r="L154" i="20"/>
  <c r="L153" i="20"/>
  <c r="D154" i="20"/>
  <c r="D153" i="20"/>
  <c r="K154" i="20"/>
  <c r="K153" i="20"/>
  <c r="G154" i="20"/>
  <c r="G153" i="20"/>
  <c r="V177" i="20"/>
  <c r="V176" i="20"/>
  <c r="Q177" i="20"/>
  <c r="Q176" i="20"/>
  <c r="U176" i="20"/>
  <c r="P177" i="20"/>
  <c r="P176" i="20"/>
  <c r="X177" i="20"/>
  <c r="X176" i="20"/>
  <c r="S235" i="19"/>
  <c r="T274" i="19"/>
  <c r="T158" i="19"/>
  <c r="T311" i="19"/>
  <c r="T358" i="19"/>
  <c r="S2" i="19"/>
  <c r="S338" i="19"/>
  <c r="S50" i="19"/>
  <c r="T670" i="19"/>
  <c r="T671" i="19"/>
  <c r="T482" i="19"/>
  <c r="T27" i="19"/>
  <c r="S350" i="19"/>
  <c r="S151" i="19"/>
  <c r="S271" i="19"/>
  <c r="S39" i="19"/>
  <c r="S226" i="19"/>
  <c r="S7" i="19"/>
  <c r="S138" i="19"/>
  <c r="S266" i="19"/>
  <c r="S155" i="19"/>
  <c r="T431" i="19"/>
  <c r="S414" i="19"/>
  <c r="T118" i="19"/>
  <c r="S306" i="19"/>
  <c r="T199" i="19"/>
  <c r="T162" i="19"/>
  <c r="S390" i="19"/>
  <c r="S307" i="19"/>
  <c r="S47" i="19"/>
  <c r="S402" i="19"/>
  <c r="T187" i="19"/>
  <c r="T146" i="19"/>
  <c r="S90" i="19"/>
  <c r="T31" i="19"/>
  <c r="S462" i="19"/>
  <c r="S259" i="19"/>
  <c r="T446" i="19"/>
  <c r="T215" i="19"/>
  <c r="S199" i="19"/>
  <c r="T266" i="19"/>
  <c r="T262" i="19"/>
  <c r="V262" i="19" s="1"/>
  <c r="AA262" i="19" s="1"/>
  <c r="T367" i="19"/>
  <c r="S354" i="19"/>
  <c r="S219" i="19"/>
  <c r="T191" i="19"/>
  <c r="S187" i="19"/>
  <c r="S159" i="19"/>
  <c r="S150" i="19"/>
  <c r="S114" i="19"/>
  <c r="S98" i="19"/>
  <c r="S74" i="19"/>
  <c r="T47" i="19"/>
  <c r="S38" i="19"/>
  <c r="S31" i="19"/>
  <c r="S454" i="19"/>
  <c r="S446" i="19"/>
  <c r="S382" i="19"/>
  <c r="S242" i="19"/>
  <c r="S194" i="19"/>
  <c r="T178" i="19"/>
  <c r="V178" i="19" s="1"/>
  <c r="S162" i="19"/>
  <c r="S146" i="19"/>
  <c r="T130" i="19"/>
  <c r="V130" i="19" s="1"/>
  <c r="AA130" i="19" s="1"/>
  <c r="T406" i="19"/>
  <c r="T338" i="19"/>
  <c r="T306" i="19"/>
  <c r="S234" i="19"/>
  <c r="S174" i="19"/>
  <c r="T138" i="19"/>
  <c r="T126" i="19"/>
  <c r="V126" i="19" s="1"/>
  <c r="AA126" i="19" s="1"/>
  <c r="T430" i="19"/>
  <c r="V430" i="19" s="1"/>
  <c r="T398" i="19"/>
  <c r="T202" i="19"/>
  <c r="V202" i="19" s="1"/>
  <c r="S118" i="19"/>
  <c r="T102" i="19"/>
  <c r="V102" i="19" s="1"/>
  <c r="AA102" i="19" s="1"/>
  <c r="T363" i="19"/>
  <c r="T7" i="19"/>
  <c r="T479" i="19"/>
  <c r="T451" i="19"/>
  <c r="V451" i="19" s="1"/>
  <c r="T447" i="19"/>
  <c r="V447" i="19" s="1"/>
  <c r="T439" i="19"/>
  <c r="S431" i="19"/>
  <c r="T423" i="19"/>
  <c r="V423" i="19" s="1"/>
  <c r="S415" i="19"/>
  <c r="S407" i="19"/>
  <c r="S386" i="19"/>
  <c r="T351" i="19"/>
  <c r="S323" i="19"/>
  <c r="S275" i="19"/>
  <c r="T155" i="19"/>
  <c r="T50" i="19"/>
  <c r="S34" i="19"/>
  <c r="T15" i="19"/>
  <c r="S358" i="19"/>
  <c r="S463" i="19"/>
  <c r="S438" i="19"/>
  <c r="T414" i="19"/>
  <c r="T402" i="19"/>
  <c r="S342" i="19"/>
  <c r="T307" i="19"/>
  <c r="T119" i="19"/>
  <c r="S215" i="19"/>
  <c r="T415" i="19"/>
  <c r="S198" i="19"/>
  <c r="T687" i="19"/>
  <c r="T707" i="19"/>
  <c r="S723" i="19"/>
  <c r="T738" i="19"/>
  <c r="T739" i="19"/>
  <c r="T782" i="19"/>
  <c r="S790" i="19"/>
  <c r="S791" i="19"/>
  <c r="S822" i="19"/>
  <c r="S823" i="19"/>
  <c r="S831" i="19"/>
  <c r="T858" i="19"/>
  <c r="T859" i="19"/>
  <c r="S863" i="19"/>
  <c r="T867" i="19"/>
  <c r="S870" i="19"/>
  <c r="T886" i="19"/>
  <c r="S611" i="19"/>
  <c r="T658" i="19"/>
  <c r="T659" i="19"/>
  <c r="S670" i="19"/>
  <c r="S671" i="19"/>
  <c r="S422" i="19"/>
  <c r="S274" i="19"/>
  <c r="S158" i="19"/>
  <c r="S27" i="19"/>
  <c r="T350" i="19"/>
  <c r="S311" i="19"/>
  <c r="T210" i="19"/>
  <c r="W210" i="19" s="1"/>
  <c r="T151" i="19"/>
  <c r="AK2" i="19"/>
  <c r="AL2" i="19" s="1"/>
  <c r="AM2" i="19" s="1"/>
  <c r="T271" i="19"/>
  <c r="S227" i="19"/>
  <c r="T2" i="19"/>
  <c r="S351" i="19"/>
  <c r="S22" i="19"/>
  <c r="S110" i="19"/>
  <c r="T174" i="19"/>
  <c r="S398" i="19"/>
  <c r="S107" i="19"/>
  <c r="S411" i="19"/>
  <c r="S439" i="19"/>
  <c r="S379" i="19"/>
  <c r="T386" i="19"/>
  <c r="S479" i="19"/>
  <c r="S103" i="19"/>
  <c r="T463" i="19"/>
  <c r="S403" i="19"/>
  <c r="S406" i="19"/>
  <c r="T74" i="19"/>
  <c r="S367" i="19"/>
  <c r="S471" i="19"/>
  <c r="T242" i="19"/>
  <c r="T98" i="19"/>
  <c r="S119" i="19"/>
  <c r="S203" i="19"/>
  <c r="S302" i="19"/>
  <c r="T275" i="19"/>
  <c r="T382" i="19"/>
  <c r="T159" i="19"/>
  <c r="S303" i="19"/>
  <c r="S207" i="19"/>
  <c r="S363" i="19"/>
  <c r="G56" i="20"/>
  <c r="P944" i="19"/>
  <c r="G64" i="20"/>
  <c r="P952" i="19"/>
  <c r="G68" i="20"/>
  <c r="P956" i="19"/>
  <c r="G76" i="20"/>
  <c r="P964" i="19"/>
  <c r="G82" i="20"/>
  <c r="P970" i="19"/>
  <c r="G90" i="20"/>
  <c r="P978" i="19"/>
  <c r="G98" i="20"/>
  <c r="P986" i="19"/>
  <c r="G106" i="20"/>
  <c r="P994" i="19"/>
  <c r="G110" i="20"/>
  <c r="P998" i="19"/>
  <c r="G116" i="20"/>
  <c r="P1004" i="19"/>
  <c r="H50" i="20"/>
  <c r="Q938" i="19"/>
  <c r="H61" i="20"/>
  <c r="Q949" i="19"/>
  <c r="H65" i="20"/>
  <c r="Q953" i="19"/>
  <c r="H75" i="20"/>
  <c r="Q963" i="19"/>
  <c r="H82" i="20"/>
  <c r="Q970" i="19"/>
  <c r="H92" i="20"/>
  <c r="Q980" i="19"/>
  <c r="H103" i="20"/>
  <c r="Q991" i="19"/>
  <c r="H111" i="20"/>
  <c r="Q999" i="19"/>
  <c r="H115" i="20"/>
  <c r="Q1003" i="19"/>
  <c r="H3" i="20"/>
  <c r="Q891" i="19"/>
  <c r="G9" i="20"/>
  <c r="P897" i="19"/>
  <c r="G12" i="20"/>
  <c r="P900" i="19"/>
  <c r="G17" i="20"/>
  <c r="P905" i="19"/>
  <c r="G20" i="20"/>
  <c r="P908" i="19"/>
  <c r="G31" i="20"/>
  <c r="P919" i="19"/>
  <c r="G34" i="20"/>
  <c r="P922" i="19"/>
  <c r="G38" i="20"/>
  <c r="P926" i="19"/>
  <c r="G42" i="20"/>
  <c r="P930" i="19"/>
  <c r="G48" i="20"/>
  <c r="P936" i="19"/>
  <c r="G93" i="20"/>
  <c r="P981" i="19"/>
  <c r="G101" i="20"/>
  <c r="P989" i="19"/>
  <c r="H51" i="20"/>
  <c r="Q939" i="19"/>
  <c r="H58" i="20"/>
  <c r="Q946" i="19"/>
  <c r="H66" i="20"/>
  <c r="Q954" i="19"/>
  <c r="H74" i="20"/>
  <c r="Q962" i="19"/>
  <c r="H85" i="20"/>
  <c r="Q973" i="19"/>
  <c r="H101" i="20"/>
  <c r="Q989" i="19"/>
  <c r="H117" i="20"/>
  <c r="Q1005" i="19"/>
  <c r="H2" i="20"/>
  <c r="Q890" i="19"/>
  <c r="H4" i="20"/>
  <c r="Q892" i="19"/>
  <c r="H6" i="20"/>
  <c r="Q894" i="19"/>
  <c r="H8" i="20"/>
  <c r="Q896" i="19"/>
  <c r="H10" i="20"/>
  <c r="Q898" i="19"/>
  <c r="H13" i="20"/>
  <c r="Q901" i="19"/>
  <c r="H15" i="20"/>
  <c r="Q903" i="19"/>
  <c r="H16" i="20"/>
  <c r="Q904" i="19"/>
  <c r="H18" i="20"/>
  <c r="Q906" i="19"/>
  <c r="G24" i="20"/>
  <c r="P912" i="19"/>
  <c r="G28" i="20"/>
  <c r="P916" i="19"/>
  <c r="G30" i="20"/>
  <c r="P918" i="19"/>
  <c r="G33" i="20"/>
  <c r="P921" i="19"/>
  <c r="H35" i="20"/>
  <c r="Q923" i="19"/>
  <c r="H36" i="20"/>
  <c r="Q924" i="19"/>
  <c r="G41" i="20"/>
  <c r="P929" i="19"/>
  <c r="G44" i="20"/>
  <c r="P932" i="19"/>
  <c r="G55" i="20"/>
  <c r="P943" i="19"/>
  <c r="G63" i="20"/>
  <c r="P951" i="19"/>
  <c r="W125" i="20"/>
  <c r="P963" i="19"/>
  <c r="G109" i="20"/>
  <c r="P997" i="19"/>
  <c r="G57" i="20"/>
  <c r="P945" i="19"/>
  <c r="G65" i="20"/>
  <c r="P953" i="19"/>
  <c r="G77" i="20"/>
  <c r="P965" i="19"/>
  <c r="G103" i="20"/>
  <c r="P991" i="19"/>
  <c r="G115" i="20"/>
  <c r="P1003" i="19"/>
  <c r="Q124" i="18"/>
  <c r="Q124" i="19" s="1"/>
  <c r="N124" i="19"/>
  <c r="P807" i="18"/>
  <c r="P807" i="19" s="1"/>
  <c r="S807" i="19" s="1"/>
  <c r="O807" i="19"/>
  <c r="P756" i="18"/>
  <c r="P756" i="19" s="1"/>
  <c r="AK754" i="19" s="1"/>
  <c r="AL754" i="19" s="1"/>
  <c r="O756" i="19"/>
  <c r="P660" i="18"/>
  <c r="P660" i="19" s="1"/>
  <c r="AK658" i="19" s="1"/>
  <c r="AL658" i="19" s="1"/>
  <c r="O660" i="19"/>
  <c r="Q990" i="18"/>
  <c r="O990" i="19"/>
  <c r="P60" i="18"/>
  <c r="P60" i="19" s="1"/>
  <c r="N60" i="19"/>
  <c r="P96" i="18"/>
  <c r="P96" i="19" s="1"/>
  <c r="N96" i="19"/>
  <c r="P184" i="18"/>
  <c r="P184" i="19" s="1"/>
  <c r="N184" i="19"/>
  <c r="Q296" i="18"/>
  <c r="Q296" i="19" s="1"/>
  <c r="N296" i="19"/>
  <c r="Q370" i="18"/>
  <c r="Q370" i="19" s="1"/>
  <c r="T370" i="19" s="1"/>
  <c r="N370" i="19"/>
  <c r="P383" i="18"/>
  <c r="P383" i="19" s="1"/>
  <c r="S383" i="19" s="1"/>
  <c r="N383" i="19"/>
  <c r="P428" i="18"/>
  <c r="P428" i="19" s="1"/>
  <c r="AK426" i="19" s="1"/>
  <c r="AL426" i="19" s="1"/>
  <c r="N428" i="19"/>
  <c r="Q498" i="18"/>
  <c r="Q498" i="19" s="1"/>
  <c r="T498" i="19" s="1"/>
  <c r="O498" i="19"/>
  <c r="Q530" i="18"/>
  <c r="Q530" i="19" s="1"/>
  <c r="T530" i="19" s="1"/>
  <c r="O530" i="19"/>
  <c r="P604" i="18"/>
  <c r="P604" i="19" s="1"/>
  <c r="AK602" i="19" s="1"/>
  <c r="AL602" i="19" s="1"/>
  <c r="O604" i="19"/>
  <c r="P612" i="18"/>
  <c r="P612" i="19" s="1"/>
  <c r="AK610" i="19" s="1"/>
  <c r="AL610" i="19" s="1"/>
  <c r="O612" i="19"/>
  <c r="P642" i="18"/>
  <c r="P642" i="19" s="1"/>
  <c r="S642" i="19" s="1"/>
  <c r="O642" i="19"/>
  <c r="P674" i="18"/>
  <c r="P674" i="19" s="1"/>
  <c r="S674" i="19" s="1"/>
  <c r="O674" i="19"/>
  <c r="P681" i="18"/>
  <c r="P681" i="19" s="1"/>
  <c r="AK678" i="19" s="1"/>
  <c r="AL678" i="19" s="1"/>
  <c r="O681" i="19"/>
  <c r="P685" i="18"/>
  <c r="P685" i="19" s="1"/>
  <c r="AK682" i="19" s="1"/>
  <c r="AL682" i="19" s="1"/>
  <c r="O685" i="19"/>
  <c r="P689" i="18"/>
  <c r="P689" i="19" s="1"/>
  <c r="AK686" i="19" s="1"/>
  <c r="AL686" i="19" s="1"/>
  <c r="O689" i="19"/>
  <c r="P693" i="18"/>
  <c r="P693" i="19" s="1"/>
  <c r="AK690" i="19" s="1"/>
  <c r="AL690" i="19" s="1"/>
  <c r="O693" i="19"/>
  <c r="P701" i="18"/>
  <c r="P701" i="19" s="1"/>
  <c r="AK698" i="19" s="1"/>
  <c r="AL698" i="19" s="1"/>
  <c r="O701" i="19"/>
  <c r="P706" i="18"/>
  <c r="P706" i="19" s="1"/>
  <c r="S706" i="19" s="1"/>
  <c r="O706" i="19"/>
  <c r="P709" i="18"/>
  <c r="P709" i="19" s="1"/>
  <c r="AK706" i="19" s="1"/>
  <c r="AL706" i="19" s="1"/>
  <c r="O709" i="19"/>
  <c r="P740" i="18"/>
  <c r="P740" i="19" s="1"/>
  <c r="AK738" i="19" s="1"/>
  <c r="AL738" i="19" s="1"/>
  <c r="O740" i="19"/>
  <c r="P769" i="18"/>
  <c r="P769" i="19" s="1"/>
  <c r="AK766" i="19" s="1"/>
  <c r="AL766" i="19" s="1"/>
  <c r="O769" i="19"/>
  <c r="P774" i="18"/>
  <c r="P774" i="19" s="1"/>
  <c r="S774" i="19" s="1"/>
  <c r="O774" i="19"/>
  <c r="P797" i="18"/>
  <c r="P797" i="19" s="1"/>
  <c r="S797" i="19" s="1"/>
  <c r="O797" i="19"/>
  <c r="Q966" i="18"/>
  <c r="O966" i="19"/>
  <c r="P1008" i="18"/>
  <c r="O1008" i="19"/>
  <c r="Q817" i="18"/>
  <c r="Q817" i="19" s="1"/>
  <c r="O817" i="19"/>
  <c r="Q823" i="18"/>
  <c r="Q823" i="19" s="1"/>
  <c r="T823" i="19" s="1"/>
  <c r="O823" i="19"/>
  <c r="Q829" i="18"/>
  <c r="Q829" i="19" s="1"/>
  <c r="O829" i="19"/>
  <c r="P838" i="18"/>
  <c r="P838" i="19" s="1"/>
  <c r="S838" i="19" s="1"/>
  <c r="O838" i="19"/>
  <c r="P846" i="18"/>
  <c r="P846" i="19" s="1"/>
  <c r="S846" i="19" s="1"/>
  <c r="O846" i="19"/>
  <c r="P860" i="18"/>
  <c r="P860" i="19" s="1"/>
  <c r="AK858" i="19" s="1"/>
  <c r="AL858" i="19" s="1"/>
  <c r="O860" i="19"/>
  <c r="P864" i="18"/>
  <c r="P864" i="19" s="1"/>
  <c r="AK862" i="19" s="1"/>
  <c r="AL862" i="19" s="1"/>
  <c r="O864" i="19"/>
  <c r="P869" i="18"/>
  <c r="P869" i="19" s="1"/>
  <c r="AK866" i="19" s="1"/>
  <c r="AL866" i="19" s="1"/>
  <c r="O869" i="19"/>
  <c r="P871" i="18"/>
  <c r="P871" i="19" s="1"/>
  <c r="S871" i="19" s="1"/>
  <c r="O871" i="19"/>
  <c r="P887" i="18"/>
  <c r="P887" i="19" s="1"/>
  <c r="S887" i="19" s="1"/>
  <c r="O887" i="19"/>
  <c r="P895" i="18"/>
  <c r="O895" i="19"/>
  <c r="P923" i="18"/>
  <c r="O923" i="19"/>
  <c r="P927" i="18"/>
  <c r="P927" i="19" s="1"/>
  <c r="O927" i="19"/>
  <c r="P955" i="18"/>
  <c r="O955" i="19"/>
  <c r="P957" i="18"/>
  <c r="O957" i="19"/>
  <c r="Q988" i="18"/>
  <c r="O988" i="19"/>
  <c r="P941" i="18"/>
  <c r="O941" i="19"/>
  <c r="P938" i="18"/>
  <c r="P938" i="19" s="1"/>
  <c r="O938" i="19"/>
  <c r="Q945" i="18"/>
  <c r="O945" i="19"/>
  <c r="P973" i="18"/>
  <c r="O973" i="19"/>
  <c r="Q1000" i="18"/>
  <c r="O1000" i="19"/>
  <c r="Q783" i="18"/>
  <c r="Q783" i="19" s="1"/>
  <c r="T783" i="19" s="1"/>
  <c r="O783" i="19"/>
  <c r="P967" i="18"/>
  <c r="P967" i="19" s="1"/>
  <c r="O967" i="19"/>
  <c r="P934" i="18"/>
  <c r="P934" i="19" s="1"/>
  <c r="O934" i="19"/>
  <c r="Q992" i="18"/>
  <c r="O992" i="19"/>
  <c r="P909" i="18"/>
  <c r="O909" i="19"/>
  <c r="P468" i="18"/>
  <c r="P468" i="19" s="1"/>
  <c r="AK466" i="19" s="1"/>
  <c r="AL466" i="19" s="1"/>
  <c r="N468" i="19"/>
  <c r="Q8" i="18"/>
  <c r="Q8" i="19" s="1"/>
  <c r="T6" i="19" s="1"/>
  <c r="N8" i="19"/>
  <c r="Q13" i="18"/>
  <c r="Q13" i="19" s="1"/>
  <c r="T11" i="19" s="1"/>
  <c r="N13" i="19"/>
  <c r="P13" i="18"/>
  <c r="P13" i="19" s="1"/>
  <c r="S11" i="19" s="1"/>
  <c r="P17" i="18"/>
  <c r="P17" i="19" s="1"/>
  <c r="S15" i="19" s="1"/>
  <c r="N17" i="19"/>
  <c r="Q20" i="18"/>
  <c r="Q20" i="19" s="1"/>
  <c r="T18" i="19" s="1"/>
  <c r="N20" i="19"/>
  <c r="Q21" i="18"/>
  <c r="Q21" i="19" s="1"/>
  <c r="N21" i="19"/>
  <c r="P25" i="18"/>
  <c r="P25" i="19" s="1"/>
  <c r="S23" i="19" s="1"/>
  <c r="N25" i="19"/>
  <c r="Q37" i="18"/>
  <c r="Q37" i="19" s="1"/>
  <c r="N37" i="19"/>
  <c r="Q39" i="18"/>
  <c r="Q39" i="19" s="1"/>
  <c r="T39" i="19" s="1"/>
  <c r="N39" i="19"/>
  <c r="Q45" i="18"/>
  <c r="Q45" i="19" s="1"/>
  <c r="T43" i="19" s="1"/>
  <c r="N45" i="19"/>
  <c r="Q99" i="18"/>
  <c r="Q99" i="19" s="1"/>
  <c r="N99" i="19"/>
  <c r="P99" i="18"/>
  <c r="P99" i="19" s="1"/>
  <c r="Q107" i="18"/>
  <c r="Q107" i="19" s="1"/>
  <c r="T107" i="19" s="1"/>
  <c r="N107" i="19"/>
  <c r="Q112" i="18"/>
  <c r="Q112" i="19" s="1"/>
  <c r="N112" i="19"/>
  <c r="Q116" i="18"/>
  <c r="Q116" i="19" s="1"/>
  <c r="N116" i="19"/>
  <c r="Q144" i="18"/>
  <c r="Q144" i="19" s="1"/>
  <c r="N144" i="19"/>
  <c r="Q179" i="18"/>
  <c r="Q179" i="19" s="1"/>
  <c r="N179" i="19"/>
  <c r="P197" i="18"/>
  <c r="P197" i="19" s="1"/>
  <c r="AK194" i="19" s="1"/>
  <c r="AL194" i="19" s="1"/>
  <c r="N197" i="19"/>
  <c r="Q205" i="18"/>
  <c r="Q205" i="19" s="1"/>
  <c r="N205" i="19"/>
  <c r="Q209" i="18"/>
  <c r="Q209" i="19" s="1"/>
  <c r="N209" i="19"/>
  <c r="Q213" i="18"/>
  <c r="Q213" i="19" s="1"/>
  <c r="N213" i="19"/>
  <c r="P213" i="18"/>
  <c r="P213" i="19" s="1"/>
  <c r="AK210" i="19" s="1"/>
  <c r="AL210" i="19" s="1"/>
  <c r="P216" i="18"/>
  <c r="P216" i="19" s="1"/>
  <c r="AK214" i="19" s="1"/>
  <c r="AL214" i="19" s="1"/>
  <c r="N216" i="19"/>
  <c r="Q221" i="18"/>
  <c r="Q221" i="19" s="1"/>
  <c r="N221" i="19"/>
  <c r="Q226" i="18"/>
  <c r="Q226" i="19" s="1"/>
  <c r="T226" i="19" s="1"/>
  <c r="N226" i="19"/>
  <c r="Q229" i="18"/>
  <c r="Q229" i="19" s="1"/>
  <c r="N229" i="19"/>
  <c r="P233" i="18"/>
  <c r="P233" i="19" s="1"/>
  <c r="AK230" i="19" s="1"/>
  <c r="AL230" i="19" s="1"/>
  <c r="N233" i="19"/>
  <c r="Q237" i="18"/>
  <c r="Q237" i="19" s="1"/>
  <c r="N237" i="19"/>
  <c r="Q239" i="18"/>
  <c r="Q239" i="19" s="1"/>
  <c r="T239" i="19" s="1"/>
  <c r="N239" i="19"/>
  <c r="P239" i="18"/>
  <c r="P239" i="19" s="1"/>
  <c r="S239" i="19" s="1"/>
  <c r="Q248" i="18"/>
  <c r="Q248" i="19" s="1"/>
  <c r="N248" i="19"/>
  <c r="P248" i="18"/>
  <c r="P248" i="19" s="1"/>
  <c r="AK246" i="19" s="1"/>
  <c r="AL246" i="19" s="1"/>
  <c r="Q257" i="18"/>
  <c r="Q257" i="19" s="1"/>
  <c r="N257" i="19"/>
  <c r="P263" i="18"/>
  <c r="P263" i="19" s="1"/>
  <c r="S263" i="19" s="1"/>
  <c r="N263" i="19"/>
  <c r="Q263" i="18"/>
  <c r="Q263" i="19" s="1"/>
  <c r="Q265" i="18"/>
  <c r="Q265" i="19" s="1"/>
  <c r="N265" i="19"/>
  <c r="Q267" i="18"/>
  <c r="Q267" i="19" s="1"/>
  <c r="T267" i="19" s="1"/>
  <c r="N267" i="19"/>
  <c r="P269" i="18"/>
  <c r="P269" i="19" s="1"/>
  <c r="AK266" i="19" s="1"/>
  <c r="AL266" i="19" s="1"/>
  <c r="N269" i="19"/>
  <c r="P347" i="18"/>
  <c r="P347" i="19" s="1"/>
  <c r="S347" i="19" s="1"/>
  <c r="N347" i="19"/>
  <c r="Q359" i="18"/>
  <c r="Q359" i="19" s="1"/>
  <c r="T359" i="19" s="1"/>
  <c r="N359" i="19"/>
  <c r="P359" i="18"/>
  <c r="P359" i="19" s="1"/>
  <c r="S359" i="19" s="1"/>
  <c r="Q379" i="18"/>
  <c r="Q379" i="19" s="1"/>
  <c r="T379" i="19" s="1"/>
  <c r="N379" i="19"/>
  <c r="Q387" i="18"/>
  <c r="Q387" i="19" s="1"/>
  <c r="T387" i="19" s="1"/>
  <c r="N387" i="19"/>
  <c r="Q395" i="18"/>
  <c r="Q395" i="19" s="1"/>
  <c r="N395" i="19"/>
  <c r="Q403" i="18"/>
  <c r="Q403" i="19" s="1"/>
  <c r="N403" i="19"/>
  <c r="Q411" i="18"/>
  <c r="Q411" i="19" s="1"/>
  <c r="T411" i="19" s="1"/>
  <c r="N411" i="19"/>
  <c r="Q473" i="18"/>
  <c r="Q473" i="19" s="1"/>
  <c r="N473" i="19"/>
  <c r="AA59" i="20"/>
  <c r="AI67" i="20"/>
  <c r="G52" i="20"/>
  <c r="P940" i="19"/>
  <c r="G60" i="20"/>
  <c r="P948" i="19"/>
  <c r="G72" i="20"/>
  <c r="P960" i="19"/>
  <c r="G86" i="20"/>
  <c r="P974" i="19"/>
  <c r="H55" i="20"/>
  <c r="Q943" i="19"/>
  <c r="H79" i="20"/>
  <c r="Q967" i="19"/>
  <c r="H88" i="20"/>
  <c r="Q976" i="19"/>
  <c r="H96" i="20"/>
  <c r="Q984" i="19"/>
  <c r="H107" i="20"/>
  <c r="Q995" i="19"/>
  <c r="H121" i="20"/>
  <c r="Q1009" i="19"/>
  <c r="H5" i="20"/>
  <c r="Q893" i="19"/>
  <c r="G11" i="20"/>
  <c r="P899" i="19"/>
  <c r="G14" i="20"/>
  <c r="P902" i="19"/>
  <c r="G19" i="20"/>
  <c r="P907" i="19"/>
  <c r="G25" i="20"/>
  <c r="P913" i="19"/>
  <c r="G29" i="20"/>
  <c r="P917" i="19"/>
  <c r="G32" i="20"/>
  <c r="P920" i="19"/>
  <c r="G37" i="20"/>
  <c r="P925" i="19"/>
  <c r="G40" i="20"/>
  <c r="P928" i="19"/>
  <c r="G45" i="20"/>
  <c r="P933" i="19"/>
  <c r="H43" i="21"/>
  <c r="P935" i="19"/>
  <c r="G49" i="20"/>
  <c r="P937" i="19"/>
  <c r="G89" i="20"/>
  <c r="P977" i="19"/>
  <c r="G97" i="20"/>
  <c r="P985" i="19"/>
  <c r="H54" i="20"/>
  <c r="Q942" i="19"/>
  <c r="H62" i="20"/>
  <c r="Q950" i="19"/>
  <c r="H80" i="20"/>
  <c r="Q968" i="19"/>
  <c r="H89" i="20"/>
  <c r="Q977" i="19"/>
  <c r="H93" i="20"/>
  <c r="Q981" i="19"/>
  <c r="H97" i="20"/>
  <c r="Q985" i="19"/>
  <c r="H108" i="20"/>
  <c r="Q996" i="19"/>
  <c r="H114" i="20"/>
  <c r="Q1002" i="19"/>
  <c r="H120" i="20"/>
  <c r="Q1008" i="19"/>
  <c r="G54" i="20"/>
  <c r="P942" i="19"/>
  <c r="G58" i="20"/>
  <c r="P946" i="19"/>
  <c r="G62" i="20"/>
  <c r="P950" i="19"/>
  <c r="G66" i="20"/>
  <c r="P954" i="19"/>
  <c r="G74" i="20"/>
  <c r="P962" i="19"/>
  <c r="G80" i="20"/>
  <c r="P968" i="19"/>
  <c r="G84" i="20"/>
  <c r="P972" i="19"/>
  <c r="G88" i="20"/>
  <c r="K88" i="20" s="1"/>
  <c r="P976" i="19"/>
  <c r="G92" i="20"/>
  <c r="K92" i="20" s="1"/>
  <c r="P980" i="19"/>
  <c r="G96" i="20"/>
  <c r="K96" i="20" s="1"/>
  <c r="P984" i="19"/>
  <c r="G100" i="20"/>
  <c r="K100" i="20" s="1"/>
  <c r="P988" i="19"/>
  <c r="G108" i="20"/>
  <c r="P996" i="19"/>
  <c r="G114" i="20"/>
  <c r="P1002" i="19"/>
  <c r="H52" i="20"/>
  <c r="Q940" i="19"/>
  <c r="H59" i="20"/>
  <c r="Q947" i="19"/>
  <c r="H63" i="20"/>
  <c r="Q951" i="19"/>
  <c r="H67" i="20"/>
  <c r="Q955" i="19"/>
  <c r="H73" i="20"/>
  <c r="Q961" i="19"/>
  <c r="H77" i="20"/>
  <c r="Q965" i="19"/>
  <c r="H81" i="20"/>
  <c r="Q969" i="19"/>
  <c r="H86" i="20"/>
  <c r="Q974" i="19"/>
  <c r="H90" i="20"/>
  <c r="Q978" i="19"/>
  <c r="H98" i="20"/>
  <c r="Q986" i="19"/>
  <c r="H105" i="20"/>
  <c r="Q993" i="19"/>
  <c r="H109" i="20"/>
  <c r="Q997" i="19"/>
  <c r="H113" i="20"/>
  <c r="Q1001" i="19"/>
  <c r="G3" i="20"/>
  <c r="P891" i="19"/>
  <c r="G5" i="20"/>
  <c r="P893" i="19"/>
  <c r="H7" i="20"/>
  <c r="Q895" i="19"/>
  <c r="H9" i="20"/>
  <c r="Q897" i="19"/>
  <c r="H11" i="20"/>
  <c r="Q899" i="19"/>
  <c r="H12" i="20"/>
  <c r="Q900" i="19"/>
  <c r="H14" i="20"/>
  <c r="Q902" i="19"/>
  <c r="H17" i="20"/>
  <c r="Q905" i="19"/>
  <c r="H19" i="20"/>
  <c r="Q907" i="19"/>
  <c r="H20" i="20"/>
  <c r="Q908" i="19"/>
  <c r="H25" i="20"/>
  <c r="Q913" i="19"/>
  <c r="H27" i="20"/>
  <c r="Q915" i="19"/>
  <c r="H29" i="20"/>
  <c r="Q917" i="19"/>
  <c r="H31" i="20"/>
  <c r="Q919" i="19"/>
  <c r="H32" i="20"/>
  <c r="Q920" i="19"/>
  <c r="H34" i="20"/>
  <c r="Q922" i="19"/>
  <c r="H37" i="20"/>
  <c r="Q925" i="19"/>
  <c r="H38" i="20"/>
  <c r="Q926" i="19"/>
  <c r="H40" i="20"/>
  <c r="Q928" i="19"/>
  <c r="H42" i="20"/>
  <c r="Q930" i="19"/>
  <c r="H45" i="20"/>
  <c r="Q933" i="19"/>
  <c r="H48" i="20"/>
  <c r="Q936" i="19"/>
  <c r="G87" i="20"/>
  <c r="P975" i="19"/>
  <c r="G91" i="20"/>
  <c r="P979" i="19"/>
  <c r="G117" i="20"/>
  <c r="P1005" i="19"/>
  <c r="H49" i="20"/>
  <c r="Q937" i="19"/>
  <c r="H53" i="20"/>
  <c r="Q941" i="19"/>
  <c r="H56" i="20"/>
  <c r="Q944" i="19"/>
  <c r="H60" i="20"/>
  <c r="Q948" i="19"/>
  <c r="H64" i="20"/>
  <c r="Q952" i="19"/>
  <c r="H68" i="20"/>
  <c r="Q956" i="19"/>
  <c r="H72" i="20"/>
  <c r="Q960" i="19"/>
  <c r="H76" i="20"/>
  <c r="Q964" i="19"/>
  <c r="H83" i="20"/>
  <c r="Q971" i="19"/>
  <c r="H87" i="20"/>
  <c r="Q975" i="19"/>
  <c r="H91" i="20"/>
  <c r="Q979" i="19"/>
  <c r="H99" i="20"/>
  <c r="Q987" i="19"/>
  <c r="H106" i="20"/>
  <c r="Q994" i="19"/>
  <c r="H110" i="20"/>
  <c r="Q998" i="19"/>
  <c r="H116" i="20"/>
  <c r="Q1004" i="19"/>
  <c r="G2" i="20"/>
  <c r="P890" i="19"/>
  <c r="G4" i="20"/>
  <c r="P892" i="19"/>
  <c r="G6" i="20"/>
  <c r="P894" i="19"/>
  <c r="G8" i="20"/>
  <c r="P896" i="19"/>
  <c r="G10" i="20"/>
  <c r="P898" i="19"/>
  <c r="G13" i="20"/>
  <c r="P901" i="19"/>
  <c r="G15" i="20"/>
  <c r="P903" i="19"/>
  <c r="G16" i="20"/>
  <c r="P904" i="19"/>
  <c r="G18" i="20"/>
  <c r="P906" i="19"/>
  <c r="H21" i="20"/>
  <c r="Q909" i="19"/>
  <c r="H24" i="20"/>
  <c r="Q912" i="19"/>
  <c r="H26" i="20"/>
  <c r="Q914" i="19"/>
  <c r="H28" i="20"/>
  <c r="Q916" i="19"/>
  <c r="H30" i="20"/>
  <c r="Q918" i="19"/>
  <c r="H33" i="20"/>
  <c r="Q921" i="19"/>
  <c r="G36" i="20"/>
  <c r="P924" i="19"/>
  <c r="H39" i="20"/>
  <c r="Q927" i="19"/>
  <c r="H41" i="20"/>
  <c r="Q929" i="19"/>
  <c r="H43" i="20"/>
  <c r="Q931" i="19"/>
  <c r="H44" i="20"/>
  <c r="Q932" i="19"/>
  <c r="G59" i="20"/>
  <c r="P947" i="19"/>
  <c r="G105" i="20"/>
  <c r="P993" i="19"/>
  <c r="G113" i="20"/>
  <c r="P1001" i="19"/>
  <c r="G61" i="20"/>
  <c r="P949" i="19"/>
  <c r="G73" i="20"/>
  <c r="P961" i="19"/>
  <c r="G107" i="20"/>
  <c r="P995" i="19"/>
  <c r="G111" i="20"/>
  <c r="P999" i="19"/>
  <c r="G121" i="20"/>
  <c r="P1009" i="19"/>
  <c r="P969" i="18"/>
  <c r="O969" i="19"/>
  <c r="Q791" i="18"/>
  <c r="Q791" i="19" s="1"/>
  <c r="T791" i="19" s="1"/>
  <c r="O791" i="19"/>
  <c r="Q724" i="18"/>
  <c r="Q724" i="19" s="1"/>
  <c r="O724" i="19"/>
  <c r="P596" i="18"/>
  <c r="P596" i="19" s="1"/>
  <c r="AK594" i="19" s="1"/>
  <c r="AL594" i="19" s="1"/>
  <c r="O596" i="19"/>
  <c r="Q832" i="18"/>
  <c r="Q832" i="19" s="1"/>
  <c r="O832" i="19"/>
  <c r="Q19" i="18"/>
  <c r="Q19" i="19" s="1"/>
  <c r="T19" i="19" s="1"/>
  <c r="V19" i="19" s="1"/>
  <c r="AA19" i="19" s="1"/>
  <c r="N19" i="19"/>
  <c r="P93" i="18"/>
  <c r="P93" i="19" s="1"/>
  <c r="AK90" i="19" s="1"/>
  <c r="AL90" i="19" s="1"/>
  <c r="N93" i="19"/>
  <c r="Q133" i="18"/>
  <c r="Q133" i="19" s="1"/>
  <c r="N133" i="19"/>
  <c r="P177" i="18"/>
  <c r="P177" i="19" s="1"/>
  <c r="AK174" i="19" s="1"/>
  <c r="AL174" i="19" s="1"/>
  <c r="N177" i="19"/>
  <c r="Q200" i="18"/>
  <c r="Q200" i="19" s="1"/>
  <c r="N200" i="19"/>
  <c r="Q289" i="18"/>
  <c r="Q289" i="19" s="1"/>
  <c r="N289" i="19"/>
  <c r="Q348" i="18"/>
  <c r="Q348" i="19" s="1"/>
  <c r="N348" i="19"/>
  <c r="Q364" i="18"/>
  <c r="Q364" i="19" s="1"/>
  <c r="N364" i="19"/>
  <c r="Q422" i="18"/>
  <c r="Q422" i="19" s="1"/>
  <c r="T422" i="19" s="1"/>
  <c r="N422" i="19"/>
  <c r="Q435" i="18"/>
  <c r="Q435" i="19" s="1"/>
  <c r="T435" i="19" s="1"/>
  <c r="V435" i="19" s="1"/>
  <c r="AA435" i="19" s="1"/>
  <c r="N435" i="19"/>
  <c r="Q442" i="18"/>
  <c r="Q442" i="19" s="1"/>
  <c r="T442" i="19" s="1"/>
  <c r="N442" i="19"/>
  <c r="Q459" i="18"/>
  <c r="Q459" i="19" s="1"/>
  <c r="T459" i="19" s="1"/>
  <c r="N459" i="19"/>
  <c r="Q972" i="18"/>
  <c r="O972" i="19"/>
  <c r="P931" i="18"/>
  <c r="O931" i="19"/>
  <c r="Q105" i="18"/>
  <c r="Q105" i="19" s="1"/>
  <c r="N105" i="19"/>
  <c r="P193" i="18"/>
  <c r="P193" i="19" s="1"/>
  <c r="N193" i="19"/>
  <c r="P272" i="18"/>
  <c r="P272" i="19" s="1"/>
  <c r="AK270" i="19" s="1"/>
  <c r="AL270" i="19" s="1"/>
  <c r="N272" i="19"/>
  <c r="Q304" i="18"/>
  <c r="Q304" i="19" s="1"/>
  <c r="N304" i="19"/>
  <c r="Q356" i="18"/>
  <c r="Q356" i="19" s="1"/>
  <c r="N356" i="19"/>
  <c r="Q420" i="18"/>
  <c r="Q420" i="19" s="1"/>
  <c r="N420" i="19"/>
  <c r="F136" i="20"/>
  <c r="P124" i="18"/>
  <c r="P124" i="19" s="1"/>
  <c r="AF39" i="20"/>
  <c r="Q39" i="20"/>
  <c r="Y39" i="20"/>
  <c r="AG39" i="20"/>
  <c r="AE115" i="20"/>
  <c r="AK115" i="20"/>
  <c r="AB115" i="20"/>
  <c r="AC55" i="20"/>
  <c r="P55" i="20"/>
  <c r="AA55" i="20"/>
  <c r="Q450" i="18"/>
  <c r="Q450" i="19" s="1"/>
  <c r="T450" i="19" s="1"/>
  <c r="W450" i="19" s="1"/>
  <c r="P45" i="18"/>
  <c r="P45" i="19" s="1"/>
  <c r="S43" i="19" s="1"/>
  <c r="Q25" i="18"/>
  <c r="Q25" i="19" s="1"/>
  <c r="T23" i="19" s="1"/>
  <c r="P8" i="18"/>
  <c r="P8" i="19" s="1"/>
  <c r="Q468" i="18"/>
  <c r="Q468" i="19" s="1"/>
  <c r="P20" i="18"/>
  <c r="P20" i="19" s="1"/>
  <c r="H94" i="20"/>
  <c r="G53" i="21"/>
  <c r="H119" i="20"/>
  <c r="H54" i="21"/>
  <c r="H47" i="20"/>
  <c r="H51" i="21"/>
  <c r="H95" i="20"/>
  <c r="H53" i="21"/>
  <c r="H118" i="20"/>
  <c r="G54" i="21"/>
  <c r="H22" i="20"/>
  <c r="G50" i="21"/>
  <c r="H23" i="20"/>
  <c r="H50" i="21"/>
  <c r="H71" i="20"/>
  <c r="H52" i="21"/>
  <c r="H70" i="20"/>
  <c r="G52" i="21"/>
  <c r="H46" i="20"/>
  <c r="G51" i="21"/>
  <c r="G118" i="20"/>
  <c r="G46" i="21"/>
  <c r="G119" i="20"/>
  <c r="H46" i="21"/>
  <c r="G95" i="20"/>
  <c r="H45" i="21"/>
  <c r="G94" i="20"/>
  <c r="G45" i="21"/>
  <c r="G70" i="20"/>
  <c r="G44" i="21"/>
  <c r="G71" i="20"/>
  <c r="H44" i="21"/>
  <c r="G46" i="20"/>
  <c r="G43" i="21"/>
  <c r="G22" i="20"/>
  <c r="G42" i="21"/>
  <c r="G23" i="20"/>
  <c r="H42" i="21"/>
  <c r="Q113" i="18"/>
  <c r="Q113" i="19" s="1"/>
  <c r="P113" i="18"/>
  <c r="P113" i="19" s="1"/>
  <c r="AK110" i="19" s="1"/>
  <c r="AL110" i="19" s="1"/>
  <c r="P336" i="18"/>
  <c r="P336" i="19" s="1"/>
  <c r="AK334" i="19" s="1"/>
  <c r="AL334" i="19" s="1"/>
  <c r="Q336" i="18"/>
  <c r="Q336" i="19" s="1"/>
  <c r="P966" i="18"/>
  <c r="P992" i="18"/>
  <c r="K108" i="20"/>
  <c r="P1000" i="18"/>
  <c r="Q957" i="18"/>
  <c r="Q674" i="18"/>
  <c r="Q674" i="19" s="1"/>
  <c r="T674" i="19" s="1"/>
  <c r="Q685" i="18"/>
  <c r="Q685" i="19" s="1"/>
  <c r="Q693" i="18"/>
  <c r="Q693" i="19" s="1"/>
  <c r="Q706" i="18"/>
  <c r="Q706" i="19" s="1"/>
  <c r="T706" i="19" s="1"/>
  <c r="Q756" i="18"/>
  <c r="Q756" i="19" s="1"/>
  <c r="Q774" i="18"/>
  <c r="Q774" i="19" s="1"/>
  <c r="T774" i="19" s="1"/>
  <c r="Q797" i="18"/>
  <c r="Q797" i="19" s="1"/>
  <c r="T797" i="19" s="1"/>
  <c r="P530" i="18"/>
  <c r="P530" i="19" s="1"/>
  <c r="S530" i="19" s="1"/>
  <c r="Q642" i="18"/>
  <c r="Q642" i="19" s="1"/>
  <c r="T642" i="19" s="1"/>
  <c r="Q184" i="18"/>
  <c r="Q184" i="19" s="1"/>
  <c r="Q383" i="18"/>
  <c r="Q383" i="19" s="1"/>
  <c r="T383" i="19" s="1"/>
  <c r="Q428" i="18"/>
  <c r="Q428" i="19" s="1"/>
  <c r="P442" i="18"/>
  <c r="P442" i="19" s="1"/>
  <c r="S442" i="19" s="1"/>
  <c r="P990" i="18"/>
  <c r="Q807" i="18"/>
  <c r="Q807" i="19" s="1"/>
  <c r="T807" i="19" s="1"/>
  <c r="P498" i="18"/>
  <c r="P498" i="19" s="1"/>
  <c r="S498" i="19" s="1"/>
  <c r="Q604" i="18"/>
  <c r="Q604" i="19" s="1"/>
  <c r="P370" i="18"/>
  <c r="P370" i="19" s="1"/>
  <c r="S370" i="19" s="1"/>
  <c r="Q96" i="18"/>
  <c r="Q96" i="19" s="1"/>
  <c r="Q60" i="18"/>
  <c r="Q60" i="19" s="1"/>
  <c r="P296" i="18"/>
  <c r="P296" i="19" s="1"/>
  <c r="AK294" i="19" s="1"/>
  <c r="AL294" i="19" s="1"/>
  <c r="AG27" i="20"/>
  <c r="X27" i="20"/>
  <c r="Q31" i="20"/>
  <c r="O31" i="20"/>
  <c r="AL99" i="20"/>
  <c r="AH11" i="20"/>
  <c r="AI103" i="20"/>
  <c r="P133" i="18"/>
  <c r="P133" i="19" s="1"/>
  <c r="AK130" i="19" s="1"/>
  <c r="AL130" i="19" s="1"/>
  <c r="P459" i="18"/>
  <c r="P459" i="19" s="1"/>
  <c r="G47" i="20"/>
  <c r="W256" i="20"/>
  <c r="W257" i="20" s="1"/>
  <c r="Q596" i="18"/>
  <c r="Q596" i="19" s="1"/>
  <c r="Q27" i="20"/>
  <c r="Z27" i="20"/>
  <c r="AE27" i="20"/>
  <c r="Y31" i="20"/>
  <c r="AF31" i="20"/>
  <c r="Z31" i="20"/>
  <c r="AJ31" i="20"/>
  <c r="AM99" i="20"/>
  <c r="U11" i="20"/>
  <c r="R103" i="20"/>
  <c r="AM103" i="20"/>
  <c r="U103" i="20"/>
  <c r="Q177" i="18"/>
  <c r="Q177" i="19" s="1"/>
  <c r="Q93" i="18"/>
  <c r="Q93" i="19" s="1"/>
  <c r="G39" i="20"/>
  <c r="W210" i="20"/>
  <c r="W211" i="20" s="1"/>
  <c r="K12" i="20"/>
  <c r="K32" i="20"/>
  <c r="K40" i="20"/>
  <c r="G83" i="20"/>
  <c r="W184" i="20"/>
  <c r="W185" i="20" s="1"/>
  <c r="V51" i="20"/>
  <c r="O51" i="20"/>
  <c r="AE51" i="20"/>
  <c r="X51" i="20"/>
  <c r="Q51" i="20"/>
  <c r="AG51" i="20"/>
  <c r="G79" i="20"/>
  <c r="W160" i="20"/>
  <c r="W161" i="20" s="1"/>
  <c r="Y126" i="20"/>
  <c r="V126" i="20"/>
  <c r="K60" i="20"/>
  <c r="K76" i="20"/>
  <c r="K116" i="20"/>
  <c r="R51" i="20"/>
  <c r="Z51" i="20"/>
  <c r="AH51" i="20"/>
  <c r="S51" i="20"/>
  <c r="AA51" i="20"/>
  <c r="AI51" i="20"/>
  <c r="T51" i="20"/>
  <c r="AB51" i="20"/>
  <c r="AJ51" i="20"/>
  <c r="U51" i="20"/>
  <c r="AC51" i="20"/>
  <c r="G27" i="20"/>
  <c r="G26" i="20"/>
  <c r="G50" i="20"/>
  <c r="G51" i="20"/>
  <c r="G99" i="20"/>
  <c r="G75" i="20"/>
  <c r="Y27" i="20"/>
  <c r="R27" i="20"/>
  <c r="AH27" i="20"/>
  <c r="W27" i="20"/>
  <c r="P27" i="20"/>
  <c r="AF27" i="20"/>
  <c r="R31" i="20"/>
  <c r="AA31" i="20"/>
  <c r="T31" i="20"/>
  <c r="AG31" i="20"/>
  <c r="S31" i="20"/>
  <c r="X31" i="20"/>
  <c r="AA99" i="20"/>
  <c r="AB99" i="20"/>
  <c r="W99" i="20"/>
  <c r="X99" i="20"/>
  <c r="AL11" i="20"/>
  <c r="AA103" i="20"/>
  <c r="AH103" i="20"/>
  <c r="X103" i="20"/>
  <c r="S103" i="20"/>
  <c r="Z103" i="20"/>
  <c r="AM115" i="20"/>
  <c r="K170" i="20"/>
  <c r="K171" i="20"/>
  <c r="AL27" i="20"/>
  <c r="L285" i="20"/>
  <c r="K286" i="20"/>
  <c r="K285" i="20"/>
  <c r="C285" i="20"/>
  <c r="AL71" i="20"/>
  <c r="G284" i="20"/>
  <c r="G285" i="20" s="1"/>
  <c r="I285" i="20"/>
  <c r="I286" i="20"/>
  <c r="K221" i="20"/>
  <c r="K220" i="20"/>
  <c r="I287" i="20"/>
  <c r="U27" i="20"/>
  <c r="AC27" i="20"/>
  <c r="AM27" i="20"/>
  <c r="V27" i="20"/>
  <c r="AD27" i="20"/>
  <c r="S27" i="20"/>
  <c r="AA27" i="20"/>
  <c r="AI27" i="20"/>
  <c r="T27" i="20"/>
  <c r="AB27" i="20"/>
  <c r="S99" i="20"/>
  <c r="AI99" i="20"/>
  <c r="T99" i="20"/>
  <c r="AJ99" i="20"/>
  <c r="O99" i="20"/>
  <c r="AE99" i="20"/>
  <c r="P99" i="20"/>
  <c r="AM11" i="20"/>
  <c r="G265" i="20"/>
  <c r="AL115" i="20"/>
  <c r="J285" i="20"/>
  <c r="E155" i="20"/>
  <c r="K155" i="20"/>
  <c r="F155" i="20"/>
  <c r="J155" i="20"/>
  <c r="L155" i="20"/>
  <c r="F156" i="20"/>
  <c r="H156" i="20"/>
  <c r="C156" i="20"/>
  <c r="I156" i="20"/>
  <c r="E156" i="20"/>
  <c r="R178" i="20"/>
  <c r="O202" i="20"/>
  <c r="T196" i="20"/>
  <c r="T204" i="20" s="1"/>
  <c r="U196" i="20"/>
  <c r="U204" i="20" s="1"/>
  <c r="Q228" i="20"/>
  <c r="V222" i="20"/>
  <c r="R251" i="20"/>
  <c r="R249" i="20"/>
  <c r="R250" i="20"/>
  <c r="Q274" i="20"/>
  <c r="Q272" i="20"/>
  <c r="Q273" i="20"/>
  <c r="W274" i="20"/>
  <c r="W273" i="20"/>
  <c r="W272" i="20"/>
  <c r="Q178" i="20"/>
  <c r="W178" i="20"/>
  <c r="X202" i="20"/>
  <c r="P251" i="20"/>
  <c r="P249" i="20"/>
  <c r="P250" i="20"/>
  <c r="V250" i="20"/>
  <c r="V251" i="20"/>
  <c r="V249" i="20"/>
  <c r="P274" i="20"/>
  <c r="P272" i="20"/>
  <c r="U268" i="20"/>
  <c r="T274" i="20"/>
  <c r="T272" i="20"/>
  <c r="X274" i="20"/>
  <c r="X272" i="20"/>
  <c r="V178" i="20"/>
  <c r="Q202" i="20"/>
  <c r="S196" i="20"/>
  <c r="S201" i="20" s="1"/>
  <c r="T251" i="20"/>
  <c r="T249" i="20"/>
  <c r="T250" i="20"/>
  <c r="N46" i="20"/>
  <c r="AD39" i="20"/>
  <c r="AH39" i="20"/>
  <c r="W39" i="20"/>
  <c r="AE39" i="20"/>
  <c r="X39" i="20"/>
  <c r="T39" i="20"/>
  <c r="O38" i="20"/>
  <c r="O39" i="20" s="1"/>
  <c r="R39" i="20"/>
  <c r="S39" i="20"/>
  <c r="AA39" i="20"/>
  <c r="AI39" i="20"/>
  <c r="AJ39" i="20"/>
  <c r="P46" i="20"/>
  <c r="P38" i="20"/>
  <c r="P39" i="20" s="1"/>
  <c r="P30" i="20"/>
  <c r="P31" i="20" s="1"/>
  <c r="P42" i="20"/>
  <c r="P34" i="20"/>
  <c r="R179" i="20"/>
  <c r="O203" i="20"/>
  <c r="W203" i="20"/>
  <c r="V252" i="20"/>
  <c r="V253" i="20"/>
  <c r="O276" i="20"/>
  <c r="T269" i="20"/>
  <c r="T276" i="20" s="1"/>
  <c r="U269" i="20"/>
  <c r="O275" i="20"/>
  <c r="O179" i="20"/>
  <c r="S179" i="20"/>
  <c r="W179" i="20"/>
  <c r="R203" i="20"/>
  <c r="V203" i="20"/>
  <c r="R223" i="20"/>
  <c r="P229" i="20"/>
  <c r="U252" i="20"/>
  <c r="W253" i="20"/>
  <c r="W252" i="20"/>
  <c r="W276" i="20"/>
  <c r="W275" i="20"/>
  <c r="T179" i="20"/>
  <c r="Q203" i="20"/>
  <c r="O229" i="20"/>
  <c r="X229" i="20"/>
  <c r="P253" i="20"/>
  <c r="Q246" i="20"/>
  <c r="P252" i="20"/>
  <c r="C155" i="20"/>
  <c r="I155" i="20"/>
  <c r="G155" i="20"/>
  <c r="D155" i="20"/>
  <c r="H155" i="20"/>
  <c r="J156" i="20"/>
  <c r="L156" i="20"/>
  <c r="D156" i="20"/>
  <c r="K156" i="20"/>
  <c r="G156" i="20"/>
  <c r="X178" i="20"/>
  <c r="O251" i="20"/>
  <c r="U245" i="20"/>
  <c r="O249" i="20"/>
  <c r="O250" i="20"/>
  <c r="W251" i="20"/>
  <c r="W249" i="20"/>
  <c r="W250" i="20"/>
  <c r="S274" i="20"/>
  <c r="S272" i="20"/>
  <c r="O178" i="20"/>
  <c r="T172" i="20"/>
  <c r="T180" i="20" s="1"/>
  <c r="U172" i="20"/>
  <c r="U180" i="20" s="1"/>
  <c r="S178" i="20"/>
  <c r="P202" i="20"/>
  <c r="R228" i="20"/>
  <c r="S245" i="20"/>
  <c r="Q251" i="20"/>
  <c r="Q249" i="20"/>
  <c r="Q250" i="20"/>
  <c r="X251" i="20"/>
  <c r="X249" i="20"/>
  <c r="X250" i="20"/>
  <c r="R274" i="20"/>
  <c r="R272" i="20"/>
  <c r="V274" i="20"/>
  <c r="V272" i="20"/>
  <c r="P178" i="20"/>
  <c r="S228" i="20"/>
  <c r="O274" i="20"/>
  <c r="O273" i="20"/>
  <c r="O272" i="20"/>
  <c r="AL46" i="20"/>
  <c r="AL38" i="20"/>
  <c r="AL39" i="20" s="1"/>
  <c r="AL30" i="20"/>
  <c r="AL31" i="20" s="1"/>
  <c r="AL42" i="20"/>
  <c r="AL34" i="20"/>
  <c r="AL35" i="20" s="1"/>
  <c r="AK26" i="20"/>
  <c r="V179" i="20"/>
  <c r="S203" i="20"/>
  <c r="Q229" i="20"/>
  <c r="O253" i="20"/>
  <c r="O252" i="20"/>
  <c r="R253" i="20"/>
  <c r="R252" i="20"/>
  <c r="R269" i="20"/>
  <c r="Q275" i="20"/>
  <c r="Q276" i="20"/>
  <c r="Q179" i="20"/>
  <c r="U179" i="20"/>
  <c r="P203" i="20"/>
  <c r="T203" i="20"/>
  <c r="X203" i="20"/>
  <c r="U229" i="20"/>
  <c r="S253" i="20"/>
  <c r="S252" i="20"/>
  <c r="X252" i="20"/>
  <c r="X253" i="20"/>
  <c r="P179" i="20"/>
  <c r="X179" i="20"/>
  <c r="U203" i="20"/>
  <c r="T229" i="20"/>
  <c r="T253" i="20"/>
  <c r="T252" i="20"/>
  <c r="AK27" i="20"/>
  <c r="AK70" i="20"/>
  <c r="AK71" i="20" s="1"/>
  <c r="AK54" i="20"/>
  <c r="AK55" i="20" s="1"/>
  <c r="AK58" i="20"/>
  <c r="AK59" i="20" s="1"/>
  <c r="AK62" i="20"/>
  <c r="AK63" i="20" s="1"/>
  <c r="AK66" i="20"/>
  <c r="AK67" i="20" s="1"/>
  <c r="Q3" i="18"/>
  <c r="Q3" i="19" s="1"/>
  <c r="T3" i="19" s="1"/>
  <c r="P3" i="18"/>
  <c r="P3" i="19" s="1"/>
  <c r="S3" i="19" s="1"/>
  <c r="Q12" i="18"/>
  <c r="Q12" i="19" s="1"/>
  <c r="T10" i="19" s="1"/>
  <c r="P12" i="18"/>
  <c r="P12" i="19" s="1"/>
  <c r="P32" i="18"/>
  <c r="P32" i="19" s="1"/>
  <c r="Q32" i="18"/>
  <c r="Q32" i="19" s="1"/>
  <c r="T30" i="19" s="1"/>
  <c r="Q48" i="18"/>
  <c r="Q48" i="19" s="1"/>
  <c r="T46" i="19" s="1"/>
  <c r="P48" i="18"/>
  <c r="P48" i="19" s="1"/>
  <c r="Q61" i="18"/>
  <c r="Q61" i="19" s="1"/>
  <c r="P61" i="18"/>
  <c r="P61" i="19" s="1"/>
  <c r="P65" i="18"/>
  <c r="P65" i="19" s="1"/>
  <c r="Q65" i="18"/>
  <c r="Q65" i="19" s="1"/>
  <c r="Q69" i="18"/>
  <c r="Q69" i="19" s="1"/>
  <c r="P69" i="18"/>
  <c r="P69" i="19" s="1"/>
  <c r="P77" i="18"/>
  <c r="P77" i="19" s="1"/>
  <c r="S75" i="19" s="1"/>
  <c r="Q77" i="18"/>
  <c r="Q77" i="19" s="1"/>
  <c r="T75" i="19" s="1"/>
  <c r="Q81" i="18"/>
  <c r="Q81" i="19" s="1"/>
  <c r="P81" i="18"/>
  <c r="P81" i="19" s="1"/>
  <c r="Q84" i="18"/>
  <c r="Q84" i="19" s="1"/>
  <c r="P84" i="18"/>
  <c r="P84" i="19" s="1"/>
  <c r="P86" i="18"/>
  <c r="P86" i="19" s="1"/>
  <c r="Q86" i="18"/>
  <c r="Q86" i="19" s="1"/>
  <c r="Q89" i="18"/>
  <c r="Q89" i="19" s="1"/>
  <c r="P89" i="18"/>
  <c r="P89" i="19" s="1"/>
  <c r="P97" i="18"/>
  <c r="P97" i="19" s="1"/>
  <c r="Q97" i="18"/>
  <c r="Q97" i="19" s="1"/>
  <c r="P101" i="18"/>
  <c r="P101" i="19" s="1"/>
  <c r="AK98" i="19" s="1"/>
  <c r="AL98" i="19" s="1"/>
  <c r="Q101" i="18"/>
  <c r="Q101" i="19" s="1"/>
  <c r="P137" i="18"/>
  <c r="P137" i="19" s="1"/>
  <c r="AK134" i="19" s="1"/>
  <c r="AL134" i="19" s="1"/>
  <c r="Q137" i="18"/>
  <c r="Q137" i="19" s="1"/>
  <c r="P141" i="18"/>
  <c r="P141" i="19" s="1"/>
  <c r="AK138" i="19" s="1"/>
  <c r="AL138" i="19" s="1"/>
  <c r="Q141" i="18"/>
  <c r="Q141" i="19" s="1"/>
  <c r="P145" i="18"/>
  <c r="P145" i="19" s="1"/>
  <c r="AK142" i="19" s="1"/>
  <c r="AL142" i="19" s="1"/>
  <c r="Q145" i="18"/>
  <c r="Q145" i="19" s="1"/>
  <c r="Q169" i="18"/>
  <c r="Q169" i="19" s="1"/>
  <c r="P169" i="18"/>
  <c r="P169" i="19" s="1"/>
  <c r="AK166" i="19" s="1"/>
  <c r="AL166" i="19" s="1"/>
  <c r="P173" i="18"/>
  <c r="P173" i="19" s="1"/>
  <c r="Q173" i="18"/>
  <c r="Q173" i="19" s="1"/>
  <c r="P182" i="18"/>
  <c r="P182" i="19" s="1"/>
  <c r="S182" i="19" s="1"/>
  <c r="Q182" i="18"/>
  <c r="Q182" i="19" s="1"/>
  <c r="T182" i="19" s="1"/>
  <c r="Q185" i="18"/>
  <c r="Q185" i="19" s="1"/>
  <c r="P185" i="18"/>
  <c r="P185" i="19" s="1"/>
  <c r="Q188" i="18"/>
  <c r="Q188" i="19" s="1"/>
  <c r="P188" i="18"/>
  <c r="P188" i="19" s="1"/>
  <c r="AK186" i="19" s="1"/>
  <c r="AL186" i="19" s="1"/>
  <c r="Q195" i="18"/>
  <c r="Q195" i="19" s="1"/>
  <c r="T195" i="19" s="1"/>
  <c r="P195" i="18"/>
  <c r="P195" i="19" s="1"/>
  <c r="S195" i="19" s="1"/>
  <c r="P211" i="18"/>
  <c r="P211" i="19" s="1"/>
  <c r="S211" i="19" s="1"/>
  <c r="Q211" i="18"/>
  <c r="Q211" i="19" s="1"/>
  <c r="T211" i="19" s="1"/>
  <c r="Q220" i="18"/>
  <c r="Q220" i="19" s="1"/>
  <c r="P220" i="18"/>
  <c r="P220" i="19" s="1"/>
  <c r="AK218" i="19" s="1"/>
  <c r="AL218" i="19" s="1"/>
  <c r="Q224" i="18"/>
  <c r="Q224" i="19" s="1"/>
  <c r="P224" i="18"/>
  <c r="P224" i="19" s="1"/>
  <c r="AK222" i="19" s="1"/>
  <c r="AL222" i="19" s="1"/>
  <c r="P231" i="18"/>
  <c r="P231" i="19" s="1"/>
  <c r="S231" i="19" s="1"/>
  <c r="Q231" i="18"/>
  <c r="Q231" i="19" s="1"/>
  <c r="T231" i="19" s="1"/>
  <c r="Q243" i="18"/>
  <c r="Q243" i="19" s="1"/>
  <c r="T243" i="19" s="1"/>
  <c r="P243" i="18"/>
  <c r="P243" i="19" s="1"/>
  <c r="S243" i="19" s="1"/>
  <c r="Q251" i="18"/>
  <c r="Q251" i="19" s="1"/>
  <c r="T251" i="19" s="1"/>
  <c r="P251" i="18"/>
  <c r="P251" i="19" s="1"/>
  <c r="S251" i="19" s="1"/>
  <c r="Q256" i="18"/>
  <c r="Q256" i="19" s="1"/>
  <c r="P256" i="18"/>
  <c r="P256" i="19" s="1"/>
  <c r="AK254" i="19" s="1"/>
  <c r="AL254" i="19" s="1"/>
  <c r="P283" i="18"/>
  <c r="P283" i="19" s="1"/>
  <c r="S283" i="19" s="1"/>
  <c r="Q283" i="18"/>
  <c r="Q283" i="19" s="1"/>
  <c r="T283" i="19" s="1"/>
  <c r="Q287" i="18"/>
  <c r="Q287" i="19" s="1"/>
  <c r="T287" i="19" s="1"/>
  <c r="P287" i="18"/>
  <c r="P287" i="19" s="1"/>
  <c r="S287" i="19" s="1"/>
  <c r="Q293" i="18"/>
  <c r="Q293" i="19" s="1"/>
  <c r="P293" i="18"/>
  <c r="P293" i="19" s="1"/>
  <c r="Q299" i="18"/>
  <c r="Q299" i="19" s="1"/>
  <c r="T299" i="19" s="1"/>
  <c r="P299" i="18"/>
  <c r="P299" i="19" s="1"/>
  <c r="S299" i="19" s="1"/>
  <c r="P310" i="18"/>
  <c r="P310" i="19" s="1"/>
  <c r="S310" i="19" s="1"/>
  <c r="Q310" i="18"/>
  <c r="Q310" i="19" s="1"/>
  <c r="T310" i="19" s="1"/>
  <c r="P316" i="18"/>
  <c r="P316" i="19" s="1"/>
  <c r="AK314" i="19" s="1"/>
  <c r="AL314" i="19" s="1"/>
  <c r="Q316" i="18"/>
  <c r="Q316" i="19" s="1"/>
  <c r="Q320" i="18"/>
  <c r="Q320" i="19" s="1"/>
  <c r="P320" i="18"/>
  <c r="P320" i="19" s="1"/>
  <c r="AK318" i="19" s="1"/>
  <c r="AL318" i="19" s="1"/>
  <c r="Q326" i="18"/>
  <c r="Q326" i="19" s="1"/>
  <c r="P326" i="18"/>
  <c r="P326" i="19" s="1"/>
  <c r="Q329" i="18"/>
  <c r="Q329" i="19" s="1"/>
  <c r="P329" i="18"/>
  <c r="P329" i="19" s="1"/>
  <c r="P332" i="18"/>
  <c r="P332" i="19" s="1"/>
  <c r="AK330" i="19" s="1"/>
  <c r="AL330" i="19" s="1"/>
  <c r="Q332" i="18"/>
  <c r="Q332" i="19" s="1"/>
  <c r="Q371" i="18"/>
  <c r="Q371" i="19" s="1"/>
  <c r="T371" i="19" s="1"/>
  <c r="P371" i="18"/>
  <c r="P371" i="19" s="1"/>
  <c r="S371" i="19" s="1"/>
  <c r="Q380" i="18"/>
  <c r="Q380" i="19" s="1"/>
  <c r="P380" i="18"/>
  <c r="P380" i="19" s="1"/>
  <c r="AK378" i="19" s="1"/>
  <c r="AL378" i="19" s="1"/>
  <c r="Q396" i="18"/>
  <c r="Q396" i="19" s="1"/>
  <c r="P396" i="18"/>
  <c r="P396" i="19" s="1"/>
  <c r="AK394" i="19" s="1"/>
  <c r="AL394" i="19" s="1"/>
  <c r="Q412" i="18"/>
  <c r="Q412" i="19" s="1"/>
  <c r="P412" i="18"/>
  <c r="P412" i="19" s="1"/>
  <c r="AK410" i="19" s="1"/>
  <c r="AL410" i="19" s="1"/>
  <c r="Q458" i="18"/>
  <c r="Q458" i="19" s="1"/>
  <c r="T458" i="19" s="1"/>
  <c r="P458" i="18"/>
  <c r="P458" i="19" s="1"/>
  <c r="S458" i="19" s="1"/>
  <c r="Q470" i="18"/>
  <c r="Q470" i="19" s="1"/>
  <c r="T470" i="19" s="1"/>
  <c r="P470" i="18"/>
  <c r="P470" i="19" s="1"/>
  <c r="S470" i="19" s="1"/>
  <c r="P480" i="18"/>
  <c r="P480" i="19" s="1"/>
  <c r="AK478" i="19" s="1"/>
  <c r="AL478" i="19" s="1"/>
  <c r="Q480" i="18"/>
  <c r="Q480" i="19" s="1"/>
  <c r="G220" i="20"/>
  <c r="G221" i="20"/>
  <c r="R107" i="20"/>
  <c r="AM107" i="20"/>
  <c r="O107" i="20"/>
  <c r="P107" i="20"/>
  <c r="AH107" i="20"/>
  <c r="T107" i="20"/>
  <c r="AF107" i="20"/>
  <c r="V107" i="20"/>
  <c r="AI107" i="20"/>
  <c r="AE107" i="20"/>
  <c r="Y107" i="20"/>
  <c r="AG107" i="20"/>
  <c r="Q16" i="18"/>
  <c r="Q16" i="19" s="1"/>
  <c r="T14" i="19" s="1"/>
  <c r="P16" i="18"/>
  <c r="P16" i="19" s="1"/>
  <c r="Q28" i="18"/>
  <c r="Q28" i="19" s="1"/>
  <c r="T26" i="19" s="1"/>
  <c r="P28" i="18"/>
  <c r="P28" i="19" s="1"/>
  <c r="Q35" i="18"/>
  <c r="Q35" i="19" s="1"/>
  <c r="T35" i="19" s="1"/>
  <c r="P35" i="18"/>
  <c r="P35" i="19" s="1"/>
  <c r="S35" i="19" s="1"/>
  <c r="Q44" i="18"/>
  <c r="Q44" i="19" s="1"/>
  <c r="T42" i="19" s="1"/>
  <c r="P44" i="18"/>
  <c r="P44" i="19" s="1"/>
  <c r="Q51" i="18"/>
  <c r="Q51" i="19" s="1"/>
  <c r="T51" i="19" s="1"/>
  <c r="P51" i="18"/>
  <c r="P51" i="19" s="1"/>
  <c r="S51" i="19" s="1"/>
  <c r="Q54" i="18"/>
  <c r="Q54" i="19" s="1"/>
  <c r="T54" i="19" s="1"/>
  <c r="P54" i="18"/>
  <c r="P54" i="19" s="1"/>
  <c r="S54" i="19" s="1"/>
  <c r="Q57" i="18"/>
  <c r="Q57" i="19" s="1"/>
  <c r="P57" i="18"/>
  <c r="P57" i="19" s="1"/>
  <c r="AK54" i="19" s="1"/>
  <c r="AL54" i="19" s="1"/>
  <c r="AM54" i="19" s="1"/>
  <c r="Q64" i="18"/>
  <c r="Q64" i="19" s="1"/>
  <c r="P64" i="18"/>
  <c r="P64" i="19" s="1"/>
  <c r="AK62" i="19" s="1"/>
  <c r="AL62" i="19" s="1"/>
  <c r="AM62" i="19" s="1"/>
  <c r="P68" i="18"/>
  <c r="P68" i="19" s="1"/>
  <c r="AK66" i="19" s="1"/>
  <c r="AL66" i="19" s="1"/>
  <c r="Q68" i="18"/>
  <c r="Q68" i="19" s="1"/>
  <c r="Q73" i="18"/>
  <c r="Q73" i="19" s="1"/>
  <c r="P73" i="18"/>
  <c r="P73" i="19" s="1"/>
  <c r="AK70" i="19" s="1"/>
  <c r="AL70" i="19" s="1"/>
  <c r="AM70" i="19" s="1"/>
  <c r="P80" i="18"/>
  <c r="P80" i="19" s="1"/>
  <c r="AK78" i="19" s="1"/>
  <c r="AL78" i="19" s="1"/>
  <c r="Q80" i="18"/>
  <c r="Q80" i="19" s="1"/>
  <c r="Q85" i="18"/>
  <c r="Q85" i="19" s="1"/>
  <c r="P85" i="18"/>
  <c r="P85" i="19" s="1"/>
  <c r="Q88" i="18"/>
  <c r="Q88" i="19" s="1"/>
  <c r="P88" i="18"/>
  <c r="P88" i="19" s="1"/>
  <c r="AK86" i="19" s="1"/>
  <c r="AL86" i="19" s="1"/>
  <c r="Q91" i="18"/>
  <c r="Q91" i="19" s="1"/>
  <c r="T91" i="19" s="1"/>
  <c r="P91" i="18"/>
  <c r="P91" i="19" s="1"/>
  <c r="S91" i="19" s="1"/>
  <c r="Q115" i="18"/>
  <c r="Q115" i="19" s="1"/>
  <c r="T115" i="19" s="1"/>
  <c r="P115" i="18"/>
  <c r="P115" i="19" s="1"/>
  <c r="S115" i="19" s="1"/>
  <c r="P125" i="18"/>
  <c r="P125" i="19" s="1"/>
  <c r="Q125" i="18"/>
  <c r="Q125" i="19" s="1"/>
  <c r="Q129" i="18"/>
  <c r="Q129" i="19" s="1"/>
  <c r="P129" i="18"/>
  <c r="P129" i="19" s="1"/>
  <c r="AK126" i="19" s="1"/>
  <c r="AL126" i="19" s="1"/>
  <c r="Q134" i="18"/>
  <c r="Q134" i="19" s="1"/>
  <c r="T134" i="19" s="1"/>
  <c r="P134" i="18"/>
  <c r="P134" i="19" s="1"/>
  <c r="S134" i="19" s="1"/>
  <c r="Q147" i="18"/>
  <c r="Q147" i="19" s="1"/>
  <c r="T147" i="19" s="1"/>
  <c r="P147" i="18"/>
  <c r="P147" i="19" s="1"/>
  <c r="S147" i="19" s="1"/>
  <c r="Q163" i="18"/>
  <c r="Q163" i="19" s="1"/>
  <c r="P163" i="18"/>
  <c r="P163" i="19" s="1"/>
  <c r="P165" i="18"/>
  <c r="P165" i="19" s="1"/>
  <c r="AK162" i="19" s="1"/>
  <c r="AL162" i="19" s="1"/>
  <c r="Q165" i="18"/>
  <c r="Q165" i="19" s="1"/>
  <c r="P172" i="18"/>
  <c r="P172" i="19" s="1"/>
  <c r="AK170" i="19" s="1"/>
  <c r="AL170" i="19" s="1"/>
  <c r="Q172" i="18"/>
  <c r="Q172" i="19" s="1"/>
  <c r="Q181" i="18"/>
  <c r="Q181" i="19" s="1"/>
  <c r="P181" i="18"/>
  <c r="P181" i="19" s="1"/>
  <c r="AK178" i="19" s="1"/>
  <c r="AL178" i="19" s="1"/>
  <c r="Q208" i="18"/>
  <c r="Q208" i="19" s="1"/>
  <c r="P208" i="18"/>
  <c r="P208" i="19" s="1"/>
  <c r="AK206" i="19" s="1"/>
  <c r="AL206" i="19" s="1"/>
  <c r="Q214" i="18"/>
  <c r="Q214" i="19" s="1"/>
  <c r="T214" i="19" s="1"/>
  <c r="P214" i="18"/>
  <c r="P214" i="19" s="1"/>
  <c r="S214" i="19" s="1"/>
  <c r="Q230" i="18"/>
  <c r="Q230" i="19" s="1"/>
  <c r="T230" i="19" s="1"/>
  <c r="P230" i="18"/>
  <c r="P230" i="19" s="1"/>
  <c r="S230" i="19" s="1"/>
  <c r="Q240" i="18"/>
  <c r="Q240" i="19" s="1"/>
  <c r="P240" i="18"/>
  <c r="P240" i="19" s="1"/>
  <c r="AK238" i="19" s="1"/>
  <c r="AL238" i="19" s="1"/>
  <c r="Q247" i="18"/>
  <c r="Q247" i="19" s="1"/>
  <c r="T247" i="19" s="1"/>
  <c r="P247" i="18"/>
  <c r="P247" i="19" s="1"/>
  <c r="S247" i="19" s="1"/>
  <c r="Q260" i="18"/>
  <c r="Q260" i="19" s="1"/>
  <c r="P260" i="18"/>
  <c r="P260" i="19" s="1"/>
  <c r="AK258" i="19" s="1"/>
  <c r="AL258" i="19" s="1"/>
  <c r="P278" i="18"/>
  <c r="P278" i="19" s="1"/>
  <c r="Q278" i="18"/>
  <c r="Q278" i="19" s="1"/>
  <c r="Q280" i="18"/>
  <c r="Q280" i="19" s="1"/>
  <c r="P280" i="18"/>
  <c r="P280" i="19" s="1"/>
  <c r="Q284" i="18"/>
  <c r="Q284" i="19" s="1"/>
  <c r="P284" i="18"/>
  <c r="P284" i="19" s="1"/>
  <c r="AK282" i="19" s="1"/>
  <c r="AL282" i="19" s="1"/>
  <c r="Q288" i="18"/>
  <c r="Q288" i="19" s="1"/>
  <c r="P288" i="18"/>
  <c r="P288" i="19" s="1"/>
  <c r="AK286" i="19" s="1"/>
  <c r="AL286" i="19" s="1"/>
  <c r="Q292" i="18"/>
  <c r="Q292" i="19" s="1"/>
  <c r="P292" i="18"/>
  <c r="P292" i="19" s="1"/>
  <c r="AK290" i="19" s="1"/>
  <c r="AL290" i="19" s="1"/>
  <c r="Q319" i="18"/>
  <c r="Q319" i="19" s="1"/>
  <c r="T319" i="19" s="1"/>
  <c r="P319" i="18"/>
  <c r="P319" i="19" s="1"/>
  <c r="S319" i="19" s="1"/>
  <c r="Q324" i="18"/>
  <c r="Q324" i="19" s="1"/>
  <c r="P324" i="18"/>
  <c r="P324" i="19" s="1"/>
  <c r="AK322" i="19" s="1"/>
  <c r="AL322" i="19" s="1"/>
  <c r="P328" i="18"/>
  <c r="P328" i="19" s="1"/>
  <c r="AK326" i="19" s="1"/>
  <c r="AL326" i="19" s="1"/>
  <c r="Q328" i="18"/>
  <c r="Q328" i="19" s="1"/>
  <c r="Q331" i="18"/>
  <c r="Q331" i="19" s="1"/>
  <c r="T331" i="19" s="1"/>
  <c r="P331" i="18"/>
  <c r="P331" i="19" s="1"/>
  <c r="S331" i="19" s="1"/>
  <c r="Q335" i="18"/>
  <c r="Q335" i="19" s="1"/>
  <c r="T335" i="19" s="1"/>
  <c r="P335" i="18"/>
  <c r="P335" i="19" s="1"/>
  <c r="S335" i="19" s="1"/>
  <c r="Q343" i="18"/>
  <c r="Q343" i="19" s="1"/>
  <c r="T343" i="19" s="1"/>
  <c r="P343" i="18"/>
  <c r="P343" i="19" s="1"/>
  <c r="S343" i="19" s="1"/>
  <c r="Q355" i="18"/>
  <c r="Q355" i="19" s="1"/>
  <c r="T355" i="19" s="1"/>
  <c r="P355" i="18"/>
  <c r="P355" i="19" s="1"/>
  <c r="S355" i="19" s="1"/>
  <c r="P419" i="18"/>
  <c r="P419" i="19" s="1"/>
  <c r="S419" i="19" s="1"/>
  <c r="Q419" i="18"/>
  <c r="Q419" i="19" s="1"/>
  <c r="T419" i="19" s="1"/>
  <c r="P443" i="18"/>
  <c r="P443" i="19" s="1"/>
  <c r="S443" i="19" s="1"/>
  <c r="Q443" i="18"/>
  <c r="Q443" i="19" s="1"/>
  <c r="T443" i="19" s="1"/>
  <c r="Q475" i="18"/>
  <c r="Q475" i="19" s="1"/>
  <c r="T475" i="19" s="1"/>
  <c r="P475" i="18"/>
  <c r="P475" i="19" s="1"/>
  <c r="S475" i="19" s="1"/>
  <c r="C195" i="20"/>
  <c r="C194" i="20"/>
  <c r="E220" i="20"/>
  <c r="E221" i="20"/>
  <c r="AL107" i="20"/>
  <c r="U107" i="20"/>
  <c r="AJ107" i="20"/>
  <c r="Q107" i="20"/>
  <c r="AD107" i="20"/>
  <c r="AK107" i="20"/>
  <c r="AB107" i="20"/>
  <c r="Z107" i="20"/>
  <c r="AA107" i="20"/>
  <c r="S107" i="20"/>
  <c r="AC107" i="20"/>
  <c r="H266" i="20"/>
  <c r="H267" i="20"/>
  <c r="O111" i="20"/>
  <c r="AC111" i="20"/>
  <c r="AI111" i="20"/>
  <c r="AE111" i="20"/>
  <c r="AA111" i="20"/>
  <c r="Z111" i="20"/>
  <c r="S111" i="20"/>
  <c r="AD111" i="20"/>
  <c r="AH111" i="20"/>
  <c r="W111" i="20"/>
  <c r="AF111" i="20"/>
  <c r="R111" i="20"/>
  <c r="U111" i="20"/>
  <c r="Y111" i="20"/>
  <c r="AK111" i="20"/>
  <c r="T111" i="20"/>
  <c r="AB111" i="20"/>
  <c r="AJ111" i="20"/>
  <c r="P111" i="20"/>
  <c r="AL111" i="20"/>
  <c r="AG111" i="20"/>
  <c r="X111" i="20"/>
  <c r="Q111" i="20"/>
  <c r="V111" i="20"/>
  <c r="AM111" i="20"/>
  <c r="Q108" i="18"/>
  <c r="Q108" i="19" s="1"/>
  <c r="P108" i="18"/>
  <c r="P108" i="19" s="1"/>
  <c r="AK106" i="19" s="1"/>
  <c r="AL106" i="19" s="1"/>
  <c r="P156" i="18"/>
  <c r="P156" i="19" s="1"/>
  <c r="AK154" i="19" s="1"/>
  <c r="AL154" i="19" s="1"/>
  <c r="Q156" i="18"/>
  <c r="Q156" i="19" s="1"/>
  <c r="Q192" i="18"/>
  <c r="Q192" i="19" s="1"/>
  <c r="P192" i="18"/>
  <c r="P192" i="19" s="1"/>
  <c r="AK190" i="19" s="1"/>
  <c r="AL190" i="19" s="1"/>
  <c r="Q238" i="18"/>
  <c r="Q238" i="19" s="1"/>
  <c r="T238" i="19" s="1"/>
  <c r="P238" i="18"/>
  <c r="P238" i="19" s="1"/>
  <c r="S238" i="19" s="1"/>
  <c r="P281" i="18"/>
  <c r="P281" i="19" s="1"/>
  <c r="Q281" i="18"/>
  <c r="Q281" i="19" s="1"/>
  <c r="Q315" i="18"/>
  <c r="Q315" i="19" s="1"/>
  <c r="T315" i="19" s="1"/>
  <c r="P315" i="18"/>
  <c r="P315" i="19" s="1"/>
  <c r="S315" i="19" s="1"/>
  <c r="P346" i="18"/>
  <c r="P346" i="19" s="1"/>
  <c r="S346" i="19" s="1"/>
  <c r="Q346" i="18"/>
  <c r="Q346" i="19" s="1"/>
  <c r="T346" i="19" s="1"/>
  <c r="Q362" i="18"/>
  <c r="Q362" i="19" s="1"/>
  <c r="T362" i="19" s="1"/>
  <c r="P362" i="18"/>
  <c r="P362" i="19" s="1"/>
  <c r="S362" i="19" s="1"/>
  <c r="Q394" i="18"/>
  <c r="Q394" i="19" s="1"/>
  <c r="T394" i="19" s="1"/>
  <c r="P394" i="18"/>
  <c r="P394" i="19" s="1"/>
  <c r="S394" i="19" s="1"/>
  <c r="Q426" i="18"/>
  <c r="Q426" i="19" s="1"/>
  <c r="T426" i="19" s="1"/>
  <c r="P426" i="18"/>
  <c r="P426" i="19" s="1"/>
  <c r="S426" i="19" s="1"/>
  <c r="AM47" i="20"/>
  <c r="W47" i="20"/>
  <c r="Y47" i="20"/>
  <c r="AA47" i="20"/>
  <c r="AG47" i="20"/>
  <c r="AI47" i="20"/>
  <c r="AE47" i="20"/>
  <c r="Q47" i="20"/>
  <c r="S47" i="20"/>
  <c r="L267" i="20"/>
  <c r="L266" i="20"/>
  <c r="D266" i="20"/>
  <c r="D267" i="20"/>
  <c r="AJ103" i="20"/>
  <c r="T103" i="20"/>
  <c r="Y103" i="20"/>
  <c r="AD103" i="20"/>
  <c r="AE103" i="20"/>
  <c r="O103" i="20"/>
  <c r="AG103" i="20"/>
  <c r="V103" i="20"/>
  <c r="AL103" i="20"/>
  <c r="AB103" i="20"/>
  <c r="Q103" i="20"/>
  <c r="W103" i="20"/>
  <c r="P103" i="20"/>
  <c r="AE31" i="20"/>
  <c r="AD31" i="20"/>
  <c r="AC31" i="20"/>
  <c r="W31" i="20"/>
  <c r="U31" i="20"/>
  <c r="AM31" i="20"/>
  <c r="V31" i="20"/>
  <c r="J244" i="20"/>
  <c r="J243" i="20"/>
  <c r="L243" i="20"/>
  <c r="L244" i="20"/>
  <c r="H244" i="20"/>
  <c r="H243" i="20"/>
  <c r="E244" i="20"/>
  <c r="E243" i="20"/>
  <c r="I266" i="20"/>
  <c r="I267" i="20"/>
  <c r="C266" i="20"/>
  <c r="C267" i="20"/>
  <c r="O75" i="20"/>
  <c r="AK75" i="20"/>
  <c r="AG75" i="20"/>
  <c r="AC75" i="20"/>
  <c r="R75" i="20"/>
  <c r="AA75" i="20"/>
  <c r="Y75" i="20"/>
  <c r="W75" i="20"/>
  <c r="U75" i="20"/>
  <c r="Q75" i="20"/>
  <c r="AJ75" i="20"/>
  <c r="AF75" i="20"/>
  <c r="AB75" i="20"/>
  <c r="AM75" i="20"/>
  <c r="AI75" i="20"/>
  <c r="AE75" i="20"/>
  <c r="Z75" i="20"/>
  <c r="X75" i="20"/>
  <c r="V75" i="20"/>
  <c r="T75" i="20"/>
  <c r="P75" i="20"/>
  <c r="S75" i="20"/>
  <c r="AL75" i="20"/>
  <c r="AH75" i="20"/>
  <c r="AD75" i="20"/>
  <c r="O79" i="20"/>
  <c r="S79" i="20"/>
  <c r="AI79" i="20"/>
  <c r="AJ79" i="20"/>
  <c r="AG79" i="20"/>
  <c r="V79" i="20"/>
  <c r="AH79" i="20"/>
  <c r="U79" i="20"/>
  <c r="Y79" i="20"/>
  <c r="AE79" i="20"/>
  <c r="AM79" i="20"/>
  <c r="AF79" i="20"/>
  <c r="P79" i="20"/>
  <c r="AC79" i="20"/>
  <c r="AK79" i="20"/>
  <c r="T79" i="20"/>
  <c r="X79" i="20"/>
  <c r="AD79" i="20"/>
  <c r="AL79" i="20"/>
  <c r="W79" i="20"/>
  <c r="AA79" i="20"/>
  <c r="AB79" i="20"/>
  <c r="Q79" i="20"/>
  <c r="R79" i="20"/>
  <c r="Z79" i="20"/>
  <c r="O119" i="20"/>
  <c r="AG119" i="20"/>
  <c r="W119" i="20"/>
  <c r="Y119" i="20"/>
  <c r="AH119" i="20"/>
  <c r="AC119" i="20"/>
  <c r="AI119" i="20"/>
  <c r="S119" i="20"/>
  <c r="X119" i="20"/>
  <c r="Z119" i="20"/>
  <c r="AD119" i="20"/>
  <c r="AF119" i="20"/>
  <c r="U119" i="20"/>
  <c r="AM119" i="20"/>
  <c r="AB119" i="20"/>
  <c r="AK119" i="20"/>
  <c r="AL119" i="20"/>
  <c r="Q119" i="20"/>
  <c r="AA119" i="20"/>
  <c r="AE119" i="20"/>
  <c r="V119" i="20"/>
  <c r="R119" i="20"/>
  <c r="T119" i="20"/>
  <c r="AJ119" i="20"/>
  <c r="P119" i="20"/>
  <c r="G244" i="20"/>
  <c r="G243" i="20"/>
  <c r="G135" i="20"/>
  <c r="G136" i="20"/>
  <c r="AL19" i="20"/>
  <c r="AH19" i="20"/>
  <c r="U19" i="20"/>
  <c r="AM19" i="20"/>
  <c r="V19" i="20"/>
  <c r="Z19" i="20"/>
  <c r="AG19" i="20"/>
  <c r="Y19" i="20"/>
  <c r="Q19" i="20"/>
  <c r="AJ19" i="20"/>
  <c r="AI19" i="20"/>
  <c r="P19" i="20"/>
  <c r="AE19" i="20"/>
  <c r="AA19" i="20"/>
  <c r="W19" i="20"/>
  <c r="O19" i="20"/>
  <c r="AB19" i="20"/>
  <c r="X19" i="20"/>
  <c r="AD19" i="20"/>
  <c r="AK19" i="20"/>
  <c r="AC19" i="20"/>
  <c r="AF19" i="20"/>
  <c r="R19" i="20"/>
  <c r="S19" i="20"/>
  <c r="T19" i="20"/>
  <c r="AM87" i="20"/>
  <c r="AK87" i="20"/>
  <c r="AI87" i="20"/>
  <c r="AG87" i="20"/>
  <c r="AE87" i="20"/>
  <c r="AC87" i="20"/>
  <c r="AA87" i="20"/>
  <c r="Y87" i="20"/>
  <c r="W87" i="20"/>
  <c r="U87" i="20"/>
  <c r="S87" i="20"/>
  <c r="Q87" i="20"/>
  <c r="T87" i="20"/>
  <c r="AB87" i="20"/>
  <c r="AJ87" i="20"/>
  <c r="V87" i="20"/>
  <c r="AD87" i="20"/>
  <c r="AL87" i="20"/>
  <c r="O87" i="20"/>
  <c r="X87" i="20"/>
  <c r="AF87" i="20"/>
  <c r="P87" i="20"/>
  <c r="R87" i="20"/>
  <c r="Z87" i="20"/>
  <c r="AH87" i="20"/>
  <c r="O95" i="20"/>
  <c r="AK95" i="20"/>
  <c r="AC95" i="20"/>
  <c r="U95" i="20"/>
  <c r="AF95" i="20"/>
  <c r="V95" i="20"/>
  <c r="AL95" i="20"/>
  <c r="AM95" i="20"/>
  <c r="AI95" i="20"/>
  <c r="AE95" i="20"/>
  <c r="AA95" i="20"/>
  <c r="W95" i="20"/>
  <c r="S95" i="20"/>
  <c r="T95" i="20"/>
  <c r="AB95" i="20"/>
  <c r="AJ95" i="20"/>
  <c r="R95" i="20"/>
  <c r="Z95" i="20"/>
  <c r="AH95" i="20"/>
  <c r="AG95" i="20"/>
  <c r="Y95" i="20"/>
  <c r="Q95" i="20"/>
  <c r="X95" i="20"/>
  <c r="P95" i="20"/>
  <c r="AD95" i="20"/>
  <c r="D221" i="20"/>
  <c r="D220" i="20"/>
  <c r="D242" i="20"/>
  <c r="K267" i="20"/>
  <c r="K266" i="20"/>
  <c r="G267" i="20"/>
  <c r="G266" i="20"/>
  <c r="C135" i="20"/>
  <c r="C136" i="20"/>
  <c r="AL51" i="20"/>
  <c r="AK51" i="20"/>
  <c r="J220" i="20"/>
  <c r="J221" i="20"/>
  <c r="AK11" i="20"/>
  <c r="AG11" i="20"/>
  <c r="AC11" i="20"/>
  <c r="Y11" i="20"/>
  <c r="O11" i="20"/>
  <c r="AD11" i="20"/>
  <c r="P11" i="20"/>
  <c r="AF11" i="20"/>
  <c r="AB11" i="20"/>
  <c r="Z11" i="20"/>
  <c r="X11" i="20"/>
  <c r="AE11" i="20"/>
  <c r="AA11" i="20"/>
  <c r="W11" i="20"/>
  <c r="R11" i="20"/>
  <c r="S11" i="20"/>
  <c r="AJ11" i="20"/>
  <c r="T11" i="20"/>
  <c r="Q11" i="20"/>
  <c r="V11" i="20"/>
  <c r="AK83" i="20"/>
  <c r="AG83" i="20"/>
  <c r="AC83" i="20"/>
  <c r="Y83" i="20"/>
  <c r="U83" i="20"/>
  <c r="Q83" i="20"/>
  <c r="AJ83" i="20"/>
  <c r="AF83" i="20"/>
  <c r="AB83" i="20"/>
  <c r="X83" i="20"/>
  <c r="T83" i="20"/>
  <c r="P83" i="20"/>
  <c r="O83" i="20"/>
  <c r="AM83" i="20"/>
  <c r="AI83" i="20"/>
  <c r="AE83" i="20"/>
  <c r="AA83" i="20"/>
  <c r="W83" i="20"/>
  <c r="S83" i="20"/>
  <c r="AL83" i="20"/>
  <c r="AH83" i="20"/>
  <c r="AD83" i="20"/>
  <c r="Z83" i="20"/>
  <c r="V83" i="20"/>
  <c r="R83" i="20"/>
  <c r="AL91" i="20"/>
  <c r="AD91" i="20"/>
  <c r="V91" i="20"/>
  <c r="P91" i="20"/>
  <c r="AF91" i="20"/>
  <c r="X91" i="20"/>
  <c r="O91" i="20"/>
  <c r="Q91" i="20"/>
  <c r="S91" i="20"/>
  <c r="U91" i="20"/>
  <c r="W91" i="20"/>
  <c r="Y91" i="20"/>
  <c r="AA91" i="20"/>
  <c r="AC91" i="20"/>
  <c r="AE91" i="20"/>
  <c r="AG91" i="20"/>
  <c r="AI91" i="20"/>
  <c r="AK91" i="20"/>
  <c r="AM91" i="20"/>
  <c r="AH91" i="20"/>
  <c r="Z91" i="20"/>
  <c r="R91" i="20"/>
  <c r="AJ91" i="20"/>
  <c r="AB91" i="20"/>
  <c r="T91" i="20"/>
  <c r="U99" i="20"/>
  <c r="AC99" i="20"/>
  <c r="AK99" i="20"/>
  <c r="V99" i="20"/>
  <c r="AD99" i="20"/>
  <c r="Q99" i="20"/>
  <c r="Y99" i="20"/>
  <c r="AG99" i="20"/>
  <c r="R99" i="20"/>
  <c r="Z99" i="20"/>
  <c r="AH99" i="20"/>
  <c r="F221" i="20"/>
  <c r="F220" i="20"/>
  <c r="I221" i="20"/>
  <c r="I220" i="20"/>
  <c r="R3" i="20"/>
  <c r="AH3" i="20"/>
  <c r="AC3" i="20"/>
  <c r="X3" i="20"/>
  <c r="AE3" i="20"/>
  <c r="AB3" i="20"/>
  <c r="AI3" i="20"/>
  <c r="Z3" i="20"/>
  <c r="U3" i="20"/>
  <c r="AK3" i="20"/>
  <c r="O3" i="20"/>
  <c r="AL3" i="20"/>
  <c r="S3" i="20"/>
  <c r="AJ3" i="20"/>
  <c r="AM3" i="20"/>
  <c r="AF3" i="20"/>
  <c r="AG3" i="20"/>
  <c r="Q3" i="20"/>
  <c r="AA3" i="20"/>
  <c r="T3" i="20"/>
  <c r="W3" i="20"/>
  <c r="P3" i="20"/>
  <c r="Y3" i="20"/>
  <c r="AD3" i="20"/>
  <c r="AI7" i="20"/>
  <c r="P7" i="20"/>
  <c r="U7" i="20"/>
  <c r="AL7" i="20"/>
  <c r="X7" i="20"/>
  <c r="Z7" i="20"/>
  <c r="AB7" i="20"/>
  <c r="AF7" i="20"/>
  <c r="S7" i="20"/>
  <c r="R7" i="20"/>
  <c r="AH7" i="20"/>
  <c r="V7" i="20"/>
  <c r="AD7" i="20"/>
  <c r="O7" i="20"/>
  <c r="W7" i="20"/>
  <c r="Y7" i="20"/>
  <c r="AA7" i="20"/>
  <c r="AC7" i="20"/>
  <c r="AE7" i="20"/>
  <c r="AG7" i="20"/>
  <c r="AK7" i="20"/>
  <c r="Q7" i="20"/>
  <c r="T7" i="20"/>
  <c r="AJ7" i="20"/>
  <c r="N16" i="20"/>
  <c r="N36" i="20"/>
  <c r="N40" i="20"/>
  <c r="AA40" i="20"/>
  <c r="S40" i="20"/>
  <c r="P40" i="20"/>
  <c r="AF40" i="20"/>
  <c r="Z40" i="20"/>
  <c r="AJ40" i="20"/>
  <c r="U40" i="20"/>
  <c r="AM40" i="20"/>
  <c r="AL40" i="20"/>
  <c r="AB40" i="20"/>
  <c r="Y40" i="20"/>
  <c r="AE40" i="20"/>
  <c r="W40" i="20"/>
  <c r="O40" i="20"/>
  <c r="X40" i="20"/>
  <c r="R40" i="20"/>
  <c r="AH40" i="20"/>
  <c r="AD40" i="20"/>
  <c r="T40" i="20"/>
  <c r="AC40" i="20"/>
  <c r="AI40" i="20"/>
  <c r="V40" i="20"/>
  <c r="Q40" i="20"/>
  <c r="AG40" i="20"/>
  <c r="N44" i="20"/>
  <c r="N57" i="20"/>
  <c r="N61" i="20"/>
  <c r="AG61" i="20"/>
  <c r="V61" i="20"/>
  <c r="Y61" i="20"/>
  <c r="AI61" i="20"/>
  <c r="AD61" i="20"/>
  <c r="U61" i="20"/>
  <c r="T61" i="20"/>
  <c r="S61" i="20"/>
  <c r="X61" i="20"/>
  <c r="W61" i="20"/>
  <c r="AC61" i="20"/>
  <c r="AH61" i="20"/>
  <c r="P61" i="20"/>
  <c r="AE61" i="20"/>
  <c r="AJ61" i="20"/>
  <c r="O61" i="20"/>
  <c r="AF61" i="20"/>
  <c r="AB61" i="20"/>
  <c r="AM61" i="20"/>
  <c r="Z61" i="20"/>
  <c r="Q61" i="20"/>
  <c r="AA61" i="20"/>
  <c r="R61" i="20"/>
  <c r="AK61" i="20"/>
  <c r="AL61" i="20"/>
  <c r="N65" i="20"/>
  <c r="N69" i="20"/>
  <c r="N73" i="20"/>
  <c r="N77" i="20"/>
  <c r="AL77" i="20"/>
  <c r="AH77" i="20"/>
  <c r="AD77" i="20"/>
  <c r="Z77" i="20"/>
  <c r="X77" i="20"/>
  <c r="V77" i="20"/>
  <c r="T77" i="20"/>
  <c r="R77" i="20"/>
  <c r="AM77" i="20"/>
  <c r="AI77" i="20"/>
  <c r="AE77" i="20"/>
  <c r="AA77" i="20"/>
  <c r="Y77" i="20"/>
  <c r="W77" i="20"/>
  <c r="U77" i="20"/>
  <c r="S77" i="20"/>
  <c r="O77" i="20"/>
  <c r="P77" i="20"/>
  <c r="AJ77" i="20"/>
  <c r="AF77" i="20"/>
  <c r="AB77" i="20"/>
  <c r="AK77" i="20"/>
  <c r="AG77" i="20"/>
  <c r="AC77" i="20"/>
  <c r="Q77" i="20"/>
  <c r="X109" i="20"/>
  <c r="AE109" i="20"/>
  <c r="N109" i="20"/>
  <c r="V109" i="20"/>
  <c r="S109" i="20"/>
  <c r="Z109" i="20"/>
  <c r="O109" i="20"/>
  <c r="Q109" i="20"/>
  <c r="AI109" i="20"/>
  <c r="AJ109" i="20"/>
  <c r="AF109" i="20"/>
  <c r="T109" i="20"/>
  <c r="AH109" i="20"/>
  <c r="Y109" i="20"/>
  <c r="R109" i="20"/>
  <c r="AC109" i="20"/>
  <c r="AG109" i="20"/>
  <c r="AA109" i="20"/>
  <c r="AB109" i="20"/>
  <c r="W109" i="20"/>
  <c r="AM109" i="20"/>
  <c r="AK109" i="20"/>
  <c r="AD109" i="20"/>
  <c r="U109" i="20"/>
  <c r="P109" i="20"/>
  <c r="AL109" i="20"/>
  <c r="N113" i="20"/>
  <c r="N117" i="20"/>
  <c r="O117" i="20"/>
  <c r="V117" i="20"/>
  <c r="Z117" i="20"/>
  <c r="AE117" i="20"/>
  <c r="AG117" i="20"/>
  <c r="AI117" i="20"/>
  <c r="AK117" i="20"/>
  <c r="W117" i="20"/>
  <c r="AH117" i="20"/>
  <c r="X117" i="20"/>
  <c r="S117" i="20"/>
  <c r="AA117" i="20"/>
  <c r="Q117" i="20"/>
  <c r="AC117" i="20"/>
  <c r="AJ117" i="20"/>
  <c r="AB117" i="20"/>
  <c r="T117" i="20"/>
  <c r="AM117" i="20"/>
  <c r="Y117" i="20"/>
  <c r="U117" i="20"/>
  <c r="R117" i="20"/>
  <c r="AF117" i="20"/>
  <c r="AD117" i="20"/>
  <c r="P117" i="20"/>
  <c r="AL117" i="20"/>
  <c r="N5" i="20"/>
  <c r="N9" i="20"/>
  <c r="N13" i="20"/>
  <c r="U13" i="20"/>
  <c r="AM13" i="20"/>
  <c r="AL13" i="20"/>
  <c r="AH13" i="20"/>
  <c r="AI13" i="20"/>
  <c r="P13" i="20"/>
  <c r="AB13" i="20"/>
  <c r="Z13" i="20"/>
  <c r="AK13" i="20"/>
  <c r="AC13" i="20"/>
  <c r="AA13" i="20"/>
  <c r="R13" i="20"/>
  <c r="Q13" i="20"/>
  <c r="AF13" i="20"/>
  <c r="X13" i="20"/>
  <c r="AG13" i="20"/>
  <c r="AE13" i="20"/>
  <c r="Y13" i="20"/>
  <c r="W13" i="20"/>
  <c r="O13" i="20"/>
  <c r="AD13" i="20"/>
  <c r="V13" i="20"/>
  <c r="S13" i="20"/>
  <c r="AJ13" i="20"/>
  <c r="T13" i="20"/>
  <c r="N21" i="20"/>
  <c r="N25" i="20"/>
  <c r="N29" i="20"/>
  <c r="Q33" i="20"/>
  <c r="R33" i="20"/>
  <c r="U33" i="20"/>
  <c r="Z33" i="20"/>
  <c r="AM33" i="20"/>
  <c r="AB33" i="20"/>
  <c r="T33" i="20"/>
  <c r="AC33" i="20"/>
  <c r="AD33" i="20"/>
  <c r="N33" i="20"/>
  <c r="AF33" i="20"/>
  <c r="AJ33" i="20"/>
  <c r="V33" i="20"/>
  <c r="O33" i="20"/>
  <c r="S33" i="20"/>
  <c r="X33" i="20"/>
  <c r="W33" i="20"/>
  <c r="AI33" i="20"/>
  <c r="AH33" i="20"/>
  <c r="Y33" i="20"/>
  <c r="AE33" i="20"/>
  <c r="AA33" i="20"/>
  <c r="AG33" i="20"/>
  <c r="N49" i="20"/>
  <c r="C243" i="20"/>
  <c r="C244" i="20"/>
  <c r="AI23" i="20"/>
  <c r="AH23" i="20"/>
  <c r="U23" i="20"/>
  <c r="P23" i="20"/>
  <c r="AB23" i="20"/>
  <c r="Z23" i="20"/>
  <c r="AD23" i="20"/>
  <c r="AF23" i="20"/>
  <c r="Y23" i="20"/>
  <c r="AG23" i="20"/>
  <c r="W23" i="20"/>
  <c r="AE23" i="20"/>
  <c r="AJ23" i="20"/>
  <c r="S23" i="20"/>
  <c r="AA23" i="20"/>
  <c r="Q23" i="20"/>
  <c r="AL23" i="20"/>
  <c r="AM23" i="20"/>
  <c r="X23" i="20"/>
  <c r="O23" i="20"/>
  <c r="V23" i="20"/>
  <c r="AC23" i="20"/>
  <c r="AK23" i="20"/>
  <c r="T23" i="20"/>
  <c r="R23" i="20"/>
  <c r="E267" i="20"/>
  <c r="E266" i="20"/>
  <c r="U35" i="20"/>
  <c r="P35" i="20"/>
  <c r="AH35" i="20"/>
  <c r="AC35" i="20"/>
  <c r="S35" i="20"/>
  <c r="X43" i="20"/>
  <c r="AA43" i="20"/>
  <c r="W43" i="20"/>
  <c r="R43" i="20"/>
  <c r="U43" i="20"/>
  <c r="AF43" i="20"/>
  <c r="AM43" i="20"/>
  <c r="AG43" i="20"/>
  <c r="S43" i="20"/>
  <c r="AJ43" i="20"/>
  <c r="AD43" i="20"/>
  <c r="Z43" i="20"/>
  <c r="N52" i="20"/>
  <c r="N56" i="20"/>
  <c r="Z60" i="20"/>
  <c r="AE60" i="20"/>
  <c r="X60" i="20"/>
  <c r="AB60" i="20"/>
  <c r="AG60" i="20"/>
  <c r="AD60" i="20"/>
  <c r="N60" i="20"/>
  <c r="AI60" i="20"/>
  <c r="AA60" i="20"/>
  <c r="V60" i="20"/>
  <c r="AM60" i="20"/>
  <c r="AF60" i="20"/>
  <c r="Q60" i="20"/>
  <c r="P60" i="20"/>
  <c r="U60" i="20"/>
  <c r="O60" i="20"/>
  <c r="T60" i="20"/>
  <c r="Y60" i="20"/>
  <c r="AJ60" i="20"/>
  <c r="S60" i="20"/>
  <c r="W60" i="20"/>
  <c r="AH60" i="20"/>
  <c r="AC60" i="20"/>
  <c r="R60" i="20"/>
  <c r="AL60" i="20"/>
  <c r="N64" i="20"/>
  <c r="N68" i="20"/>
  <c r="N72" i="20"/>
  <c r="N76" i="20"/>
  <c r="P76" i="20"/>
  <c r="AJ76" i="20"/>
  <c r="AF76" i="20"/>
  <c r="AB76" i="20"/>
  <c r="AK76" i="20"/>
  <c r="AG76" i="20"/>
  <c r="AC76" i="20"/>
  <c r="Q76" i="20"/>
  <c r="AL76" i="20"/>
  <c r="AH76" i="20"/>
  <c r="AD76" i="20"/>
  <c r="Z76" i="20"/>
  <c r="X76" i="20"/>
  <c r="V76" i="20"/>
  <c r="T76" i="20"/>
  <c r="R76" i="20"/>
  <c r="O76" i="20"/>
  <c r="AM76" i="20"/>
  <c r="AI76" i="20"/>
  <c r="AE76" i="20"/>
  <c r="AA76" i="20"/>
  <c r="Y76" i="20"/>
  <c r="W76" i="20"/>
  <c r="U76" i="20"/>
  <c r="S76" i="20"/>
  <c r="N84" i="20"/>
  <c r="N88" i="20"/>
  <c r="O88" i="20"/>
  <c r="AM88" i="20"/>
  <c r="AK88" i="20"/>
  <c r="AI88" i="20"/>
  <c r="AG88" i="20"/>
  <c r="AE88" i="20"/>
  <c r="AC88" i="20"/>
  <c r="AA88" i="20"/>
  <c r="Y88" i="20"/>
  <c r="W88" i="20"/>
  <c r="U88" i="20"/>
  <c r="S88" i="20"/>
  <c r="Q88" i="20"/>
  <c r="T88" i="20"/>
  <c r="X88" i="20"/>
  <c r="AB88" i="20"/>
  <c r="AF88" i="20"/>
  <c r="AJ88" i="20"/>
  <c r="P88" i="20"/>
  <c r="R88" i="20"/>
  <c r="V88" i="20"/>
  <c r="Z88" i="20"/>
  <c r="AD88" i="20"/>
  <c r="AH88" i="20"/>
  <c r="AL88" i="20"/>
  <c r="N92" i="20"/>
  <c r="O92" i="20"/>
  <c r="Q92" i="20"/>
  <c r="S92" i="20"/>
  <c r="U92" i="20"/>
  <c r="W92" i="20"/>
  <c r="Y92" i="20"/>
  <c r="AA92" i="20"/>
  <c r="AC92" i="20"/>
  <c r="AE92" i="20"/>
  <c r="AG92" i="20"/>
  <c r="AI92" i="20"/>
  <c r="AK92" i="20"/>
  <c r="AM92" i="20"/>
  <c r="AL92" i="20"/>
  <c r="AH92" i="20"/>
  <c r="AD92" i="20"/>
  <c r="Z92" i="20"/>
  <c r="V92" i="20"/>
  <c r="R92" i="20"/>
  <c r="P92" i="20"/>
  <c r="AJ92" i="20"/>
  <c r="AF92" i="20"/>
  <c r="AB92" i="20"/>
  <c r="X92" i="20"/>
  <c r="T92" i="20"/>
  <c r="N96" i="20"/>
  <c r="O96" i="20"/>
  <c r="AK96" i="20"/>
  <c r="AG96" i="20"/>
  <c r="AC96" i="20"/>
  <c r="Y96" i="20"/>
  <c r="U96" i="20"/>
  <c r="Q96" i="20"/>
  <c r="X96" i="20"/>
  <c r="AF96" i="20"/>
  <c r="P96" i="20"/>
  <c r="V96" i="20"/>
  <c r="AD96" i="20"/>
  <c r="AL96" i="20"/>
  <c r="AM96" i="20"/>
  <c r="AI96" i="20"/>
  <c r="AE96" i="20"/>
  <c r="AA96" i="20"/>
  <c r="W96" i="20"/>
  <c r="S96" i="20"/>
  <c r="T96" i="20"/>
  <c r="AB96" i="20"/>
  <c r="AJ96" i="20"/>
  <c r="R96" i="20"/>
  <c r="Z96" i="20"/>
  <c r="AH96" i="20"/>
  <c r="N100" i="20"/>
  <c r="AG100" i="20"/>
  <c r="Q100" i="20"/>
  <c r="Z100" i="20"/>
  <c r="AI100" i="20"/>
  <c r="S100" i="20"/>
  <c r="AB100" i="20"/>
  <c r="AK100" i="20"/>
  <c r="U100" i="20"/>
  <c r="AD100" i="20"/>
  <c r="AM100" i="20"/>
  <c r="W100" i="20"/>
  <c r="X100" i="20"/>
  <c r="Y100" i="20"/>
  <c r="AH100" i="20"/>
  <c r="R100" i="20"/>
  <c r="AA100" i="20"/>
  <c r="AJ100" i="20"/>
  <c r="T100" i="20"/>
  <c r="AC100" i="20"/>
  <c r="AL100" i="20"/>
  <c r="V100" i="20"/>
  <c r="AE100" i="20"/>
  <c r="O100" i="20"/>
  <c r="AF100" i="20"/>
  <c r="P100" i="20"/>
  <c r="O108" i="20"/>
  <c r="AC108" i="20"/>
  <c r="Z108" i="20"/>
  <c r="N108" i="20"/>
  <c r="S108" i="20"/>
  <c r="AG108" i="20"/>
  <c r="X108" i="20"/>
  <c r="V108" i="20"/>
  <c r="AE108" i="20"/>
  <c r="Q108" i="20"/>
  <c r="AJ108" i="20"/>
  <c r="AB108" i="20"/>
  <c r="T108" i="20"/>
  <c r="AM108" i="20"/>
  <c r="AK108" i="20"/>
  <c r="Y108" i="20"/>
  <c r="U108" i="20"/>
  <c r="R108" i="20"/>
  <c r="AI108" i="20"/>
  <c r="AA108" i="20"/>
  <c r="AF108" i="20"/>
  <c r="W108" i="20"/>
  <c r="AH108" i="20"/>
  <c r="AD108" i="20"/>
  <c r="AL108" i="20"/>
  <c r="P108" i="20"/>
  <c r="N112" i="20"/>
  <c r="N116" i="20"/>
  <c r="O116" i="20"/>
  <c r="Q116" i="20"/>
  <c r="AJ116" i="20"/>
  <c r="AB116" i="20"/>
  <c r="T116" i="20"/>
  <c r="Y116" i="20"/>
  <c r="R116" i="20"/>
  <c r="AH116" i="20"/>
  <c r="AD116" i="20"/>
  <c r="P116" i="20"/>
  <c r="V116" i="20"/>
  <c r="Z116" i="20"/>
  <c r="AE116" i="20"/>
  <c r="X116" i="20"/>
  <c r="AG116" i="20"/>
  <c r="S116" i="20"/>
  <c r="AA116" i="20"/>
  <c r="AI116" i="20"/>
  <c r="AC116" i="20"/>
  <c r="AM116" i="20"/>
  <c r="AK116" i="20"/>
  <c r="U116" i="20"/>
  <c r="AF116" i="20"/>
  <c r="W116" i="20"/>
  <c r="AL116" i="20"/>
  <c r="N120" i="20"/>
  <c r="N53" i="20"/>
  <c r="N85" i="20"/>
  <c r="N89" i="20"/>
  <c r="AM89" i="20"/>
  <c r="AK89" i="20"/>
  <c r="AI89" i="20"/>
  <c r="AG89" i="20"/>
  <c r="AE89" i="20"/>
  <c r="AC89" i="20"/>
  <c r="AA89" i="20"/>
  <c r="Y89" i="20"/>
  <c r="W89" i="20"/>
  <c r="U89" i="20"/>
  <c r="S89" i="20"/>
  <c r="Q89" i="20"/>
  <c r="O89" i="20"/>
  <c r="T89" i="20"/>
  <c r="X89" i="20"/>
  <c r="AB89" i="20"/>
  <c r="AF89" i="20"/>
  <c r="AJ89" i="20"/>
  <c r="P89" i="20"/>
  <c r="R89" i="20"/>
  <c r="V89" i="20"/>
  <c r="Z89" i="20"/>
  <c r="AD89" i="20"/>
  <c r="AH89" i="20"/>
  <c r="AL89" i="20"/>
  <c r="N93" i="20"/>
  <c r="O93" i="20"/>
  <c r="Q93" i="20"/>
  <c r="S93" i="20"/>
  <c r="U93" i="20"/>
  <c r="W93" i="20"/>
  <c r="Y93" i="20"/>
  <c r="AA93" i="20"/>
  <c r="AC93" i="20"/>
  <c r="AE93" i="20"/>
  <c r="AG93" i="20"/>
  <c r="AI93" i="20"/>
  <c r="AK93" i="20"/>
  <c r="AM93" i="20"/>
  <c r="AL93" i="20"/>
  <c r="AH93" i="20"/>
  <c r="AD93" i="20"/>
  <c r="Z93" i="20"/>
  <c r="V93" i="20"/>
  <c r="R93" i="20"/>
  <c r="P93" i="20"/>
  <c r="AJ93" i="20"/>
  <c r="AF93" i="20"/>
  <c r="AB93" i="20"/>
  <c r="X93" i="20"/>
  <c r="T93" i="20"/>
  <c r="O97" i="20"/>
  <c r="N97" i="20"/>
  <c r="AM97" i="20"/>
  <c r="AI97" i="20"/>
  <c r="AE97" i="20"/>
  <c r="AA97" i="20"/>
  <c r="W97" i="20"/>
  <c r="S97" i="20"/>
  <c r="T97" i="20"/>
  <c r="AB97" i="20"/>
  <c r="AJ97" i="20"/>
  <c r="R97" i="20"/>
  <c r="Z97" i="20"/>
  <c r="AH97" i="20"/>
  <c r="AK97" i="20"/>
  <c r="AG97" i="20"/>
  <c r="AC97" i="20"/>
  <c r="Y97" i="20"/>
  <c r="U97" i="20"/>
  <c r="Q97" i="20"/>
  <c r="X97" i="20"/>
  <c r="AF97" i="20"/>
  <c r="P97" i="20"/>
  <c r="V97" i="20"/>
  <c r="AD97" i="20"/>
  <c r="AL97" i="20"/>
  <c r="N101" i="20"/>
  <c r="N17" i="20"/>
  <c r="N37" i="20"/>
  <c r="N41" i="20"/>
  <c r="AG41" i="20"/>
  <c r="AA41" i="20"/>
  <c r="Z41" i="20"/>
  <c r="U41" i="20"/>
  <c r="O41" i="20"/>
  <c r="AI41" i="20"/>
  <c r="V41" i="20"/>
  <c r="AL41" i="20"/>
  <c r="AM41" i="20"/>
  <c r="T41" i="20"/>
  <c r="P41" i="20"/>
  <c r="Q41" i="20"/>
  <c r="R41" i="20"/>
  <c r="AH41" i="20"/>
  <c r="AE41" i="20"/>
  <c r="AB41" i="20"/>
  <c r="Y41" i="20"/>
  <c r="S41" i="20"/>
  <c r="AD41" i="20"/>
  <c r="AC41" i="20"/>
  <c r="W41" i="20"/>
  <c r="AJ41" i="20"/>
  <c r="AF41" i="20"/>
  <c r="X41" i="20"/>
  <c r="N45" i="20"/>
  <c r="N121" i="20"/>
  <c r="N4" i="20"/>
  <c r="N8" i="20"/>
  <c r="N12" i="20"/>
  <c r="AH12" i="20"/>
  <c r="AI12" i="20"/>
  <c r="AL12" i="20"/>
  <c r="U12" i="20"/>
  <c r="AM12" i="20"/>
  <c r="P12" i="20"/>
  <c r="AF12" i="20"/>
  <c r="AB12" i="20"/>
  <c r="X12" i="20"/>
  <c r="AG12" i="20"/>
  <c r="AE12" i="20"/>
  <c r="Y12" i="20"/>
  <c r="W12" i="20"/>
  <c r="O12" i="20"/>
  <c r="AD12" i="20"/>
  <c r="V12" i="20"/>
  <c r="R12" i="20"/>
  <c r="Q12" i="20"/>
  <c r="Z12" i="20"/>
  <c r="AK12" i="20"/>
  <c r="AC12" i="20"/>
  <c r="AA12" i="20"/>
  <c r="S12" i="20"/>
  <c r="AJ12" i="20"/>
  <c r="T12" i="20"/>
  <c r="N20" i="20"/>
  <c r="N24" i="20"/>
  <c r="N28" i="20"/>
  <c r="N32" i="20"/>
  <c r="AD32" i="20"/>
  <c r="Q32" i="20"/>
  <c r="S32" i="20"/>
  <c r="AF32" i="20"/>
  <c r="AM32" i="20"/>
  <c r="T32" i="20"/>
  <c r="AC32" i="20"/>
  <c r="AE32" i="20"/>
  <c r="Z32" i="20"/>
  <c r="AA32" i="20"/>
  <c r="AH32" i="20"/>
  <c r="AL32" i="20"/>
  <c r="O32" i="20"/>
  <c r="R32" i="20"/>
  <c r="AI32" i="20"/>
  <c r="AB32" i="20"/>
  <c r="W32" i="20"/>
  <c r="V32" i="20"/>
  <c r="AJ32" i="20"/>
  <c r="P32" i="20"/>
  <c r="U32" i="20"/>
  <c r="X32" i="20"/>
  <c r="AG32" i="20"/>
  <c r="Y32" i="20"/>
  <c r="N48" i="20"/>
  <c r="F244" i="20"/>
  <c r="D136" i="20"/>
  <c r="D135" i="20"/>
  <c r="AJ35" i="20"/>
  <c r="T35" i="20"/>
  <c r="AE35" i="20"/>
  <c r="O35" i="20"/>
  <c r="Y35" i="20"/>
  <c r="AB35" i="20"/>
  <c r="AM35" i="20"/>
  <c r="W35" i="20"/>
  <c r="AG35" i="20"/>
  <c r="Q35" i="20"/>
  <c r="F266" i="20"/>
  <c r="F267" i="20"/>
  <c r="AM15" i="20"/>
  <c r="AI15" i="20"/>
  <c r="U15" i="20"/>
  <c r="AH15" i="20"/>
  <c r="AL15" i="20"/>
  <c r="P15" i="20"/>
  <c r="W15" i="20"/>
  <c r="AA15" i="20"/>
  <c r="AE15" i="20"/>
  <c r="Z15" i="20"/>
  <c r="O15" i="20"/>
  <c r="Y15" i="20"/>
  <c r="AC15" i="20"/>
  <c r="AG15" i="20"/>
  <c r="AK15" i="20"/>
  <c r="Q15" i="20"/>
  <c r="X15" i="20"/>
  <c r="AB15" i="20"/>
  <c r="AF15" i="20"/>
  <c r="V15" i="20"/>
  <c r="AD15" i="20"/>
  <c r="R15" i="20"/>
  <c r="T15" i="20"/>
  <c r="AJ15" i="20"/>
  <c r="S15" i="20"/>
  <c r="K4" i="20"/>
  <c r="U5" i="20" s="1"/>
  <c r="K8" i="20"/>
  <c r="Q9" i="20" s="1"/>
  <c r="K16" i="20"/>
  <c r="AH16" i="20" s="1"/>
  <c r="K24" i="20"/>
  <c r="K28" i="20"/>
  <c r="AL29" i="20" s="1"/>
  <c r="K36" i="20"/>
  <c r="P36" i="20" s="1"/>
  <c r="K44" i="20"/>
  <c r="W44" i="20" s="1"/>
  <c r="V35" i="20"/>
  <c r="AA35" i="20"/>
  <c r="AF35" i="20"/>
  <c r="Z35" i="20"/>
  <c r="AD35" i="20"/>
  <c r="AI35" i="20"/>
  <c r="R35" i="20"/>
  <c r="AC43" i="20"/>
  <c r="V43" i="20"/>
  <c r="Y43" i="20"/>
  <c r="T43" i="20"/>
  <c r="P43" i="20"/>
  <c r="AL43" i="20"/>
  <c r="AI43" i="20"/>
  <c r="AE43" i="20"/>
  <c r="Q43" i="20"/>
  <c r="AH43" i="20"/>
  <c r="AB43" i="20"/>
  <c r="O43" i="20"/>
  <c r="W555" i="19" l="1"/>
  <c r="X510" i="19"/>
  <c r="AF510" i="19" s="1"/>
  <c r="R138" i="22" s="1"/>
  <c r="AG75" i="19"/>
  <c r="AJ74" i="19" s="1"/>
  <c r="Y79" i="19"/>
  <c r="AG79" i="19" s="1"/>
  <c r="W886" i="19"/>
  <c r="V859" i="19"/>
  <c r="V739" i="19"/>
  <c r="X507" i="19"/>
  <c r="AF507" i="19" s="1"/>
  <c r="AA506" i="19"/>
  <c r="V659" i="19"/>
  <c r="V782" i="19"/>
  <c r="W783" i="19"/>
  <c r="V482" i="19"/>
  <c r="AA482" i="19" s="1"/>
  <c r="Y483" i="19"/>
  <c r="AG483" i="19" s="1"/>
  <c r="AO814" i="19"/>
  <c r="AO70" i="19"/>
  <c r="AN70" i="19"/>
  <c r="AO62" i="19"/>
  <c r="AN62" i="19"/>
  <c r="AN54" i="19"/>
  <c r="AO54" i="19"/>
  <c r="AK278" i="19"/>
  <c r="AL278" i="19" s="1"/>
  <c r="S42" i="19"/>
  <c r="V42" i="19" s="1"/>
  <c r="AA42" i="19" s="1"/>
  <c r="AK42" i="19"/>
  <c r="AL42" i="19" s="1"/>
  <c r="AM42" i="19" s="1"/>
  <c r="S26" i="19"/>
  <c r="V26" i="19" s="1"/>
  <c r="AA26" i="19" s="1"/>
  <c r="AK26" i="19"/>
  <c r="AL26" i="19" s="1"/>
  <c r="AM26" i="19" s="1"/>
  <c r="S14" i="19"/>
  <c r="V14" i="19" s="1"/>
  <c r="AA14" i="19" s="1"/>
  <c r="AK14" i="19"/>
  <c r="AL14" i="19" s="1"/>
  <c r="AM14" i="19" s="1"/>
  <c r="AK82" i="19"/>
  <c r="AL82" i="19" s="1"/>
  <c r="S46" i="19"/>
  <c r="V46" i="19" s="1"/>
  <c r="AA46" i="19" s="1"/>
  <c r="AK46" i="19"/>
  <c r="AL46" i="19" s="1"/>
  <c r="AM46" i="19" s="1"/>
  <c r="S10" i="19"/>
  <c r="V10" i="19" s="1"/>
  <c r="AA10" i="19" s="1"/>
  <c r="AK10" i="19"/>
  <c r="AL10" i="19" s="1"/>
  <c r="AM10" i="19" s="1"/>
  <c r="P269" i="20"/>
  <c r="S269" i="20"/>
  <c r="S273" i="20" s="1"/>
  <c r="AK74" i="19"/>
  <c r="AL74" i="19" s="1"/>
  <c r="Q383" i="22"/>
  <c r="S383" i="22" s="1"/>
  <c r="K205" i="20"/>
  <c r="R628" i="22" s="1"/>
  <c r="S628" i="22" s="1"/>
  <c r="S387" i="22"/>
  <c r="AO38" i="19"/>
  <c r="AN38" i="19"/>
  <c r="S385" i="22"/>
  <c r="Q227" i="20"/>
  <c r="Q226" i="20"/>
  <c r="AK794" i="19"/>
  <c r="AL794" i="19" s="1"/>
  <c r="S278" i="19"/>
  <c r="T163" i="19"/>
  <c r="S30" i="19"/>
  <c r="W30" i="19" s="1"/>
  <c r="Z30" i="19" s="1"/>
  <c r="AK30" i="19"/>
  <c r="AL30" i="19" s="1"/>
  <c r="AM30" i="19" s="1"/>
  <c r="S223" i="20"/>
  <c r="R227" i="20"/>
  <c r="R226" i="20"/>
  <c r="R196" i="20"/>
  <c r="S204" i="20"/>
  <c r="S18" i="19"/>
  <c r="W18" i="19" s="1"/>
  <c r="Z18" i="19" s="1"/>
  <c r="AK18" i="19"/>
  <c r="AL18" i="19" s="1"/>
  <c r="AM18" i="19" s="1"/>
  <c r="S6" i="19"/>
  <c r="W6" i="19" s="1"/>
  <c r="Z6" i="19" s="1"/>
  <c r="AK6" i="19"/>
  <c r="AL6" i="19" s="1"/>
  <c r="AM6" i="19" s="1"/>
  <c r="AK122" i="19"/>
  <c r="AL122" i="19" s="1"/>
  <c r="AK182" i="19"/>
  <c r="AL182" i="19" s="1"/>
  <c r="AK94" i="19"/>
  <c r="AL94" i="19" s="1"/>
  <c r="AM94" i="19" s="1"/>
  <c r="AK58" i="19"/>
  <c r="AL58" i="19" s="1"/>
  <c r="AM58" i="19" s="1"/>
  <c r="AM66" i="19"/>
  <c r="AO458" i="19"/>
  <c r="AN458" i="19"/>
  <c r="Q255" i="22"/>
  <c r="S254" i="22" s="1"/>
  <c r="D283" i="20"/>
  <c r="S250" i="22"/>
  <c r="U201" i="20"/>
  <c r="R230" i="20"/>
  <c r="AK22" i="19"/>
  <c r="AL22" i="19" s="1"/>
  <c r="AM22" i="19" s="1"/>
  <c r="AO50" i="19"/>
  <c r="AN50" i="19"/>
  <c r="S551" i="22"/>
  <c r="S389" i="22"/>
  <c r="S630" i="22"/>
  <c r="T201" i="20"/>
  <c r="P201" i="20"/>
  <c r="AF451" i="19"/>
  <c r="M690" i="22" s="1"/>
  <c r="AF446" i="19"/>
  <c r="X454" i="19"/>
  <c r="V387" i="19"/>
  <c r="AA387" i="19" s="1"/>
  <c r="AA451" i="19"/>
  <c r="AA447" i="19"/>
  <c r="AA391" i="19"/>
  <c r="AJ482" i="19"/>
  <c r="AM482" i="19" s="1"/>
  <c r="AC482" i="19"/>
  <c r="AE482" i="19"/>
  <c r="AB482" i="19"/>
  <c r="W2" i="19"/>
  <c r="Z2" i="19" s="1"/>
  <c r="AD78" i="19"/>
  <c r="AD75" i="19"/>
  <c r="AD482" i="19"/>
  <c r="X410" i="19"/>
  <c r="AF410" i="19" s="1"/>
  <c r="W887" i="19"/>
  <c r="V887" i="19"/>
  <c r="W871" i="19"/>
  <c r="V871" i="19"/>
  <c r="W846" i="19"/>
  <c r="V846" i="19"/>
  <c r="V838" i="19"/>
  <c r="W838" i="19"/>
  <c r="W774" i="19"/>
  <c r="V774" i="19"/>
  <c r="V807" i="19"/>
  <c r="W807" i="19"/>
  <c r="V870" i="19"/>
  <c r="W870" i="19"/>
  <c r="W863" i="19"/>
  <c r="V863" i="19"/>
  <c r="W823" i="19"/>
  <c r="V823" i="19"/>
  <c r="V791" i="19"/>
  <c r="W791" i="19"/>
  <c r="V886" i="19"/>
  <c r="W859" i="19"/>
  <c r="V783" i="19"/>
  <c r="W782" i="19"/>
  <c r="W831" i="19"/>
  <c r="V831" i="19"/>
  <c r="V822" i="19"/>
  <c r="W822" i="19"/>
  <c r="W790" i="19"/>
  <c r="V790" i="19"/>
  <c r="W670" i="19"/>
  <c r="Z670" i="19" s="1"/>
  <c r="V670" i="19"/>
  <c r="W723" i="19"/>
  <c r="V723" i="19"/>
  <c r="W659" i="19"/>
  <c r="W739" i="19"/>
  <c r="W706" i="19"/>
  <c r="V706" i="19"/>
  <c r="W674" i="19"/>
  <c r="V674" i="19"/>
  <c r="W642" i="19"/>
  <c r="V642" i="19"/>
  <c r="W671" i="19"/>
  <c r="Z671" i="19" s="1"/>
  <c r="V671" i="19"/>
  <c r="W611" i="19"/>
  <c r="V611" i="19"/>
  <c r="W482" i="19"/>
  <c r="Z482" i="19" s="1"/>
  <c r="V498" i="19"/>
  <c r="W498" i="19"/>
  <c r="V530" i="19"/>
  <c r="W530" i="19"/>
  <c r="Y486" i="19"/>
  <c r="AG486" i="19" s="1"/>
  <c r="R4" i="22" s="1"/>
  <c r="S3" i="22" s="1"/>
  <c r="W443" i="19"/>
  <c r="Z443" i="19" s="1"/>
  <c r="V443" i="19"/>
  <c r="W442" i="19"/>
  <c r="Z442" i="19" s="1"/>
  <c r="V442" i="19"/>
  <c r="W439" i="19"/>
  <c r="Z439" i="19" s="1"/>
  <c r="V439" i="19"/>
  <c r="AA439" i="19" s="1"/>
  <c r="W438" i="19"/>
  <c r="Z438" i="19" s="1"/>
  <c r="V438" i="19"/>
  <c r="W446" i="19"/>
  <c r="V446" i="19"/>
  <c r="AA446" i="19" s="1"/>
  <c r="W447" i="19"/>
  <c r="V450" i="19"/>
  <c r="AA450" i="19" s="1"/>
  <c r="W435" i="19"/>
  <c r="Z435" i="19" s="1"/>
  <c r="W451" i="19"/>
  <c r="W475" i="19"/>
  <c r="V475" i="19"/>
  <c r="V470" i="19"/>
  <c r="W470" i="19"/>
  <c r="V458" i="19"/>
  <c r="AA458" i="19" s="1"/>
  <c r="W458" i="19"/>
  <c r="Z458" i="19" s="1"/>
  <c r="W479" i="19"/>
  <c r="V479" i="19"/>
  <c r="W463" i="19"/>
  <c r="Z463" i="19" s="1"/>
  <c r="V463" i="19"/>
  <c r="W454" i="19"/>
  <c r="Z454" i="19" s="1"/>
  <c r="V454" i="19"/>
  <c r="W462" i="19"/>
  <c r="Z462" i="19" s="1"/>
  <c r="V462" i="19"/>
  <c r="AA462" i="19" s="1"/>
  <c r="W426" i="19"/>
  <c r="Z426" i="19" s="1"/>
  <c r="V426" i="19"/>
  <c r="W394" i="19"/>
  <c r="V394" i="19"/>
  <c r="W422" i="19"/>
  <c r="Z422" i="19" s="1"/>
  <c r="V422" i="19"/>
  <c r="W386" i="19"/>
  <c r="V386" i="19"/>
  <c r="AA386" i="19" s="1"/>
  <c r="W415" i="19"/>
  <c r="Z415" i="19" s="1"/>
  <c r="V415" i="19"/>
  <c r="W431" i="19"/>
  <c r="Z431" i="19" s="1"/>
  <c r="V431" i="19"/>
  <c r="W414" i="19"/>
  <c r="Z414" i="19" s="1"/>
  <c r="V414" i="19"/>
  <c r="W387" i="19"/>
  <c r="W423" i="19"/>
  <c r="Z423" i="19" s="1"/>
  <c r="W430" i="19"/>
  <c r="Z430" i="19" s="1"/>
  <c r="W419" i="19"/>
  <c r="Z419" i="19" s="1"/>
  <c r="V419" i="19"/>
  <c r="W406" i="19"/>
  <c r="Z406" i="19" s="1"/>
  <c r="V406" i="19"/>
  <c r="W411" i="19"/>
  <c r="Z411" i="19" s="1"/>
  <c r="V411" i="19"/>
  <c r="W398" i="19"/>
  <c r="Z398" i="19" s="1"/>
  <c r="V398" i="19"/>
  <c r="W407" i="19"/>
  <c r="Z407" i="19" s="1"/>
  <c r="V407" i="19"/>
  <c r="W402" i="19"/>
  <c r="Z402" i="19" s="1"/>
  <c r="V402" i="19"/>
  <c r="W390" i="19"/>
  <c r="V390" i="19"/>
  <c r="AA390" i="19" s="1"/>
  <c r="W346" i="19"/>
  <c r="V346" i="19"/>
  <c r="W359" i="19"/>
  <c r="V359" i="19"/>
  <c r="AA359" i="19" s="1"/>
  <c r="W347" i="19"/>
  <c r="V347" i="19"/>
  <c r="W383" i="19"/>
  <c r="V383" i="19"/>
  <c r="W367" i="19"/>
  <c r="V367" i="19"/>
  <c r="AA367" i="19" s="1"/>
  <c r="W351" i="19"/>
  <c r="V351" i="19"/>
  <c r="AA351" i="19" s="1"/>
  <c r="V358" i="19"/>
  <c r="AA358" i="19" s="1"/>
  <c r="W358" i="19"/>
  <c r="V350" i="19"/>
  <c r="AA350" i="19" s="1"/>
  <c r="W350" i="19"/>
  <c r="V338" i="19"/>
  <c r="AA338" i="19" s="1"/>
  <c r="W338" i="19"/>
  <c r="W362" i="19"/>
  <c r="V362" i="19"/>
  <c r="AA362" i="19" s="1"/>
  <c r="W355" i="19"/>
  <c r="V355" i="19"/>
  <c r="AA355" i="19" s="1"/>
  <c r="W343" i="19"/>
  <c r="V343" i="19"/>
  <c r="AA343" i="19" s="1"/>
  <c r="W371" i="19"/>
  <c r="V371" i="19"/>
  <c r="V370" i="19"/>
  <c r="W370" i="19"/>
  <c r="W363" i="19"/>
  <c r="V363" i="19"/>
  <c r="AA363" i="19" s="1"/>
  <c r="W379" i="19"/>
  <c r="V379" i="19"/>
  <c r="AA379" i="19" s="1"/>
  <c r="W342" i="19"/>
  <c r="V342" i="19"/>
  <c r="W382" i="19"/>
  <c r="V382" i="19"/>
  <c r="W310" i="19"/>
  <c r="V310" i="19"/>
  <c r="AA310" i="19" s="1"/>
  <c r="W323" i="19"/>
  <c r="V323" i="19"/>
  <c r="AA323" i="19" s="1"/>
  <c r="W315" i="19"/>
  <c r="V315" i="19"/>
  <c r="AA315" i="19" s="1"/>
  <c r="W335" i="19"/>
  <c r="Z335" i="19" s="1"/>
  <c r="V335" i="19"/>
  <c r="AA335" i="19" s="1"/>
  <c r="W331" i="19"/>
  <c r="V331" i="19"/>
  <c r="AA331" i="19" s="1"/>
  <c r="W319" i="19"/>
  <c r="V319" i="19"/>
  <c r="W299" i="19"/>
  <c r="V299" i="19"/>
  <c r="W303" i="19"/>
  <c r="V303" i="19"/>
  <c r="W311" i="19"/>
  <c r="V311" i="19"/>
  <c r="W307" i="19"/>
  <c r="V307" i="19"/>
  <c r="AA307" i="19" s="1"/>
  <c r="W306" i="19"/>
  <c r="V306" i="19"/>
  <c r="AA306" i="19" s="1"/>
  <c r="W283" i="19"/>
  <c r="V283" i="19"/>
  <c r="W231" i="19"/>
  <c r="V231" i="19"/>
  <c r="AA231" i="19" s="1"/>
  <c r="W211" i="19"/>
  <c r="V211" i="19"/>
  <c r="W275" i="19"/>
  <c r="V275" i="19"/>
  <c r="W234" i="19"/>
  <c r="V234" i="19"/>
  <c r="AA234" i="19" s="1"/>
  <c r="W242" i="19"/>
  <c r="V242" i="19"/>
  <c r="W259" i="19"/>
  <c r="V259" i="19"/>
  <c r="AA259" i="19" s="1"/>
  <c r="W266" i="19"/>
  <c r="V266" i="19"/>
  <c r="W226" i="19"/>
  <c r="V226" i="19"/>
  <c r="W271" i="19"/>
  <c r="V271" i="19"/>
  <c r="V210" i="19"/>
  <c r="W262" i="19"/>
  <c r="W202" i="19"/>
  <c r="W238" i="19"/>
  <c r="V238" i="19"/>
  <c r="W247" i="19"/>
  <c r="V247" i="19"/>
  <c r="W230" i="19"/>
  <c r="V230" i="19"/>
  <c r="W214" i="19"/>
  <c r="V214" i="19"/>
  <c r="W287" i="19"/>
  <c r="V287" i="19"/>
  <c r="W251" i="19"/>
  <c r="V251" i="19"/>
  <c r="AA251" i="19" s="1"/>
  <c r="W243" i="19"/>
  <c r="V243" i="19"/>
  <c r="W195" i="19"/>
  <c r="V195" i="19"/>
  <c r="AA195" i="19" s="1"/>
  <c r="W239" i="19"/>
  <c r="V239" i="19"/>
  <c r="AA239" i="19" s="1"/>
  <c r="W274" i="19"/>
  <c r="V274" i="19"/>
  <c r="W215" i="19"/>
  <c r="V215" i="19"/>
  <c r="W194" i="19"/>
  <c r="V194" i="19"/>
  <c r="AA194" i="19" s="1"/>
  <c r="W199" i="19"/>
  <c r="V199" i="19"/>
  <c r="W182" i="19"/>
  <c r="V182" i="19"/>
  <c r="W119" i="19"/>
  <c r="V119" i="19"/>
  <c r="AA119" i="19" s="1"/>
  <c r="W118" i="19"/>
  <c r="V118" i="19"/>
  <c r="AA118" i="19" s="1"/>
  <c r="W174" i="19"/>
  <c r="V174" i="19"/>
  <c r="W146" i="19"/>
  <c r="V146" i="19"/>
  <c r="W98" i="19"/>
  <c r="V98" i="19"/>
  <c r="AA98" i="19" s="1"/>
  <c r="W150" i="19"/>
  <c r="V150" i="19"/>
  <c r="W187" i="19"/>
  <c r="V187" i="19"/>
  <c r="W138" i="19"/>
  <c r="V138" i="19"/>
  <c r="AA138" i="19" s="1"/>
  <c r="W151" i="19"/>
  <c r="V151" i="19"/>
  <c r="X158" i="19"/>
  <c r="AF158" i="19" s="1"/>
  <c r="N196" i="22" s="1"/>
  <c r="W130" i="19"/>
  <c r="W126" i="19"/>
  <c r="W178" i="19"/>
  <c r="W102" i="19"/>
  <c r="W147" i="19"/>
  <c r="V147" i="19"/>
  <c r="W134" i="19"/>
  <c r="V134" i="19"/>
  <c r="AA134" i="19" s="1"/>
  <c r="W115" i="19"/>
  <c r="V115" i="19"/>
  <c r="AA115" i="19" s="1"/>
  <c r="W107" i="19"/>
  <c r="V107" i="19"/>
  <c r="AA107" i="19" s="1"/>
  <c r="W158" i="19"/>
  <c r="V158" i="19"/>
  <c r="W162" i="19"/>
  <c r="V162" i="19"/>
  <c r="W159" i="19"/>
  <c r="V159" i="19"/>
  <c r="W155" i="19"/>
  <c r="V155" i="19"/>
  <c r="AE78" i="19"/>
  <c r="AB78" i="19"/>
  <c r="AC78" i="19"/>
  <c r="Y82" i="19"/>
  <c r="AG82" i="19" s="1"/>
  <c r="N87" i="22" s="1"/>
  <c r="O86" i="22" s="1"/>
  <c r="AE75" i="19"/>
  <c r="AC75" i="19"/>
  <c r="AB75" i="19"/>
  <c r="W75" i="19"/>
  <c r="Z75" i="19" s="1"/>
  <c r="V75" i="19"/>
  <c r="AA75" i="19" s="1"/>
  <c r="W43" i="19"/>
  <c r="Z43" i="19" s="1"/>
  <c r="V43" i="19"/>
  <c r="AA43" i="19" s="1"/>
  <c r="W11" i="19"/>
  <c r="Z11" i="19" s="1"/>
  <c r="V11" i="19"/>
  <c r="AA11" i="19" s="1"/>
  <c r="W27" i="19"/>
  <c r="Z27" i="19" s="1"/>
  <c r="V27" i="19"/>
  <c r="AA27" i="19" s="1"/>
  <c r="W38" i="19"/>
  <c r="Z38" i="19" s="1"/>
  <c r="V38" i="19"/>
  <c r="AA38" i="19" s="1"/>
  <c r="W74" i="19"/>
  <c r="Z74" i="19" s="1"/>
  <c r="V74" i="19"/>
  <c r="AA74" i="19" s="1"/>
  <c r="W47" i="19"/>
  <c r="Z47" i="19" s="1"/>
  <c r="V47" i="19"/>
  <c r="AA47" i="19" s="1"/>
  <c r="W7" i="19"/>
  <c r="Z7" i="19" s="1"/>
  <c r="V7" i="19"/>
  <c r="AA7" i="19" s="1"/>
  <c r="W39" i="19"/>
  <c r="Z39" i="19" s="1"/>
  <c r="V39" i="19"/>
  <c r="AA39" i="19" s="1"/>
  <c r="W50" i="19"/>
  <c r="Z50" i="19" s="1"/>
  <c r="V50" i="19"/>
  <c r="AA50" i="19" s="1"/>
  <c r="W19" i="19"/>
  <c r="Z19" i="19" s="1"/>
  <c r="W91" i="19"/>
  <c r="V91" i="19"/>
  <c r="AA91" i="19" s="1"/>
  <c r="W54" i="19"/>
  <c r="Z54" i="19" s="1"/>
  <c r="V54" i="19"/>
  <c r="AA54" i="19" s="1"/>
  <c r="W51" i="19"/>
  <c r="Z51" i="19" s="1"/>
  <c r="V51" i="19"/>
  <c r="AA51" i="19" s="1"/>
  <c r="W35" i="19"/>
  <c r="Z35" i="19" s="1"/>
  <c r="V35" i="19"/>
  <c r="AA35" i="19" s="1"/>
  <c r="W23" i="19"/>
  <c r="Z23" i="19" s="1"/>
  <c r="V23" i="19"/>
  <c r="AA23" i="19" s="1"/>
  <c r="W15" i="19"/>
  <c r="Z15" i="19" s="1"/>
  <c r="V15" i="19"/>
  <c r="AA15" i="19" s="1"/>
  <c r="W22" i="19"/>
  <c r="Z22" i="19" s="1"/>
  <c r="V22" i="19"/>
  <c r="AA22" i="19" s="1"/>
  <c r="W34" i="19"/>
  <c r="Z34" i="19" s="1"/>
  <c r="V34" i="19"/>
  <c r="AA34" i="19" s="1"/>
  <c r="W31" i="19"/>
  <c r="Z31" i="19" s="1"/>
  <c r="V31" i="19"/>
  <c r="AA31" i="19" s="1"/>
  <c r="W90" i="19"/>
  <c r="V90" i="19"/>
  <c r="AA90" i="19" s="1"/>
  <c r="U177" i="20"/>
  <c r="T177" i="20"/>
  <c r="T263" i="19"/>
  <c r="W263" i="19" s="1"/>
  <c r="V3" i="19"/>
  <c r="AA3" i="19" s="1"/>
  <c r="W3" i="19"/>
  <c r="Z3" i="19" s="1"/>
  <c r="S459" i="19"/>
  <c r="T403" i="19"/>
  <c r="V403" i="19" s="1"/>
  <c r="T395" i="19"/>
  <c r="T278" i="19"/>
  <c r="S163" i="19"/>
  <c r="S326" i="19"/>
  <c r="T86" i="19"/>
  <c r="S99" i="19"/>
  <c r="T99" i="19"/>
  <c r="T82" i="19"/>
  <c r="S267" i="19"/>
  <c r="T322" i="19"/>
  <c r="T246" i="19"/>
  <c r="T410" i="19"/>
  <c r="S78" i="19"/>
  <c r="S139" i="19"/>
  <c r="T59" i="19"/>
  <c r="S95" i="19"/>
  <c r="T190" i="19"/>
  <c r="T286" i="19"/>
  <c r="T330" i="19"/>
  <c r="T294" i="19"/>
  <c r="S87" i="19"/>
  <c r="S122" i="19"/>
  <c r="T183" i="19"/>
  <c r="T254" i="19"/>
  <c r="T235" i="19"/>
  <c r="W235" i="19" s="1"/>
  <c r="S610" i="19"/>
  <c r="S594" i="19"/>
  <c r="S767" i="19"/>
  <c r="S699" i="19"/>
  <c r="T683" i="19"/>
  <c r="S679" i="19"/>
  <c r="T203" i="19"/>
  <c r="V203" i="19" s="1"/>
  <c r="T79" i="19"/>
  <c r="T139" i="19"/>
  <c r="S170" i="19"/>
  <c r="T222" i="19"/>
  <c r="S279" i="19"/>
  <c r="T314" i="19"/>
  <c r="T418" i="19"/>
  <c r="T198" i="19"/>
  <c r="W198" i="19" s="1"/>
  <c r="T62" i="19"/>
  <c r="T154" i="19"/>
  <c r="T466" i="19"/>
  <c r="S94" i="19"/>
  <c r="T143" i="19"/>
  <c r="T282" i="19"/>
  <c r="T302" i="19"/>
  <c r="V302" i="19" s="1"/>
  <c r="AA302" i="19" s="1"/>
  <c r="T334" i="19"/>
  <c r="T471" i="19"/>
  <c r="V471" i="19" s="1"/>
  <c r="S83" i="19"/>
  <c r="S246" i="19"/>
  <c r="T71" i="19"/>
  <c r="T171" i="19"/>
  <c r="S191" i="19"/>
  <c r="S154" i="19"/>
  <c r="S62" i="19"/>
  <c r="T111" i="19"/>
  <c r="S378" i="19"/>
  <c r="S131" i="19"/>
  <c r="T78" i="19"/>
  <c r="T290" i="19"/>
  <c r="T170" i="19"/>
  <c r="S179" i="19"/>
  <c r="S66" i="19"/>
  <c r="S127" i="19"/>
  <c r="S330" i="19"/>
  <c r="T58" i="19"/>
  <c r="S106" i="19"/>
  <c r="T142" i="19"/>
  <c r="T206" i="19"/>
  <c r="T255" i="19"/>
  <c r="T594" i="19"/>
  <c r="S858" i="19"/>
  <c r="T830" i="19"/>
  <c r="T754" i="19"/>
  <c r="T722" i="19"/>
  <c r="S687" i="19"/>
  <c r="V2" i="19"/>
  <c r="AA2" i="19" s="1"/>
  <c r="S314" i="19"/>
  <c r="AO2" i="19"/>
  <c r="AN2" i="19"/>
  <c r="T326" i="19"/>
  <c r="S86" i="19"/>
  <c r="T179" i="19"/>
  <c r="S71" i="19"/>
  <c r="T219" i="19"/>
  <c r="V219" i="19" s="1"/>
  <c r="T478" i="19"/>
  <c r="S282" i="19"/>
  <c r="T114" i="19"/>
  <c r="W114" i="19" s="1"/>
  <c r="S167" i="19"/>
  <c r="S466" i="19"/>
  <c r="S222" i="19"/>
  <c r="T131" i="19"/>
  <c r="S135" i="19"/>
  <c r="T186" i="19"/>
  <c r="S290" i="19"/>
  <c r="T83" i="19"/>
  <c r="S67" i="19"/>
  <c r="T66" i="19"/>
  <c r="T127" i="19"/>
  <c r="S58" i="19"/>
  <c r="T106" i="19"/>
  <c r="S206" i="19"/>
  <c r="T175" i="19"/>
  <c r="S602" i="19"/>
  <c r="S862" i="19"/>
  <c r="T827" i="19"/>
  <c r="T815" i="19"/>
  <c r="T795" i="19"/>
  <c r="S754" i="19"/>
  <c r="S691" i="19"/>
  <c r="T55" i="19"/>
  <c r="T103" i="19"/>
  <c r="V103" i="19" s="1"/>
  <c r="AA103" i="19" s="1"/>
  <c r="T167" i="19"/>
  <c r="T218" i="19"/>
  <c r="S322" i="19"/>
  <c r="S478" i="19"/>
  <c r="S111" i="19"/>
  <c r="S175" i="19"/>
  <c r="S318" i="19"/>
  <c r="S327" i="19"/>
  <c r="T258" i="19"/>
  <c r="T207" i="19"/>
  <c r="V207" i="19" s="1"/>
  <c r="S59" i="19"/>
  <c r="T110" i="19"/>
  <c r="V110" i="19" s="1"/>
  <c r="AA110" i="19" s="1"/>
  <c r="S63" i="19"/>
  <c r="S82" i="19"/>
  <c r="S171" i="19"/>
  <c r="T291" i="19"/>
  <c r="S270" i="19"/>
  <c r="T67" i="19"/>
  <c r="S123" i="19"/>
  <c r="T378" i="19"/>
  <c r="T354" i="19"/>
  <c r="V354" i="19" s="1"/>
  <c r="AA354" i="19" s="1"/>
  <c r="T318" i="19"/>
  <c r="S143" i="19"/>
  <c r="T63" i="19"/>
  <c r="S334" i="19"/>
  <c r="T94" i="19"/>
  <c r="S218" i="19"/>
  <c r="S55" i="19"/>
  <c r="T327" i="19"/>
  <c r="T279" i="19"/>
  <c r="T123" i="19"/>
  <c r="T227" i="19"/>
  <c r="W227" i="19" s="1"/>
  <c r="S410" i="19"/>
  <c r="T135" i="19"/>
  <c r="S186" i="19"/>
  <c r="S291" i="19"/>
  <c r="S79" i="19"/>
  <c r="T95" i="19"/>
  <c r="S190" i="19"/>
  <c r="S286" i="19"/>
  <c r="S294" i="19"/>
  <c r="T87" i="19"/>
  <c r="T122" i="19"/>
  <c r="S183" i="19"/>
  <c r="S254" i="19"/>
  <c r="S258" i="19"/>
  <c r="S658" i="19"/>
  <c r="T602" i="19"/>
  <c r="S867" i="19"/>
  <c r="S795" i="19"/>
  <c r="S738" i="19"/>
  <c r="S707" i="19"/>
  <c r="T691" i="19"/>
  <c r="S683" i="19"/>
  <c r="P47" i="20"/>
  <c r="G102" i="20"/>
  <c r="P990" i="19"/>
  <c r="H69" i="20"/>
  <c r="Q957" i="19"/>
  <c r="G78" i="20"/>
  <c r="P966" i="19"/>
  <c r="G21" i="20"/>
  <c r="K20" i="20" s="1"/>
  <c r="P909" i="19"/>
  <c r="H104" i="20"/>
  <c r="Q992" i="19"/>
  <c r="H112" i="20"/>
  <c r="Q1000" i="19"/>
  <c r="G85" i="20"/>
  <c r="K84" i="20" s="1"/>
  <c r="P973" i="19"/>
  <c r="H57" i="20"/>
  <c r="Q945" i="19"/>
  <c r="G53" i="20"/>
  <c r="K52" i="20" s="1"/>
  <c r="P941" i="19"/>
  <c r="H100" i="20"/>
  <c r="Q988" i="19"/>
  <c r="G69" i="20"/>
  <c r="K68" i="20" s="1"/>
  <c r="P957" i="19"/>
  <c r="G67" i="20"/>
  <c r="P955" i="19"/>
  <c r="G35" i="20"/>
  <c r="P923" i="19"/>
  <c r="G7" i="20"/>
  <c r="P895" i="19"/>
  <c r="G120" i="20"/>
  <c r="P1008" i="19"/>
  <c r="H78" i="20"/>
  <c r="Q966" i="19"/>
  <c r="H102" i="20"/>
  <c r="Q990" i="19"/>
  <c r="AL49" i="20"/>
  <c r="K48" i="20"/>
  <c r="K64" i="20"/>
  <c r="K56" i="20"/>
  <c r="G112" i="20"/>
  <c r="P1000" i="19"/>
  <c r="G104" i="20"/>
  <c r="K104" i="20" s="1"/>
  <c r="P992" i="19"/>
  <c r="W233" i="20"/>
  <c r="W234" i="20" s="1"/>
  <c r="P931" i="19"/>
  <c r="G43" i="20"/>
  <c r="H84" i="20"/>
  <c r="Q972" i="19"/>
  <c r="G81" i="20"/>
  <c r="K80" i="20" s="1"/>
  <c r="P969" i="19"/>
  <c r="K72" i="20"/>
  <c r="D196" i="20"/>
  <c r="D199" i="20" s="1"/>
  <c r="P199" i="20" s="1"/>
  <c r="AK72" i="20"/>
  <c r="AK68" i="20"/>
  <c r="AK60" i="20"/>
  <c r="AL33" i="20"/>
  <c r="F172" i="20" s="1"/>
  <c r="F175" i="20" s="1"/>
  <c r="R175" i="20" s="1"/>
  <c r="P33" i="20"/>
  <c r="G286" i="20"/>
  <c r="I288" i="20"/>
  <c r="H285" i="20"/>
  <c r="AL25" i="20"/>
  <c r="C287" i="20"/>
  <c r="AL47" i="20"/>
  <c r="R276" i="20"/>
  <c r="R275" i="20"/>
  <c r="AK42" i="20"/>
  <c r="AK43" i="20" s="1"/>
  <c r="AK34" i="20"/>
  <c r="AK35" i="20" s="1"/>
  <c r="AK46" i="20"/>
  <c r="AK38" i="20"/>
  <c r="AK30" i="20"/>
  <c r="S251" i="20"/>
  <c r="S249" i="20"/>
  <c r="S250" i="20"/>
  <c r="W222" i="20"/>
  <c r="T230" i="20"/>
  <c r="P228" i="20"/>
  <c r="T178" i="20"/>
  <c r="U250" i="20"/>
  <c r="U251" i="20"/>
  <c r="U249" i="20"/>
  <c r="Q252" i="20"/>
  <c r="Q253" i="20"/>
  <c r="U275" i="20"/>
  <c r="U276" i="20"/>
  <c r="V228" i="20"/>
  <c r="T202" i="20"/>
  <c r="D197" i="20"/>
  <c r="D200" i="20" s="1"/>
  <c r="P198" i="20" s="1"/>
  <c r="U253" i="20"/>
  <c r="R202" i="20"/>
  <c r="U178" i="20"/>
  <c r="U228" i="20"/>
  <c r="W223" i="20"/>
  <c r="R229" i="20"/>
  <c r="S275" i="20"/>
  <c r="S276" i="20"/>
  <c r="T275" i="20"/>
  <c r="O46" i="20"/>
  <c r="E284" i="20" s="1"/>
  <c r="Z47" i="20"/>
  <c r="AD47" i="20"/>
  <c r="AJ47" i="20"/>
  <c r="AC47" i="20"/>
  <c r="T47" i="20"/>
  <c r="AF47" i="20"/>
  <c r="U47" i="20"/>
  <c r="AB47" i="20"/>
  <c r="AH47" i="20"/>
  <c r="X47" i="20"/>
  <c r="R47" i="20"/>
  <c r="V47" i="20"/>
  <c r="V196" i="20"/>
  <c r="S202" i="20"/>
  <c r="U274" i="20"/>
  <c r="U272" i="20"/>
  <c r="U273" i="20"/>
  <c r="U202" i="20"/>
  <c r="R273" i="20"/>
  <c r="T273" i="20"/>
  <c r="E173" i="20"/>
  <c r="E176" i="20" s="1"/>
  <c r="Q174" i="20" s="1"/>
  <c r="D244" i="20"/>
  <c r="D243" i="20"/>
  <c r="L245" i="20"/>
  <c r="L248" i="20" s="1"/>
  <c r="X248" i="20" s="1"/>
  <c r="L246" i="20"/>
  <c r="L249" i="20" s="1"/>
  <c r="X247" i="20" s="1"/>
  <c r="K245" i="20"/>
  <c r="K248" i="20" s="1"/>
  <c r="W248" i="20" s="1"/>
  <c r="K246" i="20"/>
  <c r="K249" i="20" s="1"/>
  <c r="W247" i="20" s="1"/>
  <c r="J269" i="20"/>
  <c r="J272" i="20" s="1"/>
  <c r="J268" i="20"/>
  <c r="J271" i="20" s="1"/>
  <c r="V271" i="20" s="1"/>
  <c r="I269" i="20"/>
  <c r="I272" i="20" s="1"/>
  <c r="U270" i="20" s="1"/>
  <c r="I268" i="20"/>
  <c r="I271" i="20" s="1"/>
  <c r="U271" i="20" s="1"/>
  <c r="I246" i="20"/>
  <c r="I249" i="20" s="1"/>
  <c r="U247" i="20" s="1"/>
  <c r="I245" i="20"/>
  <c r="I248" i="20" s="1"/>
  <c r="U248" i="20" s="1"/>
  <c r="J222" i="20"/>
  <c r="J223" i="20"/>
  <c r="J226" i="20" s="1"/>
  <c r="I222" i="20"/>
  <c r="I225" i="20" s="1"/>
  <c r="U225" i="20" s="1"/>
  <c r="I223" i="20"/>
  <c r="I226" i="20" s="1"/>
  <c r="U224" i="20" s="1"/>
  <c r="I138" i="20"/>
  <c r="I141" i="20" s="1"/>
  <c r="I137" i="20"/>
  <c r="I140" i="20" s="1"/>
  <c r="J138" i="20"/>
  <c r="J141" i="20" s="1"/>
  <c r="J137" i="20"/>
  <c r="G196" i="20"/>
  <c r="G199" i="20" s="1"/>
  <c r="S199" i="20" s="1"/>
  <c r="G197" i="20"/>
  <c r="G200" i="20" s="1"/>
  <c r="S198" i="20" s="1"/>
  <c r="F223" i="20"/>
  <c r="F226" i="20" s="1"/>
  <c r="R224" i="20" s="1"/>
  <c r="F222" i="20"/>
  <c r="F225" i="20" s="1"/>
  <c r="R225" i="20" s="1"/>
  <c r="AK28" i="20"/>
  <c r="AJ28" i="20"/>
  <c r="AC28" i="20"/>
  <c r="Z28" i="20"/>
  <c r="Y28" i="20"/>
  <c r="AF28" i="20"/>
  <c r="AI28" i="20"/>
  <c r="AB28" i="20"/>
  <c r="U28" i="20"/>
  <c r="V28" i="20"/>
  <c r="Q28" i="20"/>
  <c r="X28" i="20"/>
  <c r="AE28" i="20"/>
  <c r="AJ24" i="20"/>
  <c r="AE24" i="20"/>
  <c r="AG24" i="20"/>
  <c r="AF24" i="20"/>
  <c r="Z24" i="20"/>
  <c r="U24" i="20"/>
  <c r="S24" i="20"/>
  <c r="T24" i="20"/>
  <c r="AK24" i="20"/>
  <c r="V24" i="20"/>
  <c r="X24" i="20"/>
  <c r="AM24" i="20"/>
  <c r="AL24" i="20"/>
  <c r="AB8" i="20"/>
  <c r="AD8" i="20"/>
  <c r="X8" i="20"/>
  <c r="AA8" i="20"/>
  <c r="U8" i="20"/>
  <c r="AM8" i="20"/>
  <c r="V8" i="20"/>
  <c r="AK8" i="20"/>
  <c r="AI8" i="20"/>
  <c r="AG8" i="20"/>
  <c r="Q8" i="20"/>
  <c r="AJ8" i="20"/>
  <c r="R8" i="20"/>
  <c r="AE4" i="20"/>
  <c r="AC4" i="20"/>
  <c r="AL4" i="20"/>
  <c r="V4" i="20"/>
  <c r="AM4" i="20"/>
  <c r="AJ4" i="20"/>
  <c r="AK4" i="20"/>
  <c r="P4" i="20"/>
  <c r="S4" i="20"/>
  <c r="AI4" i="20"/>
  <c r="AF4" i="20"/>
  <c r="Y4" i="20"/>
  <c r="U45" i="20"/>
  <c r="X45" i="20"/>
  <c r="AD45" i="20"/>
  <c r="Y45" i="20"/>
  <c r="T45" i="20"/>
  <c r="Z45" i="20"/>
  <c r="AG45" i="20"/>
  <c r="AC45" i="20"/>
  <c r="AB45" i="20"/>
  <c r="AL45" i="20"/>
  <c r="AI45" i="20"/>
  <c r="W45" i="20"/>
  <c r="R45" i="20"/>
  <c r="Z37" i="20"/>
  <c r="R37" i="20"/>
  <c r="AJ37" i="20"/>
  <c r="AB37" i="20"/>
  <c r="AI37" i="20"/>
  <c r="W37" i="20"/>
  <c r="V37" i="20"/>
  <c r="AG37" i="20"/>
  <c r="S37" i="20"/>
  <c r="AA37" i="20"/>
  <c r="AC37" i="20"/>
  <c r="AH37" i="20"/>
  <c r="AM37" i="20"/>
  <c r="S17" i="20"/>
  <c r="AF17" i="20"/>
  <c r="X17" i="20"/>
  <c r="AL17" i="20"/>
  <c r="AJ17" i="20"/>
  <c r="R17" i="20"/>
  <c r="AK17" i="20"/>
  <c r="Y17" i="20"/>
  <c r="AD17" i="20"/>
  <c r="Z17" i="20"/>
  <c r="AA17" i="20"/>
  <c r="AM17" i="20"/>
  <c r="AI17" i="20"/>
  <c r="E172" i="20"/>
  <c r="E175" i="20" s="1"/>
  <c r="Q175" i="20" s="1"/>
  <c r="F173" i="20"/>
  <c r="F176" i="20" s="1"/>
  <c r="R174" i="20" s="1"/>
  <c r="W29" i="20"/>
  <c r="P29" i="20"/>
  <c r="AF29" i="20"/>
  <c r="Y29" i="20"/>
  <c r="R29" i="20"/>
  <c r="AH29" i="20"/>
  <c r="S29" i="20"/>
  <c r="AI29" i="20"/>
  <c r="AB29" i="20"/>
  <c r="U29" i="20"/>
  <c r="AM29" i="20"/>
  <c r="AD29" i="20"/>
  <c r="AK25" i="20"/>
  <c r="AF25" i="20"/>
  <c r="O25" i="20"/>
  <c r="P25" i="20"/>
  <c r="R25" i="20"/>
  <c r="S25" i="20"/>
  <c r="Q25" i="20"/>
  <c r="W25" i="20"/>
  <c r="Y25" i="20"/>
  <c r="Z25" i="20"/>
  <c r="U25" i="20"/>
  <c r="AH25" i="20"/>
  <c r="AM9" i="20"/>
  <c r="AH9" i="20"/>
  <c r="AI9" i="20"/>
  <c r="AF9" i="20"/>
  <c r="Z9" i="20"/>
  <c r="AE9" i="20"/>
  <c r="O9" i="20"/>
  <c r="P9" i="20"/>
  <c r="AL9" i="20"/>
  <c r="AD9" i="20"/>
  <c r="T9" i="20"/>
  <c r="S9" i="20"/>
  <c r="R5" i="20"/>
  <c r="AJ5" i="20"/>
  <c r="Y5" i="20"/>
  <c r="Z5" i="20"/>
  <c r="AG5" i="20"/>
  <c r="X5" i="20"/>
  <c r="Q5" i="20"/>
  <c r="S5" i="20"/>
  <c r="AL5" i="20"/>
  <c r="AF5" i="20"/>
  <c r="AC5" i="20"/>
  <c r="AD5" i="20"/>
  <c r="AK44" i="20"/>
  <c r="Q44" i="20"/>
  <c r="AA44" i="20"/>
  <c r="R44" i="20"/>
  <c r="AF44" i="20"/>
  <c r="T44" i="20"/>
  <c r="Y44" i="20"/>
  <c r="AI44" i="20"/>
  <c r="AB44" i="20"/>
  <c r="AC44" i="20"/>
  <c r="AM44" i="20"/>
  <c r="AJ44" i="20"/>
  <c r="T36" i="20"/>
  <c r="S36" i="20"/>
  <c r="AK36" i="20"/>
  <c r="AL36" i="20"/>
  <c r="AD36" i="20"/>
  <c r="AC36" i="20"/>
  <c r="Q36" i="20"/>
  <c r="W36" i="20"/>
  <c r="R36" i="20"/>
  <c r="AM36" i="20"/>
  <c r="V36" i="20"/>
  <c r="Y36" i="20"/>
  <c r="T16" i="20"/>
  <c r="AK16" i="20"/>
  <c r="Y16" i="20"/>
  <c r="AD16" i="20"/>
  <c r="Z16" i="20"/>
  <c r="AA16" i="20"/>
  <c r="P16" i="20"/>
  <c r="AL16" i="20"/>
  <c r="S16" i="20"/>
  <c r="AG16" i="20"/>
  <c r="AB16" i="20"/>
  <c r="AI16" i="20"/>
  <c r="C196" i="20"/>
  <c r="C199" i="20" s="1"/>
  <c r="O199" i="20" s="1"/>
  <c r="C197" i="20"/>
  <c r="C200" i="20" s="1"/>
  <c r="O198" i="20" s="1"/>
  <c r="L197" i="20"/>
  <c r="L200" i="20" s="1"/>
  <c r="X198" i="20" s="1"/>
  <c r="L196" i="20"/>
  <c r="L199" i="20" s="1"/>
  <c r="X199" i="20" s="1"/>
  <c r="K196" i="20"/>
  <c r="K199" i="20" s="1"/>
  <c r="K197" i="20"/>
  <c r="K200" i="20" s="1"/>
  <c r="W198" i="20" s="1"/>
  <c r="J245" i="20"/>
  <c r="J248" i="20" s="1"/>
  <c r="V248" i="20" s="1"/>
  <c r="J246" i="20"/>
  <c r="J249" i="20" s="1"/>
  <c r="V247" i="20" s="1"/>
  <c r="H196" i="20"/>
  <c r="H199" i="20" s="1"/>
  <c r="T199" i="20" s="1"/>
  <c r="H197" i="20"/>
  <c r="H200" i="20" s="1"/>
  <c r="T198" i="20" s="1"/>
  <c r="E223" i="20"/>
  <c r="E226" i="20" s="1"/>
  <c r="Q224" i="20" s="1"/>
  <c r="E222" i="20"/>
  <c r="E225" i="20" s="1"/>
  <c r="Q225" i="20" s="1"/>
  <c r="AA28" i="20"/>
  <c r="T28" i="20"/>
  <c r="R28" i="20"/>
  <c r="AH28" i="20"/>
  <c r="P28" i="20"/>
  <c r="W28" i="20"/>
  <c r="S28" i="20"/>
  <c r="AM28" i="20"/>
  <c r="AL28" i="20"/>
  <c r="AD28" i="20"/>
  <c r="AG28" i="20"/>
  <c r="O28" i="20"/>
  <c r="Q24" i="20"/>
  <c r="W24" i="20"/>
  <c r="Y24" i="20"/>
  <c r="AD24" i="20"/>
  <c r="AB24" i="20"/>
  <c r="AH24" i="20"/>
  <c r="R24" i="20"/>
  <c r="AA24" i="20"/>
  <c r="AC24" i="20"/>
  <c r="O24" i="20"/>
  <c r="P24" i="20"/>
  <c r="AI24" i="20"/>
  <c r="AE8" i="20"/>
  <c r="AC8" i="20"/>
  <c r="AL8" i="20"/>
  <c r="D172" i="20" s="1"/>
  <c r="D175" i="20" s="1"/>
  <c r="P175" i="20" s="1"/>
  <c r="P8" i="20"/>
  <c r="Y8" i="20"/>
  <c r="W8" i="20"/>
  <c r="O8" i="20"/>
  <c r="C173" i="20" s="1"/>
  <c r="C176" i="20" s="1"/>
  <c r="O174" i="20" s="1"/>
  <c r="AF8" i="20"/>
  <c r="AH8" i="20"/>
  <c r="S8" i="20"/>
  <c r="Z8" i="20"/>
  <c r="T8" i="20"/>
  <c r="T4" i="20"/>
  <c r="W4" i="20"/>
  <c r="AH4" i="20"/>
  <c r="AB4" i="20"/>
  <c r="Q4" i="20"/>
  <c r="Z4" i="20"/>
  <c r="X4" i="20"/>
  <c r="AA4" i="20"/>
  <c r="U4" i="20"/>
  <c r="AG4" i="20"/>
  <c r="AD4" i="20"/>
  <c r="R4" i="20"/>
  <c r="O4" i="20"/>
  <c r="AF45" i="20"/>
  <c r="O45" i="20"/>
  <c r="S45" i="20"/>
  <c r="AK45" i="20"/>
  <c r="AM45" i="20"/>
  <c r="AA45" i="20"/>
  <c r="P45" i="20"/>
  <c r="AE45" i="20"/>
  <c r="V45" i="20"/>
  <c r="AJ45" i="20"/>
  <c r="AH45" i="20"/>
  <c r="Q45" i="20"/>
  <c r="T37" i="20"/>
  <c r="U37" i="20"/>
  <c r="Q37" i="20"/>
  <c r="X37" i="20"/>
  <c r="AL37" i="20"/>
  <c r="AK37" i="20"/>
  <c r="AD37" i="20"/>
  <c r="P37" i="20"/>
  <c r="AE37" i="20"/>
  <c r="O37" i="20"/>
  <c r="AF37" i="20"/>
  <c r="Y37" i="20"/>
  <c r="AG17" i="20"/>
  <c r="AB17" i="20"/>
  <c r="P17" i="20"/>
  <c r="U17" i="20"/>
  <c r="T17" i="20"/>
  <c r="Q17" i="20"/>
  <c r="AC17" i="20"/>
  <c r="O17" i="20"/>
  <c r="V17" i="20"/>
  <c r="AE17" i="20"/>
  <c r="W17" i="20"/>
  <c r="AH17" i="20"/>
  <c r="O29" i="20"/>
  <c r="AE29" i="20"/>
  <c r="X29" i="20"/>
  <c r="Q29" i="20"/>
  <c r="AG29" i="20"/>
  <c r="Z29" i="20"/>
  <c r="AK29" i="20"/>
  <c r="AA29" i="20"/>
  <c r="T29" i="20"/>
  <c r="AJ29" i="20"/>
  <c r="AC29" i="20"/>
  <c r="V29" i="20"/>
  <c r="AA25" i="20"/>
  <c r="AC25" i="20"/>
  <c r="V25" i="20"/>
  <c r="X25" i="20"/>
  <c r="AM25" i="20"/>
  <c r="AJ25" i="20"/>
  <c r="T25" i="20"/>
  <c r="AE25" i="20"/>
  <c r="AG25" i="20"/>
  <c r="AD25" i="20"/>
  <c r="AB25" i="20"/>
  <c r="AI25" i="20"/>
  <c r="U9" i="20"/>
  <c r="W9" i="20"/>
  <c r="AG9" i="20"/>
  <c r="AK9" i="20"/>
  <c r="AB9" i="20"/>
  <c r="V9" i="20"/>
  <c r="X9" i="20"/>
  <c r="Y9" i="20"/>
  <c r="AA9" i="20"/>
  <c r="AC9" i="20"/>
  <c r="AJ9" i="20"/>
  <c r="R9" i="20"/>
  <c r="T5" i="20"/>
  <c r="AK5" i="20"/>
  <c r="W5" i="20"/>
  <c r="P5" i="20"/>
  <c r="AI5" i="20"/>
  <c r="AB5" i="20"/>
  <c r="AA5" i="20"/>
  <c r="AE5" i="20"/>
  <c r="O5" i="20"/>
  <c r="AM5" i="20"/>
  <c r="V5" i="20"/>
  <c r="AH5" i="20"/>
  <c r="V44" i="20"/>
  <c r="AG44" i="20"/>
  <c r="AD44" i="20"/>
  <c r="O44" i="20"/>
  <c r="E245" i="20" s="1"/>
  <c r="U44" i="20"/>
  <c r="AE44" i="20"/>
  <c r="Z44" i="20"/>
  <c r="AL44" i="20"/>
  <c r="F245" i="20" s="1"/>
  <c r="F248" i="20" s="1"/>
  <c r="R248" i="20" s="1"/>
  <c r="X44" i="20"/>
  <c r="S44" i="20"/>
  <c r="AH44" i="20"/>
  <c r="P44" i="20"/>
  <c r="AI36" i="20"/>
  <c r="AH36" i="20"/>
  <c r="AJ36" i="20"/>
  <c r="Z36" i="20"/>
  <c r="AG36" i="20"/>
  <c r="O36" i="20"/>
  <c r="E197" i="20" s="1"/>
  <c r="E200" i="20" s="1"/>
  <c r="Q198" i="20" s="1"/>
  <c r="X36" i="20"/>
  <c r="AB36" i="20"/>
  <c r="U36" i="20"/>
  <c r="AA36" i="20"/>
  <c r="AE36" i="20"/>
  <c r="AF36" i="20"/>
  <c r="AJ16" i="20"/>
  <c r="Q16" i="20"/>
  <c r="AC16" i="20"/>
  <c r="O16" i="20"/>
  <c r="C222" i="20" s="1"/>
  <c r="C225" i="20" s="1"/>
  <c r="O225" i="20" s="1"/>
  <c r="V16" i="20"/>
  <c r="AE16" i="20"/>
  <c r="W16" i="20"/>
  <c r="AM16" i="20"/>
  <c r="U16" i="20"/>
  <c r="R16" i="20"/>
  <c r="AF16" i="20"/>
  <c r="X16" i="20"/>
  <c r="AA454" i="19" l="1"/>
  <c r="AM74" i="19"/>
  <c r="AA510" i="19"/>
  <c r="X530" i="19"/>
  <c r="AF530" i="19" s="1"/>
  <c r="X511" i="19"/>
  <c r="AF511" i="19" s="1"/>
  <c r="Q273" i="22" s="1"/>
  <c r="V278" i="19"/>
  <c r="AA278" i="19" s="1"/>
  <c r="AE410" i="19"/>
  <c r="W26" i="19"/>
  <c r="Z26" i="19" s="1"/>
  <c r="V18" i="19"/>
  <c r="AA18" i="19" s="1"/>
  <c r="W46" i="19"/>
  <c r="Z46" i="19" s="1"/>
  <c r="V30" i="19"/>
  <c r="AA30" i="19" s="1"/>
  <c r="AE483" i="19"/>
  <c r="AC483" i="19"/>
  <c r="AA507" i="19"/>
  <c r="W10" i="19"/>
  <c r="Z10" i="19" s="1"/>
  <c r="AB483" i="19"/>
  <c r="Z483" i="19"/>
  <c r="AD483" i="19"/>
  <c r="W14" i="19"/>
  <c r="Z14" i="19" s="1"/>
  <c r="W42" i="19"/>
  <c r="Z42" i="19" s="1"/>
  <c r="V6" i="19"/>
  <c r="AA6" i="19" s="1"/>
  <c r="AN74" i="19"/>
  <c r="AO74" i="19"/>
  <c r="W196" i="20"/>
  <c r="V204" i="20"/>
  <c r="V201" i="20"/>
  <c r="V223" i="20"/>
  <c r="W227" i="20"/>
  <c r="W226" i="20"/>
  <c r="W230" i="20"/>
  <c r="AO58" i="19"/>
  <c r="AN58" i="19"/>
  <c r="AO6" i="19"/>
  <c r="AN6" i="19"/>
  <c r="AO18" i="19"/>
  <c r="AN18" i="19"/>
  <c r="S227" i="20"/>
  <c r="S226" i="20"/>
  <c r="S230" i="20"/>
  <c r="S229" i="20"/>
  <c r="P273" i="20"/>
  <c r="P275" i="20"/>
  <c r="P276" i="20"/>
  <c r="AN14" i="19"/>
  <c r="AO14" i="19"/>
  <c r="AO26" i="19"/>
  <c r="AN26" i="19"/>
  <c r="AO42" i="19"/>
  <c r="AN42" i="19"/>
  <c r="W199" i="20"/>
  <c r="AN22" i="19"/>
  <c r="AO22" i="19"/>
  <c r="C286" i="20"/>
  <c r="C288" i="20" s="1"/>
  <c r="D285" i="20"/>
  <c r="AN66" i="19"/>
  <c r="AO66" i="19"/>
  <c r="AO94" i="19"/>
  <c r="AN94" i="19"/>
  <c r="R204" i="20"/>
  <c r="R201" i="20"/>
  <c r="AO30" i="19"/>
  <c r="AN30" i="19"/>
  <c r="AN10" i="19"/>
  <c r="AO10" i="19"/>
  <c r="AO46" i="19"/>
  <c r="AN46" i="19"/>
  <c r="AC454" i="19"/>
  <c r="AA471" i="19"/>
  <c r="AE454" i="19"/>
  <c r="X455" i="19"/>
  <c r="AD454" i="19"/>
  <c r="AF454" i="19"/>
  <c r="AJ78" i="19"/>
  <c r="AM78" i="19" s="1"/>
  <c r="AN78" i="19" s="1"/>
  <c r="M112" i="22"/>
  <c r="O111" i="22" s="1"/>
  <c r="AO482" i="19"/>
  <c r="AN482" i="19"/>
  <c r="AO78" i="19"/>
  <c r="AC410" i="19"/>
  <c r="AD79" i="19"/>
  <c r="AD82" i="19"/>
  <c r="AD486" i="19"/>
  <c r="X411" i="19"/>
  <c r="AA411" i="19" s="1"/>
  <c r="AD410" i="19"/>
  <c r="W795" i="19"/>
  <c r="V795" i="19"/>
  <c r="V815" i="19"/>
  <c r="AA815" i="19" s="1"/>
  <c r="W815" i="19"/>
  <c r="Z815" i="19" s="1"/>
  <c r="W862" i="19"/>
  <c r="V862" i="19"/>
  <c r="W830" i="19"/>
  <c r="V830" i="19"/>
  <c r="W867" i="19"/>
  <c r="V867" i="19"/>
  <c r="V827" i="19"/>
  <c r="W827" i="19"/>
  <c r="V858" i="19"/>
  <c r="W858" i="19"/>
  <c r="W683" i="19"/>
  <c r="V683" i="19"/>
  <c r="W707" i="19"/>
  <c r="V707" i="19"/>
  <c r="W754" i="19"/>
  <c r="V754" i="19"/>
  <c r="V722" i="19"/>
  <c r="W722" i="19"/>
  <c r="W767" i="19"/>
  <c r="V767" i="19"/>
  <c r="W738" i="19"/>
  <c r="V738" i="19"/>
  <c r="W658" i="19"/>
  <c r="V658" i="19"/>
  <c r="W691" i="19"/>
  <c r="V691" i="19"/>
  <c r="W687" i="19"/>
  <c r="V687" i="19"/>
  <c r="W679" i="19"/>
  <c r="V679" i="19"/>
  <c r="W699" i="19"/>
  <c r="V699" i="19"/>
  <c r="W602" i="19"/>
  <c r="V602" i="19"/>
  <c r="W610" i="19"/>
  <c r="V610" i="19"/>
  <c r="W594" i="19"/>
  <c r="V594" i="19"/>
  <c r="X531" i="19"/>
  <c r="AF531" i="19" s="1"/>
  <c r="Y487" i="19"/>
  <c r="AG487" i="19" s="1"/>
  <c r="AB486" i="19"/>
  <c r="AC486" i="19"/>
  <c r="Z486" i="19"/>
  <c r="AE486" i="19"/>
  <c r="W459" i="19"/>
  <c r="Z459" i="19" s="1"/>
  <c r="V459" i="19"/>
  <c r="AA459" i="19" s="1"/>
  <c r="W471" i="19"/>
  <c r="W478" i="19"/>
  <c r="V478" i="19"/>
  <c r="W466" i="19"/>
  <c r="Z466" i="19" s="1"/>
  <c r="V466" i="19"/>
  <c r="V418" i="19"/>
  <c r="W418" i="19"/>
  <c r="Z418" i="19" s="1"/>
  <c r="W403" i="19"/>
  <c r="Z403" i="19" s="1"/>
  <c r="W410" i="19"/>
  <c r="Z410" i="19" s="1"/>
  <c r="V410" i="19"/>
  <c r="AA410" i="19" s="1"/>
  <c r="V395" i="19"/>
  <c r="W395" i="19"/>
  <c r="W354" i="19"/>
  <c r="Z354" i="19" s="1"/>
  <c r="V378" i="19"/>
  <c r="W378" i="19"/>
  <c r="W291" i="19"/>
  <c r="V291" i="19"/>
  <c r="AA291" i="19" s="1"/>
  <c r="W334" i="19"/>
  <c r="V334" i="19"/>
  <c r="W327" i="19"/>
  <c r="V327" i="19"/>
  <c r="AA327" i="19" s="1"/>
  <c r="W314" i="19"/>
  <c r="V314" i="19"/>
  <c r="AA314" i="19" s="1"/>
  <c r="W326" i="19"/>
  <c r="V326" i="19"/>
  <c r="AA326" i="19" s="1"/>
  <c r="W302" i="19"/>
  <c r="W294" i="19"/>
  <c r="V294" i="19"/>
  <c r="W318" i="19"/>
  <c r="V318" i="19"/>
  <c r="W322" i="19"/>
  <c r="V322" i="19"/>
  <c r="W290" i="19"/>
  <c r="V290" i="19"/>
  <c r="AA290" i="19" s="1"/>
  <c r="W330" i="19"/>
  <c r="V330" i="19"/>
  <c r="AA330" i="19" s="1"/>
  <c r="W286" i="19"/>
  <c r="V286" i="19"/>
  <c r="W270" i="19"/>
  <c r="V270" i="19"/>
  <c r="W206" i="19"/>
  <c r="V206" i="19"/>
  <c r="W222" i="19"/>
  <c r="V222" i="19"/>
  <c r="W282" i="19"/>
  <c r="V282" i="19"/>
  <c r="W246" i="19"/>
  <c r="V246" i="19"/>
  <c r="V235" i="19"/>
  <c r="AA235" i="19" s="1"/>
  <c r="V198" i="19"/>
  <c r="V227" i="19"/>
  <c r="V263" i="19"/>
  <c r="AA263" i="19" s="1"/>
  <c r="W219" i="19"/>
  <c r="W203" i="19"/>
  <c r="W207" i="19"/>
  <c r="W278" i="19"/>
  <c r="W258" i="19"/>
  <c r="V258" i="19"/>
  <c r="AA258" i="19" s="1"/>
  <c r="W254" i="19"/>
  <c r="V254" i="19"/>
  <c r="AA254" i="19" s="1"/>
  <c r="W218" i="19"/>
  <c r="V218" i="19"/>
  <c r="W255" i="19"/>
  <c r="V255" i="19"/>
  <c r="AA255" i="19" s="1"/>
  <c r="W279" i="19"/>
  <c r="V279" i="19"/>
  <c r="W267" i="19"/>
  <c r="V267" i="19"/>
  <c r="W190" i="19"/>
  <c r="V190" i="19"/>
  <c r="AA190" i="19" s="1"/>
  <c r="W186" i="19"/>
  <c r="V186" i="19"/>
  <c r="AA186" i="19" s="1"/>
  <c r="W123" i="19"/>
  <c r="V123" i="19"/>
  <c r="AA123" i="19" s="1"/>
  <c r="W175" i="19"/>
  <c r="V175" i="19"/>
  <c r="W167" i="19"/>
  <c r="V167" i="19"/>
  <c r="V142" i="19"/>
  <c r="AA142" i="19" s="1"/>
  <c r="W142" i="19"/>
  <c r="W127" i="19"/>
  <c r="V127" i="19"/>
  <c r="AA127" i="19" s="1"/>
  <c r="W179" i="19"/>
  <c r="V179" i="19"/>
  <c r="W131" i="19"/>
  <c r="V131" i="19"/>
  <c r="AA131" i="19" s="1"/>
  <c r="W191" i="19"/>
  <c r="V191" i="19"/>
  <c r="W170" i="19"/>
  <c r="V170" i="19"/>
  <c r="AA155" i="19"/>
  <c r="X159" i="19"/>
  <c r="AF159" i="19" s="1"/>
  <c r="M223" i="22" s="1"/>
  <c r="AF162" i="19"/>
  <c r="N198" i="22" s="1"/>
  <c r="AA158" i="19"/>
  <c r="V114" i="19"/>
  <c r="AA114" i="19" s="1"/>
  <c r="W110" i="19"/>
  <c r="W103" i="19"/>
  <c r="W183" i="19"/>
  <c r="V183" i="19"/>
  <c r="W143" i="19"/>
  <c r="V143" i="19"/>
  <c r="AA143" i="19" s="1"/>
  <c r="W171" i="19"/>
  <c r="V171" i="19"/>
  <c r="W111" i="19"/>
  <c r="V111" i="19"/>
  <c r="AA111" i="19" s="1"/>
  <c r="W135" i="19"/>
  <c r="V135" i="19"/>
  <c r="AA135" i="19" s="1"/>
  <c r="W106" i="19"/>
  <c r="V106" i="19"/>
  <c r="AA106" i="19" s="1"/>
  <c r="W154" i="19"/>
  <c r="V154" i="19"/>
  <c r="AA154" i="19" s="1"/>
  <c r="W122" i="19"/>
  <c r="V122" i="19"/>
  <c r="AA122" i="19" s="1"/>
  <c r="W139" i="19"/>
  <c r="V139" i="19"/>
  <c r="AA139" i="19" s="1"/>
  <c r="W99" i="19"/>
  <c r="V99" i="19"/>
  <c r="AA99" i="19" s="1"/>
  <c r="W163" i="19"/>
  <c r="V163" i="19"/>
  <c r="AE79" i="19"/>
  <c r="Y83" i="19"/>
  <c r="AB79" i="19"/>
  <c r="AC79" i="19"/>
  <c r="AE82" i="19"/>
  <c r="AC82" i="19"/>
  <c r="Y86" i="19"/>
  <c r="AG86" i="19" s="1"/>
  <c r="N89" i="22" s="1"/>
  <c r="O88" i="22" s="1"/>
  <c r="AB82" i="19"/>
  <c r="W63" i="19"/>
  <c r="Z63" i="19" s="1"/>
  <c r="V63" i="19"/>
  <c r="AA63" i="19" s="1"/>
  <c r="W59" i="19"/>
  <c r="Z59" i="19" s="1"/>
  <c r="V59" i="19"/>
  <c r="AA59" i="19" s="1"/>
  <c r="W71" i="19"/>
  <c r="Z71" i="19" s="1"/>
  <c r="V71" i="19"/>
  <c r="AA71" i="19" s="1"/>
  <c r="W95" i="19"/>
  <c r="V95" i="19"/>
  <c r="AA95" i="19" s="1"/>
  <c r="W79" i="19"/>
  <c r="Z79" i="19" s="1"/>
  <c r="V79" i="19"/>
  <c r="AA79" i="19" s="1"/>
  <c r="W55" i="19"/>
  <c r="Z55" i="19" s="1"/>
  <c r="V55" i="19"/>
  <c r="AA55" i="19" s="1"/>
  <c r="W82" i="19"/>
  <c r="Z82" i="19" s="1"/>
  <c r="V82" i="19"/>
  <c r="AA82" i="19" s="1"/>
  <c r="W58" i="19"/>
  <c r="Z58" i="19" s="1"/>
  <c r="V58" i="19"/>
  <c r="AA58" i="19" s="1"/>
  <c r="W67" i="19"/>
  <c r="Z67" i="19" s="1"/>
  <c r="V67" i="19"/>
  <c r="AA67" i="19" s="1"/>
  <c r="W86" i="19"/>
  <c r="V86" i="19"/>
  <c r="AA86" i="19" s="1"/>
  <c r="W66" i="19"/>
  <c r="Z66" i="19" s="1"/>
  <c r="V66" i="19"/>
  <c r="AA66" i="19" s="1"/>
  <c r="W62" i="19"/>
  <c r="Z62" i="19" s="1"/>
  <c r="V62" i="19"/>
  <c r="AA62" i="19" s="1"/>
  <c r="W83" i="19"/>
  <c r="V83" i="19"/>
  <c r="AA83" i="19" s="1"/>
  <c r="W94" i="19"/>
  <c r="V94" i="19"/>
  <c r="AA94" i="19" s="1"/>
  <c r="W87" i="19"/>
  <c r="V87" i="19"/>
  <c r="AA87" i="19" s="1"/>
  <c r="W78" i="19"/>
  <c r="Z78" i="19" s="1"/>
  <c r="V78" i="19"/>
  <c r="AA78" i="19" s="1"/>
  <c r="I291" i="20"/>
  <c r="I295" i="20"/>
  <c r="K112" i="20"/>
  <c r="AI112" i="20" s="1"/>
  <c r="AE112" i="20"/>
  <c r="W112" i="20"/>
  <c r="AF112" i="20"/>
  <c r="AK112" i="20"/>
  <c r="AJ112" i="20"/>
  <c r="R65" i="20"/>
  <c r="T65" i="20"/>
  <c r="X65" i="20"/>
  <c r="AC65" i="20"/>
  <c r="S65" i="20"/>
  <c r="AE65" i="20"/>
  <c r="Q65" i="20"/>
  <c r="AD65" i="20"/>
  <c r="AG65" i="20"/>
  <c r="P65" i="20"/>
  <c r="V65" i="20"/>
  <c r="AL65" i="20"/>
  <c r="Q64" i="20"/>
  <c r="X64" i="20"/>
  <c r="AH64" i="20"/>
  <c r="P64" i="20"/>
  <c r="AE64" i="20"/>
  <c r="AJ64" i="20"/>
  <c r="Y64" i="20"/>
  <c r="V64" i="20"/>
  <c r="Z64" i="20"/>
  <c r="O64" i="20"/>
  <c r="AI64" i="20"/>
  <c r="AL64" i="20"/>
  <c r="AJ65" i="20"/>
  <c r="AH65" i="20"/>
  <c r="AA65" i="20"/>
  <c r="Z65" i="20"/>
  <c r="AB65" i="20"/>
  <c r="Y65" i="20"/>
  <c r="U65" i="20"/>
  <c r="O65" i="20"/>
  <c r="AF65" i="20"/>
  <c r="AM65" i="20"/>
  <c r="W65" i="20"/>
  <c r="AI65" i="20"/>
  <c r="AK65" i="20"/>
  <c r="AG64" i="20"/>
  <c r="AD64" i="20"/>
  <c r="AM64" i="20"/>
  <c r="AB64" i="20"/>
  <c r="R64" i="20"/>
  <c r="S64" i="20"/>
  <c r="U64" i="20"/>
  <c r="T64" i="20"/>
  <c r="AC64" i="20"/>
  <c r="W64" i="20"/>
  <c r="AF64" i="20"/>
  <c r="AA64" i="20"/>
  <c r="AK64" i="20"/>
  <c r="N105" i="20"/>
  <c r="S105" i="20"/>
  <c r="T105" i="20"/>
  <c r="AJ105" i="20"/>
  <c r="AK105" i="20"/>
  <c r="X105" i="20"/>
  <c r="AE105" i="20"/>
  <c r="Y105" i="20"/>
  <c r="Z105" i="20"/>
  <c r="AM105" i="20"/>
  <c r="W105" i="20"/>
  <c r="Q105" i="20"/>
  <c r="AD105" i="20"/>
  <c r="AI105" i="20"/>
  <c r="AC105" i="20"/>
  <c r="AB105" i="20"/>
  <c r="AA105" i="20"/>
  <c r="U105" i="20"/>
  <c r="AF105" i="20"/>
  <c r="O105" i="20"/>
  <c r="R105" i="20"/>
  <c r="AH105" i="20"/>
  <c r="P105" i="20"/>
  <c r="AG105" i="20"/>
  <c r="V105" i="20"/>
  <c r="AL105" i="20"/>
  <c r="N81" i="20"/>
  <c r="S81" i="20"/>
  <c r="AA81" i="20"/>
  <c r="AB81" i="20"/>
  <c r="Q81" i="20"/>
  <c r="R81" i="20"/>
  <c r="Z81" i="20"/>
  <c r="U81" i="20"/>
  <c r="AE81" i="20"/>
  <c r="AF81" i="20"/>
  <c r="AC81" i="20"/>
  <c r="T81" i="20"/>
  <c r="AD81" i="20"/>
  <c r="O81" i="20"/>
  <c r="W81" i="20"/>
  <c r="AI81" i="20"/>
  <c r="AJ81" i="20"/>
  <c r="AG81" i="20"/>
  <c r="V81" i="20"/>
  <c r="AH81" i="20"/>
  <c r="Y81" i="20"/>
  <c r="AM81" i="20"/>
  <c r="P81" i="20"/>
  <c r="AK81" i="20"/>
  <c r="X81" i="20"/>
  <c r="AL81" i="20"/>
  <c r="K120" i="20"/>
  <c r="O120" i="20" s="1"/>
  <c r="X120" i="20"/>
  <c r="V69" i="20"/>
  <c r="AA69" i="20"/>
  <c r="AB69" i="20"/>
  <c r="Y69" i="20"/>
  <c r="AH69" i="20"/>
  <c r="X69" i="20"/>
  <c r="R69" i="20"/>
  <c r="Z69" i="20"/>
  <c r="AL69" i="20"/>
  <c r="AK69" i="20"/>
  <c r="AE69" i="20"/>
  <c r="AF69" i="20"/>
  <c r="Q68" i="20"/>
  <c r="AC68" i="20"/>
  <c r="S68" i="20"/>
  <c r="AB68" i="20"/>
  <c r="T68" i="20"/>
  <c r="V68" i="20"/>
  <c r="AF68" i="20"/>
  <c r="R68" i="20"/>
  <c r="AG68" i="20"/>
  <c r="AD68" i="20"/>
  <c r="Z68" i="20"/>
  <c r="AL68" i="20"/>
  <c r="P69" i="20"/>
  <c r="AM69" i="20"/>
  <c r="Q69" i="20"/>
  <c r="AD69" i="20"/>
  <c r="AJ69" i="20"/>
  <c r="S69" i="20"/>
  <c r="AC69" i="20"/>
  <c r="AI69" i="20"/>
  <c r="W69" i="20"/>
  <c r="O69" i="20"/>
  <c r="AG69" i="20"/>
  <c r="U69" i="20"/>
  <c r="T69" i="20"/>
  <c r="Y68" i="20"/>
  <c r="AA68" i="20"/>
  <c r="W68" i="20"/>
  <c r="P68" i="20"/>
  <c r="AH68" i="20"/>
  <c r="AE68" i="20"/>
  <c r="AI68" i="20"/>
  <c r="U68" i="20"/>
  <c r="X68" i="20"/>
  <c r="AM68" i="20"/>
  <c r="AJ68" i="20"/>
  <c r="O68" i="20"/>
  <c r="T101" i="20"/>
  <c r="O101" i="20"/>
  <c r="AG101" i="20"/>
  <c r="X101" i="20"/>
  <c r="S101" i="20"/>
  <c r="AK101" i="20"/>
  <c r="AM101" i="20"/>
  <c r="AH101" i="20"/>
  <c r="Y101" i="20"/>
  <c r="P101" i="20"/>
  <c r="AL101" i="20"/>
  <c r="AC101" i="20"/>
  <c r="AJ101" i="20"/>
  <c r="AE101" i="20"/>
  <c r="Z101" i="20"/>
  <c r="Q101" i="20"/>
  <c r="AI101" i="20"/>
  <c r="AD101" i="20"/>
  <c r="U101" i="20"/>
  <c r="AB101" i="20"/>
  <c r="W101" i="20"/>
  <c r="R101" i="20"/>
  <c r="AF101" i="20"/>
  <c r="AA101" i="20"/>
  <c r="V101" i="20"/>
  <c r="AJ52" i="20"/>
  <c r="AM52" i="20"/>
  <c r="AA52" i="20"/>
  <c r="AI52" i="20"/>
  <c r="T52" i="20"/>
  <c r="Z52" i="20"/>
  <c r="U52" i="20"/>
  <c r="W52" i="20"/>
  <c r="Q52" i="20"/>
  <c r="P52" i="20"/>
  <c r="S52" i="20"/>
  <c r="AE52" i="20"/>
  <c r="AL52" i="20"/>
  <c r="AB53" i="20"/>
  <c r="AA53" i="20"/>
  <c r="AG53" i="20"/>
  <c r="AE53" i="20"/>
  <c r="U53" i="20"/>
  <c r="AF53" i="20"/>
  <c r="AI53" i="20"/>
  <c r="Q53" i="20"/>
  <c r="AC53" i="20"/>
  <c r="W53" i="20"/>
  <c r="Y53" i="20"/>
  <c r="S53" i="20"/>
  <c r="AK53" i="20"/>
  <c r="R52" i="20"/>
  <c r="AG52" i="20"/>
  <c r="AF52" i="20"/>
  <c r="V52" i="20"/>
  <c r="O52" i="20"/>
  <c r="AH52" i="20"/>
  <c r="AB52" i="20"/>
  <c r="AD52" i="20"/>
  <c r="X52" i="20"/>
  <c r="Y52" i="20"/>
  <c r="AC52" i="20"/>
  <c r="AK52" i="20"/>
  <c r="T53" i="20"/>
  <c r="Z53" i="20"/>
  <c r="X53" i="20"/>
  <c r="AD53" i="20"/>
  <c r="AM53" i="20"/>
  <c r="AH53" i="20"/>
  <c r="AJ53" i="20"/>
  <c r="O53" i="20"/>
  <c r="V53" i="20"/>
  <c r="P53" i="20"/>
  <c r="R53" i="20"/>
  <c r="AL53" i="20"/>
  <c r="AK84" i="20"/>
  <c r="AC84" i="20"/>
  <c r="U84" i="20"/>
  <c r="AJ84" i="20"/>
  <c r="AB84" i="20"/>
  <c r="T84" i="20"/>
  <c r="O84" i="20"/>
  <c r="AI84" i="20"/>
  <c r="AA84" i="20"/>
  <c r="S84" i="20"/>
  <c r="AH84" i="20"/>
  <c r="Z84" i="20"/>
  <c r="R84" i="20"/>
  <c r="AG84" i="20"/>
  <c r="Y84" i="20"/>
  <c r="Q84" i="20"/>
  <c r="AF84" i="20"/>
  <c r="X84" i="20"/>
  <c r="P84" i="20"/>
  <c r="AM84" i="20"/>
  <c r="AE84" i="20"/>
  <c r="W84" i="20"/>
  <c r="AL84" i="20"/>
  <c r="AD84" i="20"/>
  <c r="V84" i="20"/>
  <c r="AC113" i="20"/>
  <c r="AE113" i="20"/>
  <c r="V113" i="20"/>
  <c r="AG113" i="20"/>
  <c r="AI113" i="20"/>
  <c r="AH113" i="20"/>
  <c r="U113" i="20"/>
  <c r="AK113" i="20"/>
  <c r="AD113" i="20"/>
  <c r="R113" i="20"/>
  <c r="T113" i="20"/>
  <c r="P113" i="20"/>
  <c r="O113" i="20"/>
  <c r="X113" i="20"/>
  <c r="AA113" i="20"/>
  <c r="S113" i="20"/>
  <c r="Q113" i="20"/>
  <c r="Z113" i="20"/>
  <c r="AF113" i="20"/>
  <c r="Y113" i="20"/>
  <c r="AB113" i="20"/>
  <c r="W113" i="20"/>
  <c r="AM113" i="20"/>
  <c r="AJ113" i="20"/>
  <c r="AL113" i="20"/>
  <c r="AM21" i="20"/>
  <c r="AH21" i="20"/>
  <c r="AD21" i="20"/>
  <c r="AC21" i="20"/>
  <c r="O21" i="20"/>
  <c r="AB21" i="20"/>
  <c r="AI21" i="20"/>
  <c r="Z21" i="20"/>
  <c r="AA21" i="20"/>
  <c r="AK21" i="20"/>
  <c r="Q21" i="20"/>
  <c r="AJ21" i="20"/>
  <c r="AM20" i="20"/>
  <c r="U20" i="20"/>
  <c r="AH20" i="20"/>
  <c r="Z20" i="20"/>
  <c r="AA20" i="20"/>
  <c r="AK20" i="20"/>
  <c r="Q20" i="20"/>
  <c r="AJ20" i="20"/>
  <c r="P20" i="20"/>
  <c r="AG20" i="20"/>
  <c r="Y20" i="20"/>
  <c r="AF20" i="20"/>
  <c r="X20" i="20"/>
  <c r="U21" i="20"/>
  <c r="AL21" i="20"/>
  <c r="P21" i="20"/>
  <c r="AG21" i="20"/>
  <c r="Y21" i="20"/>
  <c r="AF21" i="20"/>
  <c r="X21" i="20"/>
  <c r="V21" i="20"/>
  <c r="AE21" i="20"/>
  <c r="W21" i="20"/>
  <c r="R21" i="20"/>
  <c r="S21" i="20"/>
  <c r="T21" i="20"/>
  <c r="AI20" i="20"/>
  <c r="AL20" i="20"/>
  <c r="V20" i="20"/>
  <c r="AE20" i="20"/>
  <c r="W20" i="20"/>
  <c r="R20" i="20"/>
  <c r="S20" i="20"/>
  <c r="T20" i="20"/>
  <c r="AD20" i="20"/>
  <c r="AC20" i="20"/>
  <c r="O20" i="20"/>
  <c r="AB20" i="20"/>
  <c r="O80" i="20"/>
  <c r="Y80" i="20"/>
  <c r="AM80" i="20"/>
  <c r="P80" i="20"/>
  <c r="AK80" i="20"/>
  <c r="X80" i="20"/>
  <c r="AL80" i="20"/>
  <c r="W80" i="20"/>
  <c r="AI80" i="20"/>
  <c r="AJ80" i="20"/>
  <c r="AG80" i="20"/>
  <c r="V80" i="20"/>
  <c r="AH80" i="20"/>
  <c r="N80" i="20"/>
  <c r="U80" i="20"/>
  <c r="AE80" i="20"/>
  <c r="AF80" i="20"/>
  <c r="AC80" i="20"/>
  <c r="T80" i="20"/>
  <c r="AD80" i="20"/>
  <c r="S80" i="20"/>
  <c r="AA80" i="20"/>
  <c r="AB80" i="20"/>
  <c r="Q80" i="20"/>
  <c r="R80" i="20"/>
  <c r="Z80" i="20"/>
  <c r="X104" i="20"/>
  <c r="O104" i="20"/>
  <c r="AE104" i="20"/>
  <c r="V104" i="20"/>
  <c r="Q104" i="20"/>
  <c r="AG104" i="20"/>
  <c r="T104" i="20"/>
  <c r="AJ104" i="20"/>
  <c r="AA104" i="20"/>
  <c r="R104" i="20"/>
  <c r="AH104" i="20"/>
  <c r="AC104" i="20"/>
  <c r="AL104" i="20"/>
  <c r="N104" i="20"/>
  <c r="AF104" i="20"/>
  <c r="W104" i="20"/>
  <c r="AM104" i="20"/>
  <c r="AD104" i="20"/>
  <c r="Y104" i="20"/>
  <c r="P104" i="20"/>
  <c r="AB104" i="20"/>
  <c r="S104" i="20"/>
  <c r="AI104" i="20"/>
  <c r="Z104" i="20"/>
  <c r="U104" i="20"/>
  <c r="AK104" i="20"/>
  <c r="V73" i="20"/>
  <c r="AD73" i="20"/>
  <c r="AM73" i="20"/>
  <c r="O73" i="20"/>
  <c r="U73" i="20"/>
  <c r="S73" i="20"/>
  <c r="T73" i="20"/>
  <c r="AH73" i="20"/>
  <c r="Q73" i="20"/>
  <c r="AE73" i="20"/>
  <c r="Y73" i="20"/>
  <c r="AK73" i="20"/>
  <c r="Y72" i="20"/>
  <c r="AF72" i="20"/>
  <c r="Q72" i="20"/>
  <c r="AM72" i="20"/>
  <c r="AC72" i="20"/>
  <c r="P72" i="20"/>
  <c r="AB72" i="20"/>
  <c r="R72" i="20"/>
  <c r="V72" i="20"/>
  <c r="O72" i="20"/>
  <c r="T72" i="20"/>
  <c r="AL72" i="20"/>
  <c r="G287" i="20"/>
  <c r="AJ73" i="20"/>
  <c r="AC73" i="20"/>
  <c r="AB73" i="20"/>
  <c r="W73" i="20"/>
  <c r="X73" i="20"/>
  <c r="AI73" i="20"/>
  <c r="R73" i="20"/>
  <c r="AG73" i="20"/>
  <c r="AA73" i="20"/>
  <c r="Z73" i="20"/>
  <c r="P73" i="20"/>
  <c r="AF73" i="20"/>
  <c r="AL73" i="20"/>
  <c r="AA72" i="20"/>
  <c r="X72" i="20"/>
  <c r="AD72" i="20"/>
  <c r="S72" i="20"/>
  <c r="W72" i="20"/>
  <c r="AJ72" i="20"/>
  <c r="AH72" i="20"/>
  <c r="Z72" i="20"/>
  <c r="AG72" i="20"/>
  <c r="AI72" i="20"/>
  <c r="U72" i="20"/>
  <c r="AE72" i="20"/>
  <c r="O85" i="20"/>
  <c r="AH85" i="20"/>
  <c r="Z85" i="20"/>
  <c r="R85" i="20"/>
  <c r="AG85" i="20"/>
  <c r="Y85" i="20"/>
  <c r="Q85" i="20"/>
  <c r="AJ85" i="20"/>
  <c r="AB85" i="20"/>
  <c r="T85" i="20"/>
  <c r="AI85" i="20"/>
  <c r="AA85" i="20"/>
  <c r="S85" i="20"/>
  <c r="AL85" i="20"/>
  <c r="AD85" i="20"/>
  <c r="V85" i="20"/>
  <c r="AK85" i="20"/>
  <c r="AC85" i="20"/>
  <c r="U85" i="20"/>
  <c r="P85" i="20"/>
  <c r="AF85" i="20"/>
  <c r="X85" i="20"/>
  <c r="AM85" i="20"/>
  <c r="AE85" i="20"/>
  <c r="W85" i="20"/>
  <c r="AG57" i="20"/>
  <c r="Q57" i="20"/>
  <c r="Y57" i="20"/>
  <c r="AB57" i="20"/>
  <c r="AF57" i="20"/>
  <c r="AM57" i="20"/>
  <c r="AI57" i="20"/>
  <c r="S57" i="20"/>
  <c r="R57" i="20"/>
  <c r="X57" i="20"/>
  <c r="AH57" i="20"/>
  <c r="P57" i="20"/>
  <c r="U56" i="20"/>
  <c r="W56" i="20"/>
  <c r="AI56" i="20"/>
  <c r="R56" i="20"/>
  <c r="X56" i="20"/>
  <c r="S56" i="20"/>
  <c r="AM56" i="20"/>
  <c r="AE56" i="20"/>
  <c r="Z56" i="20"/>
  <c r="AD56" i="20"/>
  <c r="AA56" i="20"/>
  <c r="AL56" i="20"/>
  <c r="AC57" i="20"/>
  <c r="AJ57" i="20"/>
  <c r="W57" i="20"/>
  <c r="T57" i="20"/>
  <c r="AD57" i="20"/>
  <c r="O57" i="20"/>
  <c r="AA57" i="20"/>
  <c r="AE57" i="20"/>
  <c r="U57" i="20"/>
  <c r="V57" i="20"/>
  <c r="Z57" i="20"/>
  <c r="AL57" i="20"/>
  <c r="AK57" i="20"/>
  <c r="Q56" i="20"/>
  <c r="AJ56" i="20"/>
  <c r="AC56" i="20"/>
  <c r="O56" i="20"/>
  <c r="V56" i="20"/>
  <c r="AF56" i="20"/>
  <c r="AG56" i="20"/>
  <c r="Y56" i="20"/>
  <c r="T56" i="20"/>
  <c r="AB56" i="20"/>
  <c r="AH56" i="20"/>
  <c r="P56" i="20"/>
  <c r="AK56" i="20"/>
  <c r="R49" i="20"/>
  <c r="AH49" i="20"/>
  <c r="AF49" i="20"/>
  <c r="Q49" i="20"/>
  <c r="AD49" i="20"/>
  <c r="AE49" i="20"/>
  <c r="X49" i="20"/>
  <c r="S49" i="20"/>
  <c r="AI49" i="20"/>
  <c r="AM49" i="20"/>
  <c r="T49" i="20"/>
  <c r="AM48" i="20"/>
  <c r="AE48" i="20"/>
  <c r="U48" i="20"/>
  <c r="X48" i="20"/>
  <c r="R48" i="20"/>
  <c r="AH48" i="20"/>
  <c r="AC48" i="20"/>
  <c r="Q48" i="20"/>
  <c r="T48" i="20"/>
  <c r="AJ48" i="20"/>
  <c r="AD48" i="20"/>
  <c r="S48" i="20"/>
  <c r="Y49" i="20"/>
  <c r="Z49" i="20"/>
  <c r="AG49" i="20"/>
  <c r="V49" i="20"/>
  <c r="U49" i="20"/>
  <c r="AB49" i="20"/>
  <c r="P49" i="20"/>
  <c r="AA49" i="20"/>
  <c r="AC49" i="20"/>
  <c r="W49" i="20"/>
  <c r="AJ49" i="20"/>
  <c r="AG48" i="20"/>
  <c r="Y48" i="20"/>
  <c r="P48" i="20"/>
  <c r="AF48" i="20"/>
  <c r="Z48" i="20"/>
  <c r="AA48" i="20"/>
  <c r="W48" i="20"/>
  <c r="AB48" i="20"/>
  <c r="V48" i="20"/>
  <c r="AL48" i="20"/>
  <c r="F268" i="20" s="1"/>
  <c r="AI48" i="20"/>
  <c r="G288" i="20"/>
  <c r="E248" i="20"/>
  <c r="Q248" i="20" s="1"/>
  <c r="Z233" i="20"/>
  <c r="Z234" i="20" s="1"/>
  <c r="D222" i="20"/>
  <c r="D225" i="20" s="1"/>
  <c r="P225" i="20" s="1"/>
  <c r="D268" i="20"/>
  <c r="D271" i="20" s="1"/>
  <c r="P271" i="20" s="1"/>
  <c r="J225" i="20"/>
  <c r="V225" i="20" s="1"/>
  <c r="Z210" i="20"/>
  <c r="Z211" i="20" s="1"/>
  <c r="D137" i="20"/>
  <c r="D140" i="20" s="1"/>
  <c r="J140" i="20"/>
  <c r="Z125" i="20"/>
  <c r="D138" i="20"/>
  <c r="D141" i="20" s="1"/>
  <c r="D152" i="20" s="1"/>
  <c r="C268" i="20"/>
  <c r="C271" i="20" s="1"/>
  <c r="O271" i="20" s="1"/>
  <c r="F269" i="20"/>
  <c r="F272" i="20" s="1"/>
  <c r="R270" i="20" s="1"/>
  <c r="E286" i="20"/>
  <c r="E285" i="20"/>
  <c r="E287" i="20"/>
  <c r="E288" i="20" s="1"/>
  <c r="F285" i="20"/>
  <c r="O47" i="20"/>
  <c r="O49" i="20"/>
  <c r="O48" i="20"/>
  <c r="X230" i="20"/>
  <c r="W228" i="20"/>
  <c r="AK39" i="20"/>
  <c r="AK40" i="20"/>
  <c r="AK41" i="20"/>
  <c r="V202" i="20"/>
  <c r="W229" i="20"/>
  <c r="X269" i="20"/>
  <c r="V276" i="20"/>
  <c r="V270" i="20"/>
  <c r="V275" i="20"/>
  <c r="V273" i="20"/>
  <c r="T228" i="20"/>
  <c r="AK31" i="20"/>
  <c r="AK32" i="20"/>
  <c r="AK33" i="20"/>
  <c r="AK47" i="20"/>
  <c r="AK49" i="20"/>
  <c r="AK48" i="20"/>
  <c r="D151" i="20"/>
  <c r="J152" i="20"/>
  <c r="J151" i="20"/>
  <c r="I152" i="20"/>
  <c r="I151" i="20"/>
  <c r="F197" i="20"/>
  <c r="F200" i="20" s="1"/>
  <c r="R198" i="20" s="1"/>
  <c r="C137" i="20"/>
  <c r="C140" i="20" s="1"/>
  <c r="E137" i="20"/>
  <c r="E140" i="20" s="1"/>
  <c r="E138" i="20"/>
  <c r="E141" i="20" s="1"/>
  <c r="D173" i="20"/>
  <c r="D176" i="20" s="1"/>
  <c r="P174" i="20" s="1"/>
  <c r="C172" i="20"/>
  <c r="C175" i="20" s="1"/>
  <c r="O175" i="20" s="1"/>
  <c r="C269" i="20"/>
  <c r="C272" i="20" s="1"/>
  <c r="O270" i="20" s="1"/>
  <c r="C138" i="20"/>
  <c r="C141" i="20" s="1"/>
  <c r="D269" i="20"/>
  <c r="D272" i="20" s="1"/>
  <c r="P270" i="20" s="1"/>
  <c r="F196" i="20"/>
  <c r="F199" i="20" s="1"/>
  <c r="R199" i="20" s="1"/>
  <c r="E196" i="20"/>
  <c r="E199" i="20" s="1"/>
  <c r="Q199" i="20" s="1"/>
  <c r="D223" i="20"/>
  <c r="D226" i="20" s="1"/>
  <c r="P224" i="20" s="1"/>
  <c r="C223" i="20"/>
  <c r="C226" i="20" s="1"/>
  <c r="O224" i="20" s="1"/>
  <c r="F246" i="20"/>
  <c r="F249" i="20" s="1"/>
  <c r="R247" i="20" s="1"/>
  <c r="E246" i="20"/>
  <c r="E249" i="20" s="1"/>
  <c r="Q247" i="20" s="1"/>
  <c r="F137" i="20"/>
  <c r="F140" i="20" s="1"/>
  <c r="F138" i="20"/>
  <c r="F141" i="20" s="1"/>
  <c r="AA530" i="19" l="1"/>
  <c r="AA511" i="19"/>
  <c r="C291" i="20"/>
  <c r="C295" i="20"/>
  <c r="W204" i="20"/>
  <c r="W201" i="20"/>
  <c r="W202" i="20"/>
  <c r="V227" i="20"/>
  <c r="V226" i="20"/>
  <c r="V229" i="20"/>
  <c r="V230" i="20"/>
  <c r="V224" i="20"/>
  <c r="AJ486" i="19"/>
  <c r="AM486" i="19" s="1"/>
  <c r="AN486" i="19" s="1"/>
  <c r="Q139" i="22"/>
  <c r="AF455" i="19"/>
  <c r="M692" i="22" s="1"/>
  <c r="AA455" i="19"/>
  <c r="AF471" i="19"/>
  <c r="M717" i="22" s="1"/>
  <c r="X478" i="19"/>
  <c r="AA478" i="19" s="1"/>
  <c r="AO486" i="19"/>
  <c r="AG83" i="19"/>
  <c r="AE83" i="19"/>
  <c r="AE411" i="19"/>
  <c r="AC411" i="19"/>
  <c r="AD83" i="19"/>
  <c r="AD86" i="19"/>
  <c r="AD487" i="19"/>
  <c r="AD411" i="19"/>
  <c r="AF411" i="19"/>
  <c r="AJ410" i="19" s="1"/>
  <c r="AM410" i="19" s="1"/>
  <c r="Y494" i="19"/>
  <c r="AG494" i="19" s="1"/>
  <c r="R8" i="22" s="1"/>
  <c r="S7" i="22" s="1"/>
  <c r="Y498" i="19"/>
  <c r="AG498" i="19" s="1"/>
  <c r="R10" i="22" s="1"/>
  <c r="Y506" i="19"/>
  <c r="AG506" i="19" s="1"/>
  <c r="Y510" i="19"/>
  <c r="AG510" i="19" s="1"/>
  <c r="R139" i="22" s="1"/>
  <c r="Y514" i="19"/>
  <c r="AG514" i="19" s="1"/>
  <c r="Y531" i="19"/>
  <c r="AG531" i="19" s="1"/>
  <c r="Y535" i="19"/>
  <c r="AG535" i="19" s="1"/>
  <c r="Q409" i="22" s="1"/>
  <c r="Y539" i="19"/>
  <c r="AG539" i="19" s="1"/>
  <c r="Q411" i="22" s="1"/>
  <c r="Y543" i="19"/>
  <c r="AG543" i="19" s="1"/>
  <c r="Q413" i="22" s="1"/>
  <c r="Y551" i="19"/>
  <c r="AG551" i="19" s="1"/>
  <c r="Q417" i="22" s="1"/>
  <c r="AC487" i="19"/>
  <c r="Z487" i="19"/>
  <c r="Y491" i="19"/>
  <c r="AG491" i="19" s="1"/>
  <c r="Q141" i="22" s="1"/>
  <c r="AG495" i="19"/>
  <c r="Q143" i="22" s="1"/>
  <c r="Y502" i="19"/>
  <c r="AG502" i="19" s="1"/>
  <c r="R12" i="22" s="1"/>
  <c r="S11" i="22" s="1"/>
  <c r="Y507" i="19"/>
  <c r="AG507" i="19" s="1"/>
  <c r="Y511" i="19"/>
  <c r="AG511" i="19" s="1"/>
  <c r="Q274" i="22" s="1"/>
  <c r="Y515" i="19"/>
  <c r="AG515" i="19" s="1"/>
  <c r="Q276" i="22" s="1"/>
  <c r="Y530" i="19"/>
  <c r="AG530" i="19" s="1"/>
  <c r="Y534" i="19"/>
  <c r="AG534" i="19" s="1"/>
  <c r="R274" i="22" s="1"/>
  <c r="Y538" i="19"/>
  <c r="AG538" i="19" s="1"/>
  <c r="R276" i="22" s="1"/>
  <c r="Y490" i="19"/>
  <c r="AG490" i="19" s="1"/>
  <c r="R6" i="22" s="1"/>
  <c r="S5" i="22" s="1"/>
  <c r="AB487" i="19"/>
  <c r="AE487" i="19"/>
  <c r="AA531" i="19"/>
  <c r="X534" i="19"/>
  <c r="AF534" i="19" s="1"/>
  <c r="R273" i="22" s="1"/>
  <c r="X286" i="19"/>
  <c r="AF286" i="19" s="1"/>
  <c r="N362" i="22" s="1"/>
  <c r="AA282" i="19"/>
  <c r="X287" i="19"/>
  <c r="AF287" i="19" s="1"/>
  <c r="AA283" i="19"/>
  <c r="X151" i="19"/>
  <c r="AF151" i="19" s="1"/>
  <c r="M219" i="22" s="1"/>
  <c r="AA147" i="19"/>
  <c r="X150" i="19"/>
  <c r="AF150" i="19" s="1"/>
  <c r="N192" i="22" s="1"/>
  <c r="AA146" i="19"/>
  <c r="X166" i="19"/>
  <c r="AF166" i="19" s="1"/>
  <c r="N200" i="22" s="1"/>
  <c r="AA162" i="19"/>
  <c r="AF163" i="19"/>
  <c r="M225" i="22" s="1"/>
  <c r="AA159" i="19"/>
  <c r="AE86" i="19"/>
  <c r="Y90" i="19"/>
  <c r="AG90" i="19" s="1"/>
  <c r="N91" i="22" s="1"/>
  <c r="O90" i="22" s="1"/>
  <c r="AC86" i="19"/>
  <c r="AB86" i="19"/>
  <c r="Z86" i="19"/>
  <c r="AB83" i="19"/>
  <c r="Z83" i="19"/>
  <c r="Y87" i="19"/>
  <c r="AC83" i="19"/>
  <c r="G291" i="20"/>
  <c r="G295" i="20"/>
  <c r="Z112" i="20"/>
  <c r="E291" i="20"/>
  <c r="E295" i="20"/>
  <c r="AD3" i="19"/>
  <c r="AE3" i="19"/>
  <c r="AC3" i="19"/>
  <c r="V120" i="20"/>
  <c r="AK120" i="20"/>
  <c r="AH120" i="20"/>
  <c r="W120" i="20"/>
  <c r="Z120" i="20"/>
  <c r="AL120" i="20"/>
  <c r="R120" i="20"/>
  <c r="AC120" i="20"/>
  <c r="Q120" i="20"/>
  <c r="U120" i="20"/>
  <c r="AI120" i="20"/>
  <c r="Y120" i="20"/>
  <c r="AA120" i="20"/>
  <c r="AJ120" i="20"/>
  <c r="AM120" i="20"/>
  <c r="AD120" i="20"/>
  <c r="S120" i="20"/>
  <c r="AB120" i="20"/>
  <c r="AE120" i="20"/>
  <c r="P120" i="20"/>
  <c r="T120" i="20"/>
  <c r="AF120" i="20"/>
  <c r="AG120" i="20"/>
  <c r="Z256" i="20"/>
  <c r="Z257" i="20" s="1"/>
  <c r="F271" i="20"/>
  <c r="R271" i="20" s="1"/>
  <c r="G173" i="20"/>
  <c r="G176" i="20" s="1"/>
  <c r="S174" i="20" s="1"/>
  <c r="G172" i="20"/>
  <c r="G175" i="20" s="1"/>
  <c r="S175" i="20" s="1"/>
  <c r="H269" i="20"/>
  <c r="H272" i="20" s="1"/>
  <c r="T270" i="20" s="1"/>
  <c r="H268" i="20"/>
  <c r="H271" i="20" s="1"/>
  <c r="T271" i="20" s="1"/>
  <c r="G269" i="20"/>
  <c r="G272" i="20" s="1"/>
  <c r="S270" i="20" s="1"/>
  <c r="G268" i="20"/>
  <c r="G271" i="20" s="1"/>
  <c r="S271" i="20" s="1"/>
  <c r="L173" i="20"/>
  <c r="L176" i="20" s="1"/>
  <c r="X174" i="20" s="1"/>
  <c r="L172" i="20"/>
  <c r="L175" i="20" s="1"/>
  <c r="X175" i="20" s="1"/>
  <c r="J172" i="20"/>
  <c r="J173" i="20"/>
  <c r="J176" i="20" s="1"/>
  <c r="V174" i="20" s="1"/>
  <c r="I173" i="20"/>
  <c r="I176" i="20" s="1"/>
  <c r="U174" i="20" s="1"/>
  <c r="I172" i="20"/>
  <c r="I175" i="20" s="1"/>
  <c r="U175" i="20" s="1"/>
  <c r="C246" i="20"/>
  <c r="C249" i="20" s="1"/>
  <c r="O247" i="20" s="1"/>
  <c r="C245" i="20"/>
  <c r="C248" i="20" s="1"/>
  <c r="O248" i="20" s="1"/>
  <c r="J197" i="20"/>
  <c r="J200" i="20" s="1"/>
  <c r="V198" i="20" s="1"/>
  <c r="J196" i="20"/>
  <c r="I197" i="20"/>
  <c r="I200" i="20" s="1"/>
  <c r="U198" i="20" s="1"/>
  <c r="I196" i="20"/>
  <c r="I199" i="20" s="1"/>
  <c r="U199" i="20" s="1"/>
  <c r="G137" i="20"/>
  <c r="G140" i="20" s="1"/>
  <c r="G138" i="20"/>
  <c r="G141" i="20" s="1"/>
  <c r="H137" i="20"/>
  <c r="H140" i="20" s="1"/>
  <c r="H138" i="20"/>
  <c r="H141" i="20" s="1"/>
  <c r="K138" i="20"/>
  <c r="K141" i="20" s="1"/>
  <c r="K137" i="20"/>
  <c r="K140" i="20" s="1"/>
  <c r="G245" i="20"/>
  <c r="G248" i="20" s="1"/>
  <c r="S248" i="20" s="1"/>
  <c r="G246" i="20"/>
  <c r="G249" i="20" s="1"/>
  <c r="S247" i="20" s="1"/>
  <c r="K287" i="20"/>
  <c r="K288" i="20" s="1"/>
  <c r="Q121" i="20"/>
  <c r="AA121" i="20"/>
  <c r="V121" i="20"/>
  <c r="AM121" i="20"/>
  <c r="P121" i="20"/>
  <c r="O121" i="20"/>
  <c r="K268" i="20" s="1"/>
  <c r="K271" i="20" s="1"/>
  <c r="W271" i="20" s="1"/>
  <c r="S121" i="20"/>
  <c r="AE121" i="20"/>
  <c r="AD121" i="20"/>
  <c r="R121" i="20"/>
  <c r="Y121" i="20"/>
  <c r="AH121" i="20"/>
  <c r="AJ121" i="20"/>
  <c r="AI121" i="20"/>
  <c r="X121" i="20"/>
  <c r="AF121" i="20"/>
  <c r="AB121" i="20"/>
  <c r="AL121" i="20"/>
  <c r="L268" i="20" s="1"/>
  <c r="L271" i="20" s="1"/>
  <c r="X271" i="20" s="1"/>
  <c r="AC121" i="20"/>
  <c r="AG121" i="20"/>
  <c r="Z121" i="20"/>
  <c r="W121" i="20"/>
  <c r="U121" i="20"/>
  <c r="T121" i="20"/>
  <c r="AK121" i="20"/>
  <c r="T112" i="20"/>
  <c r="U112" i="20"/>
  <c r="AD112" i="20"/>
  <c r="V112" i="20"/>
  <c r="AG112" i="20"/>
  <c r="Q112" i="20"/>
  <c r="P112" i="20"/>
  <c r="AM112" i="20"/>
  <c r="R112" i="20"/>
  <c r="AL112" i="20"/>
  <c r="AA112" i="20"/>
  <c r="O112" i="20"/>
  <c r="AC112" i="20"/>
  <c r="H173" i="20"/>
  <c r="H176" i="20" s="1"/>
  <c r="T174" i="20" s="1"/>
  <c r="H172" i="20"/>
  <c r="H175" i="20" s="1"/>
  <c r="T175" i="20" s="1"/>
  <c r="K172" i="20"/>
  <c r="K175" i="20" s="1"/>
  <c r="W175" i="20" s="1"/>
  <c r="K173" i="20"/>
  <c r="K176" i="20" s="1"/>
  <c r="W174" i="20" s="1"/>
  <c r="D245" i="20"/>
  <c r="D248" i="20" s="1"/>
  <c r="P248" i="20" s="1"/>
  <c r="D246" i="20"/>
  <c r="D249" i="20" s="1"/>
  <c r="P247" i="20" s="1"/>
  <c r="L137" i="20"/>
  <c r="L140" i="20" s="1"/>
  <c r="L138" i="20"/>
  <c r="L141" i="20" s="1"/>
  <c r="H246" i="20"/>
  <c r="H249" i="20" s="1"/>
  <c r="T247" i="20" s="1"/>
  <c r="H245" i="20"/>
  <c r="H248" i="20" s="1"/>
  <c r="T248" i="20" s="1"/>
  <c r="H223" i="20"/>
  <c r="H226" i="20" s="1"/>
  <c r="T224" i="20" s="1"/>
  <c r="H222" i="20"/>
  <c r="H225" i="20" s="1"/>
  <c r="T225" i="20" s="1"/>
  <c r="G223" i="20"/>
  <c r="G226" i="20" s="1"/>
  <c r="S224" i="20" s="1"/>
  <c r="G222" i="20"/>
  <c r="G225" i="20" s="1"/>
  <c r="S225" i="20" s="1"/>
  <c r="AB112" i="20"/>
  <c r="Y112" i="20"/>
  <c r="AH112" i="20"/>
  <c r="S112" i="20"/>
  <c r="X112" i="20"/>
  <c r="E269" i="20"/>
  <c r="E272" i="20" s="1"/>
  <c r="Q270" i="20" s="1"/>
  <c r="E268" i="20"/>
  <c r="E271" i="20" s="1"/>
  <c r="Q271" i="20" s="1"/>
  <c r="X276" i="20"/>
  <c r="X275" i="20"/>
  <c r="X273" i="20"/>
  <c r="X228" i="20"/>
  <c r="F151" i="20"/>
  <c r="F152" i="20"/>
  <c r="C151" i="20"/>
  <c r="C152" i="20"/>
  <c r="E151" i="20"/>
  <c r="E152" i="20"/>
  <c r="S273" i="22" l="1"/>
  <c r="S138" i="22"/>
  <c r="R141" i="22"/>
  <c r="AF475" i="19"/>
  <c r="M719" i="22" s="1"/>
  <c r="AA475" i="19"/>
  <c r="AF478" i="19"/>
  <c r="N692" i="22" s="1"/>
  <c r="AF470" i="19"/>
  <c r="N688" i="22" s="1"/>
  <c r="X474" i="19"/>
  <c r="AA470" i="19"/>
  <c r="AJ82" i="19"/>
  <c r="AM82" i="19" s="1"/>
  <c r="AO82" i="19" s="1"/>
  <c r="M114" i="22"/>
  <c r="O113" i="22" s="1"/>
  <c r="AJ530" i="19"/>
  <c r="AM530" i="19" s="1"/>
  <c r="AO530" i="19" s="1"/>
  <c r="AJ490" i="19"/>
  <c r="AM490" i="19" s="1"/>
  <c r="AJ510" i="19"/>
  <c r="AM510" i="19" s="1"/>
  <c r="AJ506" i="19"/>
  <c r="AM506" i="19" s="1"/>
  <c r="AJ494" i="19"/>
  <c r="AM494" i="19" s="1"/>
  <c r="AO410" i="19"/>
  <c r="AN410" i="19"/>
  <c r="AG87" i="19"/>
  <c r="AE87" i="19"/>
  <c r="AD511" i="19"/>
  <c r="AD502" i="19"/>
  <c r="AD491" i="19"/>
  <c r="AD494" i="19"/>
  <c r="AD87" i="19"/>
  <c r="AD534" i="19"/>
  <c r="AD490" i="19"/>
  <c r="AD495" i="19"/>
  <c r="AD510" i="19"/>
  <c r="AD530" i="19"/>
  <c r="AD506" i="19"/>
  <c r="AD507" i="19"/>
  <c r="AE531" i="19"/>
  <c r="AB98" i="19"/>
  <c r="AD90" i="19"/>
  <c r="AD531" i="19"/>
  <c r="X295" i="19"/>
  <c r="AF295" i="19" s="1"/>
  <c r="M435" i="22" s="1"/>
  <c r="AF294" i="19"/>
  <c r="N408" i="22" s="1"/>
  <c r="Y555" i="19"/>
  <c r="AG555" i="19" s="1"/>
  <c r="Y559" i="19"/>
  <c r="AG559" i="19" s="1"/>
  <c r="Y563" i="19"/>
  <c r="AG563" i="19" s="1"/>
  <c r="Y567" i="19"/>
  <c r="AG567" i="19" s="1"/>
  <c r="AG571" i="19"/>
  <c r="Y579" i="19"/>
  <c r="AG579" i="19" s="1"/>
  <c r="Y583" i="19"/>
  <c r="AG583" i="19" s="1"/>
  <c r="Q301" i="22" s="1"/>
  <c r="Y587" i="19"/>
  <c r="AG587" i="19" s="1"/>
  <c r="Q303" i="22" s="1"/>
  <c r="Y591" i="19"/>
  <c r="AG591" i="19" s="1"/>
  <c r="Q305" i="22" s="1"/>
  <c r="Y595" i="19"/>
  <c r="AG595" i="19" s="1"/>
  <c r="Q307" i="22" s="1"/>
  <c r="Y599" i="19"/>
  <c r="Y603" i="19"/>
  <c r="AG603" i="19" s="1"/>
  <c r="Y607" i="19"/>
  <c r="AG607" i="19" s="1"/>
  <c r="Q436" i="22" s="1"/>
  <c r="Y611" i="19"/>
  <c r="AG611" i="19" s="1"/>
  <c r="Q438" i="22" s="1"/>
  <c r="Y615" i="19"/>
  <c r="Y619" i="19"/>
  <c r="Y623" i="19"/>
  <c r="Y558" i="19"/>
  <c r="AG558" i="19" s="1"/>
  <c r="R31" i="22" s="1"/>
  <c r="Y562" i="19"/>
  <c r="AG562" i="19" s="1"/>
  <c r="R33" i="22" s="1"/>
  <c r="Y566" i="19"/>
  <c r="AG566" i="19" s="1"/>
  <c r="R35" i="22" s="1"/>
  <c r="Y570" i="19"/>
  <c r="AG570" i="19" s="1"/>
  <c r="R37" i="22" s="1"/>
  <c r="Y574" i="19"/>
  <c r="AG574" i="19" s="1"/>
  <c r="R39" i="22" s="1"/>
  <c r="Y578" i="19"/>
  <c r="AG578" i="19" s="1"/>
  <c r="Y582" i="19"/>
  <c r="AG582" i="19" s="1"/>
  <c r="R166" i="22" s="1"/>
  <c r="Y586" i="19"/>
  <c r="AG586" i="19" s="1"/>
  <c r="R168" i="22" s="1"/>
  <c r="Y590" i="19"/>
  <c r="AG590" i="19" s="1"/>
  <c r="R170" i="22" s="1"/>
  <c r="Y594" i="19"/>
  <c r="AG594" i="19" s="1"/>
  <c r="R172" i="22" s="1"/>
  <c r="Y598" i="19"/>
  <c r="AG598" i="19" s="1"/>
  <c r="R174" i="22" s="1"/>
  <c r="Y602" i="19"/>
  <c r="AG602" i="19" s="1"/>
  <c r="Y606" i="19"/>
  <c r="AG606" i="19" s="1"/>
  <c r="R301" i="22" s="1"/>
  <c r="Y610" i="19"/>
  <c r="AG610" i="19" s="1"/>
  <c r="R303" i="22" s="1"/>
  <c r="Y614" i="19"/>
  <c r="AG614" i="19" s="1"/>
  <c r="R305" i="22" s="1"/>
  <c r="Y618" i="19"/>
  <c r="AG618" i="19" s="1"/>
  <c r="R307" i="22" s="1"/>
  <c r="Y622" i="19"/>
  <c r="AG622" i="19" s="1"/>
  <c r="R309" i="22" s="1"/>
  <c r="Y554" i="19"/>
  <c r="AG554" i="19" s="1"/>
  <c r="Z538" i="19"/>
  <c r="AB538" i="19"/>
  <c r="AE530" i="19"/>
  <c r="Z530" i="19"/>
  <c r="AC530" i="19"/>
  <c r="AB530" i="19"/>
  <c r="AC511" i="19"/>
  <c r="AB511" i="19"/>
  <c r="Z511" i="19"/>
  <c r="AE511" i="19"/>
  <c r="AE502" i="19"/>
  <c r="Z502" i="19"/>
  <c r="AB502" i="19"/>
  <c r="AC502" i="19"/>
  <c r="AC491" i="19"/>
  <c r="Z491" i="19"/>
  <c r="AB491" i="19"/>
  <c r="AE491" i="19"/>
  <c r="AB543" i="19"/>
  <c r="Z543" i="19"/>
  <c r="AB535" i="19"/>
  <c r="Z535" i="19"/>
  <c r="Z514" i="19"/>
  <c r="AB514" i="19"/>
  <c r="AE506" i="19"/>
  <c r="Z506" i="19"/>
  <c r="AC506" i="19"/>
  <c r="AB506" i="19"/>
  <c r="AE494" i="19"/>
  <c r="Z494" i="19"/>
  <c r="AB494" i="19"/>
  <c r="AC494" i="19"/>
  <c r="X535" i="19"/>
  <c r="AF535" i="19" s="1"/>
  <c r="AA534" i="19"/>
  <c r="AB490" i="19"/>
  <c r="AC490" i="19"/>
  <c r="Z490" i="19"/>
  <c r="AE490" i="19"/>
  <c r="AE534" i="19"/>
  <c r="Z534" i="19"/>
  <c r="AB534" i="19"/>
  <c r="AC534" i="19"/>
  <c r="Z515" i="19"/>
  <c r="AB515" i="19"/>
  <c r="Z507" i="19"/>
  <c r="AC507" i="19"/>
  <c r="AB507" i="19"/>
  <c r="AE507" i="19"/>
  <c r="AB495" i="19"/>
  <c r="Z495" i="19"/>
  <c r="AC495" i="19"/>
  <c r="AE495" i="19"/>
  <c r="Z551" i="19"/>
  <c r="AB551" i="19"/>
  <c r="AB539" i="19"/>
  <c r="Z539" i="19"/>
  <c r="AC531" i="19"/>
  <c r="AB531" i="19"/>
  <c r="Z531" i="19"/>
  <c r="AE510" i="19"/>
  <c r="Z510" i="19"/>
  <c r="AB510" i="19"/>
  <c r="AC510" i="19"/>
  <c r="Z498" i="19"/>
  <c r="AB498" i="19"/>
  <c r="AA295" i="19"/>
  <c r="AA286" i="19"/>
  <c r="AA287" i="19"/>
  <c r="AF170" i="19"/>
  <c r="AA166" i="19"/>
  <c r="AA150" i="19"/>
  <c r="AA151" i="19"/>
  <c r="X167" i="19"/>
  <c r="AF167" i="19" s="1"/>
  <c r="M227" i="22" s="1"/>
  <c r="AA163" i="19"/>
  <c r="AB87" i="19"/>
  <c r="AC87" i="19"/>
  <c r="Y91" i="19"/>
  <c r="AG91" i="19" s="1"/>
  <c r="Z87" i="19"/>
  <c r="AE90" i="19"/>
  <c r="Z90" i="19"/>
  <c r="AC90" i="19"/>
  <c r="AB90" i="19"/>
  <c r="K291" i="20"/>
  <c r="K295" i="20"/>
  <c r="K269" i="20"/>
  <c r="K272" i="20" s="1"/>
  <c r="W270" i="20" s="1"/>
  <c r="L269" i="20"/>
  <c r="L272" i="20" s="1"/>
  <c r="X270" i="20" s="1"/>
  <c r="L151" i="20"/>
  <c r="L152" i="20"/>
  <c r="K151" i="20"/>
  <c r="K152" i="20"/>
  <c r="Z160" i="20"/>
  <c r="Z161" i="20" s="1"/>
  <c r="J175" i="20"/>
  <c r="V175" i="20" s="1"/>
  <c r="K222" i="20"/>
  <c r="K225" i="20" s="1"/>
  <c r="W225" i="20" s="1"/>
  <c r="K223" i="20"/>
  <c r="K226" i="20" s="1"/>
  <c r="W224" i="20" s="1"/>
  <c r="L223" i="20"/>
  <c r="L226" i="20" s="1"/>
  <c r="X224" i="20" s="1"/>
  <c r="L222" i="20"/>
  <c r="L225" i="20" s="1"/>
  <c r="X225" i="20" s="1"/>
  <c r="H152" i="20"/>
  <c r="H151" i="20"/>
  <c r="G152" i="20"/>
  <c r="G151" i="20"/>
  <c r="Z184" i="20"/>
  <c r="Z185" i="20" s="1"/>
  <c r="J199" i="20"/>
  <c r="V199" i="20" s="1"/>
  <c r="AJ534" i="19" l="1"/>
  <c r="AM534" i="19" s="1"/>
  <c r="AN534" i="19" s="1"/>
  <c r="Q408" i="22"/>
  <c r="S408" i="22" s="1"/>
  <c r="Q170" i="22"/>
  <c r="Q166" i="22"/>
  <c r="Q172" i="22"/>
  <c r="Q168" i="22"/>
  <c r="AN82" i="19"/>
  <c r="AF474" i="19"/>
  <c r="N690" i="22" s="1"/>
  <c r="AA474" i="19"/>
  <c r="AF479" i="19"/>
  <c r="M721" i="22" s="1"/>
  <c r="AA479" i="19"/>
  <c r="AJ90" i="19"/>
  <c r="AM90" i="19" s="1"/>
  <c r="AO90" i="19" s="1"/>
  <c r="M118" i="22"/>
  <c r="O117" i="22" s="1"/>
  <c r="AJ86" i="19"/>
  <c r="AM86" i="19" s="1"/>
  <c r="AO86" i="19" s="1"/>
  <c r="M116" i="22"/>
  <c r="O115" i="22" s="1"/>
  <c r="AN530" i="19"/>
  <c r="AO494" i="19"/>
  <c r="AN494" i="19"/>
  <c r="AO510" i="19"/>
  <c r="AN510" i="19"/>
  <c r="AO490" i="19"/>
  <c r="AN490" i="19"/>
  <c r="AO506" i="19"/>
  <c r="AN506" i="19"/>
  <c r="AA294" i="19"/>
  <c r="Z98" i="19"/>
  <c r="AC98" i="19"/>
  <c r="AD623" i="19"/>
  <c r="AG623" i="19"/>
  <c r="Q444" i="22" s="1"/>
  <c r="S443" i="22" s="1"/>
  <c r="AD615" i="19"/>
  <c r="AG615" i="19"/>
  <c r="Q440" i="22" s="1"/>
  <c r="S439" i="22" s="1"/>
  <c r="AD599" i="19"/>
  <c r="AG599" i="19"/>
  <c r="Q309" i="22" s="1"/>
  <c r="AD619" i="19"/>
  <c r="AG619" i="19"/>
  <c r="Q442" i="22" s="1"/>
  <c r="S441" i="22" s="1"/>
  <c r="AE98" i="19"/>
  <c r="AD98" i="19"/>
  <c r="AG98" i="19"/>
  <c r="AE99" i="19"/>
  <c r="AD91" i="19"/>
  <c r="AC535" i="19"/>
  <c r="AD535" i="19"/>
  <c r="AF298" i="19"/>
  <c r="N410" i="22" s="1"/>
  <c r="Y638" i="19"/>
  <c r="AG638" i="19" s="1"/>
  <c r="R62" i="22" s="1"/>
  <c r="Y631" i="19"/>
  <c r="AG631" i="19" s="1"/>
  <c r="Q193" i="22" s="1"/>
  <c r="Y635" i="19"/>
  <c r="AG635" i="19" s="1"/>
  <c r="Q195" i="22" s="1"/>
  <c r="Y642" i="19"/>
  <c r="AG642" i="19" s="1"/>
  <c r="R64" i="22" s="1"/>
  <c r="Y646" i="19"/>
  <c r="AG646" i="19" s="1"/>
  <c r="R66" i="22" s="1"/>
  <c r="Y650" i="19"/>
  <c r="AG650" i="19" s="1"/>
  <c r="Y654" i="19"/>
  <c r="AG654" i="19" s="1"/>
  <c r="R193" i="22" s="1"/>
  <c r="Y658" i="19"/>
  <c r="AG658" i="19" s="1"/>
  <c r="R195" i="22" s="1"/>
  <c r="Y662" i="19"/>
  <c r="AG662" i="19" s="1"/>
  <c r="R197" i="22" s="1"/>
  <c r="Y626" i="19"/>
  <c r="AG626" i="19" s="1"/>
  <c r="Y630" i="19"/>
  <c r="AG630" i="19" s="1"/>
  <c r="R58" i="22" s="1"/>
  <c r="Y634" i="19"/>
  <c r="AG634" i="19" s="1"/>
  <c r="R60" i="22" s="1"/>
  <c r="Y639" i="19"/>
  <c r="AG639" i="19" s="1"/>
  <c r="Q197" i="22" s="1"/>
  <c r="Y643" i="19"/>
  <c r="AG643" i="19" s="1"/>
  <c r="Q199" i="22" s="1"/>
  <c r="Y647" i="19"/>
  <c r="AG647" i="19" s="1"/>
  <c r="Q201" i="22" s="1"/>
  <c r="Y651" i="19"/>
  <c r="AG651" i="19" s="1"/>
  <c r="Y655" i="19"/>
  <c r="AG655" i="19" s="1"/>
  <c r="Q328" i="22" s="1"/>
  <c r="Y659" i="19"/>
  <c r="AG659" i="19" s="1"/>
  <c r="Q330" i="22" s="1"/>
  <c r="Y663" i="19"/>
  <c r="AG663" i="19" s="1"/>
  <c r="Q332" i="22" s="1"/>
  <c r="Y627" i="19"/>
  <c r="AG627" i="19" s="1"/>
  <c r="AB622" i="19"/>
  <c r="Z622" i="19"/>
  <c r="AB614" i="19"/>
  <c r="Z614" i="19"/>
  <c r="AB606" i="19"/>
  <c r="Z606" i="19"/>
  <c r="AB598" i="19"/>
  <c r="Z598" i="19"/>
  <c r="AB590" i="19"/>
  <c r="Z590" i="19"/>
  <c r="AB582" i="19"/>
  <c r="Z582" i="19"/>
  <c r="AB574" i="19"/>
  <c r="Z574" i="19"/>
  <c r="AB566" i="19"/>
  <c r="Z566" i="19"/>
  <c r="AB558" i="19"/>
  <c r="Z558" i="19"/>
  <c r="AB619" i="19"/>
  <c r="Z619" i="19"/>
  <c r="AB611" i="19"/>
  <c r="Z611" i="19"/>
  <c r="AB603" i="19"/>
  <c r="Z603" i="19"/>
  <c r="AB595" i="19"/>
  <c r="Z595" i="19"/>
  <c r="AB587" i="19"/>
  <c r="Z587" i="19"/>
  <c r="AB579" i="19"/>
  <c r="Z579" i="19"/>
  <c r="AB571" i="19"/>
  <c r="Z571" i="19"/>
  <c r="AB563" i="19"/>
  <c r="Z563" i="19"/>
  <c r="AB555" i="19"/>
  <c r="Z555" i="19"/>
  <c r="AB554" i="19"/>
  <c r="Z554" i="19"/>
  <c r="AB618" i="19"/>
  <c r="Z618" i="19"/>
  <c r="AB610" i="19"/>
  <c r="Z610" i="19"/>
  <c r="AB602" i="19"/>
  <c r="Z602" i="19"/>
  <c r="AB594" i="19"/>
  <c r="Z594" i="19"/>
  <c r="AB586" i="19"/>
  <c r="Z586" i="19"/>
  <c r="AB578" i="19"/>
  <c r="Z578" i="19"/>
  <c r="AB570" i="19"/>
  <c r="Z570" i="19"/>
  <c r="AB562" i="19"/>
  <c r="Z562" i="19"/>
  <c r="AC623" i="19"/>
  <c r="AB623" i="19"/>
  <c r="Z623" i="19"/>
  <c r="AE623" i="19"/>
  <c r="AC615" i="19"/>
  <c r="AB615" i="19"/>
  <c r="Z615" i="19"/>
  <c r="AE615" i="19"/>
  <c r="AB607" i="19"/>
  <c r="Z607" i="19"/>
  <c r="AC599" i="19"/>
  <c r="AB599" i="19"/>
  <c r="Z599" i="19"/>
  <c r="AE599" i="19"/>
  <c r="AB591" i="19"/>
  <c r="Z591" i="19"/>
  <c r="AB583" i="19"/>
  <c r="Z583" i="19"/>
  <c r="AB575" i="19"/>
  <c r="Z575" i="19"/>
  <c r="AB567" i="19"/>
  <c r="Z567" i="19"/>
  <c r="AB559" i="19"/>
  <c r="Z559" i="19"/>
  <c r="AE535" i="19"/>
  <c r="AA535" i="19"/>
  <c r="X538" i="19"/>
  <c r="AF538" i="19" s="1"/>
  <c r="R275" i="22" s="1"/>
  <c r="Y103" i="19"/>
  <c r="AA167" i="19"/>
  <c r="X174" i="19"/>
  <c r="AF174" i="19" s="1"/>
  <c r="AA170" i="19"/>
  <c r="AE94" i="19"/>
  <c r="AB94" i="19"/>
  <c r="AC94" i="19"/>
  <c r="Z94" i="19"/>
  <c r="AE91" i="19"/>
  <c r="AC91" i="19"/>
  <c r="Z91" i="19"/>
  <c r="AB91" i="19"/>
  <c r="AO534" i="19" l="1"/>
  <c r="AN86" i="19"/>
  <c r="AN90" i="19"/>
  <c r="AD99" i="19"/>
  <c r="AG99" i="19"/>
  <c r="AJ98" i="19" s="1"/>
  <c r="AM98" i="19" s="1"/>
  <c r="AD103" i="19"/>
  <c r="AG103" i="19"/>
  <c r="M166" i="22" s="1"/>
  <c r="AC99" i="19"/>
  <c r="AD538" i="19"/>
  <c r="Y674" i="19"/>
  <c r="AG674" i="19" s="1"/>
  <c r="Z99" i="19"/>
  <c r="Y102" i="19"/>
  <c r="AE102" i="19" s="1"/>
  <c r="AB99" i="19"/>
  <c r="X202" i="19"/>
  <c r="X206" i="19" s="1"/>
  <c r="AF206" i="19" s="1"/>
  <c r="N277" i="22" s="1"/>
  <c r="AA298" i="19"/>
  <c r="X311" i="19"/>
  <c r="AF311" i="19" s="1"/>
  <c r="M443" i="22" s="1"/>
  <c r="X319" i="19"/>
  <c r="AF319" i="19" s="1"/>
  <c r="M462" i="22" s="1"/>
  <c r="X303" i="19"/>
  <c r="AF303" i="19" s="1"/>
  <c r="M439" i="22" s="1"/>
  <c r="AB663" i="19"/>
  <c r="AG667" i="19"/>
  <c r="Q334" i="22" s="1"/>
  <c r="Z663" i="19"/>
  <c r="AB655" i="19"/>
  <c r="Z655" i="19"/>
  <c r="AB647" i="19"/>
  <c r="Z647" i="19"/>
  <c r="AB639" i="19"/>
  <c r="Z639" i="19"/>
  <c r="AB630" i="19"/>
  <c r="Z630" i="19"/>
  <c r="AB662" i="19"/>
  <c r="Z662" i="19"/>
  <c r="AB654" i="19"/>
  <c r="Z654" i="19"/>
  <c r="AB646" i="19"/>
  <c r="Z646" i="19"/>
  <c r="AB635" i="19"/>
  <c r="Z635" i="19"/>
  <c r="AB638" i="19"/>
  <c r="Z638" i="19"/>
  <c r="AB627" i="19"/>
  <c r="Z627" i="19"/>
  <c r="AB659" i="19"/>
  <c r="Z659" i="19"/>
  <c r="AB651" i="19"/>
  <c r="Z651" i="19"/>
  <c r="AB643" i="19"/>
  <c r="Z643" i="19"/>
  <c r="AB634" i="19"/>
  <c r="Z634" i="19"/>
  <c r="AB626" i="19"/>
  <c r="Z626" i="19"/>
  <c r="AB658" i="19"/>
  <c r="Z658" i="19"/>
  <c r="AB650" i="19"/>
  <c r="Z650" i="19"/>
  <c r="AB642" i="19"/>
  <c r="Z642" i="19"/>
  <c r="AB631" i="19"/>
  <c r="Z631" i="19"/>
  <c r="AA538" i="19"/>
  <c r="X539" i="19"/>
  <c r="AF539" i="19" s="1"/>
  <c r="AE538" i="19"/>
  <c r="AC538" i="19"/>
  <c r="AC102" i="19"/>
  <c r="Y107" i="19"/>
  <c r="AB103" i="19"/>
  <c r="AC103" i="19"/>
  <c r="Y106" i="19"/>
  <c r="AE103" i="19"/>
  <c r="Z103" i="19"/>
  <c r="X175" i="19"/>
  <c r="AF175" i="19" s="1"/>
  <c r="AA174" i="19"/>
  <c r="AF178" i="19"/>
  <c r="AE95" i="19"/>
  <c r="AB95" i="19"/>
  <c r="Z95" i="19"/>
  <c r="AC95" i="19"/>
  <c r="AJ538" i="19" l="1"/>
  <c r="AM538" i="19" s="1"/>
  <c r="AN538" i="19" s="1"/>
  <c r="Q410" i="22"/>
  <c r="S410" i="22" s="1"/>
  <c r="N219" i="22"/>
  <c r="M246" i="22"/>
  <c r="Y747" i="19"/>
  <c r="AG747" i="19" s="1"/>
  <c r="Y762" i="19"/>
  <c r="AG762" i="19" s="1"/>
  <c r="R577" i="22" s="1"/>
  <c r="X203" i="19"/>
  <c r="AF203" i="19" s="1"/>
  <c r="M302" i="22" s="1"/>
  <c r="Z674" i="19"/>
  <c r="Y715" i="19"/>
  <c r="AG715" i="19" s="1"/>
  <c r="Y726" i="19"/>
  <c r="AG726" i="19" s="1"/>
  <c r="R490" i="22" s="1"/>
  <c r="X214" i="19"/>
  <c r="AF214" i="19" s="1"/>
  <c r="N281" i="22" s="1"/>
  <c r="Y763" i="19"/>
  <c r="AG763" i="19" s="1"/>
  <c r="Q662" i="22" s="1"/>
  <c r="Y735" i="19"/>
  <c r="AG735" i="19" s="1"/>
  <c r="Q575" i="22" s="1"/>
  <c r="Y695" i="19"/>
  <c r="AG695" i="19" s="1"/>
  <c r="Q471" i="22" s="1"/>
  <c r="Y746" i="19"/>
  <c r="AG746" i="19" s="1"/>
  <c r="Y694" i="19"/>
  <c r="AG694" i="19" s="1"/>
  <c r="R336" i="22" s="1"/>
  <c r="AO538" i="19"/>
  <c r="AO98" i="19"/>
  <c r="AN98" i="19"/>
  <c r="AF215" i="19"/>
  <c r="M308" i="22" s="1"/>
  <c r="Y678" i="19"/>
  <c r="AG678" i="19" s="1"/>
  <c r="R328" i="22" s="1"/>
  <c r="Y755" i="19"/>
  <c r="AG755" i="19" s="1"/>
  <c r="Q658" i="22" s="1"/>
  <c r="Y743" i="19"/>
  <c r="AG743" i="19" s="1"/>
  <c r="Q579" i="22" s="1"/>
  <c r="Y727" i="19"/>
  <c r="AG727" i="19" s="1"/>
  <c r="Q571" i="22" s="1"/>
  <c r="Y703" i="19"/>
  <c r="AG703" i="19" s="1"/>
  <c r="AB674" i="19"/>
  <c r="Y754" i="19"/>
  <c r="AG754" i="19" s="1"/>
  <c r="R573" i="22" s="1"/>
  <c r="Y738" i="19"/>
  <c r="AG738" i="19" s="1"/>
  <c r="R496" i="22" s="1"/>
  <c r="Y710" i="19"/>
  <c r="AG710" i="19" s="1"/>
  <c r="Y759" i="19"/>
  <c r="AG759" i="19" s="1"/>
  <c r="Q660" i="22" s="1"/>
  <c r="Y707" i="19"/>
  <c r="AG707" i="19" s="1"/>
  <c r="Y731" i="19"/>
  <c r="AG731" i="19" s="1"/>
  <c r="Q573" i="22" s="1"/>
  <c r="Y719" i="19"/>
  <c r="AG719" i="19" s="1"/>
  <c r="Y711" i="19"/>
  <c r="AG711" i="19" s="1"/>
  <c r="Y699" i="19"/>
  <c r="AG699" i="19" s="1"/>
  <c r="Y686" i="19"/>
  <c r="AG686" i="19" s="1"/>
  <c r="R332" i="22" s="1"/>
  <c r="Y679" i="19"/>
  <c r="AG679" i="19" s="1"/>
  <c r="Q463" i="22" s="1"/>
  <c r="Y758" i="19"/>
  <c r="AG758" i="19" s="1"/>
  <c r="R575" i="22" s="1"/>
  <c r="Y750" i="19"/>
  <c r="AG750" i="19" s="1"/>
  <c r="R571" i="22" s="1"/>
  <c r="Y742" i="19"/>
  <c r="AG742" i="19" s="1"/>
  <c r="R498" i="22" s="1"/>
  <c r="Y734" i="19"/>
  <c r="AG734" i="19" s="1"/>
  <c r="R494" i="22" s="1"/>
  <c r="Y718" i="19"/>
  <c r="AG718" i="19" s="1"/>
  <c r="Y702" i="19"/>
  <c r="AG702" i="19" s="1"/>
  <c r="Y683" i="19"/>
  <c r="AG683" i="19" s="1"/>
  <c r="Q465" i="22" s="1"/>
  <c r="Y739" i="19"/>
  <c r="AG739" i="19" s="1"/>
  <c r="Q577" i="22" s="1"/>
  <c r="Y682" i="19"/>
  <c r="AG682" i="19" s="1"/>
  <c r="R330" i="22" s="1"/>
  <c r="AD106" i="19"/>
  <c r="AG106" i="19"/>
  <c r="N141" i="22" s="1"/>
  <c r="O140" i="22" s="1"/>
  <c r="AD107" i="19"/>
  <c r="AG107" i="19"/>
  <c r="M168" i="22" s="1"/>
  <c r="AF210" i="19"/>
  <c r="N279" i="22" s="1"/>
  <c r="AF202" i="19"/>
  <c r="N275" i="22" s="1"/>
  <c r="AD102" i="19"/>
  <c r="AG102" i="19"/>
  <c r="Y730" i="19"/>
  <c r="AG730" i="19" s="1"/>
  <c r="R492" i="22" s="1"/>
  <c r="Y722" i="19"/>
  <c r="AG722" i="19" s="1"/>
  <c r="Y714" i="19"/>
  <c r="AG714" i="19" s="1"/>
  <c r="Y706" i="19"/>
  <c r="AG706" i="19" s="1"/>
  <c r="Y698" i="19"/>
  <c r="AG698" i="19" s="1"/>
  <c r="Y687" i="19"/>
  <c r="AG687" i="19" s="1"/>
  <c r="Q467" i="22" s="1"/>
  <c r="Y767" i="19"/>
  <c r="AG767" i="19" s="1"/>
  <c r="Q664" i="22" s="1"/>
  <c r="Y751" i="19"/>
  <c r="AG751" i="19" s="1"/>
  <c r="Q656" i="22" s="1"/>
  <c r="Y723" i="19"/>
  <c r="AG723" i="19" s="1"/>
  <c r="Y691" i="19"/>
  <c r="AG691" i="19" s="1"/>
  <c r="Q469" i="22" s="1"/>
  <c r="Z102" i="19"/>
  <c r="AB102" i="19"/>
  <c r="AA202" i="19"/>
  <c r="X207" i="19"/>
  <c r="AF211" i="19"/>
  <c r="M306" i="22" s="1"/>
  <c r="AD539" i="19"/>
  <c r="AA206" i="19"/>
  <c r="AA303" i="19"/>
  <c r="AA311" i="19"/>
  <c r="AF334" i="19"/>
  <c r="N443" i="22" s="1"/>
  <c r="AA319" i="19"/>
  <c r="X322" i="19"/>
  <c r="AF322" i="19" s="1"/>
  <c r="N437" i="22" s="1"/>
  <c r="AB766" i="19"/>
  <c r="Z766" i="19"/>
  <c r="AB667" i="19"/>
  <c r="Z667" i="19"/>
  <c r="AF542" i="19"/>
  <c r="R277" i="22" s="1"/>
  <c r="AE539" i="19"/>
  <c r="AA539" i="19"/>
  <c r="AC539" i="19"/>
  <c r="Y111" i="19"/>
  <c r="AB107" i="19"/>
  <c r="AE107" i="19"/>
  <c r="AC107" i="19"/>
  <c r="Z107" i="19"/>
  <c r="AC106" i="19"/>
  <c r="Y110" i="19"/>
  <c r="AB106" i="19"/>
  <c r="AE106" i="19"/>
  <c r="Z106" i="19"/>
  <c r="AF182" i="19"/>
  <c r="AA178" i="19"/>
  <c r="AA175" i="19"/>
  <c r="AF179" i="19"/>
  <c r="R467" i="22" l="1"/>
  <c r="Q494" i="22"/>
  <c r="R471" i="22"/>
  <c r="Q498" i="22"/>
  <c r="R465" i="22"/>
  <c r="Q492" i="22"/>
  <c r="R463" i="22"/>
  <c r="Q490" i="22"/>
  <c r="R469" i="22"/>
  <c r="Q496" i="22"/>
  <c r="Y782" i="19"/>
  <c r="AG782" i="19" s="1"/>
  <c r="R89" i="22" s="1"/>
  <c r="AA211" i="19"/>
  <c r="AB747" i="19"/>
  <c r="AA203" i="19"/>
  <c r="N221" i="22"/>
  <c r="M248" i="22"/>
  <c r="AJ102" i="19"/>
  <c r="AM102" i="19" s="1"/>
  <c r="AN102" i="19" s="1"/>
  <c r="N139" i="22"/>
  <c r="O138" i="22" s="1"/>
  <c r="AA214" i="19"/>
  <c r="Z735" i="19"/>
  <c r="AB762" i="19"/>
  <c r="Z678" i="19"/>
  <c r="AB694" i="19"/>
  <c r="AB754" i="19"/>
  <c r="Z743" i="19"/>
  <c r="AB707" i="19"/>
  <c r="Z695" i="19"/>
  <c r="AB759" i="19"/>
  <c r="Z747" i="19"/>
  <c r="AB734" i="19"/>
  <c r="Z750" i="19"/>
  <c r="AA215" i="19"/>
  <c r="AB746" i="19"/>
  <c r="AB755" i="19"/>
  <c r="Z715" i="19"/>
  <c r="Z682" i="19"/>
  <c r="Z718" i="19"/>
  <c r="Z742" i="19"/>
  <c r="Z758" i="19"/>
  <c r="AB738" i="19"/>
  <c r="Z727" i="19"/>
  <c r="AB698" i="19"/>
  <c r="Z762" i="19"/>
  <c r="Z699" i="19"/>
  <c r="Z710" i="19"/>
  <c r="Z726" i="19"/>
  <c r="AB703" i="19"/>
  <c r="Z763" i="19"/>
  <c r="AB723" i="19"/>
  <c r="AB730" i="19"/>
  <c r="AB679" i="19"/>
  <c r="AB719" i="19"/>
  <c r="AB739" i="19"/>
  <c r="Z694" i="19"/>
  <c r="Z702" i="19"/>
  <c r="AB726" i="19"/>
  <c r="AB695" i="19"/>
  <c r="AB763" i="19"/>
  <c r="Y859" i="19"/>
  <c r="AG859" i="19" s="1"/>
  <c r="Q604" i="22" s="1"/>
  <c r="Y791" i="19"/>
  <c r="AG791" i="19" s="1"/>
  <c r="Q228" i="22" s="1"/>
  <c r="Y827" i="19"/>
  <c r="AG827" i="19" s="1"/>
  <c r="Q519" i="22" s="1"/>
  <c r="Y878" i="19"/>
  <c r="AG878" i="19" s="1"/>
  <c r="R602" i="22" s="1"/>
  <c r="Y875" i="19"/>
  <c r="AG875" i="19" s="1"/>
  <c r="Q687" i="22" s="1"/>
  <c r="Y843" i="19"/>
  <c r="AG843" i="19" s="1"/>
  <c r="Y807" i="19"/>
  <c r="AG807" i="19" s="1"/>
  <c r="Q359" i="22" s="1"/>
  <c r="Y775" i="19"/>
  <c r="AG775" i="19" s="1"/>
  <c r="Q220" i="22" s="1"/>
  <c r="Y862" i="19"/>
  <c r="AG862" i="19" s="1"/>
  <c r="R525" i="22" s="1"/>
  <c r="Y846" i="19"/>
  <c r="AG846" i="19" s="1"/>
  <c r="R517" i="22" s="1"/>
  <c r="Z767" i="19"/>
  <c r="Z714" i="19"/>
  <c r="Y883" i="19"/>
  <c r="AG883" i="19" s="1"/>
  <c r="Q691" i="22" s="1"/>
  <c r="Y867" i="19"/>
  <c r="AG867" i="19" s="1"/>
  <c r="Y851" i="19"/>
  <c r="AG851" i="19" s="1"/>
  <c r="Q600" i="22" s="1"/>
  <c r="Y835" i="19"/>
  <c r="AG835" i="19" s="1"/>
  <c r="Q523" i="22" s="1"/>
  <c r="Y819" i="19"/>
  <c r="AG819" i="19" s="1"/>
  <c r="Y799" i="19"/>
  <c r="AG799" i="19" s="1"/>
  <c r="Q355" i="22" s="1"/>
  <c r="Y783" i="19"/>
  <c r="AG783" i="19" s="1"/>
  <c r="Q224" i="22" s="1"/>
  <c r="Y886" i="19"/>
  <c r="AG886" i="19" s="1"/>
  <c r="R606" i="22" s="1"/>
  <c r="Y870" i="19"/>
  <c r="AG870" i="19" s="1"/>
  <c r="R598" i="22" s="1"/>
  <c r="Y854" i="19"/>
  <c r="AG854" i="19" s="1"/>
  <c r="R521" i="22" s="1"/>
  <c r="Y834" i="19"/>
  <c r="AG834" i="19" s="1"/>
  <c r="R361" i="22" s="1"/>
  <c r="X222" i="19"/>
  <c r="AF222" i="19" s="1"/>
  <c r="AF223" i="19"/>
  <c r="M327" i="22" s="1"/>
  <c r="Z691" i="19"/>
  <c r="Z751" i="19"/>
  <c r="Z687" i="19"/>
  <c r="Z706" i="19"/>
  <c r="Z722" i="19"/>
  <c r="Z738" i="19"/>
  <c r="Z746" i="19"/>
  <c r="Z686" i="19"/>
  <c r="Z711" i="19"/>
  <c r="Z731" i="19"/>
  <c r="Z755" i="19"/>
  <c r="Z759" i="19"/>
  <c r="Z683" i="19"/>
  <c r="AB715" i="19"/>
  <c r="AB727" i="19"/>
  <c r="AB735" i="19"/>
  <c r="Y818" i="19"/>
  <c r="AG818" i="19" s="1"/>
  <c r="AO102" i="19"/>
  <c r="Z723" i="19"/>
  <c r="AB767" i="19"/>
  <c r="Z698" i="19"/>
  <c r="AB714" i="19"/>
  <c r="Z730" i="19"/>
  <c r="Z754" i="19"/>
  <c r="Z679" i="19"/>
  <c r="AB699" i="19"/>
  <c r="Z719" i="19"/>
  <c r="AB743" i="19"/>
  <c r="AB678" i="19"/>
  <c r="Z707" i="19"/>
  <c r="Z739" i="19"/>
  <c r="AB702" i="19"/>
  <c r="AB710" i="19"/>
  <c r="Z734" i="19"/>
  <c r="AB750" i="19"/>
  <c r="Z703" i="19"/>
  <c r="Y887" i="19"/>
  <c r="AG887" i="19" s="1"/>
  <c r="Q693" i="22" s="1"/>
  <c r="Y879" i="19"/>
  <c r="AG879" i="19" s="1"/>
  <c r="Q689" i="22" s="1"/>
  <c r="Y871" i="19"/>
  <c r="AG871" i="19" s="1"/>
  <c r="Q685" i="22" s="1"/>
  <c r="Y863" i="19"/>
  <c r="AG863" i="19" s="1"/>
  <c r="Q606" i="22" s="1"/>
  <c r="Y855" i="19"/>
  <c r="AG855" i="19" s="1"/>
  <c r="Q602" i="22" s="1"/>
  <c r="Y847" i="19"/>
  <c r="AG847" i="19" s="1"/>
  <c r="Q598" i="22" s="1"/>
  <c r="Y839" i="19"/>
  <c r="AG839" i="19" s="1"/>
  <c r="Q525" i="22" s="1"/>
  <c r="Y831" i="19"/>
  <c r="AG831" i="19" s="1"/>
  <c r="Q521" i="22" s="1"/>
  <c r="Y823" i="19"/>
  <c r="AG823" i="19" s="1"/>
  <c r="Q517" i="22" s="1"/>
  <c r="AG811" i="19"/>
  <c r="Q361" i="22" s="1"/>
  <c r="Y803" i="19"/>
  <c r="AG803" i="19" s="1"/>
  <c r="Q357" i="22" s="1"/>
  <c r="Y795" i="19"/>
  <c r="AG795" i="19" s="1"/>
  <c r="Y787" i="19"/>
  <c r="AG787" i="19" s="1"/>
  <c r="Q226" i="22" s="1"/>
  <c r="Y779" i="19"/>
  <c r="AG779" i="19" s="1"/>
  <c r="Q222" i="22" s="1"/>
  <c r="Y771" i="19"/>
  <c r="AG771" i="19" s="1"/>
  <c r="Y882" i="19"/>
  <c r="AG882" i="19" s="1"/>
  <c r="R604" i="22" s="1"/>
  <c r="Y874" i="19"/>
  <c r="AG874" i="19" s="1"/>
  <c r="R600" i="22" s="1"/>
  <c r="Y866" i="19"/>
  <c r="AG866" i="19" s="1"/>
  <c r="Y858" i="19"/>
  <c r="AG858" i="19" s="1"/>
  <c r="R523" i="22" s="1"/>
  <c r="Y850" i="19"/>
  <c r="AG850" i="19" s="1"/>
  <c r="R519" i="22" s="1"/>
  <c r="Y842" i="19"/>
  <c r="AG842" i="19" s="1"/>
  <c r="Y826" i="19"/>
  <c r="AG826" i="19" s="1"/>
  <c r="R357" i="22" s="1"/>
  <c r="Y798" i="19"/>
  <c r="AG798" i="19" s="1"/>
  <c r="R220" i="22" s="1"/>
  <c r="AJ106" i="19"/>
  <c r="AM106" i="19" s="1"/>
  <c r="AB691" i="19"/>
  <c r="AB751" i="19"/>
  <c r="AB687" i="19"/>
  <c r="AB706" i="19"/>
  <c r="AB722" i="19"/>
  <c r="AB686" i="19"/>
  <c r="AB711" i="19"/>
  <c r="AB731" i="19"/>
  <c r="AB682" i="19"/>
  <c r="AB683" i="19"/>
  <c r="AB718" i="19"/>
  <c r="AB742" i="19"/>
  <c r="AB758" i="19"/>
  <c r="Y838" i="19"/>
  <c r="AG838" i="19" s="1"/>
  <c r="R363" i="22" s="1"/>
  <c r="Y830" i="19"/>
  <c r="AG830" i="19" s="1"/>
  <c r="R359" i="22" s="1"/>
  <c r="Y822" i="19"/>
  <c r="AG822" i="19" s="1"/>
  <c r="R355" i="22" s="1"/>
  <c r="Y806" i="19"/>
  <c r="AG806" i="19" s="1"/>
  <c r="R224" i="22" s="1"/>
  <c r="Y790" i="19"/>
  <c r="AG790" i="19" s="1"/>
  <c r="R93" i="22" s="1"/>
  <c r="AG810" i="19"/>
  <c r="R226" i="22" s="1"/>
  <c r="Y802" i="19"/>
  <c r="AG802" i="19" s="1"/>
  <c r="R222" i="22" s="1"/>
  <c r="Y794" i="19"/>
  <c r="AG794" i="19" s="1"/>
  <c r="Y786" i="19"/>
  <c r="AG786" i="19" s="1"/>
  <c r="R91" i="22" s="1"/>
  <c r="Y778" i="19"/>
  <c r="AG778" i="19" s="1"/>
  <c r="R87" i="22" s="1"/>
  <c r="AA210" i="19"/>
  <c r="Y774" i="19"/>
  <c r="AG774" i="19" s="1"/>
  <c r="R85" i="22" s="1"/>
  <c r="Y770" i="19"/>
  <c r="AD110" i="19"/>
  <c r="AG110" i="19"/>
  <c r="N143" i="22" s="1"/>
  <c r="O142" i="22" s="1"/>
  <c r="AD111" i="19"/>
  <c r="AG111" i="19"/>
  <c r="M170" i="22" s="1"/>
  <c r="AA207" i="19"/>
  <c r="AF207" i="19"/>
  <c r="M304" i="22" s="1"/>
  <c r="AA322" i="19"/>
  <c r="AF346" i="19"/>
  <c r="N491" i="22" s="1"/>
  <c r="AA334" i="19"/>
  <c r="Z862" i="19"/>
  <c r="AF543" i="19"/>
  <c r="Q412" i="22" s="1"/>
  <c r="S412" i="22" s="1"/>
  <c r="AA542" i="19"/>
  <c r="AE110" i="19"/>
  <c r="Y114" i="19"/>
  <c r="AB110" i="19"/>
  <c r="AC110" i="19"/>
  <c r="Z110" i="19"/>
  <c r="AB111" i="19"/>
  <c r="AE111" i="19"/>
  <c r="AC111" i="19"/>
  <c r="Y115" i="19"/>
  <c r="Z111" i="19"/>
  <c r="AF183" i="19"/>
  <c r="AA179" i="19"/>
  <c r="AA182" i="19"/>
  <c r="Z782" i="19" l="1"/>
  <c r="AB782" i="19"/>
  <c r="N300" i="22"/>
  <c r="N223" i="22"/>
  <c r="M250" i="22"/>
  <c r="Z834" i="19"/>
  <c r="Z846" i="19"/>
  <c r="Z799" i="19"/>
  <c r="AB818" i="19"/>
  <c r="AB886" i="19"/>
  <c r="AB835" i="19"/>
  <c r="Z819" i="19"/>
  <c r="AB859" i="19"/>
  <c r="Z870" i="19"/>
  <c r="Z783" i="19"/>
  <c r="Z807" i="19"/>
  <c r="AB827" i="19"/>
  <c r="Z851" i="19"/>
  <c r="AB875" i="19"/>
  <c r="AF227" i="19"/>
  <c r="M329" i="22" s="1"/>
  <c r="AB862" i="19"/>
  <c r="AB807" i="19"/>
  <c r="Z827" i="19"/>
  <c r="Z859" i="19"/>
  <c r="Z875" i="19"/>
  <c r="Z883" i="19"/>
  <c r="AB882" i="19"/>
  <c r="AB831" i="19"/>
  <c r="AB795" i="19"/>
  <c r="AB863" i="19"/>
  <c r="AB850" i="19"/>
  <c r="Z798" i="19"/>
  <c r="AF226" i="19"/>
  <c r="AB866" i="19"/>
  <c r="AB779" i="19"/>
  <c r="AB811" i="19"/>
  <c r="AB847" i="19"/>
  <c r="AB879" i="19"/>
  <c r="Z854" i="19"/>
  <c r="AB878" i="19"/>
  <c r="AB775" i="19"/>
  <c r="Z791" i="19"/>
  <c r="AB843" i="19"/>
  <c r="Z867" i="19"/>
  <c r="Z790" i="19"/>
  <c r="Z786" i="19"/>
  <c r="Z787" i="19"/>
  <c r="AB803" i="19"/>
  <c r="Z823" i="19"/>
  <c r="AB839" i="19"/>
  <c r="Z855" i="19"/>
  <c r="AB871" i="19"/>
  <c r="Z887" i="19"/>
  <c r="Z842" i="19"/>
  <c r="AB858" i="19"/>
  <c r="Z874" i="19"/>
  <c r="AB771" i="19"/>
  <c r="AB826" i="19"/>
  <c r="Z822" i="19"/>
  <c r="AB846" i="19"/>
  <c r="AB854" i="19"/>
  <c r="Z878" i="19"/>
  <c r="Z886" i="19"/>
  <c r="Z775" i="19"/>
  <c r="AB791" i="19"/>
  <c r="AB799" i="19"/>
  <c r="Z835" i="19"/>
  <c r="Z843" i="19"/>
  <c r="AB867" i="19"/>
  <c r="AB802" i="19"/>
  <c r="AB838" i="19"/>
  <c r="Z778" i="19"/>
  <c r="Z794" i="19"/>
  <c r="Z810" i="19"/>
  <c r="Z830" i="19"/>
  <c r="AA223" i="19"/>
  <c r="AB798" i="19"/>
  <c r="AB834" i="19"/>
  <c r="AB842" i="19"/>
  <c r="Z858" i="19"/>
  <c r="AB874" i="19"/>
  <c r="Z771" i="19"/>
  <c r="AB787" i="19"/>
  <c r="Z803" i="19"/>
  <c r="AB823" i="19"/>
  <c r="Z839" i="19"/>
  <c r="AB855" i="19"/>
  <c r="Z871" i="19"/>
  <c r="AB887" i="19"/>
  <c r="AB870" i="19"/>
  <c r="AB783" i="19"/>
  <c r="AB819" i="19"/>
  <c r="AB851" i="19"/>
  <c r="AB883" i="19"/>
  <c r="AA222" i="19"/>
  <c r="Z818" i="19"/>
  <c r="Z826" i="19"/>
  <c r="Z850" i="19"/>
  <c r="Z866" i="19"/>
  <c r="Z882" i="19"/>
  <c r="Z779" i="19"/>
  <c r="Z795" i="19"/>
  <c r="Z811" i="19"/>
  <c r="Z831" i="19"/>
  <c r="Z847" i="19"/>
  <c r="Z863" i="19"/>
  <c r="Z879" i="19"/>
  <c r="Z774" i="19"/>
  <c r="Z806" i="19"/>
  <c r="AO106" i="19"/>
  <c r="AN106" i="19"/>
  <c r="AJ110" i="19"/>
  <c r="AM110" i="19" s="1"/>
  <c r="AB790" i="19"/>
  <c r="AB786" i="19"/>
  <c r="Z802" i="19"/>
  <c r="AB822" i="19"/>
  <c r="Z838" i="19"/>
  <c r="AB774" i="19"/>
  <c r="AB806" i="19"/>
  <c r="AB778" i="19"/>
  <c r="AB794" i="19"/>
  <c r="AB810" i="19"/>
  <c r="AB830" i="19"/>
  <c r="AD562" i="19"/>
  <c r="AF562" i="19"/>
  <c r="R32" i="22" s="1"/>
  <c r="S32" i="22" s="1"/>
  <c r="AD559" i="19"/>
  <c r="AF559" i="19"/>
  <c r="AD566" i="19"/>
  <c r="AF566" i="19"/>
  <c r="R34" i="22" s="1"/>
  <c r="S34" i="22" s="1"/>
  <c r="AD558" i="19"/>
  <c r="AF558" i="19"/>
  <c r="R30" i="22" s="1"/>
  <c r="S30" i="22" s="1"/>
  <c r="AD563" i="19"/>
  <c r="AF563" i="19"/>
  <c r="AD555" i="19"/>
  <c r="AF555" i="19"/>
  <c r="AD554" i="19"/>
  <c r="AF554" i="19"/>
  <c r="AG770" i="19"/>
  <c r="AB770" i="19"/>
  <c r="Z770" i="19"/>
  <c r="AD114" i="19"/>
  <c r="AG114" i="19"/>
  <c r="N145" i="22" s="1"/>
  <c r="O144" i="22" s="1"/>
  <c r="AD115" i="19"/>
  <c r="AG115" i="19"/>
  <c r="M172" i="22" s="1"/>
  <c r="AD543" i="19"/>
  <c r="AA227" i="19"/>
  <c r="AF374" i="19"/>
  <c r="N520" i="22" s="1"/>
  <c r="AA346" i="19"/>
  <c r="X347" i="19"/>
  <c r="AF347" i="19" s="1"/>
  <c r="M518" i="22" s="1"/>
  <c r="AE566" i="19"/>
  <c r="AA566" i="19"/>
  <c r="AC566" i="19"/>
  <c r="AE558" i="19"/>
  <c r="AA558" i="19"/>
  <c r="AC558" i="19"/>
  <c r="X603" i="19"/>
  <c r="AF603" i="19" s="1"/>
  <c r="AA563" i="19"/>
  <c r="AF602" i="19"/>
  <c r="AE563" i="19"/>
  <c r="AC563" i="19"/>
  <c r="AA555" i="19"/>
  <c r="AE555" i="19"/>
  <c r="AC555" i="19"/>
  <c r="AE562" i="19"/>
  <c r="AA562" i="19"/>
  <c r="AC562" i="19"/>
  <c r="AE554" i="19"/>
  <c r="AA554" i="19"/>
  <c r="AC554" i="19"/>
  <c r="AE559" i="19"/>
  <c r="AA559" i="19"/>
  <c r="AC559" i="19"/>
  <c r="AE543" i="19"/>
  <c r="AA543" i="19"/>
  <c r="AC543" i="19"/>
  <c r="AE115" i="19"/>
  <c r="AC115" i="19"/>
  <c r="Y119" i="19"/>
  <c r="AB115" i="19"/>
  <c r="Z115" i="19"/>
  <c r="AE114" i="19"/>
  <c r="AC114" i="19"/>
  <c r="Y118" i="19"/>
  <c r="AB114" i="19"/>
  <c r="Z114" i="19"/>
  <c r="AA183" i="19"/>
  <c r="N302" i="22" l="1"/>
  <c r="Q165" i="22"/>
  <c r="AJ562" i="19"/>
  <c r="AM562" i="19" s="1"/>
  <c r="AO562" i="19" s="1"/>
  <c r="Q167" i="22"/>
  <c r="AA226" i="19"/>
  <c r="X230" i="19"/>
  <c r="AF230" i="19" s="1"/>
  <c r="AJ602" i="19"/>
  <c r="AM602" i="19" s="1"/>
  <c r="AJ554" i="19"/>
  <c r="AM554" i="19" s="1"/>
  <c r="AJ558" i="19"/>
  <c r="AM558" i="19" s="1"/>
  <c r="AO110" i="19"/>
  <c r="AN110" i="19"/>
  <c r="AJ114" i="19"/>
  <c r="AM114" i="19" s="1"/>
  <c r="AD606" i="19"/>
  <c r="AF606" i="19"/>
  <c r="R300" i="22" s="1"/>
  <c r="AD610" i="19"/>
  <c r="AF610" i="19"/>
  <c r="R302" i="22" s="1"/>
  <c r="AD118" i="19"/>
  <c r="AG118" i="19"/>
  <c r="N147" i="22" s="1"/>
  <c r="O146" i="22" s="1"/>
  <c r="AD119" i="19"/>
  <c r="AG119" i="19"/>
  <c r="M174" i="22" s="1"/>
  <c r="AF626" i="19"/>
  <c r="AD602" i="19"/>
  <c r="X627" i="19"/>
  <c r="AF627" i="19" s="1"/>
  <c r="AD603" i="19"/>
  <c r="AA347" i="19"/>
  <c r="AF375" i="19"/>
  <c r="M547" i="22" s="1"/>
  <c r="AA374" i="19"/>
  <c r="AE606" i="19"/>
  <c r="AA606" i="19"/>
  <c r="AC606" i="19"/>
  <c r="AA602" i="19"/>
  <c r="AE602" i="19"/>
  <c r="AC602" i="19"/>
  <c r="AE603" i="19"/>
  <c r="AA603" i="19"/>
  <c r="AC603" i="19"/>
  <c r="AE610" i="19"/>
  <c r="AA610" i="19"/>
  <c r="AC610" i="19"/>
  <c r="AC119" i="19"/>
  <c r="Y123" i="19"/>
  <c r="AB119" i="19"/>
  <c r="AE119" i="19"/>
  <c r="Z119" i="19"/>
  <c r="Y122" i="19"/>
  <c r="AB118" i="19"/>
  <c r="AC118" i="19"/>
  <c r="AE118" i="19"/>
  <c r="Z118" i="19"/>
  <c r="X191" i="19"/>
  <c r="AF191" i="19" s="1"/>
  <c r="AA187" i="19"/>
  <c r="N304" i="22" l="1"/>
  <c r="AN562" i="19"/>
  <c r="N227" i="22"/>
  <c r="M254" i="22"/>
  <c r="AJ626" i="19"/>
  <c r="AM626" i="19" s="1"/>
  <c r="AO626" i="19" s="1"/>
  <c r="AA230" i="19"/>
  <c r="X238" i="19"/>
  <c r="AF238" i="19" s="1"/>
  <c r="AO558" i="19"/>
  <c r="AN558" i="19"/>
  <c r="AO602" i="19"/>
  <c r="AN602" i="19"/>
  <c r="AO554" i="19"/>
  <c r="AN554" i="19"/>
  <c r="AO114" i="19"/>
  <c r="AN114" i="19"/>
  <c r="AA626" i="19"/>
  <c r="AJ118" i="19"/>
  <c r="AM118" i="19" s="1"/>
  <c r="AC627" i="19"/>
  <c r="X638" i="19"/>
  <c r="AF638" i="19" s="1"/>
  <c r="R61" i="22" s="1"/>
  <c r="S61" i="22" s="1"/>
  <c r="AE627" i="19"/>
  <c r="AE626" i="19"/>
  <c r="AF639" i="19"/>
  <c r="AD122" i="19"/>
  <c r="AG122" i="19"/>
  <c r="AD123" i="19"/>
  <c r="AG123" i="19"/>
  <c r="AD638" i="19"/>
  <c r="AD627" i="19"/>
  <c r="AD626" i="19"/>
  <c r="AA627" i="19"/>
  <c r="AC626" i="19"/>
  <c r="X630" i="19"/>
  <c r="AE630" i="19" s="1"/>
  <c r="X635" i="19"/>
  <c r="AF635" i="19" s="1"/>
  <c r="X631" i="19"/>
  <c r="AE631" i="19" s="1"/>
  <c r="X634" i="19"/>
  <c r="AF378" i="19"/>
  <c r="N522" i="22" s="1"/>
  <c r="AA375" i="19"/>
  <c r="AE122" i="19"/>
  <c r="Y126" i="19"/>
  <c r="AB122" i="19"/>
  <c r="AC122" i="19"/>
  <c r="Z122" i="19"/>
  <c r="AE123" i="19"/>
  <c r="AB123" i="19"/>
  <c r="AC123" i="19"/>
  <c r="Y127" i="19"/>
  <c r="Z123" i="19"/>
  <c r="AA191" i="19"/>
  <c r="N308" i="22" l="1"/>
  <c r="Q196" i="22"/>
  <c r="Q194" i="22"/>
  <c r="AN626" i="19"/>
  <c r="AD639" i="19"/>
  <c r="X246" i="19"/>
  <c r="AF246" i="19" s="1"/>
  <c r="N327" i="22" s="1"/>
  <c r="AA238" i="19"/>
  <c r="X247" i="19"/>
  <c r="AF247" i="19" s="1"/>
  <c r="M354" i="22" s="1"/>
  <c r="AA639" i="19"/>
  <c r="AJ638" i="19"/>
  <c r="AM638" i="19" s="1"/>
  <c r="AO118" i="19"/>
  <c r="AN118" i="19"/>
  <c r="AJ122" i="19"/>
  <c r="AM122" i="19" s="1"/>
  <c r="AE638" i="19"/>
  <c r="AA638" i="19"/>
  <c r="AC638" i="19"/>
  <c r="X646" i="19"/>
  <c r="AF646" i="19" s="1"/>
  <c r="R65" i="22" s="1"/>
  <c r="S65" i="22" s="1"/>
  <c r="AC639" i="19"/>
  <c r="AE639" i="19"/>
  <c r="AD127" i="19"/>
  <c r="AG127" i="19"/>
  <c r="M193" i="22" s="1"/>
  <c r="AD126" i="19"/>
  <c r="AG126" i="19"/>
  <c r="AC631" i="19"/>
  <c r="AF631" i="19"/>
  <c r="AC630" i="19"/>
  <c r="AF630" i="19"/>
  <c r="R57" i="22" s="1"/>
  <c r="S57" i="22" s="1"/>
  <c r="AE634" i="19"/>
  <c r="AF634" i="19"/>
  <c r="AD631" i="19"/>
  <c r="AD630" i="19"/>
  <c r="AD634" i="19"/>
  <c r="AD635" i="19"/>
  <c r="AC634" i="19"/>
  <c r="AA635" i="19"/>
  <c r="AA634" i="19"/>
  <c r="AC635" i="19"/>
  <c r="AE635" i="19"/>
  <c r="AA631" i="19"/>
  <c r="AA630" i="19"/>
  <c r="AF383" i="19"/>
  <c r="M551" i="22" s="1"/>
  <c r="X382" i="19"/>
  <c r="AF382" i="19" s="1"/>
  <c r="N524" i="22" s="1"/>
  <c r="AA378" i="19"/>
  <c r="AF270" i="19"/>
  <c r="N354" i="22" s="1"/>
  <c r="AC127" i="19"/>
  <c r="Y131" i="19"/>
  <c r="AE127" i="19"/>
  <c r="AB127" i="19"/>
  <c r="Z127" i="19"/>
  <c r="X250" i="19"/>
  <c r="AF250" i="19" s="1"/>
  <c r="N329" i="22" s="1"/>
  <c r="AC126" i="19"/>
  <c r="AE126" i="19"/>
  <c r="Y130" i="19"/>
  <c r="AB126" i="19"/>
  <c r="Z126" i="19"/>
  <c r="Q192" i="22" l="1"/>
  <c r="AJ126" i="19"/>
  <c r="AM126" i="19" s="1"/>
  <c r="AN126" i="19" s="1"/>
  <c r="N166" i="22"/>
  <c r="O165" i="22" s="1"/>
  <c r="AA247" i="19"/>
  <c r="X271" i="19"/>
  <c r="AF271" i="19" s="1"/>
  <c r="AA246" i="19"/>
  <c r="AJ634" i="19"/>
  <c r="AM634" i="19" s="1"/>
  <c r="AN634" i="19" s="1"/>
  <c r="R59" i="22"/>
  <c r="S59" i="22" s="1"/>
  <c r="AA646" i="19"/>
  <c r="X650" i="19"/>
  <c r="AF650" i="19" s="1"/>
  <c r="AJ630" i="19"/>
  <c r="AM630" i="19" s="1"/>
  <c r="AO638" i="19"/>
  <c r="AN638" i="19"/>
  <c r="X654" i="19"/>
  <c r="AF654" i="19" s="1"/>
  <c r="R192" i="22" s="1"/>
  <c r="X651" i="19"/>
  <c r="AF651" i="19" s="1"/>
  <c r="AO122" i="19"/>
  <c r="AN122" i="19"/>
  <c r="AC646" i="19"/>
  <c r="AF658" i="19"/>
  <c r="R194" i="22" s="1"/>
  <c r="S194" i="22" s="1"/>
  <c r="AE646" i="19"/>
  <c r="X655" i="19"/>
  <c r="AF655" i="19" s="1"/>
  <c r="Q327" i="22" s="1"/>
  <c r="AD646" i="19"/>
  <c r="AD131" i="19"/>
  <c r="AG131" i="19"/>
  <c r="M195" i="22" s="1"/>
  <c r="AD130" i="19"/>
  <c r="AG130" i="19"/>
  <c r="N168" i="22" s="1"/>
  <c r="O167" i="22" s="1"/>
  <c r="AA250" i="19"/>
  <c r="AA383" i="19"/>
  <c r="AF394" i="19"/>
  <c r="N572" i="22" s="1"/>
  <c r="AA382" i="19"/>
  <c r="AF398" i="19"/>
  <c r="N574" i="22" s="1"/>
  <c r="O574" i="22" s="1"/>
  <c r="Y134" i="19"/>
  <c r="AB130" i="19"/>
  <c r="AC130" i="19"/>
  <c r="AE130" i="19"/>
  <c r="Z130" i="19"/>
  <c r="AF274" i="19"/>
  <c r="N356" i="22" s="1"/>
  <c r="AA270" i="19"/>
  <c r="AB131" i="19"/>
  <c r="AE131" i="19"/>
  <c r="AC131" i="19"/>
  <c r="Y135" i="19"/>
  <c r="Z131" i="19"/>
  <c r="AA271" i="19" l="1"/>
  <c r="AE651" i="19"/>
  <c r="AO126" i="19"/>
  <c r="S192" i="22"/>
  <c r="AD651" i="19"/>
  <c r="AO634" i="19"/>
  <c r="AF275" i="19"/>
  <c r="AJ130" i="19"/>
  <c r="AM130" i="19" s="1"/>
  <c r="AO130" i="19" s="1"/>
  <c r="AA655" i="19"/>
  <c r="AC651" i="19"/>
  <c r="AC650" i="19"/>
  <c r="AE654" i="19"/>
  <c r="AE658" i="19"/>
  <c r="AA651" i="19"/>
  <c r="AE650" i="19"/>
  <c r="AD650" i="19"/>
  <c r="AA650" i="19"/>
  <c r="AA654" i="19"/>
  <c r="AC654" i="19"/>
  <c r="AD654" i="19"/>
  <c r="AJ650" i="19"/>
  <c r="AM650" i="19" s="1"/>
  <c r="AO650" i="19" s="1"/>
  <c r="AO630" i="19"/>
  <c r="AN630" i="19"/>
  <c r="AJ654" i="19"/>
  <c r="AM654" i="19" s="1"/>
  <c r="AC658" i="19"/>
  <c r="X674" i="19"/>
  <c r="AF674" i="19" s="1"/>
  <c r="AC655" i="19"/>
  <c r="AE655" i="19"/>
  <c r="AA658" i="19"/>
  <c r="AD655" i="19"/>
  <c r="AD658" i="19"/>
  <c r="AD135" i="19"/>
  <c r="AG135" i="19"/>
  <c r="M197" i="22" s="1"/>
  <c r="AD134" i="19"/>
  <c r="AG134" i="19"/>
  <c r="N170" i="22" s="1"/>
  <c r="O169" i="22" s="1"/>
  <c r="X683" i="19"/>
  <c r="AF683" i="19" s="1"/>
  <c r="Q464" i="22" s="1"/>
  <c r="AA274" i="19"/>
  <c r="AD398" i="19"/>
  <c r="AE398" i="19"/>
  <c r="AF402" i="19"/>
  <c r="N576" i="22" s="1"/>
  <c r="AC398" i="19"/>
  <c r="AF399" i="19"/>
  <c r="AA398" i="19"/>
  <c r="X395" i="19"/>
  <c r="AF395" i="19" s="1"/>
  <c r="M599" i="22" s="1"/>
  <c r="X414" i="19"/>
  <c r="AF414" i="19" s="1"/>
  <c r="N597" i="22" s="1"/>
  <c r="AA394" i="19"/>
  <c r="AB135" i="19"/>
  <c r="AC135" i="19"/>
  <c r="Y139" i="19"/>
  <c r="AE135" i="19"/>
  <c r="Z135" i="19"/>
  <c r="AE134" i="19"/>
  <c r="Y138" i="19"/>
  <c r="AB134" i="19"/>
  <c r="AC134" i="19"/>
  <c r="Z134" i="19"/>
  <c r="AA275" i="19"/>
  <c r="AJ398" i="19" l="1"/>
  <c r="AM398" i="19" s="1"/>
  <c r="AO398" i="19" s="1"/>
  <c r="M601" i="22"/>
  <c r="AF279" i="19"/>
  <c r="AJ134" i="19"/>
  <c r="AM134" i="19" s="1"/>
  <c r="AO134" i="19" s="1"/>
  <c r="AN130" i="19"/>
  <c r="X675" i="19"/>
  <c r="AE675" i="19" s="1"/>
  <c r="X687" i="19"/>
  <c r="X691" i="19" s="1"/>
  <c r="AF691" i="19" s="1"/>
  <c r="Q468" i="22" s="1"/>
  <c r="AA674" i="19"/>
  <c r="AF686" i="19"/>
  <c r="R331" i="22" s="1"/>
  <c r="X679" i="19"/>
  <c r="AC679" i="19" s="1"/>
  <c r="X682" i="19"/>
  <c r="AC682" i="19" s="1"/>
  <c r="AN650" i="19"/>
  <c r="AO654" i="19"/>
  <c r="AN654" i="19"/>
  <c r="AC674" i="19"/>
  <c r="AD674" i="19"/>
  <c r="AE674" i="19"/>
  <c r="X678" i="19"/>
  <c r="AF678" i="19" s="1"/>
  <c r="R327" i="22" s="1"/>
  <c r="S327" i="22" s="1"/>
  <c r="AD683" i="19"/>
  <c r="AC683" i="19"/>
  <c r="AE683" i="19"/>
  <c r="AA683" i="19"/>
  <c r="AD138" i="19"/>
  <c r="AG138" i="19"/>
  <c r="N172" i="22" s="1"/>
  <c r="O171" i="22" s="1"/>
  <c r="AD139" i="19"/>
  <c r="AG139" i="19"/>
  <c r="M199" i="22" s="1"/>
  <c r="AD414" i="19"/>
  <c r="AC414" i="19"/>
  <c r="AF418" i="19"/>
  <c r="N599" i="22" s="1"/>
  <c r="AA414" i="19"/>
  <c r="AF415" i="19"/>
  <c r="AE414" i="19"/>
  <c r="AD399" i="19"/>
  <c r="AE399" i="19"/>
  <c r="X403" i="19"/>
  <c r="AF403" i="19" s="1"/>
  <c r="AA399" i="19"/>
  <c r="AC399" i="19"/>
  <c r="AD402" i="19"/>
  <c r="X406" i="19"/>
  <c r="AF406" i="19" s="1"/>
  <c r="N578" i="22" s="1"/>
  <c r="O578" i="22" s="1"/>
  <c r="AC402" i="19"/>
  <c r="AA402" i="19"/>
  <c r="AE402" i="19"/>
  <c r="AA395" i="19"/>
  <c r="AE138" i="19"/>
  <c r="Y142" i="19"/>
  <c r="AB138" i="19"/>
  <c r="AC138" i="19"/>
  <c r="Z138" i="19"/>
  <c r="AB139" i="19"/>
  <c r="AE139" i="19"/>
  <c r="AC139" i="19"/>
  <c r="Y143" i="19"/>
  <c r="Z139" i="19"/>
  <c r="AA198" i="19"/>
  <c r="AA199" i="19"/>
  <c r="AJ414" i="19" l="1"/>
  <c r="AM414" i="19" s="1"/>
  <c r="AN414" i="19" s="1"/>
  <c r="M626" i="22"/>
  <c r="O626" i="22" s="1"/>
  <c r="AN398" i="19"/>
  <c r="AJ402" i="19"/>
  <c r="AM402" i="19" s="1"/>
  <c r="AO402" i="19" s="1"/>
  <c r="M603" i="22"/>
  <c r="O603" i="22" s="1"/>
  <c r="AF299" i="19"/>
  <c r="M437" i="22" s="1"/>
  <c r="AE678" i="19"/>
  <c r="AA279" i="19"/>
  <c r="AA675" i="19"/>
  <c r="AN134" i="19"/>
  <c r="AA679" i="19"/>
  <c r="AD679" i="19"/>
  <c r="AC675" i="19"/>
  <c r="AD675" i="19"/>
  <c r="AF675" i="19"/>
  <c r="AJ674" i="19" s="1"/>
  <c r="AM674" i="19" s="1"/>
  <c r="AO674" i="19" s="1"/>
  <c r="AE691" i="19"/>
  <c r="AD691" i="19"/>
  <c r="AC691" i="19"/>
  <c r="AE687" i="19"/>
  <c r="AA682" i="19"/>
  <c r="AD682" i="19"/>
  <c r="AD686" i="19"/>
  <c r="AF687" i="19"/>
  <c r="AA691" i="19"/>
  <c r="X695" i="19"/>
  <c r="AF695" i="19" s="1"/>
  <c r="Q470" i="22" s="1"/>
  <c r="AC687" i="19"/>
  <c r="AC686" i="19"/>
  <c r="AD687" i="19"/>
  <c r="AF682" i="19"/>
  <c r="AA687" i="19"/>
  <c r="AD678" i="19"/>
  <c r="AA686" i="19"/>
  <c r="AE686" i="19"/>
  <c r="AE682" i="19"/>
  <c r="AF679" i="19"/>
  <c r="AE679" i="19"/>
  <c r="AO414" i="19"/>
  <c r="AJ138" i="19"/>
  <c r="AM138" i="19" s="1"/>
  <c r="AC678" i="19"/>
  <c r="AA678" i="19"/>
  <c r="AD142" i="19"/>
  <c r="AG142" i="19"/>
  <c r="N174" i="22" s="1"/>
  <c r="O173" i="22" s="1"/>
  <c r="AD143" i="19"/>
  <c r="AG143" i="19"/>
  <c r="M201" i="22" s="1"/>
  <c r="AD406" i="19"/>
  <c r="AE406" i="19"/>
  <c r="AA406" i="19"/>
  <c r="AC406" i="19"/>
  <c r="AD403" i="19"/>
  <c r="AA403" i="19"/>
  <c r="AE403" i="19"/>
  <c r="AC403" i="19"/>
  <c r="X407" i="19"/>
  <c r="AF407" i="19" s="1"/>
  <c r="AD415" i="19"/>
  <c r="AC415" i="19"/>
  <c r="AF419" i="19"/>
  <c r="AA415" i="19"/>
  <c r="AE415" i="19"/>
  <c r="AD418" i="19"/>
  <c r="AE418" i="19"/>
  <c r="AA418" i="19"/>
  <c r="X422" i="19"/>
  <c r="AF422" i="19" s="1"/>
  <c r="N601" i="22" s="1"/>
  <c r="O601" i="22" s="1"/>
  <c r="AC418" i="19"/>
  <c r="AB143" i="19"/>
  <c r="AE143" i="19"/>
  <c r="AC143" i="19"/>
  <c r="Y147" i="19"/>
  <c r="Z143" i="19"/>
  <c r="AE142" i="19"/>
  <c r="AC142" i="19"/>
  <c r="Y146" i="19"/>
  <c r="AB142" i="19"/>
  <c r="Z142" i="19"/>
  <c r="AJ418" i="19" l="1"/>
  <c r="AM418" i="19" s="1"/>
  <c r="AN418" i="19" s="1"/>
  <c r="M628" i="22"/>
  <c r="O628" i="22" s="1"/>
  <c r="AN402" i="19"/>
  <c r="AJ406" i="19"/>
  <c r="AM406" i="19" s="1"/>
  <c r="AO406" i="19" s="1"/>
  <c r="M605" i="22"/>
  <c r="AJ678" i="19"/>
  <c r="AM678" i="19" s="1"/>
  <c r="AO678" i="19" s="1"/>
  <c r="Q462" i="22"/>
  <c r="AJ686" i="19"/>
  <c r="AM686" i="19" s="1"/>
  <c r="AO686" i="19" s="1"/>
  <c r="Q466" i="22"/>
  <c r="AJ682" i="19"/>
  <c r="AM682" i="19" s="1"/>
  <c r="AO682" i="19" s="1"/>
  <c r="R329" i="22"/>
  <c r="AA299" i="19"/>
  <c r="X318" i="19"/>
  <c r="AF318" i="19" s="1"/>
  <c r="N435" i="22" s="1"/>
  <c r="AN674" i="19"/>
  <c r="AA695" i="19"/>
  <c r="AF698" i="19"/>
  <c r="AD695" i="19"/>
  <c r="AC695" i="19"/>
  <c r="AE695" i="19"/>
  <c r="AO138" i="19"/>
  <c r="AN138" i="19"/>
  <c r="AJ142" i="19"/>
  <c r="AM142" i="19" s="1"/>
  <c r="AD147" i="19"/>
  <c r="AG147" i="19"/>
  <c r="AD146" i="19"/>
  <c r="AG146" i="19"/>
  <c r="AD407" i="19"/>
  <c r="AC407" i="19"/>
  <c r="AE407" i="19"/>
  <c r="AA407" i="19"/>
  <c r="AD422" i="19"/>
  <c r="AA422" i="19"/>
  <c r="AC422" i="19"/>
  <c r="AE422" i="19"/>
  <c r="X426" i="19"/>
  <c r="AF426" i="19" s="1"/>
  <c r="N603" i="22" s="1"/>
  <c r="AD419" i="19"/>
  <c r="AC419" i="19"/>
  <c r="AE419" i="19"/>
  <c r="AA419" i="19"/>
  <c r="X423" i="19"/>
  <c r="AF423" i="19" s="1"/>
  <c r="Y150" i="19"/>
  <c r="AB146" i="19"/>
  <c r="AC146" i="19"/>
  <c r="Z146" i="19"/>
  <c r="AE146" i="19"/>
  <c r="AB147" i="19"/>
  <c r="AC147" i="19"/>
  <c r="Z147" i="19"/>
  <c r="Y151" i="19"/>
  <c r="AE147" i="19"/>
  <c r="AO418" i="19" l="1"/>
  <c r="AN686" i="19"/>
  <c r="AJ422" i="19"/>
  <c r="AM422" i="19" s="1"/>
  <c r="AO422" i="19" s="1"/>
  <c r="M630" i="22"/>
  <c r="O630" i="22" s="1"/>
  <c r="AN406" i="19"/>
  <c r="AN678" i="19"/>
  <c r="AN682" i="19"/>
  <c r="X342" i="19"/>
  <c r="AF342" i="19" s="1"/>
  <c r="N489" i="22" s="1"/>
  <c r="AA318" i="19"/>
  <c r="AJ146" i="19"/>
  <c r="AM146" i="19" s="1"/>
  <c r="AN146" i="19" s="1"/>
  <c r="AE698" i="19"/>
  <c r="X699" i="19"/>
  <c r="AF699" i="19" s="1"/>
  <c r="AJ698" i="19" s="1"/>
  <c r="AM698" i="19" s="1"/>
  <c r="AN698" i="19" s="1"/>
  <c r="AC698" i="19"/>
  <c r="AA698" i="19"/>
  <c r="AD698" i="19"/>
  <c r="AO142" i="19"/>
  <c r="AN142" i="19"/>
  <c r="AD151" i="19"/>
  <c r="AG151" i="19"/>
  <c r="M220" i="22" s="1"/>
  <c r="AD150" i="19"/>
  <c r="AG150" i="19"/>
  <c r="N193" i="22" s="1"/>
  <c r="O192" i="22" s="1"/>
  <c r="AD423" i="19"/>
  <c r="X427" i="19"/>
  <c r="AF427" i="19" s="1"/>
  <c r="AA423" i="19"/>
  <c r="AE423" i="19"/>
  <c r="AC423" i="19"/>
  <c r="X438" i="19"/>
  <c r="AF438" i="19" s="1"/>
  <c r="AD426" i="19"/>
  <c r="AE426" i="19"/>
  <c r="AA426" i="19"/>
  <c r="X430" i="19"/>
  <c r="AF430" i="19" s="1"/>
  <c r="N605" i="22" s="1"/>
  <c r="O605" i="22" s="1"/>
  <c r="AC426" i="19"/>
  <c r="AB151" i="19"/>
  <c r="Y155" i="19"/>
  <c r="AC151" i="19"/>
  <c r="Z151" i="19"/>
  <c r="AE151" i="19"/>
  <c r="Y154" i="19"/>
  <c r="Z150" i="19"/>
  <c r="AB150" i="19"/>
  <c r="AC150" i="19"/>
  <c r="AE150" i="19"/>
  <c r="AN422" i="19" l="1"/>
  <c r="AJ438" i="19"/>
  <c r="AM438" i="19" s="1"/>
  <c r="AN438" i="19" s="1"/>
  <c r="AJ426" i="19"/>
  <c r="AM426" i="19" s="1"/>
  <c r="AN426" i="19" s="1"/>
  <c r="M632" i="22"/>
  <c r="O632" i="22" s="1"/>
  <c r="AF370" i="19"/>
  <c r="N518" i="22" s="1"/>
  <c r="AO146" i="19"/>
  <c r="AA342" i="19"/>
  <c r="AA699" i="19"/>
  <c r="AJ150" i="19"/>
  <c r="AM150" i="19" s="1"/>
  <c r="AN150" i="19" s="1"/>
  <c r="AO698" i="19"/>
  <c r="X702" i="19"/>
  <c r="AF702" i="19" s="1"/>
  <c r="AD699" i="19"/>
  <c r="AC699" i="19"/>
  <c r="AE699" i="19"/>
  <c r="AD155" i="19"/>
  <c r="AG155" i="19"/>
  <c r="M222" i="22" s="1"/>
  <c r="AD154" i="19"/>
  <c r="AG154" i="19"/>
  <c r="N195" i="22" s="1"/>
  <c r="O194" i="22" s="1"/>
  <c r="AD427" i="19"/>
  <c r="AA427" i="19"/>
  <c r="AE427" i="19"/>
  <c r="AC427" i="19"/>
  <c r="X431" i="19"/>
  <c r="AF431" i="19" s="1"/>
  <c r="AD430" i="19"/>
  <c r="AE430" i="19"/>
  <c r="AC430" i="19"/>
  <c r="AA430" i="19"/>
  <c r="AD438" i="19"/>
  <c r="AF442" i="19"/>
  <c r="AE438" i="19"/>
  <c r="AA438" i="19"/>
  <c r="AC438" i="19"/>
  <c r="AC154" i="19"/>
  <c r="Y158" i="19"/>
  <c r="AB154" i="19"/>
  <c r="AE154" i="19"/>
  <c r="Z154" i="19"/>
  <c r="AC155" i="19"/>
  <c r="Z155" i="19"/>
  <c r="AE155" i="19"/>
  <c r="AB155" i="19"/>
  <c r="Y159" i="19"/>
  <c r="AO438" i="19" l="1"/>
  <c r="AO426" i="19"/>
  <c r="AA370" i="19"/>
  <c r="AJ430" i="19"/>
  <c r="AM430" i="19" s="1"/>
  <c r="AN430" i="19" s="1"/>
  <c r="M634" i="22"/>
  <c r="O634" i="22" s="1"/>
  <c r="AF371" i="19"/>
  <c r="M545" i="22" s="1"/>
  <c r="AO150" i="19"/>
  <c r="AE702" i="19"/>
  <c r="AC702" i="19"/>
  <c r="AD702" i="19"/>
  <c r="AA702" i="19"/>
  <c r="X703" i="19"/>
  <c r="AF703" i="19" s="1"/>
  <c r="Q489" i="22" s="1"/>
  <c r="AJ154" i="19"/>
  <c r="AM154" i="19" s="1"/>
  <c r="AO154" i="19" s="1"/>
  <c r="AO430" i="19"/>
  <c r="AD159" i="19"/>
  <c r="AG159" i="19"/>
  <c r="M224" i="22" s="1"/>
  <c r="AD158" i="19"/>
  <c r="AG158" i="19"/>
  <c r="N197" i="22" s="1"/>
  <c r="O196" i="22" s="1"/>
  <c r="AD442" i="19"/>
  <c r="AE442" i="19"/>
  <c r="AA442" i="19"/>
  <c r="AC442" i="19"/>
  <c r="AF443" i="19"/>
  <c r="AD431" i="19"/>
  <c r="AA431" i="19"/>
  <c r="AE431" i="19"/>
  <c r="AC431" i="19"/>
  <c r="Z159" i="19"/>
  <c r="AC159" i="19"/>
  <c r="AB159" i="19"/>
  <c r="Y163" i="19"/>
  <c r="AE159" i="19"/>
  <c r="Y162" i="19"/>
  <c r="AB158" i="19"/>
  <c r="AE158" i="19"/>
  <c r="AC158" i="19"/>
  <c r="Z158" i="19"/>
  <c r="AA219" i="19"/>
  <c r="AA218" i="19"/>
  <c r="AJ442" i="19" l="1"/>
  <c r="AM442" i="19" s="1"/>
  <c r="AO442" i="19" s="1"/>
  <c r="M686" i="22"/>
  <c r="AA371" i="19"/>
  <c r="AJ702" i="19"/>
  <c r="AM702" i="19" s="1"/>
  <c r="AN702" i="19" s="1"/>
  <c r="R462" i="22"/>
  <c r="S462" i="22" s="1"/>
  <c r="X707" i="19"/>
  <c r="AF707" i="19" s="1"/>
  <c r="AJ158" i="19"/>
  <c r="AM158" i="19" s="1"/>
  <c r="AO158" i="19" s="1"/>
  <c r="AC703" i="19"/>
  <c r="X710" i="19"/>
  <c r="AF710" i="19" s="1"/>
  <c r="AF726" i="19"/>
  <c r="R489" i="22" s="1"/>
  <c r="S489" i="22" s="1"/>
  <c r="AF723" i="19"/>
  <c r="X706" i="19"/>
  <c r="AF706" i="19" s="1"/>
  <c r="AF718" i="19"/>
  <c r="AF731" i="19"/>
  <c r="Q572" i="22" s="1"/>
  <c r="AF715" i="19"/>
  <c r="AD703" i="19"/>
  <c r="AA703" i="19"/>
  <c r="AF730" i="19"/>
  <c r="AF722" i="19"/>
  <c r="AF714" i="19"/>
  <c r="AE703" i="19"/>
  <c r="AF727" i="19"/>
  <c r="AF719" i="19"/>
  <c r="Q497" i="22" s="1"/>
  <c r="AF711" i="19"/>
  <c r="AN154" i="19"/>
  <c r="AD162" i="19"/>
  <c r="AG162" i="19"/>
  <c r="N199" i="22" s="1"/>
  <c r="O198" i="22" s="1"/>
  <c r="AD163" i="19"/>
  <c r="AG163" i="19"/>
  <c r="M226" i="22" s="1"/>
  <c r="AD443" i="19"/>
  <c r="AF463" i="19"/>
  <c r="AA443" i="19"/>
  <c r="AE443" i="19"/>
  <c r="AC443" i="19"/>
  <c r="Y166" i="19"/>
  <c r="AB162" i="19"/>
  <c r="AE162" i="19"/>
  <c r="AC162" i="19"/>
  <c r="Z162" i="19"/>
  <c r="Z163" i="19"/>
  <c r="AC163" i="19"/>
  <c r="AB163" i="19"/>
  <c r="Y167" i="19"/>
  <c r="AE163" i="19"/>
  <c r="AN442" i="19" l="1"/>
  <c r="AJ462" i="19"/>
  <c r="AM462" i="19" s="1"/>
  <c r="AN462" i="19" s="1"/>
  <c r="M713" i="22"/>
  <c r="O713" i="22" s="1"/>
  <c r="AO702" i="19"/>
  <c r="AJ726" i="19"/>
  <c r="AM726" i="19" s="1"/>
  <c r="AO726" i="19" s="1"/>
  <c r="Q570" i="22"/>
  <c r="AJ730" i="19"/>
  <c r="AM730" i="19" s="1"/>
  <c r="AN730" i="19" s="1"/>
  <c r="R491" i="22"/>
  <c r="R468" i="22"/>
  <c r="S468" i="22" s="1"/>
  <c r="Q495" i="22"/>
  <c r="R464" i="22"/>
  <c r="S464" i="22" s="1"/>
  <c r="Q491" i="22"/>
  <c r="R466" i="22"/>
  <c r="S466" i="22" s="1"/>
  <c r="Q493" i="22"/>
  <c r="AJ718" i="19"/>
  <c r="AM718" i="19" s="1"/>
  <c r="AO718" i="19" s="1"/>
  <c r="R470" i="22"/>
  <c r="S470" i="22" s="1"/>
  <c r="AA707" i="19"/>
  <c r="AD707" i="19"/>
  <c r="AN158" i="19"/>
  <c r="AA731" i="19"/>
  <c r="AC707" i="19"/>
  <c r="AE707" i="19"/>
  <c r="AJ706" i="19"/>
  <c r="AM706" i="19" s="1"/>
  <c r="AN706" i="19" s="1"/>
  <c r="AA706" i="19"/>
  <c r="AA726" i="19"/>
  <c r="AC723" i="19"/>
  <c r="AA710" i="19"/>
  <c r="AC714" i="19"/>
  <c r="X742" i="19"/>
  <c r="AF742" i="19" s="1"/>
  <c r="R497" i="22" s="1"/>
  <c r="S497" i="22" s="1"/>
  <c r="AD706" i="19"/>
  <c r="AJ722" i="19"/>
  <c r="AM722" i="19" s="1"/>
  <c r="AN722" i="19" s="1"/>
  <c r="AJ710" i="19"/>
  <c r="AM710" i="19" s="1"/>
  <c r="AO710" i="19" s="1"/>
  <c r="AD723" i="19"/>
  <c r="AD710" i="19"/>
  <c r="AD719" i="19"/>
  <c r="AA715" i="19"/>
  <c r="AE723" i="19"/>
  <c r="AC710" i="19"/>
  <c r="AE710" i="19"/>
  <c r="AC731" i="19"/>
  <c r="AE731" i="19"/>
  <c r="AC726" i="19"/>
  <c r="AE726" i="19"/>
  <c r="AC706" i="19"/>
  <c r="AE706" i="19"/>
  <c r="AD731" i="19"/>
  <c r="AD726" i="19"/>
  <c r="AC719" i="19"/>
  <c r="AE722" i="19"/>
  <c r="AC715" i="19"/>
  <c r="AE715" i="19"/>
  <c r="AA723" i="19"/>
  <c r="AC718" i="19"/>
  <c r="AE718" i="19"/>
  <c r="AD722" i="19"/>
  <c r="AD715" i="19"/>
  <c r="AA718" i="19"/>
  <c r="AD718" i="19"/>
  <c r="AJ714" i="19"/>
  <c r="AM714" i="19" s="1"/>
  <c r="AO714" i="19" s="1"/>
  <c r="AE719" i="19"/>
  <c r="AC722" i="19"/>
  <c r="AA711" i="19"/>
  <c r="AC730" i="19"/>
  <c r="AA727" i="19"/>
  <c r="AE714" i="19"/>
  <c r="AE730" i="19"/>
  <c r="AA719" i="19"/>
  <c r="AA722" i="19"/>
  <c r="AC711" i="19"/>
  <c r="AE711" i="19"/>
  <c r="AC727" i="19"/>
  <c r="AE727" i="19"/>
  <c r="AA714" i="19"/>
  <c r="AA730" i="19"/>
  <c r="AD714" i="19"/>
  <c r="AD711" i="19"/>
  <c r="AD727" i="19"/>
  <c r="AD730" i="19"/>
  <c r="AN726" i="19"/>
  <c r="AJ162" i="19"/>
  <c r="AM162" i="19" s="1"/>
  <c r="AD167" i="19"/>
  <c r="AG167" i="19"/>
  <c r="M228" i="22" s="1"/>
  <c r="AD166" i="19"/>
  <c r="AG166" i="19"/>
  <c r="N201" i="22" s="1"/>
  <c r="O200" i="22" s="1"/>
  <c r="AD463" i="19"/>
  <c r="AE463" i="19"/>
  <c r="AC463" i="19"/>
  <c r="AF466" i="19"/>
  <c r="N686" i="22" s="1"/>
  <c r="O686" i="22" s="1"/>
  <c r="AA463" i="19"/>
  <c r="Z167" i="19"/>
  <c r="AC167" i="19"/>
  <c r="AB167" i="19"/>
  <c r="Y171" i="19"/>
  <c r="AG171" i="19" s="1"/>
  <c r="AE167" i="19"/>
  <c r="Y170" i="19"/>
  <c r="Z166" i="19"/>
  <c r="AE166" i="19"/>
  <c r="AB166" i="19"/>
  <c r="AC166" i="19"/>
  <c r="AO462" i="19" l="1"/>
  <c r="AO730" i="19"/>
  <c r="AO706" i="19"/>
  <c r="S491" i="22"/>
  <c r="AN718" i="19"/>
  <c r="X746" i="19"/>
  <c r="AF746" i="19" s="1"/>
  <c r="X759" i="19"/>
  <c r="AF759" i="19" s="1"/>
  <c r="Q659" i="22" s="1"/>
  <c r="S659" i="22" s="1"/>
  <c r="AO722" i="19"/>
  <c r="AA742" i="19"/>
  <c r="X751" i="19"/>
  <c r="AF751" i="19" s="1"/>
  <c r="Q655" i="22" s="1"/>
  <c r="S655" i="22" s="1"/>
  <c r="X754" i="19"/>
  <c r="AF754" i="19" s="1"/>
  <c r="R572" i="22" s="1"/>
  <c r="S572" i="22" s="1"/>
  <c r="AC742" i="19"/>
  <c r="AE742" i="19"/>
  <c r="X755" i="19"/>
  <c r="AF755" i="19" s="1"/>
  <c r="Q657" i="22" s="1"/>
  <c r="S657" i="22" s="1"/>
  <c r="X747" i="19"/>
  <c r="AF747" i="19" s="1"/>
  <c r="AF758" i="19"/>
  <c r="R574" i="22" s="1"/>
  <c r="X750" i="19"/>
  <c r="AF750" i="19" s="1"/>
  <c r="R570" i="22" s="1"/>
  <c r="S570" i="22" s="1"/>
  <c r="AD742" i="19"/>
  <c r="AN710" i="19"/>
  <c r="AN714" i="19"/>
  <c r="AJ166" i="19"/>
  <c r="AM166" i="19" s="1"/>
  <c r="AO166" i="19" s="1"/>
  <c r="AO162" i="19"/>
  <c r="AN162" i="19"/>
  <c r="AD170" i="19"/>
  <c r="AG170" i="19"/>
  <c r="AF498" i="19"/>
  <c r="R9" i="22" s="1"/>
  <c r="S9" i="22" s="1"/>
  <c r="AD466" i="19"/>
  <c r="AA466" i="19"/>
  <c r="AC466" i="19"/>
  <c r="AE466" i="19"/>
  <c r="X467" i="19"/>
  <c r="AF467" i="19" s="1"/>
  <c r="AB170" i="19"/>
  <c r="AC170" i="19"/>
  <c r="Y174" i="19"/>
  <c r="Z170" i="19"/>
  <c r="AE170" i="19"/>
  <c r="Z171" i="19"/>
  <c r="AB171" i="19"/>
  <c r="Y175" i="19"/>
  <c r="AE759" i="19" l="1"/>
  <c r="AA746" i="19"/>
  <c r="AD746" i="19"/>
  <c r="AJ466" i="19"/>
  <c r="AM466" i="19" s="1"/>
  <c r="AN466" i="19" s="1"/>
  <c r="M715" i="22"/>
  <c r="O715" i="22" s="1"/>
  <c r="AC746" i="19"/>
  <c r="AE746" i="19"/>
  <c r="AJ746" i="19"/>
  <c r="AM746" i="19" s="1"/>
  <c r="AN746" i="19" s="1"/>
  <c r="AA754" i="19"/>
  <c r="AC759" i="19"/>
  <c r="AE750" i="19"/>
  <c r="AD759" i="19"/>
  <c r="AE747" i="19"/>
  <c r="AA759" i="19"/>
  <c r="AC750" i="19"/>
  <c r="AC747" i="19"/>
  <c r="AJ758" i="19"/>
  <c r="AM758" i="19" s="1"/>
  <c r="AN758" i="19" s="1"/>
  <c r="AC755" i="19"/>
  <c r="AE758" i="19"/>
  <c r="AJ754" i="19"/>
  <c r="AM754" i="19" s="1"/>
  <c r="AN754" i="19" s="1"/>
  <c r="AC754" i="19"/>
  <c r="AE754" i="19"/>
  <c r="AA750" i="19"/>
  <c r="AA747" i="19"/>
  <c r="AD754" i="19"/>
  <c r="AJ750" i="19"/>
  <c r="AM750" i="19" s="1"/>
  <c r="AO750" i="19" s="1"/>
  <c r="AC751" i="19"/>
  <c r="AA751" i="19"/>
  <c r="AE751" i="19"/>
  <c r="AA758" i="19"/>
  <c r="AE755" i="19"/>
  <c r="AD758" i="19"/>
  <c r="AD751" i="19"/>
  <c r="AD747" i="19"/>
  <c r="AD750" i="19"/>
  <c r="AC758" i="19"/>
  <c r="AF767" i="19"/>
  <c r="Q663" i="22" s="1"/>
  <c r="S663" i="22" s="1"/>
  <c r="AA755" i="19"/>
  <c r="AD755" i="19"/>
  <c r="AO746" i="19"/>
  <c r="AN166" i="19"/>
  <c r="AO758" i="19"/>
  <c r="AD171" i="19"/>
  <c r="AF171" i="19"/>
  <c r="AJ170" i="19" s="1"/>
  <c r="AM170" i="19" s="1"/>
  <c r="AD175" i="19"/>
  <c r="AG175" i="19"/>
  <c r="AD174" i="19"/>
  <c r="AG174" i="19"/>
  <c r="AD467" i="19"/>
  <c r="AE467" i="19"/>
  <c r="AC467" i="19"/>
  <c r="AA467" i="19"/>
  <c r="AD498" i="19"/>
  <c r="AA498" i="19"/>
  <c r="AC498" i="19"/>
  <c r="AF499" i="19"/>
  <c r="Q144" i="22" s="1"/>
  <c r="AE498" i="19"/>
  <c r="AB175" i="19"/>
  <c r="Y179" i="19"/>
  <c r="AE175" i="19"/>
  <c r="Z175" i="19"/>
  <c r="AC175" i="19"/>
  <c r="AB174" i="19"/>
  <c r="AC174" i="19"/>
  <c r="Y178" i="19"/>
  <c r="Z174" i="19"/>
  <c r="AE174" i="19"/>
  <c r="AC171" i="19"/>
  <c r="AE171" i="19"/>
  <c r="AA171" i="19"/>
  <c r="AO466" i="19" l="1"/>
  <c r="AN750" i="19"/>
  <c r="AJ174" i="19"/>
  <c r="AM174" i="19" s="1"/>
  <c r="AN174" i="19" s="1"/>
  <c r="N220" i="22"/>
  <c r="O219" i="22" s="1"/>
  <c r="M247" i="22"/>
  <c r="O246" i="22" s="1"/>
  <c r="X770" i="19"/>
  <c r="AA770" i="19" s="1"/>
  <c r="AD767" i="19"/>
  <c r="AO754" i="19"/>
  <c r="X846" i="19"/>
  <c r="AF846" i="19" s="1"/>
  <c r="R516" i="22" s="1"/>
  <c r="AA767" i="19"/>
  <c r="X867" i="19"/>
  <c r="AF867" i="19" s="1"/>
  <c r="X778" i="19"/>
  <c r="AF778" i="19" s="1"/>
  <c r="R86" i="22" s="1"/>
  <c r="S86" i="22" s="1"/>
  <c r="X795" i="19"/>
  <c r="AF795" i="19" s="1"/>
  <c r="X870" i="19"/>
  <c r="AF870" i="19" s="1"/>
  <c r="R597" i="22" s="1"/>
  <c r="AF798" i="19"/>
  <c r="R219" i="22" s="1"/>
  <c r="X875" i="19"/>
  <c r="AF875" i="19" s="1"/>
  <c r="Q686" i="22" s="1"/>
  <c r="S686" i="22" s="1"/>
  <c r="X823" i="19"/>
  <c r="AF823" i="19" s="1"/>
  <c r="Q516" i="22" s="1"/>
  <c r="X775" i="19"/>
  <c r="AF775" i="19" s="1"/>
  <c r="Q219" i="22" s="1"/>
  <c r="AC767" i="19"/>
  <c r="AE767" i="19"/>
  <c r="X874" i="19"/>
  <c r="AF874" i="19" s="1"/>
  <c r="R599" i="22" s="1"/>
  <c r="X866" i="19"/>
  <c r="AF866" i="19" s="1"/>
  <c r="AF818" i="19"/>
  <c r="X794" i="19"/>
  <c r="AF794" i="19" s="1"/>
  <c r="X774" i="19"/>
  <c r="AF774" i="19" s="1"/>
  <c r="R84" i="22" s="1"/>
  <c r="S84" i="22" s="1"/>
  <c r="X871" i="19"/>
  <c r="AF871" i="19" s="1"/>
  <c r="AF847" i="19"/>
  <c r="X799" i="19"/>
  <c r="AF799" i="19" s="1"/>
  <c r="Q354" i="22" s="1"/>
  <c r="X779" i="19"/>
  <c r="AF779" i="19" s="1"/>
  <c r="Q221" i="22" s="1"/>
  <c r="X771" i="19"/>
  <c r="AF771" i="19" s="1"/>
  <c r="AO170" i="19"/>
  <c r="AN170" i="19"/>
  <c r="AO174" i="19"/>
  <c r="AD178" i="19"/>
  <c r="AG178" i="19"/>
  <c r="AD179" i="19"/>
  <c r="AG179" i="19"/>
  <c r="AA499" i="19"/>
  <c r="AF503" i="19"/>
  <c r="Q146" i="22" s="1"/>
  <c r="AB178" i="19"/>
  <c r="AC178" i="19"/>
  <c r="Y182" i="19"/>
  <c r="Z178" i="19"/>
  <c r="AE178" i="19"/>
  <c r="AB179" i="19"/>
  <c r="Y183" i="19"/>
  <c r="AE179" i="19"/>
  <c r="Z179" i="19"/>
  <c r="AC179" i="19"/>
  <c r="S516" i="22" l="1"/>
  <c r="AJ870" i="19"/>
  <c r="AM870" i="19" s="1"/>
  <c r="AO870" i="19" s="1"/>
  <c r="Q684" i="22"/>
  <c r="S684" i="22" s="1"/>
  <c r="AJ846" i="19"/>
  <c r="AM846" i="19" s="1"/>
  <c r="AO846" i="19" s="1"/>
  <c r="Q597" i="22"/>
  <c r="S597" i="22" s="1"/>
  <c r="AD770" i="19"/>
  <c r="N222" i="22"/>
  <c r="O221" i="22" s="1"/>
  <c r="M249" i="22"/>
  <c r="O248" i="22" s="1"/>
  <c r="S219" i="22"/>
  <c r="AE870" i="19"/>
  <c r="AF770" i="19"/>
  <c r="AJ770" i="19" s="1"/>
  <c r="AM770" i="19" s="1"/>
  <c r="AN770" i="19" s="1"/>
  <c r="AC778" i="19"/>
  <c r="AE770" i="19"/>
  <c r="AD778" i="19"/>
  <c r="AC770" i="19"/>
  <c r="AD867" i="19"/>
  <c r="AA779" i="19"/>
  <c r="AA818" i="19"/>
  <c r="AC774" i="19"/>
  <c r="AE874" i="19"/>
  <c r="AC846" i="19"/>
  <c r="AC823" i="19"/>
  <c r="AC779" i="19"/>
  <c r="AA847" i="19"/>
  <c r="AE774" i="19"/>
  <c r="AC874" i="19"/>
  <c r="AA867" i="19"/>
  <c r="AA798" i="19"/>
  <c r="AE846" i="19"/>
  <c r="AE795" i="19"/>
  <c r="AE823" i="19"/>
  <c r="AD823" i="19"/>
  <c r="AD798" i="19"/>
  <c r="AE779" i="19"/>
  <c r="AC847" i="19"/>
  <c r="AE847" i="19"/>
  <c r="AA774" i="19"/>
  <c r="AC818" i="19"/>
  <c r="AE818" i="19"/>
  <c r="AA874" i="19"/>
  <c r="AC867" i="19"/>
  <c r="AE867" i="19"/>
  <c r="AC798" i="19"/>
  <c r="AE798" i="19"/>
  <c r="AA846" i="19"/>
  <c r="X843" i="19"/>
  <c r="AF843" i="19" s="1"/>
  <c r="AC795" i="19"/>
  <c r="AA795" i="19"/>
  <c r="AA823" i="19"/>
  <c r="AD795" i="19"/>
  <c r="AD818" i="19"/>
  <c r="AD846" i="19"/>
  <c r="AA875" i="19"/>
  <c r="AE778" i="19"/>
  <c r="AC870" i="19"/>
  <c r="AE775" i="19"/>
  <c r="AD774" i="19"/>
  <c r="AJ794" i="19"/>
  <c r="AM794" i="19" s="1"/>
  <c r="AO794" i="19" s="1"/>
  <c r="AJ866" i="19"/>
  <c r="AM866" i="19" s="1"/>
  <c r="AO866" i="19" s="1"/>
  <c r="AA771" i="19"/>
  <c r="AC799" i="19"/>
  <c r="AE871" i="19"/>
  <c r="AC794" i="19"/>
  <c r="AC875" i="19"/>
  <c r="AE875" i="19"/>
  <c r="AA778" i="19"/>
  <c r="AA870" i="19"/>
  <c r="AC775" i="19"/>
  <c r="AA775" i="19"/>
  <c r="AD775" i="19"/>
  <c r="AD875" i="19"/>
  <c r="AD870" i="19"/>
  <c r="AJ778" i="19"/>
  <c r="AM778" i="19" s="1"/>
  <c r="AO778" i="19" s="1"/>
  <c r="AJ874" i="19"/>
  <c r="AM874" i="19" s="1"/>
  <c r="AO874" i="19" s="1"/>
  <c r="AD779" i="19"/>
  <c r="AJ774" i="19"/>
  <c r="AM774" i="19" s="1"/>
  <c r="AO774" i="19" s="1"/>
  <c r="AD847" i="19"/>
  <c r="AD874" i="19"/>
  <c r="AJ798" i="19"/>
  <c r="AM798" i="19" s="1"/>
  <c r="AN798" i="19" s="1"/>
  <c r="AE794" i="19"/>
  <c r="AC866" i="19"/>
  <c r="AC771" i="19"/>
  <c r="AA799" i="19"/>
  <c r="AC871" i="19"/>
  <c r="AA794" i="19"/>
  <c r="AE866" i="19"/>
  <c r="AD771" i="19"/>
  <c r="AD799" i="19"/>
  <c r="AD871" i="19"/>
  <c r="AE771" i="19"/>
  <c r="AE799" i="19"/>
  <c r="AA871" i="19"/>
  <c r="AA866" i="19"/>
  <c r="AN870" i="19"/>
  <c r="AD794" i="19"/>
  <c r="AD866" i="19"/>
  <c r="AJ178" i="19"/>
  <c r="AM178" i="19" s="1"/>
  <c r="AD183" i="19"/>
  <c r="AG183" i="19"/>
  <c r="AD182" i="19"/>
  <c r="AG182" i="19"/>
  <c r="AA503" i="19"/>
  <c r="AF514" i="19"/>
  <c r="Z183" i="19"/>
  <c r="AC183" i="19"/>
  <c r="AB183" i="19"/>
  <c r="Y187" i="19"/>
  <c r="AE183" i="19"/>
  <c r="Y186" i="19"/>
  <c r="Z182" i="19"/>
  <c r="AE182" i="19"/>
  <c r="AB182" i="19"/>
  <c r="AC182" i="19"/>
  <c r="AA243" i="19"/>
  <c r="AA242" i="19"/>
  <c r="AN846" i="19" l="1"/>
  <c r="AN866" i="19"/>
  <c r="AO798" i="19"/>
  <c r="N224" i="22"/>
  <c r="O223" i="22" s="1"/>
  <c r="M251" i="22"/>
  <c r="O250" i="22" s="1"/>
  <c r="AN778" i="19"/>
  <c r="AE843" i="19"/>
  <c r="AO770" i="19"/>
  <c r="AC843" i="19"/>
  <c r="AA843" i="19"/>
  <c r="AD843" i="19"/>
  <c r="AN794" i="19"/>
  <c r="AN874" i="19"/>
  <c r="AN774" i="19"/>
  <c r="R140" i="22"/>
  <c r="S140" i="22" s="1"/>
  <c r="AJ182" i="19"/>
  <c r="AM182" i="19" s="1"/>
  <c r="AO182" i="19" s="1"/>
  <c r="AO178" i="19"/>
  <c r="AN178" i="19"/>
  <c r="AD186" i="19"/>
  <c r="AG186" i="19"/>
  <c r="AD187" i="19"/>
  <c r="AG187" i="19"/>
  <c r="AD514" i="19"/>
  <c r="X515" i="19"/>
  <c r="AF515" i="19" s="1"/>
  <c r="AC514" i="19"/>
  <c r="AA514" i="19"/>
  <c r="AE514" i="19"/>
  <c r="AF518" i="19"/>
  <c r="Y190" i="19"/>
  <c r="Z186" i="19"/>
  <c r="AE186" i="19"/>
  <c r="AB186" i="19"/>
  <c r="AC186" i="19"/>
  <c r="Z187" i="19"/>
  <c r="AC187" i="19"/>
  <c r="AB187" i="19"/>
  <c r="Y191" i="19"/>
  <c r="AE187" i="19"/>
  <c r="AJ514" i="19" l="1"/>
  <c r="AM514" i="19" s="1"/>
  <c r="AN514" i="19" s="1"/>
  <c r="Q275" i="22"/>
  <c r="S275" i="22" s="1"/>
  <c r="N226" i="22"/>
  <c r="O225" i="22" s="1"/>
  <c r="M253" i="22"/>
  <c r="O252" i="22" s="1"/>
  <c r="R142" i="22"/>
  <c r="AN182" i="19"/>
  <c r="AJ186" i="19"/>
  <c r="AM186" i="19" s="1"/>
  <c r="AD191" i="19"/>
  <c r="AG191" i="19"/>
  <c r="AD190" i="19"/>
  <c r="AG190" i="19"/>
  <c r="X519" i="19"/>
  <c r="AF519" i="19" s="1"/>
  <c r="Q277" i="22" s="1"/>
  <c r="AA518" i="19"/>
  <c r="AD515" i="19"/>
  <c r="AA515" i="19"/>
  <c r="AE515" i="19"/>
  <c r="AC515" i="19"/>
  <c r="Y195" i="19"/>
  <c r="AG195" i="19" s="1"/>
  <c r="Z191" i="19"/>
  <c r="AE191" i="19"/>
  <c r="AB191" i="19"/>
  <c r="AC191" i="19"/>
  <c r="Y194" i="19"/>
  <c r="AG194" i="19" s="1"/>
  <c r="Z190" i="19"/>
  <c r="AE190" i="19"/>
  <c r="AB190" i="19"/>
  <c r="AC190" i="19"/>
  <c r="AO514" i="19" l="1"/>
  <c r="N228" i="22"/>
  <c r="O227" i="22" s="1"/>
  <c r="M255" i="22"/>
  <c r="O254" i="22" s="1"/>
  <c r="AJ190" i="19"/>
  <c r="AM190" i="19" s="1"/>
  <c r="AN190" i="19" s="1"/>
  <c r="AJ194" i="19"/>
  <c r="AM194" i="19" s="1"/>
  <c r="AO186" i="19"/>
  <c r="AN186" i="19"/>
  <c r="Z195" i="19"/>
  <c r="AD195" i="19"/>
  <c r="Z194" i="19"/>
  <c r="AD194" i="19"/>
  <c r="AF522" i="19"/>
  <c r="AA519" i="19"/>
  <c r="AB195" i="19"/>
  <c r="AE195" i="19"/>
  <c r="Y199" i="19"/>
  <c r="AG199" i="19" s="1"/>
  <c r="M301" i="22" s="1"/>
  <c r="AC195" i="19"/>
  <c r="AC194" i="19"/>
  <c r="AE194" i="19"/>
  <c r="Y198" i="19"/>
  <c r="AG198" i="19" s="1"/>
  <c r="AB194" i="19"/>
  <c r="N274" i="22" l="1"/>
  <c r="O273" i="22" s="1"/>
  <c r="AO190" i="19"/>
  <c r="R144" i="22"/>
  <c r="AJ198" i="19"/>
  <c r="AM198" i="19" s="1"/>
  <c r="AO198" i="19" s="1"/>
  <c r="AO194" i="19"/>
  <c r="AN194" i="19"/>
  <c r="AA522" i="19"/>
  <c r="X523" i="19"/>
  <c r="AF523" i="19" s="1"/>
  <c r="Q279" i="22" s="1"/>
  <c r="Z198" i="19"/>
  <c r="AD198" i="19"/>
  <c r="Z199" i="19"/>
  <c r="AD199" i="19"/>
  <c r="Y202" i="19"/>
  <c r="AG202" i="19" s="1"/>
  <c r="AB198" i="19"/>
  <c r="AC198" i="19"/>
  <c r="AE198" i="19"/>
  <c r="AC199" i="19"/>
  <c r="Y203" i="19"/>
  <c r="AG203" i="19" s="1"/>
  <c r="M303" i="22" s="1"/>
  <c r="AB199" i="19"/>
  <c r="AE199" i="19"/>
  <c r="N276" i="22" l="1"/>
  <c r="O275" i="22" s="1"/>
  <c r="AN198" i="19"/>
  <c r="AJ202" i="19"/>
  <c r="AM202" i="19" s="1"/>
  <c r="Z203" i="19"/>
  <c r="AD203" i="19"/>
  <c r="Z202" i="19"/>
  <c r="AD202" i="19"/>
  <c r="X526" i="19"/>
  <c r="AF526" i="19" s="1"/>
  <c r="AA523" i="19"/>
  <c r="AB202" i="19"/>
  <c r="AE202" i="19"/>
  <c r="Y206" i="19"/>
  <c r="AG206" i="19" s="1"/>
  <c r="AC202" i="19"/>
  <c r="AB203" i="19"/>
  <c r="AE203" i="19"/>
  <c r="Y207" i="19"/>
  <c r="AG207" i="19" s="1"/>
  <c r="M305" i="22" s="1"/>
  <c r="AC203" i="19"/>
  <c r="N278" i="22" l="1"/>
  <c r="O277" i="22" s="1"/>
  <c r="R146" i="22"/>
  <c r="AO202" i="19"/>
  <c r="AN202" i="19"/>
  <c r="AJ206" i="19"/>
  <c r="AM206" i="19" s="1"/>
  <c r="Z207" i="19"/>
  <c r="AD207" i="19"/>
  <c r="Z206" i="19"/>
  <c r="AD206" i="19"/>
  <c r="AF527" i="19"/>
  <c r="Q281" i="22" s="1"/>
  <c r="AA526" i="19"/>
  <c r="AF546" i="19"/>
  <c r="R279" i="22" s="1"/>
  <c r="AC207" i="19"/>
  <c r="AE207" i="19"/>
  <c r="Y211" i="19"/>
  <c r="AG211" i="19" s="1"/>
  <c r="M307" i="22" s="1"/>
  <c r="AB207" i="19"/>
  <c r="AC206" i="19"/>
  <c r="AE206" i="19"/>
  <c r="Y210" i="19"/>
  <c r="AG210" i="19" s="1"/>
  <c r="AB206" i="19"/>
  <c r="AA267" i="19"/>
  <c r="AA266" i="19"/>
  <c r="N280" i="22" l="1"/>
  <c r="O279" i="22" s="1"/>
  <c r="AJ210" i="19"/>
  <c r="AM210" i="19" s="1"/>
  <c r="AO210" i="19" s="1"/>
  <c r="AO206" i="19"/>
  <c r="AN206" i="19"/>
  <c r="AF586" i="19"/>
  <c r="R167" i="22" s="1"/>
  <c r="AF575" i="19"/>
  <c r="AF583" i="19"/>
  <c r="Q300" i="22" s="1"/>
  <c r="S300" i="22" s="1"/>
  <c r="AF591" i="19"/>
  <c r="Q304" i="22" s="1"/>
  <c r="AF574" i="19"/>
  <c r="R38" i="22" s="1"/>
  <c r="S38" i="22" s="1"/>
  <c r="AF582" i="19"/>
  <c r="R165" i="22" s="1"/>
  <c r="S165" i="22" s="1"/>
  <c r="AF590" i="19"/>
  <c r="R169" i="22" s="1"/>
  <c r="AF570" i="19"/>
  <c r="R36" i="22" s="1"/>
  <c r="S36" i="22" s="1"/>
  <c r="AA546" i="19"/>
  <c r="AF571" i="19"/>
  <c r="X579" i="19"/>
  <c r="AF579" i="19" s="1"/>
  <c r="AF587" i="19"/>
  <c r="Q302" i="22" s="1"/>
  <c r="S302" i="22" s="1"/>
  <c r="AF595" i="19"/>
  <c r="Q306" i="22" s="1"/>
  <c r="X578" i="19"/>
  <c r="AF578" i="19" s="1"/>
  <c r="AF594" i="19"/>
  <c r="R171" i="22" s="1"/>
  <c r="AF547" i="19"/>
  <c r="Q414" i="22" s="1"/>
  <c r="AA527" i="19"/>
  <c r="Z210" i="19"/>
  <c r="AD210" i="19"/>
  <c r="Z211" i="19"/>
  <c r="AD211" i="19"/>
  <c r="AB210" i="19"/>
  <c r="AE210" i="19"/>
  <c r="Y214" i="19"/>
  <c r="AG214" i="19" s="1"/>
  <c r="AC210" i="19"/>
  <c r="AB211" i="19"/>
  <c r="AE211" i="19"/>
  <c r="Y215" i="19"/>
  <c r="AG215" i="19" s="1"/>
  <c r="M309" i="22" s="1"/>
  <c r="AC211" i="19"/>
  <c r="Q173" i="22" l="1"/>
  <c r="Q171" i="22"/>
  <c r="N282" i="22"/>
  <c r="O281" i="22" s="1"/>
  <c r="AN210" i="19"/>
  <c r="AJ570" i="19"/>
  <c r="AM570" i="19" s="1"/>
  <c r="AN570" i="19" s="1"/>
  <c r="AJ586" i="19"/>
  <c r="AM586" i="19" s="1"/>
  <c r="AN586" i="19" s="1"/>
  <c r="AJ590" i="19"/>
  <c r="AM590" i="19" s="1"/>
  <c r="AO590" i="19" s="1"/>
  <c r="AJ574" i="19"/>
  <c r="AM574" i="19" s="1"/>
  <c r="AO574" i="19" s="1"/>
  <c r="AJ594" i="19"/>
  <c r="AM594" i="19" s="1"/>
  <c r="AJ578" i="19"/>
  <c r="AM578" i="19" s="1"/>
  <c r="AJ582" i="19"/>
  <c r="AM582" i="19" s="1"/>
  <c r="AJ214" i="19"/>
  <c r="AM214" i="19" s="1"/>
  <c r="Z214" i="19"/>
  <c r="AD214" i="19"/>
  <c r="AF550" i="19"/>
  <c r="R281" i="22" s="1"/>
  <c r="AA547" i="19"/>
  <c r="AD578" i="19"/>
  <c r="AC578" i="19"/>
  <c r="AA578" i="19"/>
  <c r="AE578" i="19"/>
  <c r="AD587" i="19"/>
  <c r="AA587" i="19"/>
  <c r="AE587" i="19"/>
  <c r="AC587" i="19"/>
  <c r="AD571" i="19"/>
  <c r="AE571" i="19"/>
  <c r="AC571" i="19"/>
  <c r="AA571" i="19"/>
  <c r="AD570" i="19"/>
  <c r="AA570" i="19"/>
  <c r="AE570" i="19"/>
  <c r="AC570" i="19"/>
  <c r="AD582" i="19"/>
  <c r="AC582" i="19"/>
  <c r="AE582" i="19"/>
  <c r="AA582" i="19"/>
  <c r="AD591" i="19"/>
  <c r="AE591" i="19"/>
  <c r="AA591" i="19"/>
  <c r="AC591" i="19"/>
  <c r="AD575" i="19"/>
  <c r="AC575" i="19"/>
  <c r="AA575" i="19"/>
  <c r="AE575" i="19"/>
  <c r="Z215" i="19"/>
  <c r="AD215" i="19"/>
  <c r="AD594" i="19"/>
  <c r="AC594" i="19"/>
  <c r="AA594" i="19"/>
  <c r="AE594" i="19"/>
  <c r="AD595" i="19"/>
  <c r="AF598" i="19"/>
  <c r="AE595" i="19"/>
  <c r="AA595" i="19"/>
  <c r="AC595" i="19"/>
  <c r="AD579" i="19"/>
  <c r="AC579" i="19"/>
  <c r="AA579" i="19"/>
  <c r="AE579" i="19"/>
  <c r="AD590" i="19"/>
  <c r="AC590" i="19"/>
  <c r="AA590" i="19"/>
  <c r="AE590" i="19"/>
  <c r="AD574" i="19"/>
  <c r="AC574" i="19"/>
  <c r="AA574" i="19"/>
  <c r="AE574" i="19"/>
  <c r="AD583" i="19"/>
  <c r="AA583" i="19"/>
  <c r="AE583" i="19"/>
  <c r="AC583" i="19"/>
  <c r="AD586" i="19"/>
  <c r="AE586" i="19"/>
  <c r="AC586" i="19"/>
  <c r="AA586" i="19"/>
  <c r="AE619" i="19"/>
  <c r="AA619" i="19"/>
  <c r="AC619" i="19"/>
  <c r="AB215" i="19"/>
  <c r="AE215" i="19"/>
  <c r="Y219" i="19"/>
  <c r="AG219" i="19" s="1"/>
  <c r="AC215" i="19"/>
  <c r="AC214" i="19"/>
  <c r="AE214" i="19"/>
  <c r="Y218" i="19"/>
  <c r="AG218" i="19" s="1"/>
  <c r="AJ218" i="19" s="1"/>
  <c r="AM218" i="19" s="1"/>
  <c r="AB214" i="19"/>
  <c r="AO570" i="19" l="1"/>
  <c r="AO586" i="19"/>
  <c r="AJ598" i="19"/>
  <c r="AM598" i="19" s="1"/>
  <c r="AN598" i="19" s="1"/>
  <c r="R173" i="22"/>
  <c r="S173" i="22" s="1"/>
  <c r="AN590" i="19"/>
  <c r="AN574" i="19"/>
  <c r="AO582" i="19"/>
  <c r="AN582" i="19"/>
  <c r="AO594" i="19"/>
  <c r="AN594" i="19"/>
  <c r="AO578" i="19"/>
  <c r="AN578" i="19"/>
  <c r="AO214" i="19"/>
  <c r="AN214" i="19"/>
  <c r="AO218" i="19"/>
  <c r="AN218" i="19"/>
  <c r="Z218" i="19"/>
  <c r="AD218" i="19"/>
  <c r="Z219" i="19"/>
  <c r="AD219" i="19"/>
  <c r="AD598" i="19"/>
  <c r="AF607" i="19"/>
  <c r="AC598" i="19"/>
  <c r="AA598" i="19"/>
  <c r="AE598" i="19"/>
  <c r="AA550" i="19"/>
  <c r="AF551" i="19"/>
  <c r="Q416" i="22" s="1"/>
  <c r="S416" i="22" s="1"/>
  <c r="Y222" i="19"/>
  <c r="AG222" i="19" s="1"/>
  <c r="AC218" i="19"/>
  <c r="AB218" i="19"/>
  <c r="AE218" i="19"/>
  <c r="Y223" i="19"/>
  <c r="AG223" i="19" s="1"/>
  <c r="M328" i="22" s="1"/>
  <c r="AC219" i="19"/>
  <c r="AB219" i="19"/>
  <c r="AE219" i="19"/>
  <c r="AO598" i="19" l="1"/>
  <c r="AJ606" i="19"/>
  <c r="AM606" i="19" s="1"/>
  <c r="AO606" i="19" s="1"/>
  <c r="Q435" i="22"/>
  <c r="S435" i="22" s="1"/>
  <c r="N301" i="22"/>
  <c r="O300" i="22" s="1"/>
  <c r="AJ222" i="19"/>
  <c r="AM222" i="19" s="1"/>
  <c r="Z223" i="19"/>
  <c r="AD223" i="19"/>
  <c r="Z222" i="19"/>
  <c r="AD222" i="19"/>
  <c r="AF567" i="19"/>
  <c r="AD551" i="19"/>
  <c r="AA551" i="19"/>
  <c r="AE551" i="19"/>
  <c r="AC551" i="19"/>
  <c r="AD607" i="19"/>
  <c r="AF611" i="19"/>
  <c r="AA607" i="19"/>
  <c r="AE607" i="19"/>
  <c r="AC607" i="19"/>
  <c r="AC223" i="19"/>
  <c r="AE223" i="19"/>
  <c r="Y227" i="19"/>
  <c r="AG227" i="19" s="1"/>
  <c r="M330" i="22" s="1"/>
  <c r="AB223" i="19"/>
  <c r="AC222" i="19"/>
  <c r="AE222" i="19"/>
  <c r="Y226" i="19"/>
  <c r="AG226" i="19" s="1"/>
  <c r="AB222" i="19"/>
  <c r="AN606" i="19" l="1"/>
  <c r="AJ610" i="19"/>
  <c r="AM610" i="19" s="1"/>
  <c r="AN610" i="19" s="1"/>
  <c r="Q437" i="22"/>
  <c r="S437" i="22" s="1"/>
  <c r="N303" i="22"/>
  <c r="O302" i="22" s="1"/>
  <c r="AJ566" i="19"/>
  <c r="AM566" i="19" s="1"/>
  <c r="AO566" i="19" s="1"/>
  <c r="Q169" i="22"/>
  <c r="AJ226" i="19"/>
  <c r="AM226" i="19" s="1"/>
  <c r="AO226" i="19" s="1"/>
  <c r="AO222" i="19"/>
  <c r="AN222" i="19"/>
  <c r="Z226" i="19"/>
  <c r="AD226" i="19"/>
  <c r="Z227" i="19"/>
  <c r="AD227" i="19"/>
  <c r="AD611" i="19"/>
  <c r="AF618" i="19"/>
  <c r="AE611" i="19"/>
  <c r="AF622" i="19"/>
  <c r="AF614" i="19"/>
  <c r="AC611" i="19"/>
  <c r="AA611" i="19"/>
  <c r="AD567" i="19"/>
  <c r="AE567" i="19"/>
  <c r="AC567" i="19"/>
  <c r="AA567" i="19"/>
  <c r="AB226" i="19"/>
  <c r="AE226" i="19"/>
  <c r="Y230" i="19"/>
  <c r="AG230" i="19" s="1"/>
  <c r="AC226" i="19"/>
  <c r="AC227" i="19"/>
  <c r="AE227" i="19"/>
  <c r="Y231" i="19"/>
  <c r="AG231" i="19" s="1"/>
  <c r="M332" i="22" s="1"/>
  <c r="AB227" i="19"/>
  <c r="AO610" i="19" l="1"/>
  <c r="N305" i="22"/>
  <c r="O304" i="22" s="1"/>
  <c r="AJ622" i="19"/>
  <c r="AM622" i="19" s="1"/>
  <c r="AO622" i="19" s="1"/>
  <c r="R308" i="22"/>
  <c r="S308" i="22" s="1"/>
  <c r="AJ618" i="19"/>
  <c r="AM618" i="19" s="1"/>
  <c r="AO618" i="19" s="1"/>
  <c r="R306" i="22"/>
  <c r="S306" i="22" s="1"/>
  <c r="AJ614" i="19"/>
  <c r="AM614" i="19" s="1"/>
  <c r="AN614" i="19" s="1"/>
  <c r="R304" i="22"/>
  <c r="S304" i="22" s="1"/>
  <c r="AN566" i="19"/>
  <c r="AN226" i="19"/>
  <c r="AJ230" i="19"/>
  <c r="AM230" i="19" s="1"/>
  <c r="Z231" i="19"/>
  <c r="AD231" i="19"/>
  <c r="Z230" i="19"/>
  <c r="AD230" i="19"/>
  <c r="AD614" i="19"/>
  <c r="X643" i="19"/>
  <c r="AF643" i="19" s="1"/>
  <c r="AF642" i="19"/>
  <c r="R63" i="22" s="1"/>
  <c r="S63" i="22" s="1"/>
  <c r="AE614" i="19"/>
  <c r="AA614" i="19"/>
  <c r="AC614" i="19"/>
  <c r="AD622" i="19"/>
  <c r="AE622" i="19"/>
  <c r="AA622" i="19"/>
  <c r="AC622" i="19"/>
  <c r="AD618" i="19"/>
  <c r="AE618" i="19"/>
  <c r="AC618" i="19"/>
  <c r="AA618" i="19"/>
  <c r="AC231" i="19"/>
  <c r="AE231" i="19"/>
  <c r="Y235" i="19"/>
  <c r="AG235" i="19" s="1"/>
  <c r="M334" i="22" s="1"/>
  <c r="AB231" i="19"/>
  <c r="AC230" i="19"/>
  <c r="AE230" i="19"/>
  <c r="Y234" i="19"/>
  <c r="AG234" i="19" s="1"/>
  <c r="AB230" i="19"/>
  <c r="AO614" i="19" l="1"/>
  <c r="AN618" i="19"/>
  <c r="AN622" i="19"/>
  <c r="N307" i="22"/>
  <c r="O306" i="22" s="1"/>
  <c r="AJ234" i="19"/>
  <c r="AM234" i="19" s="1"/>
  <c r="AO234" i="19" s="1"/>
  <c r="Q198" i="22"/>
  <c r="AJ642" i="19"/>
  <c r="AM642" i="19" s="1"/>
  <c r="AO230" i="19"/>
  <c r="AN230" i="19"/>
  <c r="AD642" i="19"/>
  <c r="AA642" i="19"/>
  <c r="AE642" i="19"/>
  <c r="AC642" i="19"/>
  <c r="Z234" i="19"/>
  <c r="AD234" i="19"/>
  <c r="Z235" i="19"/>
  <c r="AD235" i="19"/>
  <c r="AD643" i="19"/>
  <c r="AF659" i="19"/>
  <c r="AE643" i="19"/>
  <c r="AC643" i="19"/>
  <c r="X647" i="19"/>
  <c r="AF647" i="19" s="1"/>
  <c r="Q200" i="22" s="1"/>
  <c r="AA643" i="19"/>
  <c r="Y238" i="19"/>
  <c r="AG238" i="19" s="1"/>
  <c r="AB234" i="19"/>
  <c r="AC234" i="19"/>
  <c r="AE234" i="19"/>
  <c r="Y239" i="19"/>
  <c r="AG239" i="19" s="1"/>
  <c r="M336" i="22" s="1"/>
  <c r="AB235" i="19"/>
  <c r="AC235" i="19"/>
  <c r="AE235" i="19"/>
  <c r="AJ658" i="19" l="1"/>
  <c r="AM658" i="19" s="1"/>
  <c r="AO658" i="19" s="1"/>
  <c r="Q329" i="22"/>
  <c r="S329" i="22" s="1"/>
  <c r="N309" i="22"/>
  <c r="O308" i="22" s="1"/>
  <c r="AN234" i="19"/>
  <c r="AJ646" i="19"/>
  <c r="AM646" i="19" s="1"/>
  <c r="AO646" i="19" s="1"/>
  <c r="AO642" i="19"/>
  <c r="AN642" i="19"/>
  <c r="AJ238" i="19"/>
  <c r="AM238" i="19" s="1"/>
  <c r="Z239" i="19"/>
  <c r="AD239" i="19"/>
  <c r="Z238" i="19"/>
  <c r="AD238" i="19"/>
  <c r="AD647" i="19"/>
  <c r="AE647" i="19"/>
  <c r="AC647" i="19"/>
  <c r="AA647" i="19"/>
  <c r="AD659" i="19"/>
  <c r="AF662" i="19"/>
  <c r="R196" i="22" s="1"/>
  <c r="S196" i="22" s="1"/>
  <c r="AA659" i="19"/>
  <c r="AE659" i="19"/>
  <c r="AC659" i="19"/>
  <c r="Y243" i="19"/>
  <c r="AG243" i="19" s="1"/>
  <c r="AC239" i="19"/>
  <c r="AB239" i="19"/>
  <c r="AE239" i="19"/>
  <c r="Y242" i="19"/>
  <c r="AG242" i="19" s="1"/>
  <c r="AB238" i="19"/>
  <c r="AC238" i="19"/>
  <c r="AE238" i="19"/>
  <c r="AJ242" i="19" l="1"/>
  <c r="AM242" i="19" s="1"/>
  <c r="AO242" i="19" s="1"/>
  <c r="AN658" i="19"/>
  <c r="AN646" i="19"/>
  <c r="AO238" i="19"/>
  <c r="AN238" i="19"/>
  <c r="AD662" i="19"/>
  <c r="AF666" i="19"/>
  <c r="R198" i="22" s="1"/>
  <c r="S198" i="22" s="1"/>
  <c r="AC662" i="19"/>
  <c r="X663" i="19"/>
  <c r="AF663" i="19" s="1"/>
  <c r="AA662" i="19"/>
  <c r="AE662" i="19"/>
  <c r="Z242" i="19"/>
  <c r="AD242" i="19"/>
  <c r="Z243" i="19"/>
  <c r="AD243" i="19"/>
  <c r="AC242" i="19"/>
  <c r="Y246" i="19"/>
  <c r="AG246" i="19" s="1"/>
  <c r="N328" i="22" s="1"/>
  <c r="O327" i="22" s="1"/>
  <c r="AB242" i="19"/>
  <c r="AE242" i="19"/>
  <c r="AB243" i="19"/>
  <c r="Y247" i="19"/>
  <c r="AG247" i="19" s="1"/>
  <c r="M355" i="22" s="1"/>
  <c r="AE243" i="19"/>
  <c r="AC243" i="19"/>
  <c r="AN242" i="19" l="1"/>
  <c r="AJ662" i="19"/>
  <c r="AM662" i="19" s="1"/>
  <c r="AN662" i="19" s="1"/>
  <c r="Q331" i="22"/>
  <c r="S331" i="22" s="1"/>
  <c r="AJ246" i="19"/>
  <c r="AM246" i="19" s="1"/>
  <c r="Z247" i="19"/>
  <c r="AD247" i="19"/>
  <c r="Z246" i="19"/>
  <c r="AD246" i="19"/>
  <c r="AD663" i="19"/>
  <c r="AE663" i="19"/>
  <c r="AC663" i="19"/>
  <c r="AA663" i="19"/>
  <c r="AD666" i="19"/>
  <c r="AC666" i="19"/>
  <c r="AF667" i="19"/>
  <c r="AA666" i="19"/>
  <c r="AE666" i="19"/>
  <c r="AB247" i="19"/>
  <c r="AE247" i="19"/>
  <c r="Y251" i="19"/>
  <c r="AG251" i="19" s="1"/>
  <c r="M357" i="22" s="1"/>
  <c r="AC247" i="19"/>
  <c r="AB246" i="19"/>
  <c r="AE246" i="19"/>
  <c r="Y250" i="19"/>
  <c r="AG250" i="19" s="1"/>
  <c r="AC246" i="19"/>
  <c r="AO662" i="19" l="1"/>
  <c r="AJ666" i="19"/>
  <c r="AM666" i="19" s="1"/>
  <c r="AN666" i="19" s="1"/>
  <c r="Q333" i="22"/>
  <c r="AJ250" i="19"/>
  <c r="AM250" i="19" s="1"/>
  <c r="AN250" i="19" s="1"/>
  <c r="N330" i="22"/>
  <c r="O329" i="22" s="1"/>
  <c r="AO246" i="19"/>
  <c r="AN246" i="19"/>
  <c r="Z250" i="19"/>
  <c r="AD250" i="19"/>
  <c r="Z251" i="19"/>
  <c r="AD251" i="19"/>
  <c r="AD667" i="19"/>
  <c r="AE667" i="19"/>
  <c r="X670" i="19"/>
  <c r="AF670" i="19" s="1"/>
  <c r="R200" i="22" s="1"/>
  <c r="S200" i="22" s="1"/>
  <c r="AA667" i="19"/>
  <c r="AC667" i="19"/>
  <c r="AC250" i="19"/>
  <c r="AE250" i="19"/>
  <c r="Y254" i="19"/>
  <c r="AG254" i="19" s="1"/>
  <c r="N332" i="22" s="1"/>
  <c r="O331" i="22" s="1"/>
  <c r="AB250" i="19"/>
  <c r="AC251" i="19"/>
  <c r="AE251" i="19"/>
  <c r="Y255" i="19"/>
  <c r="AG255" i="19" s="1"/>
  <c r="M359" i="22" s="1"/>
  <c r="AB251" i="19"/>
  <c r="AO666" i="19" l="1"/>
  <c r="AO250" i="19"/>
  <c r="AJ254" i="19"/>
  <c r="AM254" i="19" s="1"/>
  <c r="Z254" i="19"/>
  <c r="AD254" i="19"/>
  <c r="AD670" i="19"/>
  <c r="X671" i="19"/>
  <c r="AF671" i="19" s="1"/>
  <c r="AE670" i="19"/>
  <c r="AA670" i="19"/>
  <c r="AC670" i="19"/>
  <c r="Z255" i="19"/>
  <c r="AD255" i="19"/>
  <c r="AB255" i="19"/>
  <c r="AE255" i="19"/>
  <c r="Y259" i="19"/>
  <c r="AG259" i="19" s="1"/>
  <c r="M361" i="22" s="1"/>
  <c r="AC255" i="19"/>
  <c r="AC254" i="19"/>
  <c r="AE254" i="19"/>
  <c r="Y258" i="19"/>
  <c r="AG258" i="19" s="1"/>
  <c r="AB254" i="19"/>
  <c r="AJ670" i="19" l="1"/>
  <c r="AM670" i="19" s="1"/>
  <c r="AN670" i="19" s="1"/>
  <c r="Q335" i="22"/>
  <c r="AJ258" i="19"/>
  <c r="AM258" i="19" s="1"/>
  <c r="AN258" i="19" s="1"/>
  <c r="N334" i="22"/>
  <c r="O333" i="22" s="1"/>
  <c r="AO254" i="19"/>
  <c r="AN254" i="19"/>
  <c r="AF690" i="19"/>
  <c r="AD671" i="19"/>
  <c r="AE671" i="19"/>
  <c r="AA671" i="19"/>
  <c r="AC671" i="19"/>
  <c r="Z258" i="19"/>
  <c r="AD258" i="19"/>
  <c r="Z259" i="19"/>
  <c r="AD259" i="19"/>
  <c r="AB258" i="19"/>
  <c r="AE258" i="19"/>
  <c r="Y262" i="19"/>
  <c r="AG262" i="19" s="1"/>
  <c r="N336" i="22" s="1"/>
  <c r="O335" i="22" s="1"/>
  <c r="AC258" i="19"/>
  <c r="AB259" i="19"/>
  <c r="AE259" i="19"/>
  <c r="Y263" i="19"/>
  <c r="AG263" i="19" s="1"/>
  <c r="M363" i="22" s="1"/>
  <c r="AC259" i="19"/>
  <c r="AO670" i="19" l="1"/>
  <c r="AO258" i="19"/>
  <c r="AJ690" i="19"/>
  <c r="AM690" i="19" s="1"/>
  <c r="AN690" i="19" s="1"/>
  <c r="R333" i="22"/>
  <c r="S333" i="22" s="1"/>
  <c r="AJ262" i="19"/>
  <c r="AM262" i="19" s="1"/>
  <c r="Z262" i="19"/>
  <c r="AD262" i="19"/>
  <c r="AD690" i="19"/>
  <c r="X694" i="19"/>
  <c r="AF694" i="19" s="1"/>
  <c r="AC690" i="19"/>
  <c r="AF734" i="19"/>
  <c r="R493" i="22" s="1"/>
  <c r="S493" i="22" s="1"/>
  <c r="AE690" i="19"/>
  <c r="AA690" i="19"/>
  <c r="Z263" i="19"/>
  <c r="AD263" i="19"/>
  <c r="AB263" i="19"/>
  <c r="AE263" i="19"/>
  <c r="Y267" i="19"/>
  <c r="AG267" i="19" s="1"/>
  <c r="AC263" i="19"/>
  <c r="AB262" i="19"/>
  <c r="AE262" i="19"/>
  <c r="Y266" i="19"/>
  <c r="AG266" i="19" s="1"/>
  <c r="AC262" i="19"/>
  <c r="AO690" i="19" l="1"/>
  <c r="AJ694" i="19"/>
  <c r="AM694" i="19" s="1"/>
  <c r="AO694" i="19" s="1"/>
  <c r="R335" i="22"/>
  <c r="S335" i="22" s="1"/>
  <c r="AJ266" i="19"/>
  <c r="AM266" i="19" s="1"/>
  <c r="AO266" i="19" s="1"/>
  <c r="AO262" i="19"/>
  <c r="AN262" i="19"/>
  <c r="Z266" i="19"/>
  <c r="AD266" i="19"/>
  <c r="Z267" i="19"/>
  <c r="AD267" i="19"/>
  <c r="AD734" i="19"/>
  <c r="AE734" i="19"/>
  <c r="AC734" i="19"/>
  <c r="AF735" i="19"/>
  <c r="AA734" i="19"/>
  <c r="AD694" i="19"/>
  <c r="AE694" i="19"/>
  <c r="AA694" i="19"/>
  <c r="AC694" i="19"/>
  <c r="AC266" i="19"/>
  <c r="Y270" i="19"/>
  <c r="AG270" i="19" s="1"/>
  <c r="N355" i="22" s="1"/>
  <c r="O354" i="22" s="1"/>
  <c r="AB266" i="19"/>
  <c r="AE266" i="19"/>
  <c r="AB267" i="19"/>
  <c r="Y271" i="19"/>
  <c r="AG271" i="19" s="1"/>
  <c r="AE267" i="19"/>
  <c r="AC267" i="19"/>
  <c r="AJ734" i="19" l="1"/>
  <c r="AM734" i="19" s="1"/>
  <c r="AN734" i="19" s="1"/>
  <c r="Q574" i="22"/>
  <c r="S574" i="22" s="1"/>
  <c r="AN694" i="19"/>
  <c r="AN266" i="19"/>
  <c r="AJ270" i="19"/>
  <c r="AM270" i="19" s="1"/>
  <c r="Z271" i="19"/>
  <c r="AD271" i="19"/>
  <c r="Z270" i="19"/>
  <c r="AD270" i="19"/>
  <c r="AD735" i="19"/>
  <c r="AF738" i="19"/>
  <c r="R495" i="22" s="1"/>
  <c r="S495" i="22" s="1"/>
  <c r="AE735" i="19"/>
  <c r="AC735" i="19"/>
  <c r="AA735" i="19"/>
  <c r="AC271" i="19"/>
  <c r="AE271" i="19"/>
  <c r="Y275" i="19"/>
  <c r="AG275" i="19" s="1"/>
  <c r="AB271" i="19"/>
  <c r="Y274" i="19"/>
  <c r="AG274" i="19" s="1"/>
  <c r="N357" i="22" s="1"/>
  <c r="O356" i="22" s="1"/>
  <c r="AC270" i="19"/>
  <c r="AB270" i="19"/>
  <c r="AE270" i="19"/>
  <c r="AO734" i="19" l="1"/>
  <c r="AJ274" i="19"/>
  <c r="AM274" i="19" s="1"/>
  <c r="AO274" i="19" s="1"/>
  <c r="AO270" i="19"/>
  <c r="AN270" i="19"/>
  <c r="Z274" i="19"/>
  <c r="AD274" i="19"/>
  <c r="Z275" i="19"/>
  <c r="AD275" i="19"/>
  <c r="AD738" i="19"/>
  <c r="AA738" i="19"/>
  <c r="AC738" i="19"/>
  <c r="AF739" i="19"/>
  <c r="AE738" i="19"/>
  <c r="AC274" i="19"/>
  <c r="AE274" i="19"/>
  <c r="Y278" i="19"/>
  <c r="AG278" i="19" s="1"/>
  <c r="N359" i="22" s="1"/>
  <c r="O358" i="22" s="1"/>
  <c r="AB274" i="19"/>
  <c r="AB275" i="19"/>
  <c r="AE275" i="19"/>
  <c r="Y279" i="19"/>
  <c r="AG279" i="19" s="1"/>
  <c r="AC275" i="19"/>
  <c r="AJ738" i="19" l="1"/>
  <c r="AM738" i="19" s="1"/>
  <c r="AO738" i="19" s="1"/>
  <c r="Q576" i="22"/>
  <c r="AN274" i="19"/>
  <c r="AJ278" i="19"/>
  <c r="AM278" i="19" s="1"/>
  <c r="Z278" i="19"/>
  <c r="AD278" i="19"/>
  <c r="Z279" i="19"/>
  <c r="AD279" i="19"/>
  <c r="AD739" i="19"/>
  <c r="X743" i="19"/>
  <c r="AF743" i="19" s="1"/>
  <c r="AE739" i="19"/>
  <c r="AC739" i="19"/>
  <c r="AA739" i="19"/>
  <c r="AC279" i="19"/>
  <c r="AE279" i="19"/>
  <c r="Y283" i="19"/>
  <c r="AG283" i="19" s="1"/>
  <c r="AB279" i="19"/>
  <c r="AB278" i="19"/>
  <c r="AE278" i="19"/>
  <c r="Y282" i="19"/>
  <c r="AG282" i="19" s="1"/>
  <c r="N361" i="22" s="1"/>
  <c r="O360" i="22" s="1"/>
  <c r="AC278" i="19"/>
  <c r="AN738" i="19" l="1"/>
  <c r="AJ742" i="19"/>
  <c r="AM742" i="19" s="1"/>
  <c r="AO742" i="19" s="1"/>
  <c r="Q578" i="22"/>
  <c r="AJ282" i="19"/>
  <c r="AM282" i="19" s="1"/>
  <c r="AO282" i="19" s="1"/>
  <c r="AO278" i="19"/>
  <c r="AN278" i="19"/>
  <c r="Z282" i="19"/>
  <c r="AD282" i="19"/>
  <c r="Z283" i="19"/>
  <c r="AD283" i="19"/>
  <c r="AD743" i="19"/>
  <c r="AE743" i="19"/>
  <c r="AC743" i="19"/>
  <c r="X762" i="19"/>
  <c r="AA743" i="19"/>
  <c r="AB282" i="19"/>
  <c r="AE282" i="19"/>
  <c r="Y286" i="19"/>
  <c r="AG286" i="19" s="1"/>
  <c r="N363" i="22" s="1"/>
  <c r="O362" i="22" s="1"/>
  <c r="AC282" i="19"/>
  <c r="AB283" i="19"/>
  <c r="AE283" i="19"/>
  <c r="Y287" i="19"/>
  <c r="AG287" i="19" s="1"/>
  <c r="AC283" i="19"/>
  <c r="AF762" i="19" l="1"/>
  <c r="R576" i="22" s="1"/>
  <c r="S576" i="22" s="1"/>
  <c r="X766" i="19"/>
  <c r="AF766" i="19" s="1"/>
  <c r="AN742" i="19"/>
  <c r="AN282" i="19"/>
  <c r="AJ286" i="19"/>
  <c r="AM286" i="19" s="1"/>
  <c r="Z287" i="19"/>
  <c r="AD287" i="19"/>
  <c r="Z286" i="19"/>
  <c r="AD286" i="19"/>
  <c r="AF782" i="19"/>
  <c r="R88" i="22" s="1"/>
  <c r="S88" i="22" s="1"/>
  <c r="AD762" i="19"/>
  <c r="AF763" i="19"/>
  <c r="AA762" i="19"/>
  <c r="AE762" i="19"/>
  <c r="AC762" i="19"/>
  <c r="Y291" i="19"/>
  <c r="AG291" i="19" s="1"/>
  <c r="AB287" i="19"/>
  <c r="AC287" i="19"/>
  <c r="AE287" i="19"/>
  <c r="Y290" i="19"/>
  <c r="AG290" i="19" s="1"/>
  <c r="AB286" i="19"/>
  <c r="AE286" i="19"/>
  <c r="AC286" i="19"/>
  <c r="AJ762" i="19" l="1"/>
  <c r="AM762" i="19" s="1"/>
  <c r="AO762" i="19" s="1"/>
  <c r="Q661" i="22"/>
  <c r="S661" i="22" s="1"/>
  <c r="AJ766" i="19"/>
  <c r="AM766" i="19" s="1"/>
  <c r="AO766" i="19" s="1"/>
  <c r="R578" i="22"/>
  <c r="S578" i="22" s="1"/>
  <c r="AJ290" i="19"/>
  <c r="AM290" i="19" s="1"/>
  <c r="AO290" i="19" s="1"/>
  <c r="AO286" i="19"/>
  <c r="AN286" i="19"/>
  <c r="Z290" i="19"/>
  <c r="AD290" i="19"/>
  <c r="Z291" i="19"/>
  <c r="AD291" i="19"/>
  <c r="AD763" i="19"/>
  <c r="AA763" i="19"/>
  <c r="AE763" i="19"/>
  <c r="AC763" i="19"/>
  <c r="AD782" i="19"/>
  <c r="X786" i="19"/>
  <c r="AF786" i="19" s="1"/>
  <c r="R90" i="22" s="1"/>
  <c r="S90" i="22" s="1"/>
  <c r="AF783" i="19"/>
  <c r="AC782" i="19"/>
  <c r="AE782" i="19"/>
  <c r="AA782" i="19"/>
  <c r="AD766" i="19"/>
  <c r="AE766" i="19"/>
  <c r="AC766" i="19"/>
  <c r="AA766" i="19"/>
  <c r="Y294" i="19"/>
  <c r="AG294" i="19" s="1"/>
  <c r="N409" i="22" s="1"/>
  <c r="O408" i="22" s="1"/>
  <c r="AC290" i="19"/>
  <c r="AB290" i="19"/>
  <c r="AE290" i="19"/>
  <c r="Y295" i="19"/>
  <c r="AG295" i="19" s="1"/>
  <c r="M436" i="22" s="1"/>
  <c r="AE291" i="19"/>
  <c r="AB291" i="19"/>
  <c r="AC291" i="19"/>
  <c r="AN762" i="19" l="1"/>
  <c r="AN766" i="19"/>
  <c r="AN290" i="19"/>
  <c r="AJ782" i="19"/>
  <c r="AM782" i="19" s="1"/>
  <c r="AN782" i="19" s="1"/>
  <c r="Q223" i="22"/>
  <c r="AJ294" i="19"/>
  <c r="AM294" i="19" s="1"/>
  <c r="Z295" i="19"/>
  <c r="AD295" i="19"/>
  <c r="Z294" i="19"/>
  <c r="AD294" i="19"/>
  <c r="AD783" i="19"/>
  <c r="AA783" i="19"/>
  <c r="AC783" i="19"/>
  <c r="AE783" i="19"/>
  <c r="AD786" i="19"/>
  <c r="AE786" i="19"/>
  <c r="AC786" i="19"/>
  <c r="AF787" i="19"/>
  <c r="AA786" i="19"/>
  <c r="Y299" i="19"/>
  <c r="AG299" i="19" s="1"/>
  <c r="M438" i="22" s="1"/>
  <c r="AE295" i="19"/>
  <c r="AB295" i="19"/>
  <c r="AC295" i="19"/>
  <c r="Y298" i="19"/>
  <c r="AG298" i="19" s="1"/>
  <c r="N411" i="22" s="1"/>
  <c r="O410" i="22" s="1"/>
  <c r="AE294" i="19"/>
  <c r="AB294" i="19"/>
  <c r="AC294" i="19"/>
  <c r="AJ298" i="19" l="1"/>
  <c r="AM298" i="19" s="1"/>
  <c r="AO298" i="19" s="1"/>
  <c r="AO782" i="19"/>
  <c r="AJ786" i="19"/>
  <c r="AM786" i="19" s="1"/>
  <c r="AN786" i="19" s="1"/>
  <c r="Q225" i="22"/>
  <c r="AO294" i="19"/>
  <c r="AN294" i="19"/>
  <c r="AD787" i="19"/>
  <c r="AF790" i="19"/>
  <c r="R92" i="22" s="1"/>
  <c r="S92" i="22" s="1"/>
  <c r="AE787" i="19"/>
  <c r="AA787" i="19"/>
  <c r="AC787" i="19"/>
  <c r="Z298" i="19"/>
  <c r="AD298" i="19"/>
  <c r="Z299" i="19"/>
  <c r="AD299" i="19"/>
  <c r="Y302" i="19"/>
  <c r="AG302" i="19" s="1"/>
  <c r="N413" i="22" s="1"/>
  <c r="O412" i="22" s="1"/>
  <c r="AB298" i="19"/>
  <c r="AE298" i="19"/>
  <c r="AC298" i="19"/>
  <c r="AC299" i="19"/>
  <c r="Y303" i="19"/>
  <c r="AG303" i="19" s="1"/>
  <c r="M440" i="22" s="1"/>
  <c r="AE299" i="19"/>
  <c r="AB299" i="19"/>
  <c r="AO786" i="19" l="1"/>
  <c r="AN298" i="19"/>
  <c r="AJ302" i="19"/>
  <c r="AM302" i="19" s="1"/>
  <c r="AO302" i="19" s="1"/>
  <c r="Z303" i="19"/>
  <c r="AD303" i="19"/>
  <c r="Z302" i="19"/>
  <c r="AD302" i="19"/>
  <c r="AD790" i="19"/>
  <c r="AE790" i="19"/>
  <c r="AF802" i="19"/>
  <c r="R221" i="22" s="1"/>
  <c r="S221" i="22" s="1"/>
  <c r="AA790" i="19"/>
  <c r="AF791" i="19"/>
  <c r="AC790" i="19"/>
  <c r="AC302" i="19"/>
  <c r="Y306" i="19"/>
  <c r="AG306" i="19" s="1"/>
  <c r="N415" i="22" s="1"/>
  <c r="O414" i="22" s="1"/>
  <c r="AE302" i="19"/>
  <c r="AB302" i="19"/>
  <c r="AC303" i="19"/>
  <c r="Y307" i="19"/>
  <c r="AG307" i="19" s="1"/>
  <c r="M442" i="22" s="1"/>
  <c r="AE303" i="19"/>
  <c r="AB303" i="19"/>
  <c r="AJ790" i="19" l="1"/>
  <c r="AM790" i="19" s="1"/>
  <c r="AO790" i="19" s="1"/>
  <c r="Q227" i="22"/>
  <c r="S227" i="22" s="1"/>
  <c r="AN302" i="19"/>
  <c r="AJ306" i="19"/>
  <c r="AM306" i="19" s="1"/>
  <c r="Z307" i="19"/>
  <c r="AD307" i="19"/>
  <c r="Z306" i="19"/>
  <c r="AD306" i="19"/>
  <c r="AD791" i="19"/>
  <c r="AA791" i="19"/>
  <c r="AC791" i="19"/>
  <c r="AE791" i="19"/>
  <c r="AD802" i="19"/>
  <c r="AA802" i="19"/>
  <c r="AF806" i="19"/>
  <c r="R223" i="22" s="1"/>
  <c r="S223" i="22" s="1"/>
  <c r="X803" i="19"/>
  <c r="AF803" i="19" s="1"/>
  <c r="AC802" i="19"/>
  <c r="AE802" i="19"/>
  <c r="AC307" i="19"/>
  <c r="AE307" i="19"/>
  <c r="AB307" i="19"/>
  <c r="AC306" i="19"/>
  <c r="AE306" i="19"/>
  <c r="AB306" i="19"/>
  <c r="AJ802" i="19" l="1"/>
  <c r="AM802" i="19" s="1"/>
  <c r="AO802" i="19" s="1"/>
  <c r="Q356" i="22"/>
  <c r="AN790" i="19"/>
  <c r="AO306" i="19"/>
  <c r="AN306" i="19"/>
  <c r="AD806" i="19"/>
  <c r="AE806" i="19"/>
  <c r="X807" i="19"/>
  <c r="AF807" i="19" s="1"/>
  <c r="AA806" i="19"/>
  <c r="AC806" i="19"/>
  <c r="AD803" i="19"/>
  <c r="AE803" i="19"/>
  <c r="AA803" i="19"/>
  <c r="AC803" i="19"/>
  <c r="AC354" i="19"/>
  <c r="AB354" i="19"/>
  <c r="Y358" i="19"/>
  <c r="AG358" i="19" s="1"/>
  <c r="N498" i="22" s="1"/>
  <c r="O497" i="22" s="1"/>
  <c r="AE354" i="19"/>
  <c r="AN802" i="19" l="1"/>
  <c r="AJ806" i="19"/>
  <c r="AM806" i="19" s="1"/>
  <c r="AN806" i="19" s="1"/>
  <c r="Q358" i="22"/>
  <c r="AG310" i="19"/>
  <c r="N417" i="22" s="1"/>
  <c r="O416" i="22" s="1"/>
  <c r="AD358" i="19"/>
  <c r="AD807" i="19"/>
  <c r="X810" i="19"/>
  <c r="AF810" i="19" s="1"/>
  <c r="R225" i="22" s="1"/>
  <c r="S225" i="22" s="1"/>
  <c r="AA807" i="19"/>
  <c r="AE807" i="19"/>
  <c r="AC807" i="19"/>
  <c r="Z358" i="19"/>
  <c r="Y378" i="19"/>
  <c r="AG378" i="19" s="1"/>
  <c r="N523" i="22" s="1"/>
  <c r="AC358" i="19"/>
  <c r="AB358" i="19"/>
  <c r="AE358" i="19"/>
  <c r="AO806" i="19" l="1"/>
  <c r="AE310" i="19"/>
  <c r="AG314" i="19"/>
  <c r="AD378" i="19"/>
  <c r="Z310" i="19"/>
  <c r="AB310" i="19"/>
  <c r="AC310" i="19"/>
  <c r="Y311" i="19"/>
  <c r="AG311" i="19" s="1"/>
  <c r="AD310" i="19"/>
  <c r="AD810" i="19"/>
  <c r="AF819" i="19"/>
  <c r="AJ818" i="19" s="1"/>
  <c r="AM818" i="19" s="1"/>
  <c r="AE810" i="19"/>
  <c r="AA810" i="19"/>
  <c r="X811" i="19"/>
  <c r="AF811" i="19" s="1"/>
  <c r="AC810" i="19"/>
  <c r="Y379" i="19"/>
  <c r="AG379" i="19" s="1"/>
  <c r="Y446" i="19"/>
  <c r="AG446" i="19" s="1"/>
  <c r="AJ378" i="19" l="1"/>
  <c r="AM378" i="19" s="1"/>
  <c r="AO378" i="19" s="1"/>
  <c r="M550" i="22"/>
  <c r="O549" i="22" s="1"/>
  <c r="AJ310" i="19"/>
  <c r="AM310" i="19" s="1"/>
  <c r="AO310" i="19" s="1"/>
  <c r="M444" i="22"/>
  <c r="AJ810" i="19"/>
  <c r="AM810" i="19" s="1"/>
  <c r="AN810" i="19" s="1"/>
  <c r="Q360" i="22"/>
  <c r="AO810" i="19"/>
  <c r="AO818" i="19"/>
  <c r="AN818" i="19"/>
  <c r="AC314" i="19"/>
  <c r="AB314" i="19"/>
  <c r="Z314" i="19"/>
  <c r="AE314" i="19"/>
  <c r="AG318" i="19"/>
  <c r="N436" i="22" s="1"/>
  <c r="O435" i="22" s="1"/>
  <c r="AD314" i="19"/>
  <c r="AD446" i="19"/>
  <c r="Z379" i="19"/>
  <c r="AD379" i="19"/>
  <c r="AD811" i="19"/>
  <c r="AA811" i="19"/>
  <c r="AE811" i="19"/>
  <c r="AC811" i="19"/>
  <c r="AD311" i="19"/>
  <c r="Z311" i="19"/>
  <c r="AE311" i="19"/>
  <c r="AB311" i="19"/>
  <c r="AC311" i="19"/>
  <c r="AG315" i="19"/>
  <c r="AJ314" i="19" s="1"/>
  <c r="AM314" i="19" s="1"/>
  <c r="AD819" i="19"/>
  <c r="AF822" i="19"/>
  <c r="AE819" i="19"/>
  <c r="AA819" i="19"/>
  <c r="AC819" i="19"/>
  <c r="AC446" i="19"/>
  <c r="AB446" i="19"/>
  <c r="Y447" i="19"/>
  <c r="AG447" i="19" s="1"/>
  <c r="Z446" i="19"/>
  <c r="AE446" i="19"/>
  <c r="AJ446" i="19" l="1"/>
  <c r="AM446" i="19" s="1"/>
  <c r="AN446" i="19" s="1"/>
  <c r="M689" i="22"/>
  <c r="AD318" i="19"/>
  <c r="AN378" i="19"/>
  <c r="AN310" i="19"/>
  <c r="AJ822" i="19"/>
  <c r="AM822" i="19" s="1"/>
  <c r="AO822" i="19" s="1"/>
  <c r="R354" i="22"/>
  <c r="S354" i="22" s="1"/>
  <c r="AE318" i="19"/>
  <c r="Y322" i="19"/>
  <c r="AG322" i="19" s="1"/>
  <c r="N438" i="22" s="1"/>
  <c r="O437" i="22" s="1"/>
  <c r="AB318" i="19"/>
  <c r="AC318" i="19"/>
  <c r="Z318" i="19"/>
  <c r="AO446" i="19"/>
  <c r="AO314" i="19"/>
  <c r="AN314" i="19"/>
  <c r="AD447" i="19"/>
  <c r="AD822" i="19"/>
  <c r="AE822" i="19"/>
  <c r="AC822" i="19"/>
  <c r="AF826" i="19"/>
  <c r="R356" i="22" s="1"/>
  <c r="S356" i="22" s="1"/>
  <c r="AA822" i="19"/>
  <c r="AD315" i="19"/>
  <c r="Z315" i="19"/>
  <c r="AB315" i="19"/>
  <c r="AC315" i="19"/>
  <c r="AG319" i="19"/>
  <c r="AE315" i="19"/>
  <c r="AG450" i="19"/>
  <c r="AC447" i="19"/>
  <c r="AB447" i="19"/>
  <c r="Z447" i="19"/>
  <c r="AE447" i="19"/>
  <c r="AC322" i="19" l="1"/>
  <c r="AJ318" i="19"/>
  <c r="AM318" i="19" s="1"/>
  <c r="AN318" i="19" s="1"/>
  <c r="M463" i="22"/>
  <c r="O462" i="22" s="1"/>
  <c r="AN822" i="19"/>
  <c r="AE322" i="19"/>
  <c r="Y326" i="19"/>
  <c r="AG326" i="19" s="1"/>
  <c r="N440" i="22" s="1"/>
  <c r="O439" i="22" s="1"/>
  <c r="AB322" i="19"/>
  <c r="Z322" i="19"/>
  <c r="AD322" i="19"/>
  <c r="AD450" i="19"/>
  <c r="AD319" i="19"/>
  <c r="AC319" i="19"/>
  <c r="Y323" i="19"/>
  <c r="AG323" i="19" s="1"/>
  <c r="Z319" i="19"/>
  <c r="AE319" i="19"/>
  <c r="AB319" i="19"/>
  <c r="AD826" i="19"/>
  <c r="X830" i="19"/>
  <c r="AF830" i="19" s="1"/>
  <c r="R358" i="22" s="1"/>
  <c r="S358" i="22" s="1"/>
  <c r="AE826" i="19"/>
  <c r="AC826" i="19"/>
  <c r="AF827" i="19"/>
  <c r="AA826" i="19"/>
  <c r="AC450" i="19"/>
  <c r="AB450" i="19"/>
  <c r="Z450" i="19"/>
  <c r="Y455" i="19"/>
  <c r="AG455" i="19" s="1"/>
  <c r="Y451" i="19"/>
  <c r="AG451" i="19" s="1"/>
  <c r="AE450" i="19"/>
  <c r="Z378" i="19"/>
  <c r="AO318" i="19" l="1"/>
  <c r="AJ454" i="19"/>
  <c r="AM454" i="19" s="1"/>
  <c r="AO454" i="19" s="1"/>
  <c r="M693" i="22"/>
  <c r="AJ450" i="19"/>
  <c r="AM450" i="19" s="1"/>
  <c r="AO450" i="19" s="1"/>
  <c r="M691" i="22"/>
  <c r="AJ826" i="19"/>
  <c r="AM826" i="19" s="1"/>
  <c r="AN826" i="19" s="1"/>
  <c r="Q518" i="22"/>
  <c r="AJ322" i="19"/>
  <c r="AM322" i="19" s="1"/>
  <c r="AN322" i="19" s="1"/>
  <c r="M465" i="22"/>
  <c r="O464" i="22" s="1"/>
  <c r="AB326" i="19"/>
  <c r="Y330" i="19"/>
  <c r="AG330" i="19" s="1"/>
  <c r="N442" i="22" s="1"/>
  <c r="O441" i="22" s="1"/>
  <c r="Z326" i="19"/>
  <c r="AC326" i="19"/>
  <c r="AE326" i="19"/>
  <c r="AD326" i="19"/>
  <c r="AO826" i="19"/>
  <c r="AD451" i="19"/>
  <c r="AD455" i="19"/>
  <c r="AD827" i="19"/>
  <c r="AE827" i="19"/>
  <c r="AA827" i="19"/>
  <c r="AC827" i="19"/>
  <c r="AD323" i="19"/>
  <c r="AC323" i="19"/>
  <c r="Y327" i="19"/>
  <c r="AG327" i="19" s="1"/>
  <c r="Z323" i="19"/>
  <c r="AE323" i="19"/>
  <c r="AB323" i="19"/>
  <c r="AD830" i="19"/>
  <c r="AF831" i="19"/>
  <c r="AA830" i="19"/>
  <c r="AE830" i="19"/>
  <c r="AC830" i="19"/>
  <c r="AC451" i="19"/>
  <c r="AB451" i="19"/>
  <c r="Z451" i="19"/>
  <c r="AE451" i="19"/>
  <c r="AG470" i="19"/>
  <c r="N689" i="22" s="1"/>
  <c r="O688" i="22" s="1"/>
  <c r="AC455" i="19"/>
  <c r="AB455" i="19"/>
  <c r="Z455" i="19"/>
  <c r="AE455" i="19"/>
  <c r="AC378" i="19"/>
  <c r="AB378" i="19"/>
  <c r="Y382" i="19"/>
  <c r="AG382" i="19" s="1"/>
  <c r="N525" i="22" s="1"/>
  <c r="AE378" i="19"/>
  <c r="AC379" i="19"/>
  <c r="AB379" i="19"/>
  <c r="Y383" i="19"/>
  <c r="AG383" i="19" s="1"/>
  <c r="M552" i="22" s="1"/>
  <c r="O551" i="22" s="1"/>
  <c r="AE379" i="19"/>
  <c r="AN454" i="19" l="1"/>
  <c r="AN450" i="19"/>
  <c r="AO322" i="19"/>
  <c r="AC330" i="19"/>
  <c r="AJ830" i="19"/>
  <c r="AM830" i="19" s="1"/>
  <c r="AO830" i="19" s="1"/>
  <c r="Q520" i="22"/>
  <c r="AJ326" i="19"/>
  <c r="AM326" i="19" s="1"/>
  <c r="AN326" i="19" s="1"/>
  <c r="M467" i="22"/>
  <c r="O466" i="22" s="1"/>
  <c r="AE330" i="19"/>
  <c r="AB330" i="19"/>
  <c r="Y334" i="19"/>
  <c r="AG334" i="19" s="1"/>
  <c r="N444" i="22" s="1"/>
  <c r="O443" i="22" s="1"/>
  <c r="Z330" i="19"/>
  <c r="AD330" i="19"/>
  <c r="AJ382" i="19"/>
  <c r="AM382" i="19" s="1"/>
  <c r="AD470" i="19"/>
  <c r="AD327" i="19"/>
  <c r="AC327" i="19"/>
  <c r="Y331" i="19"/>
  <c r="Z327" i="19"/>
  <c r="AE327" i="19"/>
  <c r="AB327" i="19"/>
  <c r="Z383" i="19"/>
  <c r="AD383" i="19"/>
  <c r="Z382" i="19"/>
  <c r="AD382" i="19"/>
  <c r="AD831" i="19"/>
  <c r="AF834" i="19"/>
  <c r="R360" i="22" s="1"/>
  <c r="S360" i="22" s="1"/>
  <c r="AA831" i="19"/>
  <c r="AE831" i="19"/>
  <c r="AC831" i="19"/>
  <c r="AC470" i="19"/>
  <c r="AB470" i="19"/>
  <c r="Y471" i="19"/>
  <c r="AG471" i="19" s="1"/>
  <c r="Z470" i="19"/>
  <c r="AE470" i="19"/>
  <c r="AE383" i="19"/>
  <c r="AC383" i="19"/>
  <c r="AB383" i="19"/>
  <c r="AE382" i="19"/>
  <c r="AC382" i="19"/>
  <c r="AB382" i="19"/>
  <c r="AG331" i="19" l="1"/>
  <c r="M469" i="22" s="1"/>
  <c r="O468" i="22" s="1"/>
  <c r="AJ470" i="19"/>
  <c r="AM470" i="19" s="1"/>
  <c r="AN470" i="19" s="1"/>
  <c r="M718" i="22"/>
  <c r="O717" i="22" s="1"/>
  <c r="AO326" i="19"/>
  <c r="AN830" i="19"/>
  <c r="Y338" i="19"/>
  <c r="AG338" i="19" s="1"/>
  <c r="AJ330" i="19"/>
  <c r="AM330" i="19" s="1"/>
  <c r="AO330" i="19" s="1"/>
  <c r="AC334" i="19"/>
  <c r="AE334" i="19"/>
  <c r="AB334" i="19"/>
  <c r="Z334" i="19"/>
  <c r="AD334" i="19"/>
  <c r="AO382" i="19"/>
  <c r="AN382" i="19"/>
  <c r="AD471" i="19"/>
  <c r="AD331" i="19"/>
  <c r="AC331" i="19"/>
  <c r="Z331" i="19"/>
  <c r="AE331" i="19"/>
  <c r="AB331" i="19"/>
  <c r="AD834" i="19"/>
  <c r="AF835" i="19"/>
  <c r="AA834" i="19"/>
  <c r="X838" i="19"/>
  <c r="AF838" i="19" s="1"/>
  <c r="R362" i="22" s="1"/>
  <c r="S362" i="22" s="1"/>
  <c r="AE834" i="19"/>
  <c r="AC834" i="19"/>
  <c r="Y474" i="19"/>
  <c r="AG474" i="19" s="1"/>
  <c r="N691" i="22" s="1"/>
  <c r="O690" i="22" s="1"/>
  <c r="AC471" i="19"/>
  <c r="AB471" i="19"/>
  <c r="Z471" i="19"/>
  <c r="AE471" i="19"/>
  <c r="AO470" i="19" l="1"/>
  <c r="AB338" i="19"/>
  <c r="Y342" i="19"/>
  <c r="AG342" i="19" s="1"/>
  <c r="N490" i="22" s="1"/>
  <c r="O489" i="22" s="1"/>
  <c r="AD338" i="19"/>
  <c r="AN330" i="19"/>
  <c r="AJ834" i="19"/>
  <c r="AM834" i="19" s="1"/>
  <c r="AO834" i="19" s="1"/>
  <c r="Q522" i="22"/>
  <c r="AE338" i="19"/>
  <c r="AC338" i="19"/>
  <c r="Z338" i="19"/>
  <c r="AJ334" i="19"/>
  <c r="AM334" i="19" s="1"/>
  <c r="AN334" i="19" s="1"/>
  <c r="M471" i="22"/>
  <c r="O470" i="22" s="1"/>
  <c r="Y499" i="19"/>
  <c r="AG499" i="19" s="1"/>
  <c r="AD474" i="19"/>
  <c r="AD335" i="19"/>
  <c r="AC335" i="19"/>
  <c r="AG339" i="19"/>
  <c r="AJ338" i="19" s="1"/>
  <c r="AM338" i="19" s="1"/>
  <c r="AE335" i="19"/>
  <c r="AD838" i="19"/>
  <c r="AE838" i="19"/>
  <c r="AC838" i="19"/>
  <c r="AF839" i="19"/>
  <c r="AA838" i="19"/>
  <c r="AD835" i="19"/>
  <c r="AE835" i="19"/>
  <c r="AC835" i="19"/>
  <c r="AA835" i="19"/>
  <c r="AC474" i="19"/>
  <c r="AB474" i="19"/>
  <c r="Y475" i="19"/>
  <c r="AG475" i="19" s="1"/>
  <c r="Z474" i="19"/>
  <c r="AE474" i="19"/>
  <c r="AC499" i="19" l="1"/>
  <c r="AC342" i="19"/>
  <c r="AO334" i="19"/>
  <c r="AJ474" i="19"/>
  <c r="AM474" i="19" s="1"/>
  <c r="AO474" i="19" s="1"/>
  <c r="M720" i="22"/>
  <c r="O719" i="22" s="1"/>
  <c r="AB342" i="19"/>
  <c r="AE342" i="19"/>
  <c r="Y346" i="19"/>
  <c r="AG346" i="19" s="1"/>
  <c r="N492" i="22" s="1"/>
  <c r="O491" i="22" s="1"/>
  <c r="Z342" i="19"/>
  <c r="AD342" i="19"/>
  <c r="AN834" i="19"/>
  <c r="AJ838" i="19"/>
  <c r="AM838" i="19" s="1"/>
  <c r="AO838" i="19" s="1"/>
  <c r="Q524" i="22"/>
  <c r="AJ498" i="19"/>
  <c r="AM498" i="19" s="1"/>
  <c r="AO498" i="19" s="1"/>
  <c r="Q145" i="22"/>
  <c r="AE499" i="19"/>
  <c r="AO338" i="19"/>
  <c r="AN338" i="19"/>
  <c r="AD475" i="19"/>
  <c r="AD499" i="19"/>
  <c r="Y518" i="19"/>
  <c r="AE518" i="19" s="1"/>
  <c r="AD839" i="19"/>
  <c r="AE839" i="19"/>
  <c r="AC839" i="19"/>
  <c r="AF842" i="19"/>
  <c r="AJ842" i="19" s="1"/>
  <c r="AM842" i="19" s="1"/>
  <c r="AA839" i="19"/>
  <c r="AD339" i="19"/>
  <c r="AC339" i="19"/>
  <c r="AB339" i="19"/>
  <c r="Z339" i="19"/>
  <c r="AG343" i="19"/>
  <c r="AE339" i="19"/>
  <c r="AB499" i="19"/>
  <c r="Z499" i="19"/>
  <c r="Y503" i="19"/>
  <c r="Y478" i="19"/>
  <c r="AG478" i="19" s="1"/>
  <c r="N693" i="22" s="1"/>
  <c r="O692" i="22" s="1"/>
  <c r="AC475" i="19"/>
  <c r="AB475" i="19"/>
  <c r="Z475" i="19"/>
  <c r="AE475" i="19"/>
  <c r="Z346" i="19" l="1"/>
  <c r="AN474" i="19"/>
  <c r="AB346" i="19"/>
  <c r="AE346" i="19"/>
  <c r="Y350" i="19"/>
  <c r="AG350" i="19" s="1"/>
  <c r="N494" i="22" s="1"/>
  <c r="O493" i="22" s="1"/>
  <c r="Y519" i="19"/>
  <c r="AG519" i="19" s="1"/>
  <c r="Q278" i="22" s="1"/>
  <c r="AC346" i="19"/>
  <c r="AD346" i="19"/>
  <c r="AN838" i="19"/>
  <c r="AJ342" i="19"/>
  <c r="AM342" i="19" s="1"/>
  <c r="AO342" i="19" s="1"/>
  <c r="M517" i="22"/>
  <c r="AN498" i="19"/>
  <c r="AO842" i="19"/>
  <c r="AN842" i="19"/>
  <c r="Z503" i="19"/>
  <c r="AG503" i="19"/>
  <c r="AB518" i="19"/>
  <c r="AG518" i="19"/>
  <c r="AD478" i="19"/>
  <c r="AD503" i="19"/>
  <c r="AD518" i="19"/>
  <c r="AE503" i="19"/>
  <c r="AB503" i="19"/>
  <c r="AC518" i="19"/>
  <c r="Z518" i="19"/>
  <c r="AC503" i="19"/>
  <c r="AD343" i="19"/>
  <c r="Z343" i="19"/>
  <c r="AG347" i="19"/>
  <c r="AE343" i="19"/>
  <c r="AC343" i="19"/>
  <c r="AB343" i="19"/>
  <c r="AD842" i="19"/>
  <c r="AE842" i="19"/>
  <c r="AC842" i="19"/>
  <c r="X850" i="19"/>
  <c r="AF850" i="19" s="1"/>
  <c r="R518" i="22" s="1"/>
  <c r="AA842" i="19"/>
  <c r="Z519" i="19"/>
  <c r="AC478" i="19"/>
  <c r="AB478" i="19"/>
  <c r="Z478" i="19"/>
  <c r="Y479" i="19"/>
  <c r="AG479" i="19" s="1"/>
  <c r="AE478" i="19"/>
  <c r="S518" i="22" l="1"/>
  <c r="AJ478" i="19"/>
  <c r="AM478" i="19" s="1"/>
  <c r="AN478" i="19" s="1"/>
  <c r="M722" i="22"/>
  <c r="O721" i="22" s="1"/>
  <c r="AE350" i="19"/>
  <c r="Z350" i="19"/>
  <c r="AD350" i="19"/>
  <c r="AB350" i="19"/>
  <c r="AC350" i="19"/>
  <c r="AE519" i="19"/>
  <c r="AC519" i="19"/>
  <c r="Y523" i="19"/>
  <c r="AG523" i="19" s="1"/>
  <c r="Q280" i="22" s="1"/>
  <c r="AB519" i="19"/>
  <c r="AD519" i="19"/>
  <c r="AN342" i="19"/>
  <c r="AJ346" i="19"/>
  <c r="AM346" i="19" s="1"/>
  <c r="AO346" i="19" s="1"/>
  <c r="M519" i="22"/>
  <c r="AJ518" i="19"/>
  <c r="AM518" i="19" s="1"/>
  <c r="AO518" i="19" s="1"/>
  <c r="S167" i="22"/>
  <c r="R143" i="22"/>
  <c r="S142" i="22" s="1"/>
  <c r="AJ502" i="19"/>
  <c r="AM502" i="19" s="1"/>
  <c r="AN502" i="19" s="1"/>
  <c r="Q147" i="22"/>
  <c r="AO478" i="19"/>
  <c r="AD479" i="19"/>
  <c r="AD347" i="19"/>
  <c r="Z347" i="19"/>
  <c r="AG351" i="19"/>
  <c r="AE347" i="19"/>
  <c r="AC347" i="19"/>
  <c r="AB347" i="19"/>
  <c r="AD850" i="19"/>
  <c r="X854" i="19"/>
  <c r="AF854" i="19" s="1"/>
  <c r="R520" i="22" s="1"/>
  <c r="AE850" i="19"/>
  <c r="AC850" i="19"/>
  <c r="AF851" i="19"/>
  <c r="AA850" i="19"/>
  <c r="AC479" i="19"/>
  <c r="AB479" i="19"/>
  <c r="Z479" i="19"/>
  <c r="AE479" i="19"/>
  <c r="S520" i="22" l="1"/>
  <c r="AD523" i="19"/>
  <c r="AC523" i="19"/>
  <c r="Z523" i="19"/>
  <c r="Y522" i="19"/>
  <c r="AG522" i="19" s="1"/>
  <c r="AJ522" i="19" s="1"/>
  <c r="AM522" i="19" s="1"/>
  <c r="AN522" i="19" s="1"/>
  <c r="AE523" i="19"/>
  <c r="AB523" i="19"/>
  <c r="Y526" i="19"/>
  <c r="AG526" i="19" s="1"/>
  <c r="AG527" i="19"/>
  <c r="Q282" i="22" s="1"/>
  <c r="AJ850" i="19"/>
  <c r="AM850" i="19" s="1"/>
  <c r="AN850" i="19" s="1"/>
  <c r="Q599" i="22"/>
  <c r="S599" i="22" s="1"/>
  <c r="AN346" i="19"/>
  <c r="AJ350" i="19"/>
  <c r="AM350" i="19" s="1"/>
  <c r="AO350" i="19" s="1"/>
  <c r="M521" i="22"/>
  <c r="AN518" i="19"/>
  <c r="AO502" i="19"/>
  <c r="S171" i="22"/>
  <c r="S169" i="22"/>
  <c r="AD851" i="19"/>
  <c r="AE851" i="19"/>
  <c r="AC851" i="19"/>
  <c r="AA851" i="19"/>
  <c r="AD351" i="19"/>
  <c r="AC351" i="19"/>
  <c r="AB351" i="19"/>
  <c r="Z351" i="19"/>
  <c r="AG355" i="19"/>
  <c r="AE351" i="19"/>
  <c r="AD854" i="19"/>
  <c r="AF855" i="19"/>
  <c r="AA854" i="19"/>
  <c r="AE854" i="19"/>
  <c r="AC854" i="19"/>
  <c r="AE526" i="19"/>
  <c r="Z527" i="19" l="1"/>
  <c r="AE522" i="19"/>
  <c r="AC522" i="19"/>
  <c r="AB522" i="19"/>
  <c r="Z522" i="19"/>
  <c r="AD522" i="19"/>
  <c r="R145" i="22"/>
  <c r="S144" i="22" s="1"/>
  <c r="AC527" i="19"/>
  <c r="AG542" i="19"/>
  <c r="AJ542" i="19" s="1"/>
  <c r="AM542" i="19" s="1"/>
  <c r="AN542" i="19" s="1"/>
  <c r="AE527" i="19"/>
  <c r="AB527" i="19"/>
  <c r="AB526" i="19"/>
  <c r="Z526" i="19"/>
  <c r="AD526" i="19"/>
  <c r="AO850" i="19"/>
  <c r="AD527" i="19"/>
  <c r="AJ526" i="19"/>
  <c r="AM526" i="19" s="1"/>
  <c r="AO526" i="19" s="1"/>
  <c r="AC526" i="19"/>
  <c r="Y546" i="19"/>
  <c r="AG546" i="19" s="1"/>
  <c r="R280" i="22" s="1"/>
  <c r="S279" i="22" s="1"/>
  <c r="Y550" i="19"/>
  <c r="AG550" i="19" s="1"/>
  <c r="R282" i="22" s="1"/>
  <c r="S281" i="22" s="1"/>
  <c r="AG547" i="19"/>
  <c r="Q415" i="22" s="1"/>
  <c r="S414" i="22" s="1"/>
  <c r="R147" i="22"/>
  <c r="S146" i="22" s="1"/>
  <c r="AJ854" i="19"/>
  <c r="AM854" i="19" s="1"/>
  <c r="AO854" i="19" s="1"/>
  <c r="Q601" i="22"/>
  <c r="AN350" i="19"/>
  <c r="AJ354" i="19"/>
  <c r="AM354" i="19" s="1"/>
  <c r="AO354" i="19" s="1"/>
  <c r="M523" i="22"/>
  <c r="AJ550" i="19"/>
  <c r="AM550" i="19" s="1"/>
  <c r="AN550" i="19" s="1"/>
  <c r="AO522" i="19"/>
  <c r="AD355" i="19"/>
  <c r="Z355" i="19"/>
  <c r="AG359" i="19"/>
  <c r="AE355" i="19"/>
  <c r="AC355" i="19"/>
  <c r="AB355" i="19"/>
  <c r="AD855" i="19"/>
  <c r="AE855" i="19"/>
  <c r="AC855" i="19"/>
  <c r="AF858" i="19"/>
  <c r="R522" i="22" s="1"/>
  <c r="AA855" i="19"/>
  <c r="S522" i="22" l="1"/>
  <c r="O522" i="22"/>
  <c r="Z550" i="19"/>
  <c r="AJ546" i="19"/>
  <c r="AM546" i="19" s="1"/>
  <c r="AN546" i="19" s="1"/>
  <c r="AE550" i="19"/>
  <c r="AE542" i="19"/>
  <c r="Z547" i="19"/>
  <c r="AB542" i="19"/>
  <c r="AD542" i="19"/>
  <c r="R278" i="22"/>
  <c r="S277" i="22" s="1"/>
  <c r="AE546" i="19"/>
  <c r="AC542" i="19"/>
  <c r="Z542" i="19"/>
  <c r="AD547" i="19"/>
  <c r="AC547" i="19"/>
  <c r="AB546" i="19"/>
  <c r="AN526" i="19"/>
  <c r="AE547" i="19"/>
  <c r="AB547" i="19"/>
  <c r="AC546" i="19"/>
  <c r="Z546" i="19"/>
  <c r="AD546" i="19"/>
  <c r="AD550" i="19"/>
  <c r="AC550" i="19"/>
  <c r="AB550" i="19"/>
  <c r="AN854" i="19"/>
  <c r="AN354" i="19"/>
  <c r="AJ358" i="19"/>
  <c r="AM358" i="19" s="1"/>
  <c r="AN358" i="19" s="1"/>
  <c r="M525" i="22"/>
  <c r="AO542" i="19"/>
  <c r="AO550" i="19"/>
  <c r="AD359" i="19"/>
  <c r="AG362" i="19"/>
  <c r="AC359" i="19"/>
  <c r="AB359" i="19"/>
  <c r="Z359" i="19"/>
  <c r="AG363" i="19"/>
  <c r="AE359" i="19"/>
  <c r="AD858" i="19"/>
  <c r="AF859" i="19"/>
  <c r="AA858" i="19"/>
  <c r="AE858" i="19"/>
  <c r="AC858" i="19"/>
  <c r="O524" i="22" l="1"/>
  <c r="AO546" i="19"/>
  <c r="AO358" i="19"/>
  <c r="AJ858" i="19"/>
  <c r="AM858" i="19" s="1"/>
  <c r="AN858" i="19" s="1"/>
  <c r="Q603" i="22"/>
  <c r="AJ362" i="19"/>
  <c r="AM362" i="19" s="1"/>
  <c r="AD859" i="19"/>
  <c r="AE859" i="19"/>
  <c r="AA859" i="19"/>
  <c r="AF862" i="19"/>
  <c r="R524" i="22" s="1"/>
  <c r="X863" i="19"/>
  <c r="AF863" i="19" s="1"/>
  <c r="Q605" i="22" s="1"/>
  <c r="AC859" i="19"/>
  <c r="AD363" i="19"/>
  <c r="Z363" i="19"/>
  <c r="AC363" i="19"/>
  <c r="AE363" i="19"/>
  <c r="AB363" i="19"/>
  <c r="AG367" i="19"/>
  <c r="M544" i="22" s="1"/>
  <c r="O543" i="22" s="1"/>
  <c r="AD362" i="19"/>
  <c r="AC362" i="19"/>
  <c r="AB362" i="19"/>
  <c r="Z362" i="19"/>
  <c r="AG366" i="19"/>
  <c r="N517" i="22" s="1"/>
  <c r="AE362" i="19"/>
  <c r="O516" i="22" l="1"/>
  <c r="S524" i="22"/>
  <c r="AO858" i="19"/>
  <c r="AJ862" i="19"/>
  <c r="AM862" i="19" s="1"/>
  <c r="AO862" i="19" s="1"/>
  <c r="AJ366" i="19"/>
  <c r="AM366" i="19" s="1"/>
  <c r="AO366" i="19" s="1"/>
  <c r="AO362" i="19"/>
  <c r="AN362" i="19"/>
  <c r="AD366" i="19"/>
  <c r="AG370" i="19"/>
  <c r="N519" i="22" s="1"/>
  <c r="AB366" i="19"/>
  <c r="Z366" i="19"/>
  <c r="Y386" i="19"/>
  <c r="AG386" i="19" s="1"/>
  <c r="AE366" i="19"/>
  <c r="AC366" i="19"/>
  <c r="AD863" i="19"/>
  <c r="AE863" i="19"/>
  <c r="AC863" i="19"/>
  <c r="AA863" i="19"/>
  <c r="AD367" i="19"/>
  <c r="Y387" i="19"/>
  <c r="AG387" i="19" s="1"/>
  <c r="AE367" i="19"/>
  <c r="AC367" i="19"/>
  <c r="AB367" i="19"/>
  <c r="Z367" i="19"/>
  <c r="AG371" i="19"/>
  <c r="M546" i="22" s="1"/>
  <c r="O545" i="22" s="1"/>
  <c r="AD862" i="19"/>
  <c r="AE862" i="19"/>
  <c r="AC862" i="19"/>
  <c r="X878" i="19"/>
  <c r="AF878" i="19" s="1"/>
  <c r="R601" i="22" s="1"/>
  <c r="S601" i="22" s="1"/>
  <c r="AA862" i="19"/>
  <c r="O518" i="22" l="1"/>
  <c r="AN366" i="19"/>
  <c r="AN862" i="19"/>
  <c r="AJ386" i="19"/>
  <c r="AM386" i="19" s="1"/>
  <c r="AJ370" i="19"/>
  <c r="AM370" i="19" s="1"/>
  <c r="AD387" i="19"/>
  <c r="AE387" i="19"/>
  <c r="AC387" i="19"/>
  <c r="Z387" i="19"/>
  <c r="AB387" i="19"/>
  <c r="AD386" i="19"/>
  <c r="Z386" i="19"/>
  <c r="AB386" i="19"/>
  <c r="AC386" i="19"/>
  <c r="AE386" i="19"/>
  <c r="AD878" i="19"/>
  <c r="X879" i="19"/>
  <c r="AF879" i="19" s="1"/>
  <c r="AA878" i="19"/>
  <c r="AF882" i="19"/>
  <c r="R603" i="22" s="1"/>
  <c r="S603" i="22" s="1"/>
  <c r="AE878" i="19"/>
  <c r="AC878" i="19"/>
  <c r="AD371" i="19"/>
  <c r="AG375" i="19"/>
  <c r="M548" i="22" s="1"/>
  <c r="O547" i="22" s="1"/>
  <c r="AB371" i="19"/>
  <c r="AC371" i="19"/>
  <c r="Y391" i="19"/>
  <c r="AG391" i="19" s="1"/>
  <c r="M598" i="22" s="1"/>
  <c r="O597" i="22" s="1"/>
  <c r="Z371" i="19"/>
  <c r="AE371" i="19"/>
  <c r="AD370" i="19"/>
  <c r="Y390" i="19"/>
  <c r="AG390" i="19" s="1"/>
  <c r="AE370" i="19"/>
  <c r="AG374" i="19"/>
  <c r="N521" i="22" s="1"/>
  <c r="AC370" i="19"/>
  <c r="AB370" i="19"/>
  <c r="Z370" i="19"/>
  <c r="O520" i="22" l="1"/>
  <c r="AJ878" i="19"/>
  <c r="AM878" i="19" s="1"/>
  <c r="AO878" i="19" s="1"/>
  <c r="Q688" i="22"/>
  <c r="S688" i="22" s="1"/>
  <c r="AJ390" i="19"/>
  <c r="AM390" i="19" s="1"/>
  <c r="AO390" i="19" s="1"/>
  <c r="N571" i="22"/>
  <c r="O570" i="22" s="1"/>
  <c r="AJ374" i="19"/>
  <c r="AM374" i="19" s="1"/>
  <c r="AO374" i="19" s="1"/>
  <c r="AO386" i="19"/>
  <c r="AN386" i="19"/>
  <c r="AO370" i="19"/>
  <c r="AN370" i="19"/>
  <c r="AD374" i="19"/>
  <c r="AB374" i="19"/>
  <c r="Y394" i="19"/>
  <c r="AG394" i="19" s="1"/>
  <c r="N573" i="22" s="1"/>
  <c r="O572" i="22" s="1"/>
  <c r="Z374" i="19"/>
  <c r="AE374" i="19"/>
  <c r="AC374" i="19"/>
  <c r="AD390" i="19"/>
  <c r="AB390" i="19"/>
  <c r="AC390" i="19"/>
  <c r="Z390" i="19"/>
  <c r="AE390" i="19"/>
  <c r="AD391" i="19"/>
  <c r="AE391" i="19"/>
  <c r="AB391" i="19"/>
  <c r="Z391" i="19"/>
  <c r="AC391" i="19"/>
  <c r="AD375" i="19"/>
  <c r="Z375" i="19"/>
  <c r="AE375" i="19"/>
  <c r="AB375" i="19"/>
  <c r="AC375" i="19"/>
  <c r="Y395" i="19"/>
  <c r="AG395" i="19" s="1"/>
  <c r="M600" i="22" s="1"/>
  <c r="O599" i="22" s="1"/>
  <c r="AD882" i="19"/>
  <c r="AF886" i="19"/>
  <c r="R605" i="22" s="1"/>
  <c r="S605" i="22" s="1"/>
  <c r="AE882" i="19"/>
  <c r="AC882" i="19"/>
  <c r="AF883" i="19"/>
  <c r="AA882" i="19"/>
  <c r="AD879" i="19"/>
  <c r="AA879" i="19"/>
  <c r="AE879" i="19"/>
  <c r="AC879" i="19"/>
  <c r="AN878" i="19" l="1"/>
  <c r="AJ882" i="19"/>
  <c r="AM882" i="19" s="1"/>
  <c r="AN882" i="19" s="1"/>
  <c r="Q690" i="22"/>
  <c r="S690" i="22" s="1"/>
  <c r="AN390" i="19"/>
  <c r="AN374" i="19"/>
  <c r="AJ394" i="19"/>
  <c r="AM394" i="19" s="1"/>
  <c r="AD883" i="19"/>
  <c r="AE883" i="19"/>
  <c r="AC883" i="19"/>
  <c r="AA883" i="19"/>
  <c r="AD394" i="19"/>
  <c r="AB394" i="19"/>
  <c r="AE394" i="19"/>
  <c r="AC394" i="19"/>
  <c r="Z394" i="19"/>
  <c r="AD886" i="19"/>
  <c r="AF887" i="19"/>
  <c r="AA886" i="19"/>
  <c r="AE886" i="19"/>
  <c r="AC886" i="19"/>
  <c r="AD395" i="19"/>
  <c r="AC395" i="19"/>
  <c r="AE395" i="19"/>
  <c r="AB395" i="19"/>
  <c r="Z395" i="19"/>
  <c r="AO882" i="19" l="1"/>
  <c r="AJ886" i="19"/>
  <c r="AM886" i="19" s="1"/>
  <c r="AN886" i="19" s="1"/>
  <c r="Q692" i="22"/>
  <c r="S692" i="22" s="1"/>
  <c r="AO394" i="19"/>
  <c r="AN394" i="19"/>
  <c r="AD887" i="19"/>
  <c r="AA887" i="19"/>
  <c r="AE887" i="19"/>
  <c r="AC887" i="19"/>
  <c r="AO886" i="19" l="1"/>
</calcChain>
</file>

<file path=xl/sharedStrings.xml><?xml version="1.0" encoding="utf-8"?>
<sst xmlns="http://schemas.openxmlformats.org/spreadsheetml/2006/main" count="8181" uniqueCount="367">
  <si>
    <t>Telaio</t>
  </si>
  <si>
    <t>Piano</t>
  </si>
  <si>
    <t>CondCar  1</t>
  </si>
  <si>
    <t>CondCar  2</t>
  </si>
  <si>
    <t>Spa</t>
  </si>
  <si>
    <t>Vx</t>
  </si>
  <si>
    <t>Vy</t>
  </si>
  <si>
    <t>Rot</t>
  </si>
  <si>
    <t>Traverso</t>
  </si>
  <si>
    <t>Msin</t>
  </si>
  <si>
    <t>Mdes</t>
  </si>
  <si>
    <t>Vsin</t>
  </si>
  <si>
    <t>Vdes</t>
  </si>
  <si>
    <t>Pilastro</t>
  </si>
  <si>
    <t>Msup</t>
  </si>
  <si>
    <t>Minf</t>
  </si>
  <si>
    <t>V</t>
  </si>
  <si>
    <t>N</t>
  </si>
  <si>
    <t>CondCar  3</t>
  </si>
  <si>
    <t>CondCar  4</t>
  </si>
  <si>
    <t>piano</t>
  </si>
  <si>
    <t>CondCar  5</t>
  </si>
  <si>
    <t>CondCar  6</t>
  </si>
  <si>
    <t>Telai x</t>
  </si>
  <si>
    <t>y</t>
  </si>
  <si>
    <t>CC 1</t>
  </si>
  <si>
    <t>CC 2</t>
  </si>
  <si>
    <t>CC 3</t>
  </si>
  <si>
    <t>CC 4</t>
  </si>
  <si>
    <t>CC 5</t>
  </si>
  <si>
    <t>CC 6</t>
  </si>
  <si>
    <t>Telai y</t>
  </si>
  <si>
    <t>Modo</t>
  </si>
  <si>
    <t>T</t>
  </si>
  <si>
    <t>T [s]</t>
  </si>
  <si>
    <t>Mmod [%]</t>
  </si>
  <si>
    <t>princ x</t>
  </si>
  <si>
    <t>princ y</t>
  </si>
  <si>
    <t>max</t>
  </si>
  <si>
    <t>telaio x</t>
  </si>
  <si>
    <t>telaio y</t>
  </si>
  <si>
    <t>Estr,1</t>
  </si>
  <si>
    <t>Estr,2</t>
  </si>
  <si>
    <t>q max</t>
  </si>
  <si>
    <t>q min</t>
  </si>
  <si>
    <t>Fx</t>
  </si>
  <si>
    <t>Fy</t>
  </si>
  <si>
    <t>M(Fx)</t>
  </si>
  <si>
    <t>M(Fy)</t>
  </si>
  <si>
    <t>sisma x</t>
  </si>
  <si>
    <t>sisma y</t>
  </si>
  <si>
    <t>x + 0.3 y</t>
  </si>
  <si>
    <t>y + 0.3 x</t>
  </si>
  <si>
    <t>q + F</t>
  </si>
  <si>
    <t>q - F</t>
  </si>
  <si>
    <t>qmax</t>
  </si>
  <si>
    <t>q+F</t>
  </si>
  <si>
    <t>q-F</t>
  </si>
  <si>
    <t>luce</t>
  </si>
  <si>
    <t>car max</t>
  </si>
  <si>
    <t>car min</t>
  </si>
  <si>
    <t>x</t>
  </si>
  <si>
    <t>Fx ey</t>
  </si>
  <si>
    <t>Fy ex</t>
  </si>
  <si>
    <t>a filo</t>
  </si>
  <si>
    <t>M-max</t>
  </si>
  <si>
    <t>M+max</t>
  </si>
  <si>
    <t>As,sup</t>
  </si>
  <si>
    <t>As,inf</t>
  </si>
  <si>
    <t>fyd</t>
  </si>
  <si>
    <t>h</t>
  </si>
  <si>
    <t>c</t>
  </si>
  <si>
    <t>d</t>
  </si>
  <si>
    <t>molt</t>
  </si>
  <si>
    <t>MRd</t>
  </si>
  <si>
    <t>con semplice</t>
  </si>
  <si>
    <t>armatura</t>
  </si>
  <si>
    <t>Sintesi valori - impalcato 6</t>
  </si>
  <si>
    <t>y+0.3x</t>
  </si>
  <si>
    <t>barre sup.</t>
  </si>
  <si>
    <t>barre inf.</t>
  </si>
  <si>
    <t>Armatura</t>
  </si>
  <si>
    <t>fi 14</t>
  </si>
  <si>
    <t>Armatura fi 20</t>
  </si>
  <si>
    <t>Sintesi valori - impalcato 5</t>
  </si>
  <si>
    <t>Sintesi valori - impalcato 4</t>
  </si>
  <si>
    <t>Sintesi valori - impalcato 3</t>
  </si>
  <si>
    <t>Sintesi valori - impalcato 2</t>
  </si>
  <si>
    <t>Sintesi valori - impalcato 1</t>
  </si>
  <si>
    <t>fi 16</t>
  </si>
  <si>
    <t>MRd-     (kNm)</t>
  </si>
  <si>
    <t>MRd+    (kNm)</t>
  </si>
  <si>
    <r>
      <t>3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16</t>
    </r>
  </si>
  <si>
    <r>
      <t>2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16</t>
    </r>
  </si>
  <si>
    <r>
      <t>2</t>
    </r>
    <r>
      <rPr>
        <sz val="10"/>
        <rFont val="Symbol"/>
        <family val="1"/>
        <charset val="2"/>
      </rPr>
      <t>F20</t>
    </r>
  </si>
  <si>
    <r>
      <t>1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16</t>
    </r>
  </si>
  <si>
    <t xml:space="preserve">Verifiche </t>
  </si>
  <si>
    <t>As, sup</t>
  </si>
  <si>
    <t>As, inf</t>
  </si>
  <si>
    <t>As,dis &gt; As,nec (inf)</t>
  </si>
  <si>
    <t>As,dis &gt; As,nec (sup)</t>
  </si>
  <si>
    <t>5,6&lt;As&lt;As,comp+14</t>
  </si>
  <si>
    <r>
      <t>almeno 2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14</t>
    </r>
  </si>
  <si>
    <t>As,comp almeno 50% (25%)As</t>
  </si>
  <si>
    <r>
      <rPr>
        <sz val="10"/>
        <rFont val="Symbol"/>
        <family val="1"/>
        <charset val="2"/>
      </rPr>
      <t>3F</t>
    </r>
    <r>
      <rPr>
        <sz val="9.9"/>
        <rFont val="Arial"/>
        <family val="2"/>
      </rPr>
      <t>16</t>
    </r>
  </si>
  <si>
    <r>
      <t>1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</rPr>
      <t>16</t>
    </r>
  </si>
  <si>
    <r>
      <t>3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16+1</t>
    </r>
    <r>
      <rPr>
        <sz val="9.9"/>
        <rFont val="Symbol"/>
        <family val="1"/>
        <charset val="2"/>
      </rPr>
      <t>F</t>
    </r>
    <r>
      <rPr>
        <sz val="9.8000000000000007"/>
        <rFont val="Arial"/>
        <family val="2"/>
      </rPr>
      <t>16</t>
    </r>
  </si>
  <si>
    <r>
      <t>3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</rPr>
      <t>16+1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</rPr>
      <t>16</t>
    </r>
  </si>
  <si>
    <r>
      <t>3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16+2</t>
    </r>
    <r>
      <rPr>
        <sz val="9.9"/>
        <rFont val="Symbol"/>
        <family val="1"/>
        <charset val="2"/>
      </rPr>
      <t>F</t>
    </r>
    <r>
      <rPr>
        <sz val="9.9"/>
        <rFont val="Arial"/>
        <family val="2"/>
      </rPr>
      <t>16</t>
    </r>
  </si>
  <si>
    <r>
      <t>3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</rPr>
      <t>16+2</t>
    </r>
    <r>
      <rPr>
        <sz val="10"/>
        <rFont val="Symbol"/>
        <family val="1"/>
        <charset val="2"/>
      </rPr>
      <t>F</t>
    </r>
    <r>
      <rPr>
        <sz val="10"/>
        <rFont val="Arial"/>
        <family val="2"/>
      </rPr>
      <t>16</t>
    </r>
  </si>
  <si>
    <t>CALCOLO TAGLIO 1 IMPALCATO</t>
  </si>
  <si>
    <t>M-Rd</t>
  </si>
  <si>
    <t>M+Rd</t>
  </si>
  <si>
    <t>l netta</t>
  </si>
  <si>
    <r>
      <t>sisma</t>
    </r>
    <r>
      <rPr>
        <sz val="10"/>
        <rFont val="Arial"/>
      </rPr>
      <t xml:space="preserve"> + e -</t>
    </r>
  </si>
  <si>
    <t>Vsism</t>
  </si>
  <si>
    <t>q lnet/2</t>
  </si>
  <si>
    <t>Vmax</t>
  </si>
  <si>
    <t>CD "A" :</t>
  </si>
  <si>
    <r>
      <rPr>
        <sz val="12"/>
        <rFont val="Symbol"/>
        <family val="1"/>
        <charset val="2"/>
      </rPr>
      <t>g</t>
    </r>
    <r>
      <rPr>
        <vertAlign val="subscript"/>
        <sz val="12"/>
        <color theme="1"/>
        <rFont val="Calibri"/>
        <family val="2"/>
        <scheme val="minor"/>
      </rPr>
      <t>Rd</t>
    </r>
  </si>
  <si>
    <r>
      <t xml:space="preserve">cot </t>
    </r>
    <r>
      <rPr>
        <sz val="11"/>
        <color theme="1"/>
        <rFont val="Symbol"/>
        <family val="1"/>
        <charset val="2"/>
      </rPr>
      <t>q</t>
    </r>
  </si>
  <si>
    <t>verifca sezione 30x60</t>
  </si>
  <si>
    <t>M-max a filo</t>
  </si>
  <si>
    <t>Mrd</t>
  </si>
  <si>
    <t>non ci sarebbe bisogno di armatura a compressione, ma per normativa và inserta</t>
  </si>
  <si>
    <t>verifca sezione 30x70</t>
  </si>
  <si>
    <t>doppia armatura</t>
  </si>
  <si>
    <t>verifica a doppia armatura</t>
  </si>
  <si>
    <t>l-max</t>
  </si>
  <si>
    <t>M.sx</t>
  </si>
  <si>
    <t>M.dx</t>
  </si>
  <si>
    <t>inviluppo</t>
  </si>
  <si>
    <t xml:space="preserve">valori per </t>
  </si>
  <si>
    <t>momcad</t>
  </si>
  <si>
    <t>qmin+sisma</t>
  </si>
  <si>
    <t>qmin</t>
  </si>
  <si>
    <t>qmin-sisma</t>
  </si>
  <si>
    <t>1 impalcato</t>
  </si>
  <si>
    <t>h pil</t>
  </si>
  <si>
    <t>q+F spu</t>
  </si>
  <si>
    <t>q-F spu</t>
  </si>
  <si>
    <t>h trave</t>
  </si>
  <si>
    <t>A's disp</t>
  </si>
  <si>
    <t>As disp</t>
  </si>
  <si>
    <t xml:space="preserve">l </t>
  </si>
  <si>
    <t>Vsisma</t>
  </si>
  <si>
    <t>As/s crit</t>
  </si>
  <si>
    <t>As/s cent</t>
  </si>
  <si>
    <t>30x60</t>
  </si>
  <si>
    <r>
      <t>cot</t>
    </r>
    <r>
      <rPr>
        <sz val="10"/>
        <rFont val="Symbol"/>
        <family val="1"/>
        <charset val="2"/>
      </rPr>
      <t>q</t>
    </r>
  </si>
  <si>
    <t>Vrcd</t>
  </si>
  <si>
    <t>Vrsd</t>
  </si>
  <si>
    <t>fcd</t>
  </si>
  <si>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8/8,4</t>
    </r>
  </si>
  <si>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8/10</t>
    </r>
  </si>
  <si>
    <t>30x70</t>
  </si>
  <si>
    <t>b</t>
  </si>
  <si>
    <t>cm</t>
  </si>
  <si>
    <t>a</t>
  </si>
  <si>
    <t>f'c</t>
  </si>
  <si>
    <t>alpha=90</t>
  </si>
  <si>
    <r>
      <t xml:space="preserve">cot </t>
    </r>
    <r>
      <rPr>
        <sz val="10"/>
        <rFont val="Symbol"/>
        <family val="1"/>
        <charset val="2"/>
      </rPr>
      <t>a</t>
    </r>
  </si>
  <si>
    <r>
      <t xml:space="preserve">cot </t>
    </r>
    <r>
      <rPr>
        <sz val="10"/>
        <rFont val="Symbol"/>
        <family val="1"/>
        <charset val="2"/>
      </rPr>
      <t>q</t>
    </r>
  </si>
  <si>
    <t>Asw/s</t>
  </si>
  <si>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8/15</t>
    </r>
  </si>
  <si>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8/20</t>
    </r>
  </si>
  <si>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8/25</t>
    </r>
  </si>
  <si>
    <t>taglio resistente staffe a due bracci</t>
  </si>
  <si>
    <t>l critica</t>
  </si>
  <si>
    <t>zona critica</t>
  </si>
  <si>
    <r>
      <t xml:space="preserve">cot </t>
    </r>
    <r>
      <rPr>
        <sz val="10"/>
        <rFont val="Symbol"/>
        <family val="1"/>
        <charset val="2"/>
      </rPr>
      <t>q</t>
    </r>
    <r>
      <rPr>
        <sz val="10"/>
        <rFont val="Arial"/>
        <family val="2"/>
      </rPr>
      <t>=1</t>
    </r>
  </si>
  <si>
    <r>
      <t>cot</t>
    </r>
    <r>
      <rPr>
        <sz val="10"/>
        <rFont val="Symbol"/>
        <family val="1"/>
        <charset val="2"/>
      </rPr>
      <t>q</t>
    </r>
    <r>
      <rPr>
        <sz val="10"/>
        <rFont val="Arial"/>
        <family val="2"/>
      </rPr>
      <t xml:space="preserve"> =1</t>
    </r>
  </si>
  <si>
    <r>
      <t xml:space="preserve">cot </t>
    </r>
    <r>
      <rPr>
        <sz val="10"/>
        <rFont val="Symbol"/>
        <family val="1"/>
        <charset val="2"/>
      </rPr>
      <t>q</t>
    </r>
    <r>
      <rPr>
        <sz val="10"/>
        <rFont val="Arial"/>
        <family val="2"/>
      </rPr>
      <t>=2</t>
    </r>
  </si>
  <si>
    <t>critica</t>
  </si>
  <si>
    <t>zona centrale</t>
  </si>
  <si>
    <t>centrale</t>
  </si>
  <si>
    <t>zoona centrale</t>
  </si>
  <si>
    <t xml:space="preserve">devo rispettare il limite </t>
  </si>
  <si>
    <t>di normariva</t>
  </si>
  <si>
    <t>4*d</t>
  </si>
  <si>
    <t>s&lt;=</t>
  </si>
  <si>
    <r>
      <t>6*</t>
    </r>
    <r>
      <rPr>
        <sz val="10"/>
        <rFont val="Symbol"/>
        <family val="1"/>
        <charset val="2"/>
      </rPr>
      <t>f</t>
    </r>
    <r>
      <rPr>
        <sz val="9.9"/>
        <rFont val="Arial"/>
        <family val="2"/>
      </rPr>
      <t>min</t>
    </r>
  </si>
  <si>
    <t>nella zona critica</t>
  </si>
  <si>
    <t xml:space="preserve">s almeno </t>
  </si>
  <si>
    <t>175mm</t>
  </si>
  <si>
    <t>As&lt;As,comp+14</t>
  </si>
  <si>
    <t>5,6&lt;As</t>
  </si>
  <si>
    <t>vi è bisogno di armatura compresssa</t>
  </si>
  <si>
    <t>almeno il 50% di quella tesa nelle zone di estremità</t>
  </si>
  <si>
    <t>e almeno 25% nelle altre zone</t>
  </si>
  <si>
    <t>normativa NTC2008</t>
  </si>
  <si>
    <t>SEMPLICE</t>
  </si>
  <si>
    <t>fi20</t>
  </si>
  <si>
    <t>3fi161fi20</t>
  </si>
  <si>
    <t>3fi16+2fi20</t>
  </si>
  <si>
    <t>2fi20+2fi16</t>
  </si>
  <si>
    <t>2fi20+1fi16</t>
  </si>
  <si>
    <t>As superiore</t>
  </si>
  <si>
    <t>As inferiore</t>
  </si>
  <si>
    <t>My,tes</t>
  </si>
  <si>
    <t>Mx,tes</t>
  </si>
  <si>
    <t>My,pie</t>
  </si>
  <si>
    <t>Mx,pie</t>
  </si>
  <si>
    <t>telai direzione x</t>
  </si>
  <si>
    <t>telai direzione y</t>
  </si>
  <si>
    <t>q+Fx</t>
  </si>
  <si>
    <t>q-Fx</t>
  </si>
  <si>
    <t>q+Fy</t>
  </si>
  <si>
    <t>q-Fy</t>
  </si>
  <si>
    <t>sisma prev x</t>
  </si>
  <si>
    <t>sisma prev y</t>
  </si>
  <si>
    <t>valori a filo</t>
  </si>
  <si>
    <t>direzione x</t>
  </si>
  <si>
    <t>qmin+sisma prev.x</t>
  </si>
  <si>
    <t>qmin-sisma prev.x</t>
  </si>
  <si>
    <t>qmin+sisma prev.y</t>
  </si>
  <si>
    <t>qmin-sisma prev.y</t>
  </si>
  <si>
    <t>My testa</t>
  </si>
  <si>
    <t>N(kN)</t>
  </si>
  <si>
    <t>Mx piede (kNm)</t>
  </si>
  <si>
    <t>My piede(kNm)</t>
  </si>
  <si>
    <t>Mx testa(kNm)</t>
  </si>
  <si>
    <t>direzione y</t>
  </si>
  <si>
    <t>sin</t>
  </si>
  <si>
    <t>des</t>
  </si>
  <si>
    <r>
      <rPr>
        <sz val="10"/>
        <rFont val="Symbol"/>
        <family val="1"/>
        <charset val="2"/>
      </rPr>
      <t>S</t>
    </r>
    <r>
      <rPr>
        <sz val="10"/>
        <rFont val="Arial"/>
        <family val="2"/>
      </rPr>
      <t>M</t>
    </r>
  </si>
  <si>
    <t>rip</t>
  </si>
  <si>
    <t>pilastro1</t>
  </si>
  <si>
    <t>pilastro 2</t>
  </si>
  <si>
    <t>pilastro 3</t>
  </si>
  <si>
    <t>pilastro 4</t>
  </si>
  <si>
    <t>pilastro 5</t>
  </si>
  <si>
    <t>pilastro6</t>
  </si>
  <si>
    <t>pilastro7</t>
  </si>
  <si>
    <t>pilastro8</t>
  </si>
  <si>
    <t>pilastro9</t>
  </si>
  <si>
    <t>pilastro10</t>
  </si>
  <si>
    <t>pilastro11</t>
  </si>
  <si>
    <t>pilastro12</t>
  </si>
  <si>
    <t>pilastro13</t>
  </si>
  <si>
    <t>pilastro14</t>
  </si>
  <si>
    <t>pilastro15</t>
  </si>
  <si>
    <t>pilastro16</t>
  </si>
  <si>
    <t>pilastro17</t>
  </si>
  <si>
    <t>pilastro18</t>
  </si>
  <si>
    <t>pilastro19</t>
  </si>
  <si>
    <t>pilastro20</t>
  </si>
  <si>
    <t>pilastro21</t>
  </si>
  <si>
    <t>pilastro22</t>
  </si>
  <si>
    <t>pilastro23</t>
  </si>
  <si>
    <t>pilastro24</t>
  </si>
  <si>
    <t>pilastro25</t>
  </si>
  <si>
    <t>pilastro26</t>
  </si>
  <si>
    <t>pilastro27</t>
  </si>
  <si>
    <t>2fi20+5fi16</t>
  </si>
  <si>
    <t>ANALISI PILASTRO 5</t>
  </si>
  <si>
    <t>MOMENTI RESISTENTI NELLE TRAVI ADIACENTI AL PILASTRO 5</t>
  </si>
  <si>
    <t>My(kNm)</t>
  </si>
  <si>
    <t>Mx(kNm)</t>
  </si>
  <si>
    <t>1 testa</t>
  </si>
  <si>
    <t>1 piede</t>
  </si>
  <si>
    <t>VALORI PER PROGETTO DELLE ARMATURE O LA VERIFICA DELLE SEZIONI</t>
  </si>
  <si>
    <t>DATI</t>
  </si>
  <si>
    <t>Mpa</t>
  </si>
  <si>
    <t>Nc,max</t>
  </si>
  <si>
    <t>Mcx,max</t>
  </si>
  <si>
    <t>KN</t>
  </si>
  <si>
    <t>Mcy,max</t>
  </si>
  <si>
    <t>Mcx(N)</t>
  </si>
  <si>
    <t>Mcy(N)</t>
  </si>
  <si>
    <t>per sezione 30x70</t>
  </si>
  <si>
    <t>per sezione 30x60</t>
  </si>
  <si>
    <t>KNm</t>
  </si>
  <si>
    <t>As nec lato corto</t>
  </si>
  <si>
    <t>As nec lato lungo</t>
  </si>
  <si>
    <t>lungo x</t>
  </si>
  <si>
    <t>lungo y</t>
  </si>
  <si>
    <t>A disposta lato corto</t>
  </si>
  <si>
    <t>A disposta lato lungo</t>
  </si>
  <si>
    <t>Amin</t>
  </si>
  <si>
    <t>Verifica</t>
  </si>
  <si>
    <t>Atot</t>
  </si>
  <si>
    <t>VERIFICA A PRESSOFLESSIONE DEVIATA</t>
  </si>
  <si>
    <t>FLESSIONE INTORNO AL LATO LUNGO</t>
  </si>
  <si>
    <t>As disposta lato lungo</t>
  </si>
  <si>
    <t>Asec</t>
  </si>
  <si>
    <t>Ns,max</t>
  </si>
  <si>
    <t>m</t>
  </si>
  <si>
    <t>Ms,max</t>
  </si>
  <si>
    <t>My</t>
  </si>
  <si>
    <t>Mx</t>
  </si>
  <si>
    <t>My,rd</t>
  </si>
  <si>
    <t>Mx,rd</t>
  </si>
  <si>
    <t>FLESSIONE INTORNO AL LATO CORTO</t>
  </si>
  <si>
    <t>la verifica avrebbe avuto esito positivo anche trascurando l'armatura secondaria</t>
  </si>
  <si>
    <t>As disposta lato corto</t>
  </si>
  <si>
    <t>ANALISI PILASTRO 10</t>
  </si>
  <si>
    <t>Msy,max</t>
  </si>
  <si>
    <t>Msx,max</t>
  </si>
  <si>
    <t>ANALISI PILASTRO 15</t>
  </si>
  <si>
    <t>ANALISI PILASTRO 24</t>
  </si>
  <si>
    <t>ANALISI PILASTRO 8</t>
  </si>
  <si>
    <t xml:space="preserve">ARMATURA A TAGLIO </t>
  </si>
  <si>
    <t>staffe</t>
  </si>
  <si>
    <r>
      <t>cot</t>
    </r>
    <r>
      <rPr>
        <sz val="10"/>
        <rFont val="Calibri"/>
        <family val="2"/>
      </rPr>
      <t>θ</t>
    </r>
  </si>
  <si>
    <t>Vrd</t>
  </si>
  <si>
    <t>423.1</t>
  </si>
  <si>
    <t>φ8/8.4 4 br</t>
  </si>
  <si>
    <t>φ8/10 4 br</t>
  </si>
  <si>
    <t>305.2</t>
  </si>
  <si>
    <t>φ8/15  4 br</t>
  </si>
  <si>
    <t>4 braccia</t>
  </si>
  <si>
    <t>zona critica 70 cm</t>
  </si>
  <si>
    <t>zona critica 60 cm</t>
  </si>
  <si>
    <t>γrd</t>
  </si>
  <si>
    <t>ordine</t>
  </si>
  <si>
    <r>
      <t>A</t>
    </r>
    <r>
      <rPr>
        <vertAlign val="subscript"/>
        <sz val="11"/>
        <color theme="1"/>
        <rFont val="Calibri"/>
        <family val="2"/>
        <scheme val="minor"/>
      </rPr>
      <t>sw</t>
    </r>
    <r>
      <rPr>
        <sz val="10"/>
        <rFont val="Arial"/>
      </rPr>
      <t xml:space="preserve">/s  </t>
    </r>
  </si>
  <si>
    <t>lungeh netta</t>
  </si>
  <si>
    <t>Vedx</t>
  </si>
  <si>
    <t>Resistenza al taglio del pilastro per N=0</t>
  </si>
  <si>
    <t>sezione 30x70</t>
  </si>
  <si>
    <t>Vrd(kN)</t>
  </si>
  <si>
    <t>sezione 70x30</t>
  </si>
  <si>
    <t>Resistenza al taglio del pilastro  per N=0</t>
  </si>
  <si>
    <t>sezione 30x60</t>
  </si>
  <si>
    <t>sezione 60x30</t>
  </si>
  <si>
    <t>ORDINE</t>
  </si>
  <si>
    <t>ZONA CRITICA</t>
  </si>
  <si>
    <t>NON CRITICA</t>
  </si>
  <si>
    <t>CRITICA</t>
  </si>
  <si>
    <t>CALCOLO Asw/s</t>
  </si>
  <si>
    <t>sezione 30x70(30x60)</t>
  </si>
  <si>
    <t>sezione 70x30(60x30)</t>
  </si>
  <si>
    <r>
      <t xml:space="preserve">A questo punto visti tali valori si dispongone delle staffe </t>
    </r>
    <r>
      <rPr>
        <sz val="10"/>
        <rFont val="Calibri"/>
        <family val="2"/>
      </rPr>
      <t>φ</t>
    </r>
    <r>
      <rPr>
        <sz val="9.3000000000000007"/>
        <rFont val="Arial"/>
        <family val="2"/>
      </rPr>
      <t xml:space="preserve">8/8,4 </t>
    </r>
  </si>
  <si>
    <t>in prossimità della zona critica</t>
  </si>
  <si>
    <t>e staffe fi 8/15 in prossimità della zona non critica.</t>
  </si>
  <si>
    <t>VEd,y</t>
  </si>
  <si>
    <t xml:space="preserve">As disposta </t>
  </si>
  <si>
    <t>Ms,Ymax</t>
  </si>
  <si>
    <t>Ms,X,max</t>
  </si>
  <si>
    <t>Ms,Xmax</t>
  </si>
  <si>
    <t>NODO TRAVE PILASTRO</t>
  </si>
  <si>
    <t>As1</t>
  </si>
  <si>
    <t>As2</t>
  </si>
  <si>
    <t>Vc</t>
  </si>
  <si>
    <t>Vjbd -</t>
  </si>
  <si>
    <t>Vjbd +</t>
  </si>
  <si>
    <t>η</t>
  </si>
  <si>
    <t>fck</t>
  </si>
  <si>
    <t>ν</t>
  </si>
  <si>
    <t>bj</t>
  </si>
  <si>
    <t>hjc</t>
  </si>
  <si>
    <t>TAGLIO RESISTENZA COMPR</t>
  </si>
  <si>
    <t>TAGLIO LIMITE RESIST TRAZ</t>
  </si>
  <si>
    <t>τ</t>
  </si>
  <si>
    <t>Ash</t>
  </si>
  <si>
    <t>i</t>
  </si>
  <si>
    <t>fi 8</t>
  </si>
  <si>
    <t>fyk</t>
  </si>
  <si>
    <t>2 braccia</t>
  </si>
  <si>
    <t>metteremo fi8/8,4 nella zona critica e fi8/15 nella zona non critica</t>
  </si>
  <si>
    <t>Nodo simile al 10</t>
  </si>
  <si>
    <t>nodo simile al 10</t>
  </si>
  <si>
    <t>lungh netta</t>
  </si>
  <si>
    <t>piano 1</t>
  </si>
  <si>
    <t>Verifiche</t>
  </si>
  <si>
    <t>taglio resist compr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</si>
</sst>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color indexed="12"/>
      <name val="Arial"/>
      <family val="2"/>
    </font>
    <font>
      <sz val="10"/>
      <color indexed="14"/>
      <name val="Arial"/>
      <family val="2"/>
    </font>
    <font>
      <sz val="10"/>
      <name val="Arial"/>
      <family val="2"/>
    </font>
    <font>
      <sz val="10"/>
      <name val="Symbol"/>
      <family val="1"/>
      <charset val="2"/>
    </font>
    <font>
      <sz val="10"/>
      <color indexed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name val="Calibri"/>
      <family val="2"/>
      <scheme val="minor"/>
    </font>
    <font>
      <sz val="10"/>
      <color rgb="FF7030A0"/>
      <name val="Arial"/>
      <family val="2"/>
    </font>
    <font>
      <sz val="11"/>
      <color rgb="FFFF33CC"/>
      <name val="Calibri"/>
      <family val="2"/>
      <scheme val="minor"/>
    </font>
    <font>
      <sz val="10"/>
      <color theme="4" tint="-0.249977111117893"/>
      <name val="Arial"/>
      <family val="2"/>
    </font>
    <font>
      <sz val="9.9"/>
      <name val="Arial"/>
      <family val="2"/>
    </font>
    <font>
      <sz val="9.9"/>
      <name val="Symbol"/>
      <family val="1"/>
      <charset val="2"/>
    </font>
    <font>
      <sz val="9.8000000000000007"/>
      <name val="Arial"/>
      <family val="2"/>
    </font>
    <font>
      <sz val="10"/>
      <color rgb="FFFF0000"/>
      <name val="Arial"/>
      <family val="2"/>
    </font>
    <font>
      <sz val="12"/>
      <name val="Symbol"/>
      <family val="1"/>
      <charset val="2"/>
    </font>
    <font>
      <vertAlign val="subscript"/>
      <sz val="12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vertAlign val="subscript"/>
      <sz val="11"/>
      <color theme="1"/>
      <name val="Calibri"/>
      <family val="2"/>
      <scheme val="minor"/>
    </font>
    <font>
      <b/>
      <sz val="8"/>
      <name val="Arial"/>
      <family val="2"/>
    </font>
    <font>
      <sz val="10"/>
      <color theme="4"/>
      <name val="Arial"/>
      <family val="2"/>
    </font>
    <font>
      <b/>
      <sz val="11"/>
      <color rgb="FFFF0000"/>
      <name val="Calibri"/>
      <family val="2"/>
      <scheme val="minor"/>
    </font>
    <font>
      <sz val="10"/>
      <color rgb="FFFF0000"/>
      <name val="Arial"/>
    </font>
    <font>
      <sz val="10"/>
      <name val="Calibri"/>
      <family val="2"/>
    </font>
    <font>
      <sz val="9.3000000000000007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1" fillId="20" borderId="7" applyNumberFormat="0" applyAlignment="0" applyProtection="0"/>
    <xf numFmtId="0" fontId="22" fillId="0" borderId="8" applyNumberFormat="0" applyFill="0" applyAlignment="0" applyProtection="0"/>
    <xf numFmtId="0" fontId="23" fillId="21" borderId="9" applyNumberFormat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24" fillId="28" borderId="7" applyNumberFormat="0" applyAlignment="0" applyProtection="0"/>
    <xf numFmtId="0" fontId="25" fillId="29" borderId="0" applyNumberFormat="0" applyBorder="0" applyAlignment="0" applyProtection="0"/>
    <xf numFmtId="0" fontId="19" fillId="0" borderId="0"/>
    <xf numFmtId="0" fontId="19" fillId="30" borderId="10" applyNumberFormat="0" applyFont="0" applyAlignment="0" applyProtection="0"/>
    <xf numFmtId="0" fontId="19" fillId="30" borderId="10" applyNumberFormat="0" applyFont="0" applyAlignment="0" applyProtection="0"/>
    <xf numFmtId="0" fontId="26" fillId="20" borderId="11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12" applyNumberFormat="0" applyFill="0" applyAlignment="0" applyProtection="0"/>
    <xf numFmtId="0" fontId="30" fillId="0" borderId="13" applyNumberFormat="0" applyFill="0" applyAlignment="0" applyProtection="0"/>
    <xf numFmtId="0" fontId="31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31" borderId="0" applyNumberFormat="0" applyBorder="0" applyAlignment="0" applyProtection="0"/>
    <xf numFmtId="0" fontId="35" fillId="32" borderId="0" applyNumberFormat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9" fillId="0" borderId="0"/>
    <xf numFmtId="0" fontId="19" fillId="0" borderId="0"/>
    <xf numFmtId="0" fontId="32" fillId="0" borderId="0" applyNumberFormat="0" applyFill="0" applyBorder="0" applyAlignment="0" applyProtection="0"/>
    <xf numFmtId="0" fontId="19" fillId="30" borderId="10" applyNumberFormat="0" applyFont="0" applyAlignment="0" applyProtection="0"/>
    <xf numFmtId="0" fontId="32" fillId="0" borderId="0" applyNumberFormat="0" applyFill="0" applyBorder="0" applyAlignment="0" applyProtection="0"/>
    <xf numFmtId="0" fontId="19" fillId="30" borderId="10" applyNumberFormat="0" applyFont="0" applyAlignment="0" applyProtection="0"/>
    <xf numFmtId="0" fontId="19" fillId="30" borderId="10" applyNumberFormat="0" applyFont="0" applyAlignment="0" applyProtection="0"/>
  </cellStyleXfs>
  <cellXfs count="176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/>
    <xf numFmtId="0" fontId="0" fillId="0" borderId="0" xfId="0" applyAlignment="1">
      <alignment horizontal="right"/>
    </xf>
    <xf numFmtId="2" fontId="0" fillId="0" borderId="0" xfId="0" applyNumberFormat="1" applyAlignment="1">
      <alignment horizontal="right"/>
    </xf>
    <xf numFmtId="0" fontId="19" fillId="0" borderId="0" xfId="30" applyFill="1"/>
    <xf numFmtId="0" fontId="13" fillId="0" borderId="0" xfId="0" applyFont="1"/>
    <xf numFmtId="0" fontId="0" fillId="0" borderId="0" xfId="0" applyAlignment="1"/>
    <xf numFmtId="0" fontId="0" fillId="33" borderId="0" xfId="0" applyFill="1"/>
    <xf numFmtId="0" fontId="13" fillId="0" borderId="1" xfId="0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2" fontId="0" fillId="0" borderId="0" xfId="0" applyNumberFormat="1"/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center"/>
    </xf>
    <xf numFmtId="0" fontId="14" fillId="0" borderId="0" xfId="0" applyFont="1" applyFill="1" applyBorder="1" applyAlignment="1">
      <alignment horizontal="center"/>
    </xf>
    <xf numFmtId="165" fontId="14" fillId="0" borderId="4" xfId="0" applyNumberFormat="1" applyFont="1" applyBorder="1" applyAlignment="1">
      <alignment horizontal="center"/>
    </xf>
    <xf numFmtId="165" fontId="14" fillId="0" borderId="0" xfId="0" applyNumberFormat="1" applyFont="1" applyBorder="1" applyAlignment="1">
      <alignment horizontal="center"/>
    </xf>
    <xf numFmtId="0" fontId="14" fillId="0" borderId="0" xfId="0" applyFont="1"/>
    <xf numFmtId="165" fontId="14" fillId="0" borderId="0" xfId="0" applyNumberFormat="1" applyFont="1" applyAlignment="1">
      <alignment horizontal="centerContinuous"/>
    </xf>
    <xf numFmtId="0" fontId="0" fillId="0" borderId="0" xfId="0" applyAlignment="1">
      <alignment horizontal="centerContinuous"/>
    </xf>
    <xf numFmtId="0" fontId="15" fillId="0" borderId="0" xfId="0" applyFont="1" applyAlignment="1">
      <alignment horizontal="center"/>
    </xf>
    <xf numFmtId="2" fontId="15" fillId="0" borderId="0" xfId="0" applyNumberFormat="1" applyFont="1" applyAlignment="1">
      <alignment horizontal="center"/>
    </xf>
    <xf numFmtId="0" fontId="36" fillId="0" borderId="0" xfId="0" applyFont="1" applyAlignment="1">
      <alignment horizontal="center"/>
    </xf>
    <xf numFmtId="0" fontId="36" fillId="0" borderId="0" xfId="0" applyFont="1"/>
    <xf numFmtId="2" fontId="36" fillId="0" borderId="0" xfId="0" applyNumberFormat="1" applyFont="1" applyAlignment="1">
      <alignment horizontal="center"/>
    </xf>
    <xf numFmtId="165" fontId="36" fillId="0" borderId="0" xfId="0" applyNumberFormat="1" applyFont="1" applyAlignment="1">
      <alignment horizontal="center"/>
    </xf>
    <xf numFmtId="0" fontId="0" fillId="0" borderId="0" xfId="0" applyFill="1" applyBorder="1" applyAlignment="1">
      <alignment horizontal="center"/>
    </xf>
    <xf numFmtId="2" fontId="37" fillId="0" borderId="0" xfId="0" applyNumberFormat="1" applyFont="1" applyAlignment="1">
      <alignment horizontal="center"/>
    </xf>
    <xf numFmtId="165" fontId="37" fillId="0" borderId="0" xfId="0" applyNumberFormat="1" applyFont="1" applyAlignment="1">
      <alignment horizontal="center"/>
    </xf>
    <xf numFmtId="0" fontId="16" fillId="33" borderId="0" xfId="0" applyFont="1" applyFill="1"/>
    <xf numFmtId="0" fontId="16" fillId="0" borderId="0" xfId="0" applyFont="1" applyAlignment="1">
      <alignment horizontal="center"/>
    </xf>
    <xf numFmtId="0" fontId="0" fillId="0" borderId="2" xfId="0" applyBorder="1" applyAlignment="1">
      <alignment horizontal="left"/>
    </xf>
    <xf numFmtId="0" fontId="0" fillId="0" borderId="1" xfId="0" applyBorder="1" applyAlignment="1">
      <alignment horizontal="center"/>
    </xf>
    <xf numFmtId="2" fontId="38" fillId="0" borderId="1" xfId="0" applyNumberFormat="1" applyFont="1" applyBorder="1" applyAlignment="1">
      <alignment horizontal="center"/>
    </xf>
    <xf numFmtId="0" fontId="37" fillId="0" borderId="5" xfId="0" applyFont="1" applyBorder="1" applyAlignment="1">
      <alignment horizontal="left"/>
    </xf>
    <xf numFmtId="0" fontId="37" fillId="0" borderId="2" xfId="0" applyFont="1" applyBorder="1" applyAlignment="1">
      <alignment horizontal="left"/>
    </xf>
    <xf numFmtId="0" fontId="37" fillId="0" borderId="6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0" fontId="12" fillId="33" borderId="0" xfId="0" applyFont="1" applyFill="1"/>
    <xf numFmtId="2" fontId="12" fillId="0" borderId="0" xfId="0" applyNumberFormat="1" applyFont="1" applyAlignment="1">
      <alignment horizontal="center"/>
    </xf>
    <xf numFmtId="2" fontId="36" fillId="20" borderId="11" xfId="33" applyNumberFormat="1" applyFont="1" applyAlignment="1">
      <alignment horizontal="center"/>
    </xf>
    <xf numFmtId="0" fontId="36" fillId="20" borderId="11" xfId="33" applyFont="1" applyAlignment="1">
      <alignment horizontal="center"/>
    </xf>
    <xf numFmtId="0" fontId="36" fillId="32" borderId="11" xfId="44" applyFont="1" applyBorder="1" applyAlignment="1">
      <alignment horizontal="center"/>
    </xf>
    <xf numFmtId="2" fontId="36" fillId="32" borderId="0" xfId="44" applyNumberFormat="1" applyFont="1" applyAlignment="1">
      <alignment horizontal="center"/>
    </xf>
    <xf numFmtId="2" fontId="36" fillId="32" borderId="0" xfId="44" applyNumberFormat="1" applyFont="1" applyBorder="1" applyAlignment="1">
      <alignment horizontal="center"/>
    </xf>
    <xf numFmtId="0" fontId="19" fillId="11" borderId="11" xfId="10" applyBorder="1" applyAlignment="1">
      <alignment horizontal="center"/>
    </xf>
    <xf numFmtId="2" fontId="19" fillId="11" borderId="0" xfId="10" applyNumberFormat="1" applyAlignment="1">
      <alignment horizontal="center"/>
    </xf>
    <xf numFmtId="2" fontId="19" fillId="11" borderId="0" xfId="10" applyNumberFormat="1" applyBorder="1" applyAlignment="1">
      <alignment horizontal="center"/>
    </xf>
    <xf numFmtId="2" fontId="19" fillId="11" borderId="1" xfId="10" applyNumberFormat="1" applyBorder="1" applyAlignment="1">
      <alignment horizontal="center"/>
    </xf>
    <xf numFmtId="0" fontId="36" fillId="28" borderId="7" xfId="28" applyFont="1" applyAlignment="1">
      <alignment horizontal="center"/>
    </xf>
    <xf numFmtId="2" fontId="36" fillId="28" borderId="7" xfId="28" applyNumberFormat="1" applyFont="1" applyAlignment="1">
      <alignment horizontal="center"/>
    </xf>
    <xf numFmtId="0" fontId="12" fillId="0" borderId="0" xfId="0" applyFont="1" applyBorder="1" applyAlignment="1">
      <alignment horizontal="center"/>
    </xf>
    <xf numFmtId="2" fontId="15" fillId="34" borderId="0" xfId="0" applyNumberFormat="1" applyFont="1" applyFill="1" applyAlignment="1">
      <alignment horizontal="center"/>
    </xf>
    <xf numFmtId="0" fontId="18" fillId="0" borderId="0" xfId="0" applyFont="1" applyFill="1" applyBorder="1" applyAlignment="1">
      <alignment horizontal="center"/>
    </xf>
    <xf numFmtId="2" fontId="27" fillId="0" borderId="1" xfId="0" applyNumberFormat="1" applyFont="1" applyBorder="1" applyAlignment="1">
      <alignment horizontal="center"/>
    </xf>
    <xf numFmtId="2" fontId="39" fillId="0" borderId="0" xfId="0" applyNumberFormat="1" applyFont="1" applyAlignment="1">
      <alignment horizontal="center"/>
    </xf>
    <xf numFmtId="0" fontId="25" fillId="29" borderId="1" xfId="29" applyBorder="1" applyAlignment="1">
      <alignment horizontal="center"/>
    </xf>
    <xf numFmtId="0" fontId="25" fillId="29" borderId="0" xfId="29" applyAlignment="1">
      <alignment horizontal="center"/>
    </xf>
    <xf numFmtId="165" fontId="36" fillId="32" borderId="0" xfId="44" applyNumberFormat="1" applyFont="1" applyAlignment="1">
      <alignment horizontal="center"/>
    </xf>
    <xf numFmtId="0" fontId="19" fillId="0" borderId="0" xfId="45"/>
    <xf numFmtId="11" fontId="19" fillId="0" borderId="0" xfId="45" applyNumberFormat="1"/>
    <xf numFmtId="0" fontId="19" fillId="0" borderId="0" xfId="48"/>
    <xf numFmtId="0" fontId="19" fillId="0" borderId="0" xfId="47"/>
    <xf numFmtId="0" fontId="9" fillId="0" borderId="0" xfId="30" applyFont="1"/>
    <xf numFmtId="0" fontId="9" fillId="30" borderId="10" xfId="31" applyFont="1"/>
    <xf numFmtId="2" fontId="9" fillId="30" borderId="10" xfId="31" applyNumberFormat="1" applyFont="1" applyAlignment="1">
      <alignment horizontal="center"/>
    </xf>
    <xf numFmtId="0" fontId="0" fillId="30" borderId="10" xfId="31" applyFont="1"/>
    <xf numFmtId="0" fontId="0" fillId="30" borderId="10" xfId="31" applyFont="1" applyAlignment="1">
      <alignment horizontal="center"/>
    </xf>
    <xf numFmtId="0" fontId="9" fillId="30" borderId="10" xfId="31" applyFont="1" applyAlignment="1">
      <alignment horizontal="center"/>
    </xf>
    <xf numFmtId="165" fontId="36" fillId="33" borderId="0" xfId="0" applyNumberFormat="1" applyFont="1" applyFill="1" applyAlignment="1">
      <alignment horizontal="center"/>
    </xf>
    <xf numFmtId="0" fontId="12" fillId="0" borderId="0" xfId="0" applyFont="1" applyAlignment="1">
      <alignment horizontal="center"/>
    </xf>
    <xf numFmtId="0" fontId="9" fillId="0" borderId="0" xfId="30" applyFont="1"/>
    <xf numFmtId="0" fontId="43" fillId="0" borderId="0" xfId="0" applyFont="1" applyAlignment="1">
      <alignment horizontal="center"/>
    </xf>
    <xf numFmtId="2" fontId="43" fillId="0" borderId="0" xfId="0" applyNumberFormat="1" applyFont="1" applyAlignment="1">
      <alignment horizontal="center"/>
    </xf>
    <xf numFmtId="0" fontId="44" fillId="0" borderId="0" xfId="0" applyFont="1" applyAlignment="1">
      <alignment horizontal="center"/>
    </xf>
    <xf numFmtId="0" fontId="9" fillId="0" borderId="0" xfId="30" applyFont="1"/>
    <xf numFmtId="165" fontId="0" fillId="0" borderId="0" xfId="0" applyNumberFormat="1"/>
    <xf numFmtId="165" fontId="9" fillId="0" borderId="0" xfId="30" applyNumberFormat="1" applyFont="1"/>
    <xf numFmtId="2" fontId="9" fillId="0" borderId="0" xfId="30" applyNumberFormat="1" applyFont="1"/>
    <xf numFmtId="0" fontId="7" fillId="0" borderId="0" xfId="30" applyFont="1"/>
    <xf numFmtId="2" fontId="9" fillId="33" borderId="0" xfId="30" applyNumberFormat="1" applyFont="1" applyFill="1"/>
    <xf numFmtId="0" fontId="0" fillId="0" borderId="0" xfId="0" applyNumberFormat="1"/>
    <xf numFmtId="0" fontId="0" fillId="0" borderId="2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6" fillId="0" borderId="0" xfId="30" applyFont="1"/>
    <xf numFmtId="0" fontId="0" fillId="30" borderId="10" xfId="31" applyFont="1" applyAlignment="1">
      <alignment horizontal="center"/>
    </xf>
    <xf numFmtId="0" fontId="5" fillId="0" borderId="0" xfId="30" applyFont="1"/>
    <xf numFmtId="0" fontId="12" fillId="0" borderId="0" xfId="0" applyFont="1"/>
    <xf numFmtId="0" fontId="17" fillId="0" borderId="0" xfId="0" applyFont="1"/>
    <xf numFmtId="0" fontId="43" fillId="0" borderId="0" xfId="0" applyFont="1"/>
    <xf numFmtId="0" fontId="0" fillId="0" borderId="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34" borderId="0" xfId="0" applyFill="1"/>
    <xf numFmtId="0" fontId="0" fillId="34" borderId="0" xfId="0" applyFill="1" applyAlignment="1">
      <alignment horizontal="right"/>
    </xf>
    <xf numFmtId="0" fontId="12" fillId="0" borderId="1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2" fontId="25" fillId="29" borderId="0" xfId="29" applyNumberFormat="1" applyAlignment="1">
      <alignment horizontal="center"/>
    </xf>
    <xf numFmtId="2" fontId="25" fillId="29" borderId="0" xfId="29" applyNumberFormat="1" applyBorder="1" applyAlignment="1">
      <alignment horizontal="center"/>
    </xf>
    <xf numFmtId="2" fontId="25" fillId="29" borderId="1" xfId="29" applyNumberFormat="1" applyBorder="1" applyAlignment="1">
      <alignment horizontal="center"/>
    </xf>
    <xf numFmtId="0" fontId="0" fillId="35" borderId="0" xfId="0" applyFill="1"/>
    <xf numFmtId="0" fontId="0" fillId="34" borderId="0" xfId="0" applyFill="1" applyAlignment="1">
      <alignment horizontal="center"/>
    </xf>
    <xf numFmtId="165" fontId="14" fillId="34" borderId="4" xfId="0" applyNumberFormat="1" applyFont="1" applyFill="1" applyBorder="1" applyAlignment="1">
      <alignment horizontal="center"/>
    </xf>
    <xf numFmtId="0" fontId="49" fillId="0" borderId="0" xfId="0" applyFont="1" applyFill="1" applyBorder="1" applyAlignment="1">
      <alignment horizontal="center"/>
    </xf>
    <xf numFmtId="0" fontId="33" fillId="36" borderId="10" xfId="31" applyFont="1" applyFill="1"/>
    <xf numFmtId="0" fontId="9" fillId="36" borderId="10" xfId="31" applyFont="1" applyFill="1"/>
    <xf numFmtId="0" fontId="12" fillId="36" borderId="0" xfId="0" applyFont="1" applyFill="1"/>
    <xf numFmtId="0" fontId="0" fillId="36" borderId="0" xfId="0" applyFill="1"/>
    <xf numFmtId="0" fontId="4" fillId="0" borderId="0" xfId="30" applyFont="1"/>
    <xf numFmtId="0" fontId="3" fillId="0" borderId="0" xfId="30" applyFont="1"/>
    <xf numFmtId="2" fontId="0" fillId="0" borderId="0" xfId="0" applyNumberFormat="1" applyFill="1" applyAlignment="1">
      <alignment horizontal="center"/>
    </xf>
    <xf numFmtId="2" fontId="0" fillId="0" borderId="0" xfId="0" applyNumberFormat="1" applyAlignment="1">
      <alignment horizontal="left"/>
    </xf>
    <xf numFmtId="0" fontId="50" fillId="36" borderId="10" xfId="31" applyFont="1" applyFill="1"/>
    <xf numFmtId="0" fontId="27" fillId="36" borderId="10" xfId="31" applyFont="1" applyFill="1"/>
    <xf numFmtId="0" fontId="13" fillId="0" borderId="0" xfId="0" applyFont="1" applyAlignment="1">
      <alignment horizontal="center"/>
    </xf>
    <xf numFmtId="0" fontId="35" fillId="32" borderId="0" xfId="44"/>
    <xf numFmtId="0" fontId="2" fillId="2" borderId="0" xfId="1" applyFont="1"/>
    <xf numFmtId="0" fontId="20" fillId="22" borderId="0" xfId="22"/>
    <xf numFmtId="0" fontId="2" fillId="3" borderId="0" xfId="2" applyFont="1"/>
    <xf numFmtId="0" fontId="2" fillId="4" borderId="0" xfId="3" applyFont="1"/>
    <xf numFmtId="0" fontId="2" fillId="5" borderId="0" xfId="4" applyFont="1"/>
    <xf numFmtId="0" fontId="2" fillId="12" borderId="0" xfId="11" applyFont="1"/>
    <xf numFmtId="0" fontId="2" fillId="6" borderId="0" xfId="5" applyFont="1"/>
    <xf numFmtId="0" fontId="2" fillId="7" borderId="0" xfId="6" applyFont="1"/>
    <xf numFmtId="0" fontId="2" fillId="10" borderId="0" xfId="9" applyFont="1"/>
    <xf numFmtId="0" fontId="20" fillId="17" borderId="0" xfId="16"/>
    <xf numFmtId="0" fontId="20" fillId="15" borderId="0" xfId="14"/>
    <xf numFmtId="0" fontId="2" fillId="13" borderId="0" xfId="12" applyFont="1"/>
    <xf numFmtId="0" fontId="20" fillId="19" borderId="0" xfId="18"/>
    <xf numFmtId="0" fontId="34" fillId="31" borderId="0" xfId="43"/>
    <xf numFmtId="0" fontId="20" fillId="26" borderId="0" xfId="26"/>
    <xf numFmtId="0" fontId="20" fillId="23" borderId="0" xfId="23"/>
    <xf numFmtId="0" fontId="0" fillId="0" borderId="0" xfId="0" applyNumberFormat="1" applyAlignment="1">
      <alignment horizontal="center"/>
    </xf>
    <xf numFmtId="0" fontId="0" fillId="34" borderId="1" xfId="0" applyFill="1" applyBorder="1" applyAlignment="1">
      <alignment horizontal="center"/>
    </xf>
    <xf numFmtId="0" fontId="43" fillId="37" borderId="0" xfId="0" applyFont="1" applyFill="1"/>
    <xf numFmtId="0" fontId="43" fillId="37" borderId="0" xfId="0" applyFont="1" applyFill="1" applyAlignment="1">
      <alignment horizontal="center"/>
    </xf>
    <xf numFmtId="2" fontId="43" fillId="37" borderId="0" xfId="0" applyNumberFormat="1" applyFont="1" applyFill="1" applyAlignment="1">
      <alignment horizontal="center"/>
    </xf>
    <xf numFmtId="0" fontId="19" fillId="0" borderId="0" xfId="30"/>
    <xf numFmtId="165" fontId="19" fillId="0" borderId="0" xfId="30" applyNumberFormat="1" applyAlignment="1">
      <alignment horizontal="center"/>
    </xf>
    <xf numFmtId="0" fontId="0" fillId="37" borderId="0" xfId="0" applyFill="1" applyAlignment="1">
      <alignment horizontal="center"/>
    </xf>
    <xf numFmtId="0" fontId="0" fillId="37" borderId="0" xfId="0" applyFill="1"/>
    <xf numFmtId="165" fontId="12" fillId="0" borderId="0" xfId="0" applyNumberFormat="1" applyFont="1"/>
    <xf numFmtId="164" fontId="0" fillId="34" borderId="0" xfId="0" applyNumberFormat="1" applyFill="1" applyAlignment="1">
      <alignment horizontal="center"/>
    </xf>
    <xf numFmtId="165" fontId="1" fillId="0" borderId="0" xfId="30" applyNumberFormat="1" applyFont="1" applyAlignment="1">
      <alignment horizontal="center"/>
    </xf>
    <xf numFmtId="2" fontId="19" fillId="0" borderId="0" xfId="30" applyNumberFormat="1" applyAlignment="1">
      <alignment horizontal="center"/>
    </xf>
    <xf numFmtId="164" fontId="19" fillId="0" borderId="0" xfId="30" applyNumberFormat="1" applyAlignment="1">
      <alignment horizontal="center"/>
    </xf>
    <xf numFmtId="2" fontId="27" fillId="34" borderId="0" xfId="30" applyNumberFormat="1" applyFont="1" applyFill="1" applyAlignment="1">
      <alignment horizontal="center"/>
    </xf>
    <xf numFmtId="2" fontId="27" fillId="34" borderId="0" xfId="30" applyNumberFormat="1" applyFont="1" applyFill="1" applyAlignment="1">
      <alignment horizontal="left" indent="1"/>
    </xf>
    <xf numFmtId="2" fontId="51" fillId="34" borderId="0" xfId="0" applyNumberFormat="1" applyFont="1" applyFill="1" applyAlignment="1">
      <alignment horizontal="center"/>
    </xf>
    <xf numFmtId="0" fontId="51" fillId="34" borderId="0" xfId="0" applyFont="1" applyFill="1"/>
    <xf numFmtId="0" fontId="51" fillId="34" borderId="0" xfId="0" applyFont="1" applyFill="1" applyAlignment="1">
      <alignment horizontal="center"/>
    </xf>
    <xf numFmtId="0" fontId="12" fillId="0" borderId="0" xfId="0" applyFont="1" applyAlignment="1">
      <alignment horizontal="right"/>
    </xf>
    <xf numFmtId="0" fontId="0" fillId="33" borderId="0" xfId="0" applyFill="1" applyAlignment="1">
      <alignment horizontal="center"/>
    </xf>
    <xf numFmtId="165" fontId="12" fillId="0" borderId="0" xfId="0" applyNumberFormat="1" applyFont="1" applyAlignment="1">
      <alignment horizontal="center"/>
    </xf>
    <xf numFmtId="0" fontId="12" fillId="0" borderId="0" xfId="0" applyFont="1" applyFill="1" applyBorder="1" applyAlignment="1">
      <alignment horizontal="center"/>
    </xf>
    <xf numFmtId="2" fontId="0" fillId="37" borderId="0" xfId="0" applyNumberFormat="1" applyFill="1" applyAlignment="1">
      <alignment horizontal="center"/>
    </xf>
    <xf numFmtId="0" fontId="12" fillId="37" borderId="0" xfId="0" applyFont="1" applyFill="1"/>
    <xf numFmtId="0" fontId="52" fillId="0" borderId="0" xfId="0" applyFont="1"/>
    <xf numFmtId="0" fontId="0" fillId="33" borderId="0" xfId="0" applyFill="1" applyAlignment="1">
      <alignment horizontal="right"/>
    </xf>
    <xf numFmtId="164" fontId="0" fillId="0" borderId="0" xfId="0" applyNumberFormat="1"/>
    <xf numFmtId="2" fontId="0" fillId="0" borderId="0" xfId="0" applyNumberFormat="1" applyAlignment="1">
      <alignment horizontal="left" indent="2"/>
    </xf>
    <xf numFmtId="0" fontId="12" fillId="34" borderId="10" xfId="31" applyFont="1" applyFill="1" applyAlignment="1">
      <alignment horizontal="center"/>
    </xf>
    <xf numFmtId="0" fontId="0" fillId="34" borderId="10" xfId="31" applyFont="1" applyFill="1" applyAlignment="1">
      <alignment horizontal="center"/>
    </xf>
    <xf numFmtId="0" fontId="12" fillId="30" borderId="10" xfId="31" applyFont="1" applyAlignment="1">
      <alignment horizontal="center"/>
    </xf>
    <xf numFmtId="0" fontId="0" fillId="30" borderId="10" xfId="31" applyFont="1" applyAlignment="1">
      <alignment horizontal="center"/>
    </xf>
    <xf numFmtId="0" fontId="9" fillId="0" borderId="0" xfId="30" applyFont="1"/>
    <xf numFmtId="0" fontId="8" fillId="0" borderId="0" xfId="30" applyFont="1"/>
  </cellXfs>
  <cellStyles count="54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2" xfId="8" builtinId="35" customBuiltin="1"/>
    <cellStyle name="40% - Colore 3" xfId="9" builtinId="39" customBuiltin="1"/>
    <cellStyle name="40% - Colore 4" xfId="10" builtinId="43" customBuiltin="1"/>
    <cellStyle name="40% - Colore 5" xfId="11" builtinId="47" customBuiltin="1"/>
    <cellStyle name="40% - Colore 6" xfId="12" builtinId="51" customBuiltin="1"/>
    <cellStyle name="60% - Colore 1" xfId="13" builtinId="32" customBuiltin="1"/>
    <cellStyle name="60% - Colore 2" xfId="14" builtinId="36" customBuiltin="1"/>
    <cellStyle name="60% - Colore 3" xfId="15" builtinId="40" customBuiltin="1"/>
    <cellStyle name="60% - Colore 4" xfId="16" builtinId="44" customBuiltin="1"/>
    <cellStyle name="60% - Colore 5" xfId="17" builtinId="48" customBuiltin="1"/>
    <cellStyle name="60% - Colore 6" xfId="18" builtinId="52" customBuiltin="1"/>
    <cellStyle name="Calcolo" xfId="19" builtinId="22" customBuiltin="1"/>
    <cellStyle name="Cella collegata" xfId="20" builtinId="24" customBuiltin="1"/>
    <cellStyle name="Cella da controllare" xfId="21" builtinId="23" customBuiltin="1"/>
    <cellStyle name="Colore 1" xfId="22" builtinId="29" customBuiltin="1"/>
    <cellStyle name="Colore 2" xfId="23" builtinId="33" customBuiltin="1"/>
    <cellStyle name="Colore 3" xfId="24" builtinId="37" customBuiltin="1"/>
    <cellStyle name="Colore 4" xfId="25" builtinId="41" customBuiltin="1"/>
    <cellStyle name="Colore 5" xfId="26" builtinId="45" customBuiltin="1"/>
    <cellStyle name="Colore 6" xfId="27" builtinId="49" customBuiltin="1"/>
    <cellStyle name="Input" xfId="28" builtinId="20" customBuiltin="1"/>
    <cellStyle name="Neutrale" xfId="29" builtinId="28" customBuiltin="1"/>
    <cellStyle name="Normale" xfId="0" builtinId="0"/>
    <cellStyle name="Normale 2" xfId="30"/>
    <cellStyle name="Normale 4" xfId="45"/>
    <cellStyle name="Normale 5" xfId="48"/>
    <cellStyle name="Normale 6" xfId="47"/>
    <cellStyle name="Nota 2" xfId="31"/>
    <cellStyle name="Nota 3" xfId="32"/>
    <cellStyle name="Nota 4" xfId="50"/>
    <cellStyle name="Nota 5" xfId="53"/>
    <cellStyle name="Nota 6" xfId="52"/>
    <cellStyle name="Output" xfId="33" builtinId="21" customBuiltin="1"/>
    <cellStyle name="Testo avviso" xfId="34" builtinId="11" customBuiltin="1"/>
    <cellStyle name="Testo descrittivo" xfId="35" builtinId="53" customBuiltin="1"/>
    <cellStyle name="Titolo 1" xfId="36" builtinId="16" customBuiltin="1"/>
    <cellStyle name="Titolo 2" xfId="37" builtinId="17" customBuiltin="1"/>
    <cellStyle name="Titolo 3" xfId="38" builtinId="18" customBuiltin="1"/>
    <cellStyle name="Titolo 4" xfId="39" builtinId="19" customBuiltin="1"/>
    <cellStyle name="Titolo 5" xfId="40"/>
    <cellStyle name="Titolo 6" xfId="41"/>
    <cellStyle name="Titolo 7" xfId="46"/>
    <cellStyle name="Titolo 8" xfId="49"/>
    <cellStyle name="Titolo 9" xfId="51"/>
    <cellStyle name="Totale" xfId="42" builtinId="25" customBuiltin="1"/>
    <cellStyle name="Valore non valido" xfId="43" builtinId="27" customBuiltin="1"/>
    <cellStyle name="Valore valido" xfId="44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chartsheet" Target="chartsheets/sheet2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worksheet" Target="worksheets/sheet9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styles" Target="styles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253521126760563E-2"/>
          <c:y val="3.9455782312925215E-2"/>
          <c:w val="0.94780447390223688"/>
          <c:h val="0.9197278911564627"/>
        </c:manualLayout>
      </c:layout>
      <c:scatterChart>
        <c:scatterStyle val="lineMarker"/>
        <c:varyColors val="0"/>
        <c:ser>
          <c:idx val="0"/>
          <c:order val="0"/>
          <c:tx>
            <c:v>q max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SpoM!$B$5:$B$9</c:f>
              <c:numCache>
                <c:formatCode>0.000</c:formatCode>
                <c:ptCount val="5"/>
                <c:pt idx="0">
                  <c:v>0.29099999999999998</c:v>
                </c:pt>
                <c:pt idx="1">
                  <c:v>0.155</c:v>
                </c:pt>
                <c:pt idx="2">
                  <c:v>1.2999999999999999E-2</c:v>
                </c:pt>
                <c:pt idx="3">
                  <c:v>-0.115</c:v>
                </c:pt>
                <c:pt idx="4">
                  <c:v>-0.17599999999999999</c:v>
                </c:pt>
              </c:numCache>
            </c:numRef>
          </c:yVal>
          <c:smooth val="0"/>
        </c:ser>
        <c:ser>
          <c:idx val="2"/>
          <c:order val="1"/>
          <c:tx>
            <c:v>q min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SpoM!$C$5:$C$9</c:f>
              <c:numCache>
                <c:formatCode>0.000</c:formatCode>
                <c:ptCount val="5"/>
                <c:pt idx="0">
                  <c:v>0.17100000000000001</c:v>
                </c:pt>
                <c:pt idx="1">
                  <c:v>0.10100000000000001</c:v>
                </c:pt>
                <c:pt idx="2">
                  <c:v>2.8000000000000001E-2</c:v>
                </c:pt>
                <c:pt idx="3">
                  <c:v>-3.7999999999999999E-2</c:v>
                </c:pt>
                <c:pt idx="4">
                  <c:v>-7.0000000000000007E-2</c:v>
                </c:pt>
              </c:numCache>
            </c:numRef>
          </c:yVal>
          <c:smooth val="0"/>
        </c:ser>
        <c:ser>
          <c:idx val="3"/>
          <c:order val="2"/>
          <c:tx>
            <c:v>Fx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SpoM!$D$5:$D$9</c:f>
              <c:numCache>
                <c:formatCode>0.000</c:formatCode>
                <c:ptCount val="5"/>
                <c:pt idx="0">
                  <c:v>18.234999999999999</c:v>
                </c:pt>
                <c:pt idx="1">
                  <c:v>18.196999999999999</c:v>
                </c:pt>
                <c:pt idx="2">
                  <c:v>18.158000000000001</c:v>
                </c:pt>
                <c:pt idx="3">
                  <c:v>18.123000000000001</c:v>
                </c:pt>
                <c:pt idx="4">
                  <c:v>18.106000000000002</c:v>
                </c:pt>
              </c:numCache>
            </c:numRef>
          </c:yVal>
          <c:smooth val="0"/>
        </c:ser>
        <c:ser>
          <c:idx val="4"/>
          <c:order val="3"/>
          <c:tx>
            <c:v>Fy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SpoM!$E$5:$E$9</c:f>
              <c:numCache>
                <c:formatCode>0.000</c:formatCode>
                <c:ptCount val="5"/>
                <c:pt idx="0">
                  <c:v>2.3180000000000001</c:v>
                </c:pt>
                <c:pt idx="1">
                  <c:v>1.3520000000000001</c:v>
                </c:pt>
                <c:pt idx="2">
                  <c:v>0.33400000000000002</c:v>
                </c:pt>
                <c:pt idx="3">
                  <c:v>-0.57899999999999996</c:v>
                </c:pt>
                <c:pt idx="4">
                  <c:v>-1.018</c:v>
                </c:pt>
              </c:numCache>
            </c:numRef>
          </c:yVal>
          <c:smooth val="0"/>
        </c:ser>
        <c:ser>
          <c:idx val="5"/>
          <c:order val="4"/>
          <c:tx>
            <c:v>ecc x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SpoM!$F$5:$F$9</c:f>
              <c:numCache>
                <c:formatCode>0.000</c:formatCode>
                <c:ptCount val="5"/>
                <c:pt idx="0">
                  <c:v>1.4219999999999999</c:v>
                </c:pt>
                <c:pt idx="1">
                  <c:v>0.84</c:v>
                </c:pt>
                <c:pt idx="2">
                  <c:v>0.22600000000000001</c:v>
                </c:pt>
                <c:pt idx="3">
                  <c:v>-0.32200000000000001</c:v>
                </c:pt>
                <c:pt idx="4">
                  <c:v>-1.018</c:v>
                </c:pt>
              </c:numCache>
            </c:numRef>
          </c:yVal>
          <c:smooth val="0"/>
        </c:ser>
        <c:ser>
          <c:idx val="6"/>
          <c:order val="5"/>
          <c:tx>
            <c:v>ecc y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SpoM!$A$5:$A$9</c:f>
              <c:numCache>
                <c:formatCode>General</c:formatCode>
                <c:ptCount val="5"/>
                <c:pt idx="0">
                  <c:v>2.15</c:v>
                </c:pt>
                <c:pt idx="1">
                  <c:v>6.18</c:v>
                </c:pt>
                <c:pt idx="2">
                  <c:v>10.43</c:v>
                </c:pt>
                <c:pt idx="3">
                  <c:v>14.23</c:v>
                </c:pt>
                <c:pt idx="4">
                  <c:v>16.059999999999999</c:v>
                </c:pt>
              </c:numCache>
            </c:numRef>
          </c:xVal>
          <c:yVal>
            <c:numRef>
              <c:f>SpoM!$G$5:$G$9</c:f>
              <c:numCache>
                <c:formatCode>0.000</c:formatCode>
                <c:ptCount val="5"/>
                <c:pt idx="0">
                  <c:v>1.754</c:v>
                </c:pt>
                <c:pt idx="1">
                  <c:v>1.036</c:v>
                </c:pt>
                <c:pt idx="2">
                  <c:v>0.27900000000000003</c:v>
                </c:pt>
                <c:pt idx="3">
                  <c:v>-0.39800000000000002</c:v>
                </c:pt>
                <c:pt idx="4">
                  <c:v>-0.72299999999999998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703248"/>
        <c:axId val="206705208"/>
      </c:scatterChart>
      <c:valAx>
        <c:axId val="206703248"/>
        <c:scaling>
          <c:orientation val="minMax"/>
          <c:max val="16"/>
          <c:min val="0"/>
        </c:scaling>
        <c:delete val="0"/>
        <c:axPos val="b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06705208"/>
        <c:crosses val="autoZero"/>
        <c:crossBetween val="midCat"/>
      </c:valAx>
      <c:valAx>
        <c:axId val="206705208"/>
        <c:scaling>
          <c:orientation val="minMax"/>
          <c:max val="20"/>
          <c:min val="-4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06703248"/>
        <c:crosses val="autoZero"/>
        <c:crossBetween val="midCat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992543496272001"/>
          <c:y val="3.5374149659864101E-2"/>
          <c:w val="0.11019055509527753"/>
          <c:h val="0.2163265306122449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035178479048112E-2"/>
          <c:y val="3.7351443123938878E-2"/>
          <c:w val="0.94981893429901765"/>
          <c:h val="0.9252971137521222"/>
        </c:manualLayout>
      </c:layout>
      <c:scatterChart>
        <c:scatterStyle val="lineMarker"/>
        <c:varyColors val="0"/>
        <c:ser>
          <c:idx val="0"/>
          <c:order val="0"/>
          <c:tx>
            <c:v>q max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SpoM!$J$5:$J$11</c:f>
              <c:numCache>
                <c:formatCode>General</c:formatCode>
                <c:ptCount val="7"/>
                <c:pt idx="0">
                  <c:v>-0.38800000000000001</c:v>
                </c:pt>
                <c:pt idx="1">
                  <c:v>-0.192</c:v>
                </c:pt>
                <c:pt idx="2">
                  <c:v>4.4999999999999998E-2</c:v>
                </c:pt>
                <c:pt idx="3">
                  <c:v>0.23499999999999999</c:v>
                </c:pt>
                <c:pt idx="4">
                  <c:v>0.47899999999999998</c:v>
                </c:pt>
              </c:numCache>
            </c:numRef>
          </c:yVal>
          <c:smooth val="0"/>
        </c:ser>
        <c:ser>
          <c:idx val="2"/>
          <c:order val="1"/>
          <c:tx>
            <c:v>q min</c:v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SpoM!$K$5:$K$11</c:f>
              <c:numCache>
                <c:formatCode>General</c:formatCode>
                <c:ptCount val="7"/>
                <c:pt idx="0">
                  <c:v>-0.25600000000000001</c:v>
                </c:pt>
                <c:pt idx="1">
                  <c:v>-0.156</c:v>
                </c:pt>
                <c:pt idx="2">
                  <c:v>-3.4000000000000002E-2</c:v>
                </c:pt>
                <c:pt idx="3">
                  <c:v>6.4000000000000001E-2</c:v>
                </c:pt>
                <c:pt idx="4">
                  <c:v>0.189</c:v>
                </c:pt>
              </c:numCache>
            </c:numRef>
          </c:yVal>
          <c:smooth val="0"/>
        </c:ser>
        <c:ser>
          <c:idx val="3"/>
          <c:order val="2"/>
          <c:tx>
            <c:v>Fx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SpoM!$L$5:$L$11</c:f>
              <c:numCache>
                <c:formatCode>General</c:formatCode>
                <c:ptCount val="7"/>
                <c:pt idx="0">
                  <c:v>-0.17199999999999999</c:v>
                </c:pt>
                <c:pt idx="1">
                  <c:v>-0.10299999999999999</c:v>
                </c:pt>
                <c:pt idx="2">
                  <c:v>3.3000000000000002E-2</c:v>
                </c:pt>
                <c:pt idx="3">
                  <c:v>6.5000000000000002E-2</c:v>
                </c:pt>
                <c:pt idx="4">
                  <c:v>0.14899999999999999</c:v>
                </c:pt>
              </c:numCache>
            </c:numRef>
          </c:yVal>
          <c:smooth val="0"/>
        </c:ser>
        <c:ser>
          <c:idx val="4"/>
          <c:order val="3"/>
          <c:tx>
            <c:v>Fy</c:v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6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SpoM!$M$5:$M$11</c:f>
              <c:numCache>
                <c:formatCode>General</c:formatCode>
                <c:ptCount val="7"/>
                <c:pt idx="0">
                  <c:v>13.067</c:v>
                </c:pt>
                <c:pt idx="1">
                  <c:v>13.683</c:v>
                </c:pt>
                <c:pt idx="2">
                  <c:v>14.577</c:v>
                </c:pt>
                <c:pt idx="3">
                  <c:v>15.388999999999999</c:v>
                </c:pt>
                <c:pt idx="4">
                  <c:v>16.538</c:v>
                </c:pt>
              </c:numCache>
            </c:numRef>
          </c:yVal>
          <c:smooth val="0"/>
        </c:ser>
        <c:ser>
          <c:idx val="5"/>
          <c:order val="4"/>
          <c:tx>
            <c:v>ecc x</c:v>
          </c:tx>
          <c:spPr>
            <a:ln w="127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SpoM!$N$5:$N$11</c:f>
              <c:numCache>
                <c:formatCode>General</c:formatCode>
                <c:ptCount val="7"/>
                <c:pt idx="0">
                  <c:v>-2.1030000000000002</c:v>
                </c:pt>
                <c:pt idx="1">
                  <c:v>-1.2609999999999999</c:v>
                </c:pt>
                <c:pt idx="2">
                  <c:v>-0.24</c:v>
                </c:pt>
                <c:pt idx="3">
                  <c:v>0.57799999999999996</c:v>
                </c:pt>
                <c:pt idx="4">
                  <c:v>1.6279999999999999</c:v>
                </c:pt>
              </c:numCache>
            </c:numRef>
          </c:yVal>
          <c:smooth val="0"/>
        </c:ser>
        <c:ser>
          <c:idx val="6"/>
          <c:order val="5"/>
          <c:tx>
            <c:v>ecc y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SpoM!$I$5:$I$11</c:f>
              <c:numCache>
                <c:formatCode>General</c:formatCode>
                <c:ptCount val="7"/>
                <c:pt idx="0">
                  <c:v>0.15</c:v>
                </c:pt>
                <c:pt idx="1">
                  <c:v>5.83</c:v>
                </c:pt>
                <c:pt idx="2">
                  <c:v>12.9</c:v>
                </c:pt>
                <c:pt idx="3">
                  <c:v>18.559999999999999</c:v>
                </c:pt>
                <c:pt idx="4">
                  <c:v>25.83</c:v>
                </c:pt>
              </c:numCache>
            </c:numRef>
          </c:xVal>
          <c:yVal>
            <c:numRef>
              <c:f>SpoM!$O$5:$O$11</c:f>
              <c:numCache>
                <c:formatCode>General</c:formatCode>
                <c:ptCount val="7"/>
                <c:pt idx="0">
                  <c:v>-2.593</c:v>
                </c:pt>
                <c:pt idx="1">
                  <c:v>-1.5549999999999999</c:v>
                </c:pt>
                <c:pt idx="2">
                  <c:v>-0.29599999999999999</c:v>
                </c:pt>
                <c:pt idx="3">
                  <c:v>0.71199999999999997</c:v>
                </c:pt>
                <c:pt idx="4">
                  <c:v>2.0070000000000001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671912"/>
        <c:axId val="267672696"/>
      </c:scatterChart>
      <c:valAx>
        <c:axId val="267671912"/>
        <c:scaling>
          <c:orientation val="minMax"/>
          <c:max val="22.8"/>
          <c:min val="0"/>
        </c:scaling>
        <c:delete val="0"/>
        <c:axPos val="b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67672696"/>
        <c:crosses val="autoZero"/>
        <c:crossBetween val="midCat"/>
        <c:majorUnit val="2"/>
      </c:valAx>
      <c:valAx>
        <c:axId val="267672696"/>
        <c:scaling>
          <c:orientation val="minMax"/>
          <c:max val="20"/>
          <c:min val="-4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267671912"/>
        <c:crosses val="autoZero"/>
        <c:crossBetween val="midCat"/>
        <c:majorUnit val="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7903893951947365"/>
          <c:y val="0.31700680272108955"/>
          <c:w val="9.9420049710025063E-2"/>
          <c:h val="0.2163265306122449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888199254450231E-2"/>
          <c:y val="4.3103448275861947E-2"/>
          <c:w val="0.82065218039449261"/>
          <c:h val="0.90732758620689669"/>
        </c:manualLayout>
      </c:layout>
      <c:scatterChart>
        <c:scatterStyle val="smoothMarker"/>
        <c:varyColors val="0"/>
        <c:ser>
          <c:idx val="0"/>
          <c:order val="0"/>
          <c:tx>
            <c:v>serie1</c:v>
          </c:tx>
          <c:marker>
            <c:symbol val="none"/>
          </c:marker>
          <c:xVal>
            <c:numRef>
              <c:f>'Trave 5-27'!$N$2:$AM$2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0.4168</c:v>
                </c:pt>
                <c:pt idx="3">
                  <c:v>0.48360000000000003</c:v>
                </c:pt>
                <c:pt idx="4">
                  <c:v>0.64480000000000004</c:v>
                </c:pt>
                <c:pt idx="5">
                  <c:v>0.80600000000000005</c:v>
                </c:pt>
                <c:pt idx="6">
                  <c:v>0.96720000000000006</c:v>
                </c:pt>
                <c:pt idx="7">
                  <c:v>1.1284000000000001</c:v>
                </c:pt>
                <c:pt idx="8">
                  <c:v>1.2896000000000001</c:v>
                </c:pt>
                <c:pt idx="9">
                  <c:v>1.4508000000000001</c:v>
                </c:pt>
                <c:pt idx="10">
                  <c:v>1.6120000000000001</c:v>
                </c:pt>
                <c:pt idx="11">
                  <c:v>1.7732000000000001</c:v>
                </c:pt>
                <c:pt idx="12">
                  <c:v>1.9344000000000001</c:v>
                </c:pt>
                <c:pt idx="13">
                  <c:v>2.0956000000000001</c:v>
                </c:pt>
                <c:pt idx="14">
                  <c:v>2.2568000000000001</c:v>
                </c:pt>
                <c:pt idx="15">
                  <c:v>2.4180000000000001</c:v>
                </c:pt>
                <c:pt idx="16">
                  <c:v>2.5792000000000002</c:v>
                </c:pt>
                <c:pt idx="17">
                  <c:v>2.7404000000000002</c:v>
                </c:pt>
                <c:pt idx="18">
                  <c:v>2.9016000000000002</c:v>
                </c:pt>
                <c:pt idx="19">
                  <c:v>3.0628000000000002</c:v>
                </c:pt>
                <c:pt idx="20">
                  <c:v>3.2240000000000002</c:v>
                </c:pt>
                <c:pt idx="21">
                  <c:v>3.3852000000000002</c:v>
                </c:pt>
                <c:pt idx="22">
                  <c:v>3.5464000000000002</c:v>
                </c:pt>
                <c:pt idx="23">
                  <c:v>3.7076000000000002</c:v>
                </c:pt>
                <c:pt idx="24">
                  <c:v>3.68</c:v>
                </c:pt>
                <c:pt idx="25">
                  <c:v>4.03</c:v>
                </c:pt>
              </c:numCache>
            </c:numRef>
          </c:xVal>
          <c:yVal>
            <c:numRef>
              <c:f>'Trave 5-27'!$N$23:$AM$23</c:f>
              <c:numCache>
                <c:formatCode>0.00</c:formatCode>
                <c:ptCount val="26"/>
                <c:pt idx="0">
                  <c:v>-45.933</c:v>
                </c:pt>
                <c:pt idx="1">
                  <c:v>-10.818626861042183</c:v>
                </c:pt>
                <c:pt idx="2">
                  <c:v>-4.9268654852605414</c:v>
                </c:pt>
                <c:pt idx="3">
                  <c:v>0.70523892000000732</c:v>
                </c:pt>
                <c:pt idx="4">
                  <c:v>13.227142080000005</c:v>
                </c:pt>
                <c:pt idx="5">
                  <c:v>24.236957000000004</c:v>
                </c:pt>
                <c:pt idx="6">
                  <c:v>33.734683680000018</c:v>
                </c:pt>
                <c:pt idx="7">
                  <c:v>41.72032212000002</c:v>
                </c:pt>
                <c:pt idx="8">
                  <c:v>48.193872320000018</c:v>
                </c:pt>
                <c:pt idx="9">
                  <c:v>53.155334280000012</c:v>
                </c:pt>
                <c:pt idx="10">
                  <c:v>56.604708000000016</c:v>
                </c:pt>
                <c:pt idx="11">
                  <c:v>58.541993480000045</c:v>
                </c:pt>
                <c:pt idx="12">
                  <c:v>58.967190720000033</c:v>
                </c:pt>
                <c:pt idx="13">
                  <c:v>57.880299720000039</c:v>
                </c:pt>
                <c:pt idx="14">
                  <c:v>55.281320480000034</c:v>
                </c:pt>
                <c:pt idx="15">
                  <c:v>51.170253000000031</c:v>
                </c:pt>
                <c:pt idx="16">
                  <c:v>45.547097280000031</c:v>
                </c:pt>
                <c:pt idx="17">
                  <c:v>38.411853320000034</c:v>
                </c:pt>
                <c:pt idx="18">
                  <c:v>29.764521120000012</c:v>
                </c:pt>
                <c:pt idx="19">
                  <c:v>19.605100680000021</c:v>
                </c:pt>
                <c:pt idx="20">
                  <c:v>7.9335920000000328</c:v>
                </c:pt>
                <c:pt idx="21">
                  <c:v>-5.2500049199999239</c:v>
                </c:pt>
                <c:pt idx="22">
                  <c:v>-19.945690079999906</c:v>
                </c:pt>
                <c:pt idx="23">
                  <c:v>-36.153463479999914</c:v>
                </c:pt>
                <c:pt idx="24">
                  <c:v>-33.271151861042142</c:v>
                </c:pt>
                <c:pt idx="25">
                  <c:v>-73.105275000000006</c:v>
                </c:pt>
              </c:numCache>
            </c:numRef>
          </c:yVal>
          <c:smooth val="1"/>
        </c:ser>
        <c:ser>
          <c:idx val="1"/>
          <c:order val="1"/>
          <c:tx>
            <c:v>serie2</c:v>
          </c:tx>
          <c:marker>
            <c:symbol val="none"/>
          </c:marker>
          <c:xVal>
            <c:numRef>
              <c:f>'Trave 5-27'!$N$2:$AM$2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0.4168</c:v>
                </c:pt>
                <c:pt idx="3">
                  <c:v>0.48360000000000003</c:v>
                </c:pt>
                <c:pt idx="4">
                  <c:v>0.64480000000000004</c:v>
                </c:pt>
                <c:pt idx="5">
                  <c:v>0.80600000000000005</c:v>
                </c:pt>
                <c:pt idx="6">
                  <c:v>0.96720000000000006</c:v>
                </c:pt>
                <c:pt idx="7">
                  <c:v>1.1284000000000001</c:v>
                </c:pt>
                <c:pt idx="8">
                  <c:v>1.2896000000000001</c:v>
                </c:pt>
                <c:pt idx="9">
                  <c:v>1.4508000000000001</c:v>
                </c:pt>
                <c:pt idx="10">
                  <c:v>1.6120000000000001</c:v>
                </c:pt>
                <c:pt idx="11">
                  <c:v>1.7732000000000001</c:v>
                </c:pt>
                <c:pt idx="12">
                  <c:v>1.9344000000000001</c:v>
                </c:pt>
                <c:pt idx="13">
                  <c:v>2.0956000000000001</c:v>
                </c:pt>
                <c:pt idx="14">
                  <c:v>2.2568000000000001</c:v>
                </c:pt>
                <c:pt idx="15">
                  <c:v>2.4180000000000001</c:v>
                </c:pt>
                <c:pt idx="16">
                  <c:v>2.5792000000000002</c:v>
                </c:pt>
                <c:pt idx="17">
                  <c:v>2.7404000000000002</c:v>
                </c:pt>
                <c:pt idx="18">
                  <c:v>2.9016000000000002</c:v>
                </c:pt>
                <c:pt idx="19">
                  <c:v>3.0628000000000002</c:v>
                </c:pt>
                <c:pt idx="20">
                  <c:v>3.2240000000000002</c:v>
                </c:pt>
                <c:pt idx="21">
                  <c:v>3.3852000000000002</c:v>
                </c:pt>
                <c:pt idx="22">
                  <c:v>3.5464000000000002</c:v>
                </c:pt>
                <c:pt idx="23">
                  <c:v>3.7076000000000002</c:v>
                </c:pt>
                <c:pt idx="24">
                  <c:v>3.68</c:v>
                </c:pt>
                <c:pt idx="25">
                  <c:v>4.03</c:v>
                </c:pt>
              </c:numCache>
            </c:numRef>
          </c:xVal>
          <c:yVal>
            <c:numRef>
              <c:f>'Trave 5-27'!$N$24:$AM$24</c:f>
              <c:numCache>
                <c:formatCode>0.00</c:formatCode>
                <c:ptCount val="26"/>
                <c:pt idx="0">
                  <c:v>137.22050000000002</c:v>
                </c:pt>
                <c:pt idx="1">
                  <c:v>125.35763803970225</c:v>
                </c:pt>
                <c:pt idx="2">
                  <c:v>122.56257527392559</c:v>
                </c:pt>
                <c:pt idx="3">
                  <c:v>119.59732289600001</c:v>
                </c:pt>
                <c:pt idx="4">
                  <c:v>111.74076374400002</c:v>
                </c:pt>
                <c:pt idx="5">
                  <c:v>102.89312120000001</c:v>
                </c:pt>
                <c:pt idx="6">
                  <c:v>93.054395264000021</c:v>
                </c:pt>
                <c:pt idx="7">
                  <c:v>82.224585936000011</c:v>
                </c:pt>
                <c:pt idx="8">
                  <c:v>70.403693216000022</c:v>
                </c:pt>
                <c:pt idx="9">
                  <c:v>57.591717104000018</c:v>
                </c:pt>
                <c:pt idx="10">
                  <c:v>43.788657600000008</c:v>
                </c:pt>
                <c:pt idx="11">
                  <c:v>28.994514704000011</c:v>
                </c:pt>
                <c:pt idx="12">
                  <c:v>13.209288416000021</c:v>
                </c:pt>
                <c:pt idx="13">
                  <c:v>-3.5670212639999903</c:v>
                </c:pt>
                <c:pt idx="14">
                  <c:v>-21.334414335999995</c:v>
                </c:pt>
                <c:pt idx="15">
                  <c:v>-40.092890799999992</c:v>
                </c:pt>
                <c:pt idx="16">
                  <c:v>-59.842450655999997</c:v>
                </c:pt>
                <c:pt idx="17">
                  <c:v>-80.583093903999995</c:v>
                </c:pt>
                <c:pt idx="18">
                  <c:v>-102.31482054399999</c:v>
                </c:pt>
                <c:pt idx="19">
                  <c:v>-125.037630576</c:v>
                </c:pt>
                <c:pt idx="20">
                  <c:v>-148.75152400000002</c:v>
                </c:pt>
                <c:pt idx="21">
                  <c:v>-173.45650081600002</c:v>
                </c:pt>
                <c:pt idx="22">
                  <c:v>-199.15256102400002</c:v>
                </c:pt>
                <c:pt idx="23">
                  <c:v>-225.83970462399998</c:v>
                </c:pt>
                <c:pt idx="24">
                  <c:v>-221.20012396029776</c:v>
                </c:pt>
                <c:pt idx="25">
                  <c:v>-282.18724200000008</c:v>
                </c:pt>
              </c:numCache>
            </c:numRef>
          </c:yVal>
          <c:smooth val="1"/>
        </c:ser>
        <c:ser>
          <c:idx val="2"/>
          <c:order val="2"/>
          <c:tx>
            <c:v>serie3</c:v>
          </c:tx>
          <c:marker>
            <c:symbol val="none"/>
          </c:marker>
          <c:xVal>
            <c:numRef>
              <c:f>'Trave 5-27'!$N$2:$AM$2</c:f>
              <c:numCache>
                <c:formatCode>0.00</c:formatCode>
                <c:ptCount val="26"/>
                <c:pt idx="0">
                  <c:v>0</c:v>
                </c:pt>
                <c:pt idx="1">
                  <c:v>0.35</c:v>
                </c:pt>
                <c:pt idx="2">
                  <c:v>0.4168</c:v>
                </c:pt>
                <c:pt idx="3">
                  <c:v>0.48360000000000003</c:v>
                </c:pt>
                <c:pt idx="4">
                  <c:v>0.64480000000000004</c:v>
                </c:pt>
                <c:pt idx="5">
                  <c:v>0.80600000000000005</c:v>
                </c:pt>
                <c:pt idx="6">
                  <c:v>0.96720000000000006</c:v>
                </c:pt>
                <c:pt idx="7">
                  <c:v>1.1284000000000001</c:v>
                </c:pt>
                <c:pt idx="8">
                  <c:v>1.2896000000000001</c:v>
                </c:pt>
                <c:pt idx="9">
                  <c:v>1.4508000000000001</c:v>
                </c:pt>
                <c:pt idx="10">
                  <c:v>1.6120000000000001</c:v>
                </c:pt>
                <c:pt idx="11">
                  <c:v>1.7732000000000001</c:v>
                </c:pt>
                <c:pt idx="12">
                  <c:v>1.9344000000000001</c:v>
                </c:pt>
                <c:pt idx="13">
                  <c:v>2.0956000000000001</c:v>
                </c:pt>
                <c:pt idx="14">
                  <c:v>2.2568000000000001</c:v>
                </c:pt>
                <c:pt idx="15">
                  <c:v>2.4180000000000001</c:v>
                </c:pt>
                <c:pt idx="16">
                  <c:v>2.5792000000000002</c:v>
                </c:pt>
                <c:pt idx="17">
                  <c:v>2.7404000000000002</c:v>
                </c:pt>
                <c:pt idx="18">
                  <c:v>2.9016000000000002</c:v>
                </c:pt>
                <c:pt idx="19">
                  <c:v>3.0628000000000002</c:v>
                </c:pt>
                <c:pt idx="20">
                  <c:v>3.2240000000000002</c:v>
                </c:pt>
                <c:pt idx="21">
                  <c:v>3.3852000000000002</c:v>
                </c:pt>
                <c:pt idx="22">
                  <c:v>3.5464000000000002</c:v>
                </c:pt>
                <c:pt idx="23">
                  <c:v>3.7076000000000002</c:v>
                </c:pt>
                <c:pt idx="24">
                  <c:v>3.68</c:v>
                </c:pt>
                <c:pt idx="25">
                  <c:v>4.03</c:v>
                </c:pt>
              </c:numCache>
            </c:numRef>
          </c:xVal>
          <c:yVal>
            <c:numRef>
              <c:f>'Trave 5-27'!$N$25:$AM$25</c:f>
              <c:numCache>
                <c:formatCode>0.00</c:formatCode>
                <c:ptCount val="26"/>
                <c:pt idx="0">
                  <c:v>-196.81450000000001</c:v>
                </c:pt>
                <c:pt idx="1">
                  <c:v>-139.0669819602978</c:v>
                </c:pt>
                <c:pt idx="2">
                  <c:v>-128.57640648607446</c:v>
                </c:pt>
                <c:pt idx="3">
                  <c:v>-118.25602062400002</c:v>
                </c:pt>
                <c:pt idx="4">
                  <c:v>-94.052027616000018</c:v>
                </c:pt>
                <c:pt idx="5">
                  <c:v>-70.839118000000013</c:v>
                </c:pt>
                <c:pt idx="6">
                  <c:v>-48.617291776000016</c:v>
                </c:pt>
                <c:pt idx="7">
                  <c:v>-27.386548944000022</c:v>
                </c:pt>
                <c:pt idx="8">
                  <c:v>-7.1468895040000291</c:v>
                </c:pt>
                <c:pt idx="9">
                  <c:v>12.101686543999996</c:v>
                </c:pt>
                <c:pt idx="10">
                  <c:v>30.359179199999986</c:v>
                </c:pt>
                <c:pt idx="11">
                  <c:v>47.625588463999975</c:v>
                </c:pt>
                <c:pt idx="12">
                  <c:v>63.900914335999971</c:v>
                </c:pt>
                <c:pt idx="13">
                  <c:v>79.18515681599996</c:v>
                </c:pt>
                <c:pt idx="14">
                  <c:v>93.478315903999956</c:v>
                </c:pt>
                <c:pt idx="15">
                  <c:v>106.78039159999994</c:v>
                </c:pt>
                <c:pt idx="16">
                  <c:v>119.09138390399994</c:v>
                </c:pt>
                <c:pt idx="17">
                  <c:v>130.41129281599993</c:v>
                </c:pt>
                <c:pt idx="18">
                  <c:v>140.74011833599999</c:v>
                </c:pt>
                <c:pt idx="19">
                  <c:v>150.07786046399997</c:v>
                </c:pt>
                <c:pt idx="20">
                  <c:v>158.42451919999996</c:v>
                </c:pt>
                <c:pt idx="21">
                  <c:v>165.78009454399995</c:v>
                </c:pt>
                <c:pt idx="22">
                  <c:v>172.14458649599993</c:v>
                </c:pt>
                <c:pt idx="23">
                  <c:v>177.51799505599996</c:v>
                </c:pt>
                <c:pt idx="24">
                  <c:v>176.66830003970222</c:v>
                </c:pt>
                <c:pt idx="25">
                  <c:v>185.29156199999989</c:v>
                </c:pt>
              </c:numCache>
            </c:numRef>
          </c:yVal>
          <c:smooth val="1"/>
        </c:ser>
        <c:ser>
          <c:idx val="3"/>
          <c:order val="3"/>
          <c:tx>
            <c:v>serie4</c:v>
          </c:tx>
          <c:marker>
            <c:symbol val="none"/>
          </c:marker>
          <c:xVal>
            <c:numRef>
              <c:f>'Trave 5-27'!$N$26:$AM$26</c:f>
              <c:numCache>
                <c:formatCode>0.00</c:formatCode>
                <c:ptCount val="26"/>
                <c:pt idx="0">
                  <c:v>4.03</c:v>
                </c:pt>
                <c:pt idx="1">
                  <c:v>4.38</c:v>
                </c:pt>
                <c:pt idx="2">
                  <c:v>4.46</c:v>
                </c:pt>
                <c:pt idx="3">
                  <c:v>4.54</c:v>
                </c:pt>
                <c:pt idx="4">
                  <c:v>4.71</c:v>
                </c:pt>
                <c:pt idx="5">
                  <c:v>4.8800000000000008</c:v>
                </c:pt>
                <c:pt idx="6">
                  <c:v>5.0500000000000007</c:v>
                </c:pt>
                <c:pt idx="7">
                  <c:v>5.2200000000000006</c:v>
                </c:pt>
                <c:pt idx="8">
                  <c:v>5.3900000000000006</c:v>
                </c:pt>
                <c:pt idx="9">
                  <c:v>5.5600000000000005</c:v>
                </c:pt>
                <c:pt idx="10">
                  <c:v>5.73</c:v>
                </c:pt>
                <c:pt idx="11">
                  <c:v>5.9</c:v>
                </c:pt>
                <c:pt idx="12">
                  <c:v>6.07</c:v>
                </c:pt>
                <c:pt idx="13">
                  <c:v>6.24</c:v>
                </c:pt>
                <c:pt idx="14">
                  <c:v>6.41</c:v>
                </c:pt>
                <c:pt idx="15">
                  <c:v>6.58</c:v>
                </c:pt>
                <c:pt idx="16">
                  <c:v>6.75</c:v>
                </c:pt>
                <c:pt idx="17">
                  <c:v>6.92</c:v>
                </c:pt>
                <c:pt idx="18">
                  <c:v>7.09</c:v>
                </c:pt>
                <c:pt idx="19">
                  <c:v>7.2600000000000007</c:v>
                </c:pt>
                <c:pt idx="20">
                  <c:v>7.4300000000000006</c:v>
                </c:pt>
                <c:pt idx="21">
                  <c:v>7.6000000000000005</c:v>
                </c:pt>
                <c:pt idx="22">
                  <c:v>7.7700000000000005</c:v>
                </c:pt>
                <c:pt idx="23">
                  <c:v>7.8500000000000014</c:v>
                </c:pt>
                <c:pt idx="24">
                  <c:v>7.9300000000000015</c:v>
                </c:pt>
                <c:pt idx="25">
                  <c:v>8.2800000000000011</c:v>
                </c:pt>
              </c:numCache>
            </c:numRef>
          </c:xVal>
          <c:yVal>
            <c:numRef>
              <c:f>'Trave 5-27'!$N$47:$AM$47</c:f>
              <c:numCache>
                <c:formatCode>0.00</c:formatCode>
                <c:ptCount val="26"/>
                <c:pt idx="0">
                  <c:v>-98.245000000000005</c:v>
                </c:pt>
                <c:pt idx="1">
                  <c:v>-57.357730294117687</c:v>
                </c:pt>
                <c:pt idx="2">
                  <c:v>-49.012934623529446</c:v>
                </c:pt>
                <c:pt idx="3">
                  <c:v>-41.040554200000024</c:v>
                </c:pt>
                <c:pt idx="4">
                  <c:v>-25.335780800000027</c:v>
                </c:pt>
                <c:pt idx="5">
                  <c:v>-11.312694999999959</c:v>
                </c:pt>
                <c:pt idx="6">
                  <c:v>1.0287032000000309</c:v>
                </c:pt>
                <c:pt idx="7">
                  <c:v>11.688413800000021</c:v>
                </c:pt>
                <c:pt idx="8">
                  <c:v>20.666436800000014</c:v>
                </c:pt>
                <c:pt idx="9">
                  <c:v>27.962772200000003</c:v>
                </c:pt>
                <c:pt idx="10">
                  <c:v>33.577420000000004</c:v>
                </c:pt>
                <c:pt idx="11">
                  <c:v>37.510380199999986</c:v>
                </c:pt>
                <c:pt idx="12">
                  <c:v>39.761652799999993</c:v>
                </c:pt>
                <c:pt idx="13">
                  <c:v>40.331237799999968</c:v>
                </c:pt>
                <c:pt idx="14">
                  <c:v>39.219135199999982</c:v>
                </c:pt>
                <c:pt idx="15">
                  <c:v>36.425344999999965</c:v>
                </c:pt>
                <c:pt idx="16">
                  <c:v>31.9498672</c:v>
                </c:pt>
                <c:pt idx="17">
                  <c:v>25.792701799999975</c:v>
                </c:pt>
                <c:pt idx="18">
                  <c:v>17.953848800000003</c:v>
                </c:pt>
                <c:pt idx="19">
                  <c:v>8.4333081999998853</c:v>
                </c:pt>
                <c:pt idx="20">
                  <c:v>-2.7689200000000369</c:v>
                </c:pt>
                <c:pt idx="21">
                  <c:v>-15.652835800000048</c:v>
                </c:pt>
                <c:pt idx="22">
                  <c:v>-30.218439200000091</c:v>
                </c:pt>
                <c:pt idx="23">
                  <c:v>-37.654739623529508</c:v>
                </c:pt>
                <c:pt idx="24">
                  <c:v>-45.463455294117807</c:v>
                </c:pt>
                <c:pt idx="25">
                  <c:v>-84.005375000000072</c:v>
                </c:pt>
              </c:numCache>
            </c:numRef>
          </c:yVal>
          <c:smooth val="1"/>
        </c:ser>
        <c:ser>
          <c:idx val="4"/>
          <c:order val="4"/>
          <c:tx>
            <c:v>serie5</c:v>
          </c:tx>
          <c:marker>
            <c:symbol val="none"/>
          </c:marker>
          <c:xVal>
            <c:numRef>
              <c:f>'Trave 5-27'!$N$26:$AM$26</c:f>
              <c:numCache>
                <c:formatCode>0.00</c:formatCode>
                <c:ptCount val="26"/>
                <c:pt idx="0">
                  <c:v>4.03</c:v>
                </c:pt>
                <c:pt idx="1">
                  <c:v>4.38</c:v>
                </c:pt>
                <c:pt idx="2">
                  <c:v>4.46</c:v>
                </c:pt>
                <c:pt idx="3">
                  <c:v>4.54</c:v>
                </c:pt>
                <c:pt idx="4">
                  <c:v>4.71</c:v>
                </c:pt>
                <c:pt idx="5">
                  <c:v>4.8800000000000008</c:v>
                </c:pt>
                <c:pt idx="6">
                  <c:v>5.0500000000000007</c:v>
                </c:pt>
                <c:pt idx="7">
                  <c:v>5.2200000000000006</c:v>
                </c:pt>
                <c:pt idx="8">
                  <c:v>5.3900000000000006</c:v>
                </c:pt>
                <c:pt idx="9">
                  <c:v>5.5600000000000005</c:v>
                </c:pt>
                <c:pt idx="10">
                  <c:v>5.73</c:v>
                </c:pt>
                <c:pt idx="11">
                  <c:v>5.9</c:v>
                </c:pt>
                <c:pt idx="12">
                  <c:v>6.07</c:v>
                </c:pt>
                <c:pt idx="13">
                  <c:v>6.24</c:v>
                </c:pt>
                <c:pt idx="14">
                  <c:v>6.41</c:v>
                </c:pt>
                <c:pt idx="15">
                  <c:v>6.58</c:v>
                </c:pt>
                <c:pt idx="16">
                  <c:v>6.75</c:v>
                </c:pt>
                <c:pt idx="17">
                  <c:v>6.92</c:v>
                </c:pt>
                <c:pt idx="18">
                  <c:v>7.09</c:v>
                </c:pt>
                <c:pt idx="19">
                  <c:v>7.2600000000000007</c:v>
                </c:pt>
                <c:pt idx="20">
                  <c:v>7.4300000000000006</c:v>
                </c:pt>
                <c:pt idx="21">
                  <c:v>7.6000000000000005</c:v>
                </c:pt>
                <c:pt idx="22">
                  <c:v>7.7700000000000005</c:v>
                </c:pt>
                <c:pt idx="23">
                  <c:v>7.8500000000000014</c:v>
                </c:pt>
                <c:pt idx="24">
                  <c:v>7.9300000000000015</c:v>
                </c:pt>
                <c:pt idx="25">
                  <c:v>8.2800000000000011</c:v>
                </c:pt>
              </c:numCache>
            </c:numRef>
          </c:xVal>
          <c:yVal>
            <c:numRef>
              <c:f>'Trave 5-27'!$N$44:$AM$44</c:f>
              <c:numCache>
                <c:formatCode>0.00</c:formatCode>
                <c:ptCount val="26"/>
                <c:pt idx="0">
                  <c:v>183.13739999999996</c:v>
                </c:pt>
                <c:pt idx="1">
                  <c:v>175.67854999999997</c:v>
                </c:pt>
                <c:pt idx="2">
                  <c:v>173.05174999999994</c:v>
                </c:pt>
                <c:pt idx="3">
                  <c:v>170.08190999999997</c:v>
                </c:pt>
                <c:pt idx="4">
                  <c:v>162.63199999999998</c:v>
                </c:pt>
                <c:pt idx="5">
                  <c:v>153.63304999999991</c:v>
                </c:pt>
                <c:pt idx="6">
                  <c:v>143.08505999999994</c:v>
                </c:pt>
                <c:pt idx="7">
                  <c:v>130.9880299999999</c:v>
                </c:pt>
                <c:pt idx="8">
                  <c:v>117.34195999999991</c:v>
                </c:pt>
                <c:pt idx="9">
                  <c:v>102.14684999999993</c:v>
                </c:pt>
                <c:pt idx="10">
                  <c:v>85.402699999999911</c:v>
                </c:pt>
                <c:pt idx="11">
                  <c:v>67.109509999999929</c:v>
                </c:pt>
                <c:pt idx="12">
                  <c:v>47.267279999999957</c:v>
                </c:pt>
                <c:pt idx="13">
                  <c:v>25.876009999999923</c:v>
                </c:pt>
                <c:pt idx="14">
                  <c:v>2.9356999999999402</c:v>
                </c:pt>
                <c:pt idx="15">
                  <c:v>-21.553650000000033</c:v>
                </c:pt>
                <c:pt idx="16">
                  <c:v>-47.592040000000026</c:v>
                </c:pt>
                <c:pt idx="17">
                  <c:v>-75.179470000000009</c:v>
                </c:pt>
                <c:pt idx="18">
                  <c:v>-104.31593999999998</c:v>
                </c:pt>
                <c:pt idx="19">
                  <c:v>-135.00145000000015</c:v>
                </c:pt>
                <c:pt idx="20">
                  <c:v>-167.23600000000013</c:v>
                </c:pt>
                <c:pt idx="21">
                  <c:v>-201.01959000000005</c:v>
                </c:pt>
                <c:pt idx="22">
                  <c:v>-236.3522200000001</c:v>
                </c:pt>
                <c:pt idx="23">
                  <c:v>-253.51534000000026</c:v>
                </c:pt>
                <c:pt idx="24">
                  <c:v>-271.02150000000029</c:v>
                </c:pt>
                <c:pt idx="25">
                  <c:v>-351.64435000000026</c:v>
                </c:pt>
              </c:numCache>
            </c:numRef>
          </c:yVal>
          <c:smooth val="1"/>
        </c:ser>
        <c:ser>
          <c:idx val="5"/>
          <c:order val="5"/>
          <c:tx>
            <c:v>serie5</c:v>
          </c:tx>
          <c:marker>
            <c:symbol val="none"/>
          </c:marker>
          <c:xVal>
            <c:numRef>
              <c:f>'Trave 5-27'!$N$46:$AM$46</c:f>
              <c:numCache>
                <c:formatCode>0.00</c:formatCode>
                <c:ptCount val="26"/>
                <c:pt idx="0">
                  <c:v>4.03</c:v>
                </c:pt>
                <c:pt idx="1">
                  <c:v>4.38</c:v>
                </c:pt>
                <c:pt idx="2">
                  <c:v>4.46</c:v>
                </c:pt>
                <c:pt idx="3">
                  <c:v>4.54</c:v>
                </c:pt>
                <c:pt idx="4">
                  <c:v>4.71</c:v>
                </c:pt>
                <c:pt idx="5">
                  <c:v>4.8800000000000008</c:v>
                </c:pt>
                <c:pt idx="6">
                  <c:v>5.0500000000000007</c:v>
                </c:pt>
                <c:pt idx="7">
                  <c:v>5.2200000000000006</c:v>
                </c:pt>
                <c:pt idx="8">
                  <c:v>5.3900000000000006</c:v>
                </c:pt>
                <c:pt idx="9">
                  <c:v>5.5600000000000005</c:v>
                </c:pt>
                <c:pt idx="10">
                  <c:v>5.73</c:v>
                </c:pt>
                <c:pt idx="11">
                  <c:v>5.9</c:v>
                </c:pt>
                <c:pt idx="12">
                  <c:v>6.07</c:v>
                </c:pt>
                <c:pt idx="13">
                  <c:v>6.24</c:v>
                </c:pt>
                <c:pt idx="14">
                  <c:v>6.41</c:v>
                </c:pt>
                <c:pt idx="15">
                  <c:v>6.58</c:v>
                </c:pt>
                <c:pt idx="16">
                  <c:v>6.75</c:v>
                </c:pt>
                <c:pt idx="17">
                  <c:v>6.92</c:v>
                </c:pt>
                <c:pt idx="18">
                  <c:v>7.09</c:v>
                </c:pt>
                <c:pt idx="19">
                  <c:v>7.2600000000000007</c:v>
                </c:pt>
                <c:pt idx="20">
                  <c:v>7.4300000000000006</c:v>
                </c:pt>
                <c:pt idx="21">
                  <c:v>7.6000000000000005</c:v>
                </c:pt>
                <c:pt idx="22">
                  <c:v>7.7700000000000005</c:v>
                </c:pt>
                <c:pt idx="23">
                  <c:v>7.8500000000000014</c:v>
                </c:pt>
                <c:pt idx="24">
                  <c:v>7.9300000000000015</c:v>
                </c:pt>
                <c:pt idx="25">
                  <c:v>8.2800000000000011</c:v>
                </c:pt>
              </c:numCache>
            </c:numRef>
          </c:xVal>
          <c:yVal>
            <c:numRef>
              <c:f>'Trave 5-27'!$N$49:$AM$49</c:f>
              <c:numCache>
                <c:formatCode>0.00</c:formatCode>
                <c:ptCount val="26"/>
                <c:pt idx="0">
                  <c:v>-351.86800000000005</c:v>
                </c:pt>
                <c:pt idx="1">
                  <c:v>-277.02806000000015</c:v>
                </c:pt>
                <c:pt idx="2">
                  <c:v>-260.57779600000009</c:v>
                </c:pt>
                <c:pt idx="3">
                  <c:v>-244.3716280000001</c:v>
                </c:pt>
                <c:pt idx="4">
                  <c:v>-210.7439960000001</c:v>
                </c:pt>
                <c:pt idx="5">
                  <c:v>-178.21860999999996</c:v>
                </c:pt>
                <c:pt idx="6">
                  <c:v>-146.79546999999997</c:v>
                </c:pt>
                <c:pt idx="7">
                  <c:v>-116.474576</c:v>
                </c:pt>
                <c:pt idx="8">
                  <c:v>-87.255927999999983</c:v>
                </c:pt>
                <c:pt idx="9">
                  <c:v>-59.139526000000018</c:v>
                </c:pt>
                <c:pt idx="10">
                  <c:v>-32.12536999999999</c:v>
                </c:pt>
                <c:pt idx="11">
                  <c:v>-6.2134600000000262</c:v>
                </c:pt>
                <c:pt idx="12">
                  <c:v>18.596203999999943</c:v>
                </c:pt>
                <c:pt idx="13">
                  <c:v>42.303621999999947</c:v>
                </c:pt>
                <c:pt idx="14">
                  <c:v>64.908793999999972</c:v>
                </c:pt>
                <c:pt idx="15">
                  <c:v>86.411719999999889</c:v>
                </c:pt>
                <c:pt idx="16">
                  <c:v>106.81239999999991</c:v>
                </c:pt>
                <c:pt idx="17">
                  <c:v>126.11083399999993</c:v>
                </c:pt>
                <c:pt idx="18">
                  <c:v>144.30702199999985</c:v>
                </c:pt>
                <c:pt idx="19">
                  <c:v>161.40096399999999</c:v>
                </c:pt>
                <c:pt idx="20">
                  <c:v>177.39266000000003</c:v>
                </c:pt>
                <c:pt idx="21">
                  <c:v>192.28210999999993</c:v>
                </c:pt>
                <c:pt idx="22">
                  <c:v>206.06931399999996</c:v>
                </c:pt>
                <c:pt idx="23">
                  <c:v>212.17601000000002</c:v>
                </c:pt>
                <c:pt idx="24">
                  <c:v>218.03861000000006</c:v>
                </c:pt>
                <c:pt idx="25">
                  <c:v>240.81745000000001</c:v>
                </c:pt>
              </c:numCache>
            </c:numRef>
          </c:yVal>
          <c:smooth val="1"/>
        </c:ser>
        <c:ser>
          <c:idx val="6"/>
          <c:order val="6"/>
          <c:tx>
            <c:v>serie6</c:v>
          </c:tx>
          <c:marker>
            <c:symbol val="none"/>
          </c:marker>
          <c:xVal>
            <c:numRef>
              <c:f>'Trave 5-27'!$N$50:$AM$50</c:f>
              <c:numCache>
                <c:formatCode>0.00</c:formatCode>
                <c:ptCount val="26"/>
                <c:pt idx="0">
                  <c:v>8.2799999999999994</c:v>
                </c:pt>
                <c:pt idx="1">
                  <c:v>8.629999999999999</c:v>
                </c:pt>
                <c:pt idx="2" formatCode="0.0">
                  <c:v>8.7303999999999995</c:v>
                </c:pt>
                <c:pt idx="3">
                  <c:v>8.9555999999999987</c:v>
                </c:pt>
                <c:pt idx="4">
                  <c:v>9.1807999999999996</c:v>
                </c:pt>
                <c:pt idx="5">
                  <c:v>9.4059999999999988</c:v>
                </c:pt>
                <c:pt idx="6">
                  <c:v>9.6311999999999998</c:v>
                </c:pt>
                <c:pt idx="7">
                  <c:v>9.8563999999999989</c:v>
                </c:pt>
                <c:pt idx="8">
                  <c:v>10.0816</c:v>
                </c:pt>
                <c:pt idx="9">
                  <c:v>10.306799999999999</c:v>
                </c:pt>
                <c:pt idx="10">
                  <c:v>10.532</c:v>
                </c:pt>
                <c:pt idx="11">
                  <c:v>10.757199999999999</c:v>
                </c:pt>
                <c:pt idx="12">
                  <c:v>10.982399999999998</c:v>
                </c:pt>
                <c:pt idx="13">
                  <c:v>11.207599999999999</c:v>
                </c:pt>
                <c:pt idx="14">
                  <c:v>11.432799999999999</c:v>
                </c:pt>
                <c:pt idx="15">
                  <c:v>11.657999999999999</c:v>
                </c:pt>
                <c:pt idx="16">
                  <c:v>11.883199999999999</c:v>
                </c:pt>
                <c:pt idx="17">
                  <c:v>12.1084</c:v>
                </c:pt>
                <c:pt idx="18">
                  <c:v>12.333599999999999</c:v>
                </c:pt>
                <c:pt idx="19">
                  <c:v>12.558799999999998</c:v>
                </c:pt>
                <c:pt idx="20">
                  <c:v>12.783999999999999</c:v>
                </c:pt>
                <c:pt idx="21">
                  <c:v>13.0092</c:v>
                </c:pt>
                <c:pt idx="22">
                  <c:v>13.234399999999999</c:v>
                </c:pt>
                <c:pt idx="23">
                  <c:v>13.3972</c:v>
                </c:pt>
                <c:pt idx="24">
                  <c:v>13.56</c:v>
                </c:pt>
                <c:pt idx="25">
                  <c:v>13.91</c:v>
                </c:pt>
              </c:numCache>
            </c:numRef>
          </c:xVal>
          <c:yVal>
            <c:numRef>
              <c:f>'Trave 5-27'!$N$71:$AM$71</c:f>
              <c:numCache>
                <c:formatCode>0.00</c:formatCode>
                <c:ptCount val="26"/>
                <c:pt idx="0">
                  <c:v>-147.154</c:v>
                </c:pt>
                <c:pt idx="1">
                  <c:v>-93.358740763765596</c:v>
                </c:pt>
                <c:pt idx="2">
                  <c:v>-79.242868159999986</c:v>
                </c:pt>
                <c:pt idx="3">
                  <c:v>-49.713968560000097</c:v>
                </c:pt>
                <c:pt idx="4">
                  <c:v>-23.136179839999986</c:v>
                </c:pt>
                <c:pt idx="5">
                  <c:v>0.49049799999993837</c:v>
                </c:pt>
                <c:pt idx="6">
                  <c:v>21.166064960000021</c:v>
                </c:pt>
                <c:pt idx="7">
                  <c:v>38.890521039999967</c:v>
                </c:pt>
                <c:pt idx="8">
                  <c:v>53.66386623999999</c:v>
                </c:pt>
                <c:pt idx="9">
                  <c:v>65.486100559999912</c:v>
                </c:pt>
                <c:pt idx="10">
                  <c:v>74.357224000000002</c:v>
                </c:pt>
                <c:pt idx="11">
                  <c:v>80.277236559999949</c:v>
                </c:pt>
                <c:pt idx="12">
                  <c:v>83.246138239999965</c:v>
                </c:pt>
                <c:pt idx="13">
                  <c:v>83.263929039999908</c:v>
                </c:pt>
                <c:pt idx="14">
                  <c:v>80.330608960000006</c:v>
                </c:pt>
                <c:pt idx="15">
                  <c:v>74.446177999999918</c:v>
                </c:pt>
                <c:pt idx="16">
                  <c:v>65.610636159999956</c:v>
                </c:pt>
                <c:pt idx="17">
                  <c:v>53.823983439999893</c:v>
                </c:pt>
                <c:pt idx="18">
                  <c:v>39.086219839999842</c:v>
                </c:pt>
                <c:pt idx="19">
                  <c:v>21.397345360000031</c:v>
                </c:pt>
                <c:pt idx="20">
                  <c:v>0.75735999999983505</c:v>
                </c:pt>
                <c:pt idx="21">
                  <c:v>-22.833736240000121</c:v>
                </c:pt>
                <c:pt idx="22">
                  <c:v>-49.375943360000065</c:v>
                </c:pt>
                <c:pt idx="23">
                  <c:v>-70.401477130941544</c:v>
                </c:pt>
                <c:pt idx="24">
                  <c:v>-92.969270763765962</c:v>
                </c:pt>
                <c:pt idx="25">
                  <c:v>-146.70923000000039</c:v>
                </c:pt>
              </c:numCache>
            </c:numRef>
          </c:yVal>
          <c:smooth val="1"/>
        </c:ser>
        <c:ser>
          <c:idx val="7"/>
          <c:order val="7"/>
          <c:tx>
            <c:v>serie7</c:v>
          </c:tx>
          <c:marker>
            <c:symbol val="none"/>
          </c:marker>
          <c:xVal>
            <c:numRef>
              <c:f>'Trave 5-27'!$N$50:$AM$50</c:f>
              <c:numCache>
                <c:formatCode>0.00</c:formatCode>
                <c:ptCount val="26"/>
                <c:pt idx="0">
                  <c:v>8.2799999999999994</c:v>
                </c:pt>
                <c:pt idx="1">
                  <c:v>8.629999999999999</c:v>
                </c:pt>
                <c:pt idx="2" formatCode="0.0">
                  <c:v>8.7303999999999995</c:v>
                </c:pt>
                <c:pt idx="3">
                  <c:v>8.9555999999999987</c:v>
                </c:pt>
                <c:pt idx="4">
                  <c:v>9.1807999999999996</c:v>
                </c:pt>
                <c:pt idx="5">
                  <c:v>9.4059999999999988</c:v>
                </c:pt>
                <c:pt idx="6">
                  <c:v>9.6311999999999998</c:v>
                </c:pt>
                <c:pt idx="7">
                  <c:v>9.8563999999999989</c:v>
                </c:pt>
                <c:pt idx="8">
                  <c:v>10.0816</c:v>
                </c:pt>
                <c:pt idx="9">
                  <c:v>10.306799999999999</c:v>
                </c:pt>
                <c:pt idx="10">
                  <c:v>10.532</c:v>
                </c:pt>
                <c:pt idx="11">
                  <c:v>10.757199999999999</c:v>
                </c:pt>
                <c:pt idx="12">
                  <c:v>10.982399999999998</c:v>
                </c:pt>
                <c:pt idx="13">
                  <c:v>11.207599999999999</c:v>
                </c:pt>
                <c:pt idx="14">
                  <c:v>11.432799999999999</c:v>
                </c:pt>
                <c:pt idx="15">
                  <c:v>11.657999999999999</c:v>
                </c:pt>
                <c:pt idx="16">
                  <c:v>11.883199999999999</c:v>
                </c:pt>
                <c:pt idx="17">
                  <c:v>12.1084</c:v>
                </c:pt>
                <c:pt idx="18">
                  <c:v>12.333599999999999</c:v>
                </c:pt>
                <c:pt idx="19">
                  <c:v>12.558799999999998</c:v>
                </c:pt>
                <c:pt idx="20">
                  <c:v>12.783999999999999</c:v>
                </c:pt>
                <c:pt idx="21">
                  <c:v>13.0092</c:v>
                </c:pt>
                <c:pt idx="22">
                  <c:v>13.234399999999999</c:v>
                </c:pt>
                <c:pt idx="23">
                  <c:v>13.3972</c:v>
                </c:pt>
                <c:pt idx="24">
                  <c:v>13.56</c:v>
                </c:pt>
                <c:pt idx="25">
                  <c:v>13.91</c:v>
                </c:pt>
              </c:numCache>
            </c:numRef>
          </c:xVal>
          <c:yVal>
            <c:numRef>
              <c:f>'Trave 5-27'!$N$72:$AM$72</c:f>
              <c:numCache>
                <c:formatCode>0.00</c:formatCode>
                <c:ptCount val="26"/>
                <c:pt idx="0">
                  <c:v>78.683300000000003</c:v>
                </c:pt>
                <c:pt idx="1">
                  <c:v>96.931987175843673</c:v>
                </c:pt>
                <c:pt idx="2">
                  <c:v>101.304405792</c:v>
                </c:pt>
                <c:pt idx="3">
                  <c:v>109.71355395199997</c:v>
                </c:pt>
                <c:pt idx="4">
                  <c:v>116.188432288</c:v>
                </c:pt>
                <c:pt idx="5">
                  <c:v>120.72904080000001</c:v>
                </c:pt>
                <c:pt idx="6">
                  <c:v>123.33537948799999</c:v>
                </c:pt>
                <c:pt idx="7">
                  <c:v>124.00744835200001</c:v>
                </c:pt>
                <c:pt idx="8">
                  <c:v>122.74524739199998</c:v>
                </c:pt>
                <c:pt idx="9">
                  <c:v>119.548776608</c:v>
                </c:pt>
                <c:pt idx="10">
                  <c:v>114.41803599999996</c:v>
                </c:pt>
                <c:pt idx="11">
                  <c:v>107.35302556799996</c:v>
                </c:pt>
                <c:pt idx="12">
                  <c:v>98.353745312000029</c:v>
                </c:pt>
                <c:pt idx="13">
                  <c:v>87.420195231999941</c:v>
                </c:pt>
                <c:pt idx="14">
                  <c:v>74.552375328000039</c:v>
                </c:pt>
                <c:pt idx="15">
                  <c:v>59.750285599999899</c:v>
                </c:pt>
                <c:pt idx="16">
                  <c:v>43.013926048000002</c:v>
                </c:pt>
                <c:pt idx="17">
                  <c:v>24.343296671999951</c:v>
                </c:pt>
                <c:pt idx="18">
                  <c:v>3.7383974719999742</c:v>
                </c:pt>
                <c:pt idx="19">
                  <c:v>-18.800771551999901</c:v>
                </c:pt>
                <c:pt idx="20">
                  <c:v>-43.274210400000015</c:v>
                </c:pt>
                <c:pt idx="21">
                  <c:v>-69.681919072000198</c:v>
                </c:pt>
                <c:pt idx="22">
                  <c:v>-98.023897568000052</c:v>
                </c:pt>
                <c:pt idx="23">
                  <c:v>-119.7172634380392</c:v>
                </c:pt>
                <c:pt idx="24">
                  <c:v>-142.42148482415666</c:v>
                </c:pt>
                <c:pt idx="25">
                  <c:v>-194.65545200000031</c:v>
                </c:pt>
              </c:numCache>
            </c:numRef>
          </c:yVal>
          <c:smooth val="1"/>
        </c:ser>
        <c:ser>
          <c:idx val="8"/>
          <c:order val="8"/>
          <c:tx>
            <c:v>serie8</c:v>
          </c:tx>
          <c:marker>
            <c:symbol val="none"/>
          </c:marker>
          <c:xVal>
            <c:numRef>
              <c:f>'Trave 5-27'!$N$70:$AM$70</c:f>
              <c:numCache>
                <c:formatCode>0.00</c:formatCode>
                <c:ptCount val="26"/>
                <c:pt idx="0">
                  <c:v>8.2799999999999994</c:v>
                </c:pt>
                <c:pt idx="1">
                  <c:v>8.629999999999999</c:v>
                </c:pt>
                <c:pt idx="2">
                  <c:v>8.7303999999999995</c:v>
                </c:pt>
                <c:pt idx="3">
                  <c:v>8.9555999999999987</c:v>
                </c:pt>
                <c:pt idx="4">
                  <c:v>9.1807999999999996</c:v>
                </c:pt>
                <c:pt idx="5">
                  <c:v>9.4059999999999988</c:v>
                </c:pt>
                <c:pt idx="6">
                  <c:v>9.6311999999999998</c:v>
                </c:pt>
                <c:pt idx="7">
                  <c:v>9.8563999999999989</c:v>
                </c:pt>
                <c:pt idx="8">
                  <c:v>10.0816</c:v>
                </c:pt>
                <c:pt idx="9">
                  <c:v>10.306799999999999</c:v>
                </c:pt>
                <c:pt idx="10">
                  <c:v>10.532</c:v>
                </c:pt>
                <c:pt idx="11">
                  <c:v>10.757199999999999</c:v>
                </c:pt>
                <c:pt idx="12">
                  <c:v>10.982399999999998</c:v>
                </c:pt>
                <c:pt idx="13">
                  <c:v>11.207599999999999</c:v>
                </c:pt>
                <c:pt idx="14">
                  <c:v>11.432799999999999</c:v>
                </c:pt>
                <c:pt idx="15">
                  <c:v>11.657999999999999</c:v>
                </c:pt>
                <c:pt idx="16">
                  <c:v>11.883199999999999</c:v>
                </c:pt>
                <c:pt idx="17">
                  <c:v>12.1084</c:v>
                </c:pt>
                <c:pt idx="18">
                  <c:v>12.333599999999999</c:v>
                </c:pt>
                <c:pt idx="19">
                  <c:v>12.558799999999998</c:v>
                </c:pt>
                <c:pt idx="20">
                  <c:v>12.783999999999999</c:v>
                </c:pt>
                <c:pt idx="21">
                  <c:v>13.0092</c:v>
                </c:pt>
                <c:pt idx="22">
                  <c:v>13.234399999999999</c:v>
                </c:pt>
                <c:pt idx="23">
                  <c:v>13.3972</c:v>
                </c:pt>
                <c:pt idx="24">
                  <c:v>13.56</c:v>
                </c:pt>
                <c:pt idx="25">
                  <c:v>13.91</c:v>
                </c:pt>
              </c:numCache>
            </c:numRef>
          </c:xVal>
          <c:yVal>
            <c:numRef>
              <c:f>'Trave 5-27'!$N$73:$AM$73</c:f>
              <c:numCache>
                <c:formatCode>0.00</c:formatCode>
                <c:ptCount val="26"/>
                <c:pt idx="0">
                  <c:v>-272.50729999999999</c:v>
                </c:pt>
                <c:pt idx="1">
                  <c:v>-220.18303282415636</c:v>
                </c:pt>
                <c:pt idx="2">
                  <c:v>-206.03579068799996</c:v>
                </c:pt>
                <c:pt idx="3">
                  <c:v>-175.70144076800011</c:v>
                </c:pt>
                <c:pt idx="4">
                  <c:v>-147.30136067199996</c:v>
                </c:pt>
                <c:pt idx="5">
                  <c:v>-120.83555040000007</c:v>
                </c:pt>
                <c:pt idx="6">
                  <c:v>-96.304009951999987</c:v>
                </c:pt>
                <c:pt idx="7">
                  <c:v>-73.706739328000054</c:v>
                </c:pt>
                <c:pt idx="8">
                  <c:v>-53.043738527999956</c:v>
                </c:pt>
                <c:pt idx="9">
                  <c:v>-34.315007552000083</c:v>
                </c:pt>
                <c:pt idx="10">
                  <c:v>-17.520546399999986</c:v>
                </c:pt>
                <c:pt idx="11">
                  <c:v>-2.6603550720000442</c:v>
                </c:pt>
                <c:pt idx="12">
                  <c:v>10.265566431999929</c:v>
                </c:pt>
                <c:pt idx="13">
                  <c:v>21.257218111999919</c:v>
                </c:pt>
                <c:pt idx="14">
                  <c:v>30.314599967999925</c:v>
                </c:pt>
                <c:pt idx="15">
                  <c:v>37.437711999999948</c:v>
                </c:pt>
                <c:pt idx="16">
                  <c:v>42.626554207999874</c:v>
                </c:pt>
                <c:pt idx="17">
                  <c:v>45.88112659199993</c:v>
                </c:pt>
                <c:pt idx="18">
                  <c:v>47.201429151999832</c:v>
                </c:pt>
                <c:pt idx="19">
                  <c:v>46.58746188799995</c:v>
                </c:pt>
                <c:pt idx="20">
                  <c:v>44.039224799999943</c:v>
                </c:pt>
                <c:pt idx="21">
                  <c:v>39.55671788799981</c:v>
                </c:pt>
                <c:pt idx="22">
                  <c:v>33.139941151999892</c:v>
                </c:pt>
                <c:pt idx="23">
                  <c:v>27.296587921960793</c:v>
                </c:pt>
                <c:pt idx="24">
                  <c:v>20.442379175843371</c:v>
                </c:pt>
                <c:pt idx="25">
                  <c:v>2.2839919999997846</c:v>
                </c:pt>
              </c:numCache>
            </c:numRef>
          </c:yVal>
          <c:smooth val="1"/>
        </c:ser>
        <c:ser>
          <c:idx val="9"/>
          <c:order val="9"/>
          <c:tx>
            <c:v>serie9</c:v>
          </c:tx>
          <c:marker>
            <c:symbol val="none"/>
          </c:marker>
          <c:xVal>
            <c:numRef>
              <c:f>'Trave 5-27'!$N$74:$AM$74</c:f>
              <c:numCache>
                <c:formatCode>0.00</c:formatCode>
                <c:ptCount val="26"/>
                <c:pt idx="0">
                  <c:v>13.91</c:v>
                </c:pt>
                <c:pt idx="1">
                  <c:v>14.26</c:v>
                </c:pt>
                <c:pt idx="2">
                  <c:v>14.3332</c:v>
                </c:pt>
                <c:pt idx="3">
                  <c:v>14.5448</c:v>
                </c:pt>
                <c:pt idx="4">
                  <c:v>14.756399999999999</c:v>
                </c:pt>
                <c:pt idx="5">
                  <c:v>14.968</c:v>
                </c:pt>
                <c:pt idx="6">
                  <c:v>15.179600000000001</c:v>
                </c:pt>
                <c:pt idx="7">
                  <c:v>15.3912</c:v>
                </c:pt>
                <c:pt idx="8">
                  <c:v>15.6028</c:v>
                </c:pt>
                <c:pt idx="9">
                  <c:v>15.814400000000001</c:v>
                </c:pt>
                <c:pt idx="10">
                  <c:v>16.026</c:v>
                </c:pt>
                <c:pt idx="11">
                  <c:v>16.2376</c:v>
                </c:pt>
                <c:pt idx="12">
                  <c:v>16.449200000000001</c:v>
                </c:pt>
                <c:pt idx="13">
                  <c:v>16.660800000000002</c:v>
                </c:pt>
                <c:pt idx="14">
                  <c:v>16.872399999999999</c:v>
                </c:pt>
                <c:pt idx="15">
                  <c:v>17.084</c:v>
                </c:pt>
                <c:pt idx="16">
                  <c:v>17.2956</c:v>
                </c:pt>
                <c:pt idx="17">
                  <c:v>17.507200000000001</c:v>
                </c:pt>
                <c:pt idx="18">
                  <c:v>17.718800000000002</c:v>
                </c:pt>
                <c:pt idx="19">
                  <c:v>17.930399999999999</c:v>
                </c:pt>
                <c:pt idx="20">
                  <c:v>18.141999999999999</c:v>
                </c:pt>
                <c:pt idx="21">
                  <c:v>18.3536</c:v>
                </c:pt>
                <c:pt idx="22">
                  <c:v>18.565200000000001</c:v>
                </c:pt>
                <c:pt idx="23">
                  <c:v>18.776800000000001</c:v>
                </c:pt>
                <c:pt idx="24">
                  <c:v>18.988399999999999</c:v>
                </c:pt>
                <c:pt idx="25">
                  <c:v>19.2</c:v>
                </c:pt>
              </c:numCache>
            </c:numRef>
          </c:xVal>
          <c:yVal>
            <c:numRef>
              <c:f>'Trave 5-27'!$N$95:$AM$95</c:f>
              <c:numCache>
                <c:formatCode>0.00</c:formatCode>
                <c:ptCount val="26"/>
                <c:pt idx="0">
                  <c:v>-133.63</c:v>
                </c:pt>
                <c:pt idx="1">
                  <c:v>-83.668286342155056</c:v>
                </c:pt>
                <c:pt idx="2">
                  <c:v>-74.120462400000036</c:v>
                </c:pt>
                <c:pt idx="3">
                  <c:v>-48.273839799999962</c:v>
                </c:pt>
                <c:pt idx="4">
                  <c:v>-25.032648000000062</c:v>
                </c:pt>
                <c:pt idx="5">
                  <c:v>-4.3968869999999924</c:v>
                </c:pt>
                <c:pt idx="6">
                  <c:v>13.633443200000052</c:v>
                </c:pt>
                <c:pt idx="7">
                  <c:v>29.058342599999989</c:v>
                </c:pt>
                <c:pt idx="8">
                  <c:v>41.877811199999996</c:v>
                </c:pt>
                <c:pt idx="9">
                  <c:v>52.091849000000025</c:v>
                </c:pt>
                <c:pt idx="10">
                  <c:v>59.700456000000031</c:v>
                </c:pt>
                <c:pt idx="11">
                  <c:v>64.703632200000015</c:v>
                </c:pt>
                <c:pt idx="12">
                  <c:v>67.101377600000006</c:v>
                </c:pt>
                <c:pt idx="13">
                  <c:v>66.893692200000004</c:v>
                </c:pt>
                <c:pt idx="14">
                  <c:v>64.080576000000065</c:v>
                </c:pt>
                <c:pt idx="15">
                  <c:v>58.662029000000018</c:v>
                </c:pt>
                <c:pt idx="16">
                  <c:v>50.63805119999995</c:v>
                </c:pt>
                <c:pt idx="17">
                  <c:v>40.008642599999916</c:v>
                </c:pt>
                <c:pt idx="18">
                  <c:v>26.773803199999861</c:v>
                </c:pt>
                <c:pt idx="19">
                  <c:v>10.933533000000125</c:v>
                </c:pt>
                <c:pt idx="20">
                  <c:v>-7.5121679999998605</c:v>
                </c:pt>
                <c:pt idx="21">
                  <c:v>-28.563299799999982</c:v>
                </c:pt>
                <c:pt idx="22">
                  <c:v>-52.219862400000125</c:v>
                </c:pt>
                <c:pt idx="23">
                  <c:v>-78.481855800000176</c:v>
                </c:pt>
                <c:pt idx="24">
                  <c:v>-107.34927999999991</c:v>
                </c:pt>
                <c:pt idx="25">
                  <c:v>-138.82213499999989</c:v>
                </c:pt>
              </c:numCache>
            </c:numRef>
          </c:yVal>
          <c:smooth val="1"/>
        </c:ser>
        <c:ser>
          <c:idx val="10"/>
          <c:order val="10"/>
          <c:tx>
            <c:v>serie10</c:v>
          </c:tx>
          <c:marker>
            <c:symbol val="none"/>
          </c:marker>
          <c:xVal>
            <c:numRef>
              <c:f>'Trave 5-27'!$N$74:$AM$74</c:f>
              <c:numCache>
                <c:formatCode>0.00</c:formatCode>
                <c:ptCount val="26"/>
                <c:pt idx="0">
                  <c:v>13.91</c:v>
                </c:pt>
                <c:pt idx="1">
                  <c:v>14.26</c:v>
                </c:pt>
                <c:pt idx="2">
                  <c:v>14.3332</c:v>
                </c:pt>
                <c:pt idx="3">
                  <c:v>14.5448</c:v>
                </c:pt>
                <c:pt idx="4">
                  <c:v>14.756399999999999</c:v>
                </c:pt>
                <c:pt idx="5">
                  <c:v>14.968</c:v>
                </c:pt>
                <c:pt idx="6">
                  <c:v>15.179600000000001</c:v>
                </c:pt>
                <c:pt idx="7">
                  <c:v>15.3912</c:v>
                </c:pt>
                <c:pt idx="8">
                  <c:v>15.6028</c:v>
                </c:pt>
                <c:pt idx="9">
                  <c:v>15.814400000000001</c:v>
                </c:pt>
                <c:pt idx="10">
                  <c:v>16.026</c:v>
                </c:pt>
                <c:pt idx="11">
                  <c:v>16.2376</c:v>
                </c:pt>
                <c:pt idx="12">
                  <c:v>16.449200000000001</c:v>
                </c:pt>
                <c:pt idx="13">
                  <c:v>16.660800000000002</c:v>
                </c:pt>
                <c:pt idx="14">
                  <c:v>16.872399999999999</c:v>
                </c:pt>
                <c:pt idx="15">
                  <c:v>17.084</c:v>
                </c:pt>
                <c:pt idx="16">
                  <c:v>17.2956</c:v>
                </c:pt>
                <c:pt idx="17">
                  <c:v>17.507200000000001</c:v>
                </c:pt>
                <c:pt idx="18">
                  <c:v>17.718800000000002</c:v>
                </c:pt>
                <c:pt idx="19">
                  <c:v>17.930399999999999</c:v>
                </c:pt>
                <c:pt idx="20">
                  <c:v>18.141999999999999</c:v>
                </c:pt>
                <c:pt idx="21">
                  <c:v>18.3536</c:v>
                </c:pt>
                <c:pt idx="22">
                  <c:v>18.565200000000001</c:v>
                </c:pt>
                <c:pt idx="23">
                  <c:v>18.776800000000001</c:v>
                </c:pt>
                <c:pt idx="24">
                  <c:v>18.988399999999999</c:v>
                </c:pt>
                <c:pt idx="25">
                  <c:v>19.2</c:v>
                </c:pt>
              </c:numCache>
            </c:numRef>
          </c:xVal>
          <c:yVal>
            <c:numRef>
              <c:f>'Trave 5-27'!$N$96:$AM$96</c:f>
              <c:numCache>
                <c:formatCode>0.00</c:formatCode>
                <c:ptCount val="26"/>
                <c:pt idx="0">
                  <c:v>15.513099999999994</c:v>
                </c:pt>
                <c:pt idx="1">
                  <c:v>28.898495368620022</c:v>
                </c:pt>
                <c:pt idx="2">
                  <c:v>31.107198991999983</c:v>
                </c:pt>
                <c:pt idx="3">
                  <c:v>36.342690831999995</c:v>
                </c:pt>
                <c:pt idx="4">
                  <c:v>39.870477567999984</c:v>
                </c:pt>
                <c:pt idx="5">
                  <c:v>41.690559199999988</c:v>
                </c:pt>
                <c:pt idx="6">
                  <c:v>41.802935727999987</c:v>
                </c:pt>
                <c:pt idx="7">
                  <c:v>40.207607151999987</c:v>
                </c:pt>
                <c:pt idx="8">
                  <c:v>36.904573471999988</c:v>
                </c:pt>
                <c:pt idx="9">
                  <c:v>31.89383468799997</c:v>
                </c:pt>
                <c:pt idx="10">
                  <c:v>25.175390800000002</c:v>
                </c:pt>
                <c:pt idx="11">
                  <c:v>16.749241807999951</c:v>
                </c:pt>
                <c:pt idx="12">
                  <c:v>6.6153877119999436</c:v>
                </c:pt>
                <c:pt idx="13">
                  <c:v>-5.2261714880001193</c:v>
                </c:pt>
                <c:pt idx="14">
                  <c:v>-18.775435791999968</c:v>
                </c:pt>
                <c:pt idx="15">
                  <c:v>-34.032405199999971</c:v>
                </c:pt>
                <c:pt idx="16">
                  <c:v>-50.997079712000044</c:v>
                </c:pt>
                <c:pt idx="17">
                  <c:v>-69.66945932800013</c:v>
                </c:pt>
                <c:pt idx="18">
                  <c:v>-90.049544048000143</c:v>
                </c:pt>
                <c:pt idx="19">
                  <c:v>-112.13733387199989</c:v>
                </c:pt>
                <c:pt idx="20">
                  <c:v>-135.93282879999992</c:v>
                </c:pt>
                <c:pt idx="21">
                  <c:v>-161.43602883200003</c:v>
                </c:pt>
                <c:pt idx="22">
                  <c:v>-188.64693396800016</c:v>
                </c:pt>
                <c:pt idx="23">
                  <c:v>-217.56554420800023</c:v>
                </c:pt>
                <c:pt idx="24">
                  <c:v>-248.19185955199981</c:v>
                </c:pt>
                <c:pt idx="25">
                  <c:v>-280.52587999999992</c:v>
                </c:pt>
              </c:numCache>
            </c:numRef>
          </c:yVal>
          <c:smooth val="1"/>
        </c:ser>
        <c:ser>
          <c:idx val="11"/>
          <c:order val="11"/>
          <c:tx>
            <c:v>serie11</c:v>
          </c:tx>
          <c:marker>
            <c:symbol val="none"/>
          </c:marker>
          <c:xVal>
            <c:numRef>
              <c:f>'Trave 5-27'!$N$74:$AM$74</c:f>
              <c:numCache>
                <c:formatCode>0.00</c:formatCode>
                <c:ptCount val="26"/>
                <c:pt idx="0">
                  <c:v>13.91</c:v>
                </c:pt>
                <c:pt idx="1">
                  <c:v>14.26</c:v>
                </c:pt>
                <c:pt idx="2">
                  <c:v>14.3332</c:v>
                </c:pt>
                <c:pt idx="3">
                  <c:v>14.5448</c:v>
                </c:pt>
                <c:pt idx="4">
                  <c:v>14.756399999999999</c:v>
                </c:pt>
                <c:pt idx="5">
                  <c:v>14.968</c:v>
                </c:pt>
                <c:pt idx="6">
                  <c:v>15.179600000000001</c:v>
                </c:pt>
                <c:pt idx="7">
                  <c:v>15.3912</c:v>
                </c:pt>
                <c:pt idx="8">
                  <c:v>15.6028</c:v>
                </c:pt>
                <c:pt idx="9">
                  <c:v>15.814400000000001</c:v>
                </c:pt>
                <c:pt idx="10">
                  <c:v>16.026</c:v>
                </c:pt>
                <c:pt idx="11">
                  <c:v>16.2376</c:v>
                </c:pt>
                <c:pt idx="12">
                  <c:v>16.449200000000001</c:v>
                </c:pt>
                <c:pt idx="13">
                  <c:v>16.660800000000002</c:v>
                </c:pt>
                <c:pt idx="14">
                  <c:v>16.872399999999999</c:v>
                </c:pt>
                <c:pt idx="15">
                  <c:v>17.084</c:v>
                </c:pt>
                <c:pt idx="16">
                  <c:v>17.2956</c:v>
                </c:pt>
                <c:pt idx="17">
                  <c:v>17.507200000000001</c:v>
                </c:pt>
                <c:pt idx="18">
                  <c:v>17.718800000000002</c:v>
                </c:pt>
                <c:pt idx="19">
                  <c:v>17.930399999999999</c:v>
                </c:pt>
                <c:pt idx="20">
                  <c:v>18.141999999999999</c:v>
                </c:pt>
                <c:pt idx="21">
                  <c:v>18.3536</c:v>
                </c:pt>
                <c:pt idx="22">
                  <c:v>18.565200000000001</c:v>
                </c:pt>
                <c:pt idx="23">
                  <c:v>18.776800000000001</c:v>
                </c:pt>
                <c:pt idx="24">
                  <c:v>18.988399999999999</c:v>
                </c:pt>
                <c:pt idx="25">
                  <c:v>19.2</c:v>
                </c:pt>
              </c:numCache>
            </c:numRef>
          </c:xVal>
          <c:yVal>
            <c:numRef>
              <c:f>'Trave 5-27'!$N$97:$AM$97</c:f>
              <c:numCache>
                <c:formatCode>0.00</c:formatCode>
                <c:ptCount val="26"/>
                <c:pt idx="0">
                  <c:v>-193.08510000000001</c:v>
                </c:pt>
                <c:pt idx="1">
                  <c:v>-140.61625463138003</c:v>
                </c:pt>
                <c:pt idx="2">
                  <c:v>-130.23352660800006</c:v>
                </c:pt>
                <c:pt idx="3">
                  <c:v>-101.36929756799998</c:v>
                </c:pt>
                <c:pt idx="4">
                  <c:v>-74.212773632000122</c:v>
                </c:pt>
                <c:pt idx="5">
                  <c:v>-48.763954800000022</c:v>
                </c:pt>
                <c:pt idx="6">
                  <c:v>-25.02284107199997</c:v>
                </c:pt>
                <c:pt idx="7">
                  <c:v>-2.9894324480000805</c:v>
                </c:pt>
                <c:pt idx="8">
                  <c:v>17.336271071999995</c:v>
                </c:pt>
                <c:pt idx="9">
                  <c:v>35.954269488000065</c:v>
                </c:pt>
                <c:pt idx="10">
                  <c:v>52.864562799999987</c:v>
                </c:pt>
                <c:pt idx="11">
                  <c:v>68.067151007999968</c:v>
                </c:pt>
                <c:pt idx="12">
                  <c:v>81.562034112000021</c:v>
                </c:pt>
                <c:pt idx="13">
                  <c:v>93.34921211200006</c:v>
                </c:pt>
                <c:pt idx="14">
                  <c:v>103.42868500799992</c:v>
                </c:pt>
                <c:pt idx="15">
                  <c:v>111.80045279999996</c:v>
                </c:pt>
                <c:pt idx="16">
                  <c:v>118.46451548799999</c:v>
                </c:pt>
                <c:pt idx="17">
                  <c:v>123.42087307200001</c:v>
                </c:pt>
                <c:pt idx="18">
                  <c:v>126.66952555200004</c:v>
                </c:pt>
                <c:pt idx="19">
                  <c:v>128.210472928</c:v>
                </c:pt>
                <c:pt idx="20">
                  <c:v>128.04371520000007</c:v>
                </c:pt>
                <c:pt idx="21">
                  <c:v>126.169252368</c:v>
                </c:pt>
                <c:pt idx="22">
                  <c:v>122.58708443199987</c:v>
                </c:pt>
                <c:pt idx="23">
                  <c:v>117.29721139199989</c:v>
                </c:pt>
                <c:pt idx="24">
                  <c:v>110.29963324799996</c:v>
                </c:pt>
                <c:pt idx="25">
                  <c:v>101.59434999999996</c:v>
                </c:pt>
              </c:numCache>
            </c:numRef>
          </c:yVal>
          <c:smooth val="1"/>
        </c:ser>
        <c:ser>
          <c:idx val="12"/>
          <c:order val="12"/>
          <c:tx>
            <c:v>serie11</c:v>
          </c:tx>
          <c:marker>
            <c:symbol val="none"/>
          </c:marker>
          <c:xVal>
            <c:numRef>
              <c:f>'Trave 5-27'!$N$98:$AM$98</c:f>
              <c:numCache>
                <c:formatCode>0.00</c:formatCode>
                <c:ptCount val="26"/>
                <c:pt idx="0">
                  <c:v>19.2</c:v>
                </c:pt>
                <c:pt idx="1">
                  <c:v>19.55</c:v>
                </c:pt>
                <c:pt idx="2">
                  <c:v>19.5304</c:v>
                </c:pt>
                <c:pt idx="3">
                  <c:v>19.695599999999999</c:v>
                </c:pt>
                <c:pt idx="4">
                  <c:v>19.860799999999998</c:v>
                </c:pt>
                <c:pt idx="5">
                  <c:v>20.026</c:v>
                </c:pt>
                <c:pt idx="6">
                  <c:v>20.191199999999998</c:v>
                </c:pt>
                <c:pt idx="7">
                  <c:v>20.356400000000001</c:v>
                </c:pt>
                <c:pt idx="8">
                  <c:v>20.521599999999999</c:v>
                </c:pt>
                <c:pt idx="9">
                  <c:v>20.686799999999998</c:v>
                </c:pt>
                <c:pt idx="10">
                  <c:v>20.852</c:v>
                </c:pt>
                <c:pt idx="11">
                  <c:v>21.017199999999999</c:v>
                </c:pt>
                <c:pt idx="12">
                  <c:v>21.182399999999998</c:v>
                </c:pt>
                <c:pt idx="13">
                  <c:v>21.3476</c:v>
                </c:pt>
                <c:pt idx="14">
                  <c:v>21.512799999999999</c:v>
                </c:pt>
                <c:pt idx="15">
                  <c:v>21.677999999999997</c:v>
                </c:pt>
                <c:pt idx="16">
                  <c:v>21.8432</c:v>
                </c:pt>
                <c:pt idx="17">
                  <c:v>22.008399999999998</c:v>
                </c:pt>
                <c:pt idx="18">
                  <c:v>22.1736</c:v>
                </c:pt>
                <c:pt idx="19">
                  <c:v>22.338799999999999</c:v>
                </c:pt>
                <c:pt idx="20">
                  <c:v>22.503999999999998</c:v>
                </c:pt>
                <c:pt idx="21">
                  <c:v>22.6692</c:v>
                </c:pt>
                <c:pt idx="22">
                  <c:v>22.834399999999999</c:v>
                </c:pt>
                <c:pt idx="23">
                  <c:v>22.999600000000001</c:v>
                </c:pt>
                <c:pt idx="24">
                  <c:v>23.1648</c:v>
                </c:pt>
                <c:pt idx="25">
                  <c:v>23.33</c:v>
                </c:pt>
              </c:numCache>
            </c:numRef>
          </c:xVal>
          <c:yVal>
            <c:numRef>
              <c:f>'Trave 5-27'!$N$119:$AM$119</c:f>
              <c:numCache>
                <c:formatCode>0.00</c:formatCode>
                <c:ptCount val="26"/>
                <c:pt idx="0">
                  <c:v>-80.096000000000004</c:v>
                </c:pt>
                <c:pt idx="1">
                  <c:v>-39.071891949152395</c:v>
                </c:pt>
                <c:pt idx="2">
                  <c:v>-41.180827199999904</c:v>
                </c:pt>
                <c:pt idx="3">
                  <c:v>-24.105342200000045</c:v>
                </c:pt>
                <c:pt idx="4">
                  <c:v>-8.6179248000001536</c:v>
                </c:pt>
                <c:pt idx="5">
                  <c:v>5.2814250000000378</c:v>
                </c:pt>
                <c:pt idx="6">
                  <c:v>17.592707199999939</c:v>
                </c:pt>
                <c:pt idx="7">
                  <c:v>28.315921800000076</c:v>
                </c:pt>
                <c:pt idx="8">
                  <c:v>37.451068800000009</c:v>
                </c:pt>
                <c:pt idx="9">
                  <c:v>44.998148199999932</c:v>
                </c:pt>
                <c:pt idx="10">
                  <c:v>50.95716000000003</c:v>
                </c:pt>
                <c:pt idx="11">
                  <c:v>55.328104199999984</c:v>
                </c:pt>
                <c:pt idx="12">
                  <c:v>58.110980799999979</c:v>
                </c:pt>
                <c:pt idx="13">
                  <c:v>59.305789799999985</c:v>
                </c:pt>
                <c:pt idx="14">
                  <c:v>58.912531199999989</c:v>
                </c:pt>
                <c:pt idx="15">
                  <c:v>56.931205000000034</c:v>
                </c:pt>
                <c:pt idx="16">
                  <c:v>53.361811200000005</c:v>
                </c:pt>
                <c:pt idx="17">
                  <c:v>48.204349800000017</c:v>
                </c:pt>
                <c:pt idx="18">
                  <c:v>41.458820799999955</c:v>
                </c:pt>
                <c:pt idx="19">
                  <c:v>33.125224199999991</c:v>
                </c:pt>
                <c:pt idx="20">
                  <c:v>23.203560000000152</c:v>
                </c:pt>
                <c:pt idx="21">
                  <c:v>11.693828199999928</c:v>
                </c:pt>
                <c:pt idx="22">
                  <c:v>-1.403971199999944</c:v>
                </c:pt>
                <c:pt idx="23">
                  <c:v>-16.089838200000145</c:v>
                </c:pt>
                <c:pt idx="24">
                  <c:v>-33.94091331719136</c:v>
                </c:pt>
                <c:pt idx="25">
                  <c:v>-50.225774999999885</c:v>
                </c:pt>
              </c:numCache>
            </c:numRef>
          </c:yVal>
          <c:smooth val="1"/>
        </c:ser>
        <c:ser>
          <c:idx val="13"/>
          <c:order val="13"/>
          <c:tx>
            <c:v>serie11</c:v>
          </c:tx>
          <c:marker>
            <c:symbol val="none"/>
          </c:marker>
          <c:xVal>
            <c:numRef>
              <c:f>'Trave 5-27'!$N$118:$AM$118</c:f>
              <c:numCache>
                <c:formatCode>0.00</c:formatCode>
                <c:ptCount val="26"/>
                <c:pt idx="0">
                  <c:v>19.2</c:v>
                </c:pt>
                <c:pt idx="1">
                  <c:v>19.55</c:v>
                </c:pt>
                <c:pt idx="2">
                  <c:v>19.5304</c:v>
                </c:pt>
                <c:pt idx="3">
                  <c:v>19.695599999999999</c:v>
                </c:pt>
                <c:pt idx="4">
                  <c:v>19.860799999999998</c:v>
                </c:pt>
                <c:pt idx="5">
                  <c:v>20.026</c:v>
                </c:pt>
                <c:pt idx="6">
                  <c:v>20.191199999999998</c:v>
                </c:pt>
                <c:pt idx="7">
                  <c:v>20.356400000000001</c:v>
                </c:pt>
                <c:pt idx="8">
                  <c:v>20.521599999999999</c:v>
                </c:pt>
                <c:pt idx="9">
                  <c:v>20.686799999999998</c:v>
                </c:pt>
                <c:pt idx="10">
                  <c:v>20.852</c:v>
                </c:pt>
                <c:pt idx="11">
                  <c:v>21.017199999999999</c:v>
                </c:pt>
                <c:pt idx="12">
                  <c:v>21.182399999999998</c:v>
                </c:pt>
                <c:pt idx="13">
                  <c:v>21.3476</c:v>
                </c:pt>
                <c:pt idx="14">
                  <c:v>21.512799999999999</c:v>
                </c:pt>
                <c:pt idx="15">
                  <c:v>21.677999999999997</c:v>
                </c:pt>
                <c:pt idx="16">
                  <c:v>21.8432</c:v>
                </c:pt>
                <c:pt idx="17">
                  <c:v>22.008399999999998</c:v>
                </c:pt>
                <c:pt idx="18">
                  <c:v>22.1736</c:v>
                </c:pt>
                <c:pt idx="19">
                  <c:v>22.338799999999999</c:v>
                </c:pt>
                <c:pt idx="20">
                  <c:v>22.503999999999998</c:v>
                </c:pt>
                <c:pt idx="21">
                  <c:v>22.6692</c:v>
                </c:pt>
                <c:pt idx="22">
                  <c:v>22.834399999999999</c:v>
                </c:pt>
                <c:pt idx="23">
                  <c:v>22.999600000000001</c:v>
                </c:pt>
                <c:pt idx="24">
                  <c:v>23.18</c:v>
                </c:pt>
                <c:pt idx="25">
                  <c:v>23.33</c:v>
                </c:pt>
              </c:numCache>
            </c:numRef>
          </c:xVal>
          <c:yVal>
            <c:numRef>
              <c:f>'Trave 5-27'!$N$120:$AM$120</c:f>
              <c:numCache>
                <c:formatCode>0.00</c:formatCode>
                <c:ptCount val="26"/>
                <c:pt idx="0">
                  <c:v>192.23910000000004</c:v>
                </c:pt>
                <c:pt idx="1">
                  <c:v>184.3805879661017</c:v>
                </c:pt>
                <c:pt idx="2">
                  <c:v>184.94415875200002</c:v>
                </c:pt>
                <c:pt idx="3">
                  <c:v>179.73536971200005</c:v>
                </c:pt>
                <c:pt idx="4">
                  <c:v>173.48570172800009</c:v>
                </c:pt>
                <c:pt idx="5">
                  <c:v>166.19515480000001</c:v>
                </c:pt>
                <c:pt idx="6">
                  <c:v>157.86372892800009</c:v>
                </c:pt>
                <c:pt idx="7">
                  <c:v>148.49142411199995</c:v>
                </c:pt>
                <c:pt idx="8">
                  <c:v>138.07824035200002</c:v>
                </c:pt>
                <c:pt idx="9">
                  <c:v>126.62417764800011</c:v>
                </c:pt>
                <c:pt idx="10">
                  <c:v>114.12923599999993</c:v>
                </c:pt>
                <c:pt idx="11">
                  <c:v>100.59341540800006</c:v>
                </c:pt>
                <c:pt idx="12">
                  <c:v>86.016715872000177</c:v>
                </c:pt>
                <c:pt idx="13">
                  <c:v>70.399137391999972</c:v>
                </c:pt>
                <c:pt idx="14">
                  <c:v>53.740679968000109</c:v>
                </c:pt>
                <c:pt idx="15">
                  <c:v>36.041343600000246</c:v>
                </c:pt>
                <c:pt idx="16">
                  <c:v>17.301128288000001</c:v>
                </c:pt>
                <c:pt idx="17">
                  <c:v>-2.4799659679998456</c:v>
                </c:pt>
                <c:pt idx="18">
                  <c:v>-23.301939168000104</c:v>
                </c:pt>
                <c:pt idx="19">
                  <c:v>-45.164791311999949</c:v>
                </c:pt>
                <c:pt idx="20">
                  <c:v>-68.06852239999975</c:v>
                </c:pt>
                <c:pt idx="21">
                  <c:v>-92.013132432000106</c:v>
                </c:pt>
                <c:pt idx="22">
                  <c:v>-116.99862140799988</c:v>
                </c:pt>
                <c:pt idx="23">
                  <c:v>-143.02498932800023</c:v>
                </c:pt>
                <c:pt idx="24">
                  <c:v>-172.63497645520587</c:v>
                </c:pt>
                <c:pt idx="25">
                  <c:v>-198.20036199999981</c:v>
                </c:pt>
              </c:numCache>
            </c:numRef>
          </c:yVal>
          <c:smooth val="1"/>
        </c:ser>
        <c:ser>
          <c:idx val="14"/>
          <c:order val="14"/>
          <c:tx>
            <c:v>serie12</c:v>
          </c:tx>
          <c:marker>
            <c:symbol val="none"/>
          </c:marker>
          <c:xVal>
            <c:numRef>
              <c:f>'Trave 5-27'!$N$118:$AM$118</c:f>
              <c:numCache>
                <c:formatCode>0.00</c:formatCode>
                <c:ptCount val="26"/>
                <c:pt idx="0">
                  <c:v>19.2</c:v>
                </c:pt>
                <c:pt idx="1">
                  <c:v>19.55</c:v>
                </c:pt>
                <c:pt idx="2">
                  <c:v>19.5304</c:v>
                </c:pt>
                <c:pt idx="3">
                  <c:v>19.695599999999999</c:v>
                </c:pt>
                <c:pt idx="4">
                  <c:v>19.860799999999998</c:v>
                </c:pt>
                <c:pt idx="5">
                  <c:v>20.026</c:v>
                </c:pt>
                <c:pt idx="6">
                  <c:v>20.191199999999998</c:v>
                </c:pt>
                <c:pt idx="7">
                  <c:v>20.356400000000001</c:v>
                </c:pt>
                <c:pt idx="8">
                  <c:v>20.521599999999999</c:v>
                </c:pt>
                <c:pt idx="9">
                  <c:v>20.686799999999998</c:v>
                </c:pt>
                <c:pt idx="10">
                  <c:v>20.852</c:v>
                </c:pt>
                <c:pt idx="11">
                  <c:v>21.017199999999999</c:v>
                </c:pt>
                <c:pt idx="12">
                  <c:v>21.182399999999998</c:v>
                </c:pt>
                <c:pt idx="13">
                  <c:v>21.3476</c:v>
                </c:pt>
                <c:pt idx="14">
                  <c:v>21.512799999999999</c:v>
                </c:pt>
                <c:pt idx="15">
                  <c:v>21.677999999999997</c:v>
                </c:pt>
                <c:pt idx="16">
                  <c:v>21.8432</c:v>
                </c:pt>
                <c:pt idx="17">
                  <c:v>22.008399999999998</c:v>
                </c:pt>
                <c:pt idx="18">
                  <c:v>22.1736</c:v>
                </c:pt>
                <c:pt idx="19">
                  <c:v>22.338799999999999</c:v>
                </c:pt>
                <c:pt idx="20">
                  <c:v>22.503999999999998</c:v>
                </c:pt>
                <c:pt idx="21">
                  <c:v>22.6692</c:v>
                </c:pt>
                <c:pt idx="22">
                  <c:v>22.834399999999999</c:v>
                </c:pt>
                <c:pt idx="23">
                  <c:v>22.999600000000001</c:v>
                </c:pt>
                <c:pt idx="24">
                  <c:v>23.18</c:v>
                </c:pt>
                <c:pt idx="25">
                  <c:v>23.33</c:v>
                </c:pt>
              </c:numCache>
            </c:numRef>
          </c:xVal>
          <c:yVal>
            <c:numRef>
              <c:f>'Trave 5-27'!$N$121:$AM$121</c:f>
              <c:numCache>
                <c:formatCode>0.00</c:formatCode>
                <c:ptCount val="26"/>
                <c:pt idx="0">
                  <c:v>-300.68710000000004</c:v>
                </c:pt>
                <c:pt idx="1">
                  <c:v>-238.5670320338981</c:v>
                </c:pt>
                <c:pt idx="2">
                  <c:v>-241.92226172799988</c:v>
                </c:pt>
                <c:pt idx="3">
                  <c:v>-214.1011610080001</c:v>
                </c:pt>
                <c:pt idx="4">
                  <c:v>-187.32093923200031</c:v>
                </c:pt>
                <c:pt idx="5">
                  <c:v>-161.58159639999997</c:v>
                </c:pt>
                <c:pt idx="6">
                  <c:v>-136.88313251200015</c:v>
                </c:pt>
                <c:pt idx="7">
                  <c:v>-113.22554756799983</c:v>
                </c:pt>
                <c:pt idx="8">
                  <c:v>-90.608841568000003</c:v>
                </c:pt>
                <c:pt idx="9">
                  <c:v>-69.033014512000193</c:v>
                </c:pt>
                <c:pt idx="10">
                  <c:v>-48.498066399999935</c:v>
                </c:pt>
                <c:pt idx="11">
                  <c:v>-29.003997232000074</c:v>
                </c:pt>
                <c:pt idx="12">
                  <c:v>-10.550807008000206</c:v>
                </c:pt>
                <c:pt idx="13">
                  <c:v>6.8615042720000758</c:v>
                </c:pt>
                <c:pt idx="14">
                  <c:v>23.232936607999903</c:v>
                </c:pt>
                <c:pt idx="15">
                  <c:v>38.563489999999788</c:v>
                </c:pt>
                <c:pt idx="16">
                  <c:v>52.85316444800003</c:v>
                </c:pt>
                <c:pt idx="17">
                  <c:v>66.101959951999874</c:v>
                </c:pt>
                <c:pt idx="18">
                  <c:v>78.309876512000102</c:v>
                </c:pt>
                <c:pt idx="19">
                  <c:v>89.476914128000004</c:v>
                </c:pt>
                <c:pt idx="20">
                  <c:v>99.60307279999995</c:v>
                </c:pt>
                <c:pt idx="21">
                  <c:v>108.68835252799997</c:v>
                </c:pt>
                <c:pt idx="22">
                  <c:v>116.73275331199994</c:v>
                </c:pt>
                <c:pt idx="23">
                  <c:v>123.73627515200008</c:v>
                </c:pt>
                <c:pt idx="24">
                  <c:v>130.1952475447942</c:v>
                </c:pt>
                <c:pt idx="25">
                  <c:v>134.62068199999999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669952"/>
        <c:axId val="267673088"/>
      </c:scatterChart>
      <c:valAx>
        <c:axId val="267669952"/>
        <c:scaling>
          <c:orientation val="minMax"/>
        </c:scaling>
        <c:delete val="0"/>
        <c:axPos val="t"/>
        <c:numFmt formatCode="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it-IT"/>
          </a:p>
        </c:txPr>
        <c:crossAx val="267673088"/>
        <c:crosses val="autoZero"/>
        <c:crossBetween val="midCat"/>
      </c:valAx>
      <c:valAx>
        <c:axId val="267673088"/>
        <c:scaling>
          <c:orientation val="maxMin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676699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159948077142537"/>
          <c:y val="7.7586206896552004E-2"/>
          <c:w val="0.16459647707080094"/>
          <c:h val="0.83620689655172464"/>
        </c:manualLayout>
      </c:layout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49" workbookViewId="0"/>
  </sheetViews>
  <pageMargins left="0.75" right="0.75" top="1" bottom="1" header="0.5" footer="0.5"/>
  <headerFooter alignWithMargins="0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60" workbookViewId="0"/>
  </sheetViews>
  <pageMargins left="0.75" right="0.75" top="1" bottom="1" header="0.5" footer="0.5"/>
  <headerFooter alignWithMargins="0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11173" cy="6045459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2750" cy="6032500"/>
    <xdr:graphicFrame macro="">
      <xdr:nvGraphicFramePr>
        <xdr:cNvPr id="2" name="Grafico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198120</xdr:colOff>
      <xdr:row>4</xdr:row>
      <xdr:rowOff>121920</xdr:rowOff>
    </xdr:from>
    <xdr:to>
      <xdr:col>19</xdr:col>
      <xdr:colOff>259080</xdr:colOff>
      <xdr:row>25</xdr:row>
      <xdr:rowOff>137160</xdr:rowOff>
    </xdr:to>
    <xdr:graphicFrame macro="">
      <xdr:nvGraphicFramePr>
        <xdr:cNvPr id="1847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getto%20nuovo1\Users\Purrazzo\Desktop\Edif%2008m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getto%20nuovo1\Analisi%20struttura%20e%20con%20nuove%20masse%20Purrazzo%20ne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ImpM"/>
      <sheetName val="SpoTel"/>
      <sheetName val="Travi"/>
      <sheetName val="Foglio1"/>
      <sheetName val="Pilastri"/>
      <sheetName val="SpoM"/>
      <sheetName val="DiagrSpoX"/>
      <sheetName val="DiagrSpoY"/>
      <sheetName val="TabPil"/>
      <sheetName val="InvTravi"/>
      <sheetName val="InvPil"/>
      <sheetName val="Tra 14-20"/>
      <sheetName val="Tra 21-27"/>
      <sheetName val="Tra 22-2"/>
      <sheetName val="Tra 24-10"/>
      <sheetName val="Tra 26-12"/>
      <sheetName val="Tra 27-13"/>
      <sheetName val="InvTraviB"/>
      <sheetName val="Tra 22-2B"/>
      <sheetName val="Tra 27-13B"/>
      <sheetName val="Graf 14-20 p1"/>
      <sheetName val="Graf 21-27 p1"/>
      <sheetName val="Graf 22-2 p1"/>
      <sheetName val="Graf 22-2 p2"/>
      <sheetName val="Graf 27-13"/>
    </sheetNames>
    <sheetDataSet>
      <sheetData sheetId="0" refreshError="1"/>
      <sheetData sheetId="1" refreshError="1"/>
      <sheetData sheetId="2" refreshError="1">
        <row r="1">
          <cell r="A1" t="str">
            <v>Telaio</v>
          </cell>
          <cell r="B1" t="str">
            <v>Estr.1</v>
          </cell>
          <cell r="C1" t="str">
            <v>Estr.2</v>
          </cell>
          <cell r="D1" t="str">
            <v>Piano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chi unitari"/>
      <sheetName val="masse e forze"/>
      <sheetName val="car.sollecitazione"/>
      <sheetName val="rigidezze"/>
      <sheetName val="bilanc.rigidezze I"/>
      <sheetName val="bilanc.rigid piano interrato"/>
      <sheetName val="bilanci rigi IV impalcato"/>
      <sheetName val="Centro di rigidezza"/>
      <sheetName val="masse e forze direzione x"/>
      <sheetName val="car.sollecitazione  direzione x"/>
      <sheetName val="masse e forze direzione y"/>
      <sheetName val="car.sollecitazione direzione y"/>
      <sheetName val="Confronti"/>
      <sheetName val="Confronti rigidezze telai x"/>
      <sheetName val="Confronto rigidezze telai y"/>
      <sheetName val="carichi unitari 2"/>
      <sheetName val="masse precise"/>
      <sheetName val="carichi su travi 1 impalcato"/>
      <sheetName val="Riepilogo carichi primo impalca"/>
      <sheetName val="  carichi piano tipo"/>
      <sheetName val="Riepilogo carichi primo "/>
      <sheetName val="carichi su travi utimo"/>
      <sheetName val="Riepilogo carichi tet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">
          <cell r="B7">
            <v>430.96671340621896</v>
          </cell>
        </row>
        <row r="8">
          <cell r="B8">
            <v>907.44689090974543</v>
          </cell>
        </row>
        <row r="9">
          <cell r="B9">
            <v>1289.7723027988027</v>
          </cell>
        </row>
        <row r="10">
          <cell r="B10">
            <v>1577.9429490733905</v>
          </cell>
        </row>
        <row r="11">
          <cell r="B11">
            <v>1771.958829733509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6"/>
  <sheetViews>
    <sheetView zoomScale="44" zoomScaleNormal="44" workbookViewId="0">
      <selection activeCell="F52" sqref="F52"/>
    </sheetView>
  </sheetViews>
  <sheetFormatPr defaultColWidth="8.85546875" defaultRowHeight="12.75" x14ac:dyDescent="0.2"/>
  <cols>
    <col min="1" max="7" width="9.140625" style="1" customWidth="1"/>
    <col min="8" max="8" width="11.140625" style="1" customWidth="1"/>
    <col min="9" max="9" width="13.140625" style="1" customWidth="1"/>
    <col min="10" max="10" width="11.140625" style="1" customWidth="1"/>
    <col min="11" max="11" width="14" style="1" customWidth="1"/>
    <col min="12" max="16384" width="8.85546875" style="1"/>
  </cols>
  <sheetData>
    <row r="1" spans="1:11" ht="15" x14ac:dyDescent="0.25">
      <c r="A1" s="68" t="s">
        <v>0</v>
      </c>
      <c r="B1" s="68" t="s">
        <v>32</v>
      </c>
      <c r="C1" s="68" t="s">
        <v>33</v>
      </c>
      <c r="D1" s="68" t="s">
        <v>1</v>
      </c>
      <c r="E1" s="68"/>
      <c r="F1" s="68" t="s">
        <v>2</v>
      </c>
      <c r="G1" s="68" t="s">
        <v>3</v>
      </c>
      <c r="H1" s="68" t="s">
        <v>18</v>
      </c>
      <c r="I1" s="68" t="s">
        <v>19</v>
      </c>
      <c r="J1" s="68" t="s">
        <v>21</v>
      </c>
      <c r="K1" s="68" t="s">
        <v>22</v>
      </c>
    </row>
    <row r="2" spans="1:11" ht="15" x14ac:dyDescent="0.25">
      <c r="A2" s="68" t="s">
        <v>4</v>
      </c>
      <c r="B2" s="68"/>
      <c r="C2" s="68"/>
      <c r="D2" s="68">
        <v>6</v>
      </c>
      <c r="E2" s="68" t="s">
        <v>5</v>
      </c>
      <c r="F2" s="68">
        <v>0.36299999999999999</v>
      </c>
      <c r="G2" s="68">
        <v>0.20799999999999999</v>
      </c>
      <c r="H2" s="68"/>
      <c r="I2" s="68"/>
      <c r="J2" s="68">
        <v>1.7330000000000001</v>
      </c>
      <c r="K2" s="68">
        <v>2.137</v>
      </c>
    </row>
    <row r="3" spans="1:11" ht="15" x14ac:dyDescent="0.25">
      <c r="A3" s="68" t="s">
        <v>4</v>
      </c>
      <c r="B3" s="68"/>
      <c r="C3" s="68"/>
      <c r="D3" s="68">
        <v>6</v>
      </c>
      <c r="E3" s="68" t="s">
        <v>6</v>
      </c>
      <c r="F3" s="68">
        <v>-0.39300000000000002</v>
      </c>
      <c r="G3" s="68">
        <v>-0.25900000000000001</v>
      </c>
      <c r="H3" s="68"/>
      <c r="I3" s="68"/>
      <c r="J3" s="68">
        <v>-2.125</v>
      </c>
      <c r="K3" s="68">
        <v>-2.62</v>
      </c>
    </row>
    <row r="4" spans="1:11" ht="15" x14ac:dyDescent="0.25">
      <c r="A4" s="68" t="s">
        <v>4</v>
      </c>
      <c r="B4" s="68"/>
      <c r="C4" s="68"/>
      <c r="D4" s="68">
        <v>6</v>
      </c>
      <c r="E4" s="68" t="s">
        <v>7</v>
      </c>
      <c r="F4" s="68">
        <v>3.4000000000000002E-2</v>
      </c>
      <c r="G4" s="68">
        <v>1.7000000000000001E-2</v>
      </c>
      <c r="H4" s="68"/>
      <c r="I4" s="68"/>
      <c r="J4" s="68">
        <v>0.14399999999999999</v>
      </c>
      <c r="K4" s="68">
        <v>0.17799999999999999</v>
      </c>
    </row>
    <row r="5" spans="1:11" ht="15" x14ac:dyDescent="0.25">
      <c r="A5" s="68" t="s">
        <v>4</v>
      </c>
      <c r="B5" s="68"/>
      <c r="C5" s="68"/>
      <c r="D5" s="68">
        <v>5</v>
      </c>
      <c r="E5" s="68" t="s">
        <v>5</v>
      </c>
      <c r="F5" s="68">
        <v>0.28699999999999998</v>
      </c>
      <c r="G5" s="68">
        <v>0.16400000000000001</v>
      </c>
      <c r="H5" s="68"/>
      <c r="I5" s="68"/>
      <c r="J5" s="68">
        <v>1.5840000000000001</v>
      </c>
      <c r="K5" s="68">
        <v>1.9530000000000001</v>
      </c>
    </row>
    <row r="6" spans="1:11" ht="15" x14ac:dyDescent="0.25">
      <c r="A6" s="68" t="s">
        <v>4</v>
      </c>
      <c r="B6" s="68"/>
      <c r="C6" s="68"/>
      <c r="D6" s="68">
        <v>5</v>
      </c>
      <c r="E6" s="68" t="s">
        <v>6</v>
      </c>
      <c r="F6" s="68">
        <v>-0.26700000000000002</v>
      </c>
      <c r="G6" s="68">
        <v>-0.189</v>
      </c>
      <c r="H6" s="68"/>
      <c r="I6" s="68"/>
      <c r="J6" s="68">
        <v>-1.9370000000000001</v>
      </c>
      <c r="K6" s="68">
        <v>-2.3879999999999999</v>
      </c>
    </row>
    <row r="7" spans="1:11" ht="15" x14ac:dyDescent="0.25">
      <c r="A7" s="68" t="s">
        <v>4</v>
      </c>
      <c r="B7" s="68"/>
      <c r="C7" s="68"/>
      <c r="D7" s="68">
        <v>5</v>
      </c>
      <c r="E7" s="68" t="s">
        <v>7</v>
      </c>
      <c r="F7" s="68">
        <v>2.5000000000000001E-2</v>
      </c>
      <c r="G7" s="68">
        <v>1.2999999999999999E-2</v>
      </c>
      <c r="H7" s="68"/>
      <c r="I7" s="68"/>
      <c r="J7" s="68">
        <v>0.13200000000000001</v>
      </c>
      <c r="K7" s="68">
        <v>0.16200000000000001</v>
      </c>
    </row>
    <row r="8" spans="1:11" ht="15" x14ac:dyDescent="0.25">
      <c r="A8" s="68" t="s">
        <v>4</v>
      </c>
      <c r="B8" s="68"/>
      <c r="C8" s="68"/>
      <c r="D8" s="68">
        <v>4</v>
      </c>
      <c r="E8" s="68" t="s">
        <v>5</v>
      </c>
      <c r="F8" s="68">
        <v>0.20499999999999999</v>
      </c>
      <c r="G8" s="68">
        <v>0.11600000000000001</v>
      </c>
      <c r="H8" s="68"/>
      <c r="I8" s="68"/>
      <c r="J8" s="68">
        <v>1.3640000000000001</v>
      </c>
      <c r="K8" s="68">
        <v>1.6819999999999999</v>
      </c>
    </row>
    <row r="9" spans="1:11" ht="15" x14ac:dyDescent="0.25">
      <c r="A9" s="68" t="s">
        <v>4</v>
      </c>
      <c r="B9" s="68"/>
      <c r="C9" s="68"/>
      <c r="D9" s="68">
        <v>4</v>
      </c>
      <c r="E9" s="68" t="s">
        <v>6</v>
      </c>
      <c r="F9" s="68">
        <v>-0.216</v>
      </c>
      <c r="G9" s="68">
        <v>-0.153</v>
      </c>
      <c r="H9" s="68"/>
      <c r="I9" s="68"/>
      <c r="J9" s="68">
        <v>-1.6619999999999999</v>
      </c>
      <c r="K9" s="68">
        <v>-2.0499999999999998</v>
      </c>
    </row>
    <row r="10" spans="1:11" ht="15" x14ac:dyDescent="0.25">
      <c r="A10" s="68" t="s">
        <v>4</v>
      </c>
      <c r="B10" s="68"/>
      <c r="C10" s="68"/>
      <c r="D10" s="68">
        <v>4</v>
      </c>
      <c r="E10" s="68" t="s">
        <v>7</v>
      </c>
      <c r="F10" s="68">
        <v>1.7999999999999999E-2</v>
      </c>
      <c r="G10" s="68">
        <v>0.01</v>
      </c>
      <c r="H10" s="68"/>
      <c r="I10" s="68"/>
      <c r="J10" s="68">
        <v>0.113</v>
      </c>
      <c r="K10" s="68">
        <v>0.14000000000000001</v>
      </c>
    </row>
    <row r="11" spans="1:11" ht="15" x14ac:dyDescent="0.25">
      <c r="A11" s="68" t="s">
        <v>4</v>
      </c>
      <c r="B11" s="68"/>
      <c r="C11" s="68"/>
      <c r="D11" s="68">
        <v>3</v>
      </c>
      <c r="E11" s="68" t="s">
        <v>5</v>
      </c>
      <c r="F11" s="68">
        <v>0.13</v>
      </c>
      <c r="G11" s="68">
        <v>7.1999999999999995E-2</v>
      </c>
      <c r="H11" s="68"/>
      <c r="I11" s="68"/>
      <c r="J11" s="68">
        <v>1.0629999999999999</v>
      </c>
      <c r="K11" s="68">
        <v>1.31</v>
      </c>
    </row>
    <row r="12" spans="1:11" ht="15" x14ac:dyDescent="0.25">
      <c r="A12" s="68" t="s">
        <v>4</v>
      </c>
      <c r="B12" s="68"/>
      <c r="C12" s="68"/>
      <c r="D12" s="68">
        <v>3</v>
      </c>
      <c r="E12" s="68" t="s">
        <v>6</v>
      </c>
      <c r="F12" s="68">
        <v>-0.16200000000000001</v>
      </c>
      <c r="G12" s="68">
        <v>-0.115</v>
      </c>
      <c r="H12" s="68"/>
      <c r="I12" s="68"/>
      <c r="J12" s="68">
        <v>-1.29</v>
      </c>
      <c r="K12" s="68">
        <v>-1.591</v>
      </c>
    </row>
    <row r="13" spans="1:11" ht="15" x14ac:dyDescent="0.25">
      <c r="A13" s="68" t="s">
        <v>4</v>
      </c>
      <c r="B13" s="68"/>
      <c r="C13" s="68"/>
      <c r="D13" s="68">
        <v>3</v>
      </c>
      <c r="E13" s="68" t="s">
        <v>7</v>
      </c>
      <c r="F13" s="68">
        <v>1.2E-2</v>
      </c>
      <c r="G13" s="68">
        <v>7.0000000000000001E-3</v>
      </c>
      <c r="H13" s="68"/>
      <c r="I13" s="68"/>
      <c r="J13" s="68">
        <v>8.7999999999999995E-2</v>
      </c>
      <c r="K13" s="68">
        <v>0.109</v>
      </c>
    </row>
    <row r="14" spans="1:11" ht="15" x14ac:dyDescent="0.25">
      <c r="A14" s="68" t="s">
        <v>4</v>
      </c>
      <c r="B14" s="68"/>
      <c r="C14" s="68"/>
      <c r="D14" s="68">
        <v>2</v>
      </c>
      <c r="E14" s="68" t="s">
        <v>5</v>
      </c>
      <c r="F14" s="68">
        <v>7.0000000000000007E-2</v>
      </c>
      <c r="G14" s="68">
        <v>3.6999999999999998E-2</v>
      </c>
      <c r="H14" s="68"/>
      <c r="I14" s="68"/>
      <c r="J14" s="68">
        <v>0.70099999999999996</v>
      </c>
      <c r="K14" s="68">
        <v>0.86499999999999999</v>
      </c>
    </row>
    <row r="15" spans="1:11" ht="15" x14ac:dyDescent="0.25">
      <c r="A15" s="68" t="s">
        <v>4</v>
      </c>
      <c r="B15" s="68"/>
      <c r="C15" s="68"/>
      <c r="D15" s="68">
        <v>2</v>
      </c>
      <c r="E15" s="68" t="s">
        <v>6</v>
      </c>
      <c r="F15" s="68">
        <v>-0.108</v>
      </c>
      <c r="G15" s="68">
        <v>-7.4999999999999997E-2</v>
      </c>
      <c r="H15" s="68"/>
      <c r="I15" s="68"/>
      <c r="J15" s="68">
        <v>-0.84599999999999997</v>
      </c>
      <c r="K15" s="68">
        <v>-1.044</v>
      </c>
    </row>
    <row r="16" spans="1:11" ht="15" x14ac:dyDescent="0.25">
      <c r="A16" s="68" t="s">
        <v>4</v>
      </c>
      <c r="B16" s="68"/>
      <c r="C16" s="68"/>
      <c r="D16" s="68">
        <v>2</v>
      </c>
      <c r="E16" s="68" t="s">
        <v>7</v>
      </c>
      <c r="F16" s="68">
        <v>7.0000000000000001E-3</v>
      </c>
      <c r="G16" s="68">
        <v>4.0000000000000001E-3</v>
      </c>
      <c r="H16" s="68"/>
      <c r="I16" s="68"/>
      <c r="J16" s="68">
        <v>5.8000000000000003E-2</v>
      </c>
      <c r="K16" s="68">
        <v>7.0999999999999994E-2</v>
      </c>
    </row>
    <row r="17" spans="1:11" ht="15" x14ac:dyDescent="0.25">
      <c r="A17" s="68" t="s">
        <v>4</v>
      </c>
      <c r="B17" s="68"/>
      <c r="C17" s="68"/>
      <c r="D17" s="68">
        <v>1</v>
      </c>
      <c r="E17" s="68" t="s">
        <v>5</v>
      </c>
      <c r="F17" s="68">
        <v>2.3E-2</v>
      </c>
      <c r="G17" s="68">
        <v>1.2E-2</v>
      </c>
      <c r="H17" s="68"/>
      <c r="I17" s="68"/>
      <c r="J17" s="68">
        <v>0.311</v>
      </c>
      <c r="K17" s="68">
        <v>0.38300000000000001</v>
      </c>
    </row>
    <row r="18" spans="1:11" ht="15" x14ac:dyDescent="0.25">
      <c r="A18" s="68" t="s">
        <v>4</v>
      </c>
      <c r="B18" s="68"/>
      <c r="C18" s="68"/>
      <c r="D18" s="68">
        <v>1</v>
      </c>
      <c r="E18" s="68" t="s">
        <v>6</v>
      </c>
      <c r="F18" s="68">
        <v>-4.2000000000000003E-2</v>
      </c>
      <c r="G18" s="68">
        <v>-2.8000000000000001E-2</v>
      </c>
      <c r="H18" s="68"/>
      <c r="I18" s="68"/>
      <c r="J18" s="68">
        <v>-0.36899999999999999</v>
      </c>
      <c r="K18" s="68">
        <v>-0.45600000000000002</v>
      </c>
    </row>
    <row r="19" spans="1:11" ht="15" x14ac:dyDescent="0.25">
      <c r="A19" s="68" t="s">
        <v>4</v>
      </c>
      <c r="B19" s="68"/>
      <c r="C19" s="68"/>
      <c r="D19" s="68">
        <v>1</v>
      </c>
      <c r="E19" s="68" t="s">
        <v>7</v>
      </c>
      <c r="F19" s="68">
        <v>2E-3</v>
      </c>
      <c r="G19" s="68">
        <v>1E-3</v>
      </c>
      <c r="H19" s="68"/>
      <c r="I19" s="68"/>
      <c r="J19" s="68">
        <v>2.5000000000000001E-2</v>
      </c>
      <c r="K19" s="68">
        <v>3.1E-2</v>
      </c>
    </row>
    <row r="20" spans="1:11" ht="15" x14ac:dyDescent="0.25">
      <c r="A20" s="68" t="s">
        <v>4</v>
      </c>
      <c r="B20" s="68">
        <v>1</v>
      </c>
      <c r="C20" s="68"/>
      <c r="D20" s="68"/>
      <c r="E20" s="68" t="s">
        <v>34</v>
      </c>
      <c r="F20" s="68"/>
      <c r="G20" s="68"/>
      <c r="H20" s="68">
        <v>0.94169999999999998</v>
      </c>
      <c r="I20" s="68">
        <v>0.94169999999999998</v>
      </c>
      <c r="J20" s="68"/>
      <c r="K20" s="68"/>
    </row>
    <row r="21" spans="1:11" ht="15" x14ac:dyDescent="0.25">
      <c r="A21" s="68" t="s">
        <v>4</v>
      </c>
      <c r="B21" s="68">
        <v>1</v>
      </c>
      <c r="C21" s="68"/>
      <c r="D21" s="68"/>
      <c r="E21" s="68" t="s">
        <v>35</v>
      </c>
      <c r="F21" s="68"/>
      <c r="G21" s="68"/>
      <c r="H21" s="68">
        <v>83.483999999999995</v>
      </c>
      <c r="I21" s="68">
        <v>0</v>
      </c>
      <c r="J21" s="68"/>
      <c r="K21" s="68"/>
    </row>
    <row r="22" spans="1:11" ht="15" x14ac:dyDescent="0.25">
      <c r="A22" s="68" t="s">
        <v>4</v>
      </c>
      <c r="B22" s="68">
        <v>1</v>
      </c>
      <c r="C22" s="68">
        <v>0.94199999999999995</v>
      </c>
      <c r="D22" s="68">
        <v>6</v>
      </c>
      <c r="E22" s="68" t="s">
        <v>5</v>
      </c>
      <c r="F22" s="68"/>
      <c r="G22" s="68"/>
      <c r="H22" s="69">
        <v>18.221</v>
      </c>
      <c r="I22" s="69">
        <v>2.5218000000000001E-2</v>
      </c>
      <c r="J22" s="68"/>
      <c r="K22" s="68"/>
    </row>
    <row r="23" spans="1:11" ht="15" x14ac:dyDescent="0.25">
      <c r="A23" s="68" t="s">
        <v>4</v>
      </c>
      <c r="B23" s="68">
        <v>1</v>
      </c>
      <c r="C23" s="68" t="s">
        <v>36</v>
      </c>
      <c r="D23" s="68">
        <v>6</v>
      </c>
      <c r="E23" s="68" t="s">
        <v>6</v>
      </c>
      <c r="F23" s="68"/>
      <c r="G23" s="68"/>
      <c r="H23" s="69">
        <v>-0.12920000000000001</v>
      </c>
      <c r="I23" s="69">
        <v>-1.7890000000000001E-4</v>
      </c>
      <c r="J23" s="68"/>
      <c r="K23" s="68"/>
    </row>
    <row r="24" spans="1:11" ht="15" x14ac:dyDescent="0.25">
      <c r="A24" s="68" t="s">
        <v>4</v>
      </c>
      <c r="B24" s="68">
        <v>1</v>
      </c>
      <c r="C24" s="68"/>
      <c r="D24" s="68">
        <v>6</v>
      </c>
      <c r="E24" s="68" t="s">
        <v>7</v>
      </c>
      <c r="F24" s="68"/>
      <c r="G24" s="68"/>
      <c r="H24" s="69">
        <v>9.9495E-3</v>
      </c>
      <c r="I24" s="69">
        <v>1.377E-5</v>
      </c>
      <c r="J24" s="68"/>
      <c r="K24" s="68"/>
    </row>
    <row r="25" spans="1:11" ht="15" x14ac:dyDescent="0.25">
      <c r="A25" s="68" t="s">
        <v>4</v>
      </c>
      <c r="B25" s="68">
        <v>1</v>
      </c>
      <c r="C25" s="68"/>
      <c r="D25" s="68">
        <v>5</v>
      </c>
      <c r="E25" s="68" t="s">
        <v>5</v>
      </c>
      <c r="F25" s="68"/>
      <c r="G25" s="68"/>
      <c r="H25" s="69">
        <v>16.731999999999999</v>
      </c>
      <c r="I25" s="69">
        <v>2.3156E-2</v>
      </c>
      <c r="J25" s="68"/>
      <c r="K25" s="68"/>
    </row>
    <row r="26" spans="1:11" ht="15" x14ac:dyDescent="0.25">
      <c r="A26" s="68" t="s">
        <v>4</v>
      </c>
      <c r="B26" s="68">
        <v>1</v>
      </c>
      <c r="C26" s="68"/>
      <c r="D26" s="68">
        <v>5</v>
      </c>
      <c r="E26" s="68" t="s">
        <v>6</v>
      </c>
      <c r="F26" s="68"/>
      <c r="G26" s="68"/>
      <c r="H26" s="69">
        <v>-0.1502</v>
      </c>
      <c r="I26" s="69">
        <v>-2.0790000000000001E-4</v>
      </c>
      <c r="J26" s="68"/>
      <c r="K26" s="68"/>
    </row>
    <row r="27" spans="1:11" ht="15" x14ac:dyDescent="0.25">
      <c r="A27" s="68" t="s">
        <v>4</v>
      </c>
      <c r="B27" s="68">
        <v>1</v>
      </c>
      <c r="C27" s="68"/>
      <c r="D27" s="68">
        <v>5</v>
      </c>
      <c r="E27" s="68" t="s">
        <v>7</v>
      </c>
      <c r="F27" s="68"/>
      <c r="G27" s="68"/>
      <c r="H27" s="69">
        <v>1.1311E-2</v>
      </c>
      <c r="I27" s="69">
        <v>1.5654999999999998E-5</v>
      </c>
      <c r="J27" s="68"/>
      <c r="K27" s="68"/>
    </row>
    <row r="28" spans="1:11" ht="15" x14ac:dyDescent="0.25">
      <c r="A28" s="68" t="s">
        <v>4</v>
      </c>
      <c r="B28" s="68">
        <v>1</v>
      </c>
      <c r="C28" s="68"/>
      <c r="D28" s="68">
        <v>4</v>
      </c>
      <c r="E28" s="68" t="s">
        <v>5</v>
      </c>
      <c r="F28" s="68"/>
      <c r="G28" s="68"/>
      <c r="H28" s="69">
        <v>14.433</v>
      </c>
      <c r="I28" s="69">
        <v>1.9975E-2</v>
      </c>
      <c r="J28" s="68"/>
      <c r="K28" s="68"/>
    </row>
    <row r="29" spans="1:11" ht="15" x14ac:dyDescent="0.25">
      <c r="A29" s="68" t="s">
        <v>4</v>
      </c>
      <c r="B29" s="68">
        <v>1</v>
      </c>
      <c r="C29" s="68"/>
      <c r="D29" s="68">
        <v>4</v>
      </c>
      <c r="E29" s="68" t="s">
        <v>6</v>
      </c>
      <c r="F29" s="68"/>
      <c r="G29" s="68"/>
      <c r="H29" s="69">
        <v>-0.15909999999999999</v>
      </c>
      <c r="I29" s="69">
        <v>-2.2020000000000001E-4</v>
      </c>
      <c r="J29" s="68"/>
      <c r="K29" s="68"/>
    </row>
    <row r="30" spans="1:11" ht="15" x14ac:dyDescent="0.25">
      <c r="A30" s="68" t="s">
        <v>4</v>
      </c>
      <c r="B30" s="68">
        <v>1</v>
      </c>
      <c r="C30" s="68"/>
      <c r="D30" s="68">
        <v>4</v>
      </c>
      <c r="E30" s="68" t="s">
        <v>7</v>
      </c>
      <c r="F30" s="68"/>
      <c r="G30" s="68"/>
      <c r="H30" s="69">
        <v>1.1797999999999999E-2</v>
      </c>
      <c r="I30" s="69">
        <v>1.6328E-5</v>
      </c>
      <c r="J30" s="68"/>
      <c r="K30" s="68"/>
    </row>
    <row r="31" spans="1:11" ht="15" x14ac:dyDescent="0.25">
      <c r="A31" s="68" t="s">
        <v>4</v>
      </c>
      <c r="B31" s="68">
        <v>1</v>
      </c>
      <c r="C31" s="68"/>
      <c r="D31" s="68">
        <v>3</v>
      </c>
      <c r="E31" s="68" t="s">
        <v>5</v>
      </c>
      <c r="F31" s="68"/>
      <c r="G31" s="68"/>
      <c r="H31" s="69">
        <v>11.202999999999999</v>
      </c>
      <c r="I31" s="69">
        <v>1.5504E-2</v>
      </c>
      <c r="J31" s="68"/>
      <c r="K31" s="68"/>
    </row>
    <row r="32" spans="1:11" ht="15" x14ac:dyDescent="0.25">
      <c r="A32" s="68" t="s">
        <v>4</v>
      </c>
      <c r="B32" s="68">
        <v>1</v>
      </c>
      <c r="C32" s="68"/>
      <c r="D32" s="68">
        <v>3</v>
      </c>
      <c r="E32" s="68" t="s">
        <v>6</v>
      </c>
      <c r="F32" s="68"/>
      <c r="G32" s="68"/>
      <c r="H32" s="69">
        <v>-0.152</v>
      </c>
      <c r="I32" s="69">
        <v>-2.1029999999999999E-4</v>
      </c>
      <c r="J32" s="68"/>
      <c r="K32" s="68"/>
    </row>
    <row r="33" spans="1:11" ht="15" x14ac:dyDescent="0.25">
      <c r="A33" s="68" t="s">
        <v>4</v>
      </c>
      <c r="B33" s="68">
        <v>1</v>
      </c>
      <c r="C33" s="68"/>
      <c r="D33" s="68">
        <v>3</v>
      </c>
      <c r="E33" s="68" t="s">
        <v>7</v>
      </c>
      <c r="F33" s="68"/>
      <c r="G33" s="68"/>
      <c r="H33" s="69">
        <v>1.1133000000000001E-2</v>
      </c>
      <c r="I33" s="69">
        <v>1.5407E-5</v>
      </c>
      <c r="J33"/>
      <c r="K33"/>
    </row>
    <row r="34" spans="1:11" ht="15" x14ac:dyDescent="0.25">
      <c r="A34" s="68" t="s">
        <v>4</v>
      </c>
      <c r="B34" s="68">
        <v>1</v>
      </c>
      <c r="C34" s="68"/>
      <c r="D34" s="68">
        <v>2</v>
      </c>
      <c r="E34" s="68" t="s">
        <v>5</v>
      </c>
      <c r="F34" s="68"/>
      <c r="G34" s="68"/>
      <c r="H34" s="69">
        <v>7.2610999999999999</v>
      </c>
      <c r="I34" s="69">
        <v>1.0049000000000001E-2</v>
      </c>
      <c r="J34"/>
      <c r="K34"/>
    </row>
    <row r="35" spans="1:11" ht="15" x14ac:dyDescent="0.25">
      <c r="A35" s="68" t="s">
        <v>4</v>
      </c>
      <c r="B35" s="68">
        <v>1</v>
      </c>
      <c r="C35" s="68"/>
      <c r="D35" s="68">
        <v>2</v>
      </c>
      <c r="E35" s="68" t="s">
        <v>6</v>
      </c>
      <c r="F35" s="68"/>
      <c r="G35" s="68"/>
      <c r="H35" s="69">
        <v>-0.12859999999999999</v>
      </c>
      <c r="I35" s="69">
        <v>-1.7789999999999999E-4</v>
      </c>
      <c r="J35"/>
      <c r="K35"/>
    </row>
    <row r="36" spans="1:11" ht="15" x14ac:dyDescent="0.25">
      <c r="A36" s="68" t="s">
        <v>4</v>
      </c>
      <c r="B36" s="68">
        <v>1</v>
      </c>
      <c r="C36" s="68"/>
      <c r="D36" s="68">
        <v>2</v>
      </c>
      <c r="E36" s="68" t="s">
        <v>7</v>
      </c>
      <c r="F36" s="68"/>
      <c r="G36" s="68"/>
      <c r="H36" s="69">
        <v>9.3176999999999999E-3</v>
      </c>
      <c r="I36" s="69">
        <v>1.2894999999999999E-5</v>
      </c>
      <c r="J36"/>
      <c r="K36"/>
    </row>
    <row r="37" spans="1:11" ht="15" x14ac:dyDescent="0.25">
      <c r="A37" s="68" t="s">
        <v>4</v>
      </c>
      <c r="B37" s="68">
        <v>1</v>
      </c>
      <c r="C37" s="68"/>
      <c r="D37" s="68">
        <v>1</v>
      </c>
      <c r="E37" s="68" t="s">
        <v>5</v>
      </c>
      <c r="F37" s="68"/>
      <c r="G37" s="68"/>
      <c r="H37" s="69">
        <v>3.0581999999999998</v>
      </c>
      <c r="I37" s="69">
        <v>4.2325000000000002E-3</v>
      </c>
      <c r="J37"/>
      <c r="K37"/>
    </row>
    <row r="38" spans="1:11" ht="15" x14ac:dyDescent="0.25">
      <c r="A38" s="68" t="s">
        <v>4</v>
      </c>
      <c r="B38" s="68">
        <v>1</v>
      </c>
      <c r="C38" s="68"/>
      <c r="D38" s="68">
        <v>1</v>
      </c>
      <c r="E38" s="68" t="s">
        <v>6</v>
      </c>
      <c r="F38" s="68"/>
      <c r="G38" s="68"/>
      <c r="H38" s="69">
        <v>-8.1320000000000003E-2</v>
      </c>
      <c r="I38" s="69">
        <v>-1.125E-4</v>
      </c>
      <c r="J38"/>
      <c r="K38"/>
    </row>
    <row r="39" spans="1:11" ht="15" x14ac:dyDescent="0.25">
      <c r="A39" s="68" t="s">
        <v>4</v>
      </c>
      <c r="B39" s="68">
        <v>1</v>
      </c>
      <c r="C39" s="68"/>
      <c r="D39" s="68">
        <v>1</v>
      </c>
      <c r="E39" s="68" t="s">
        <v>7</v>
      </c>
      <c r="F39" s="68"/>
      <c r="G39" s="68"/>
      <c r="H39" s="69">
        <v>5.8522000000000001E-3</v>
      </c>
      <c r="I39" s="69">
        <v>8.0993000000000005E-6</v>
      </c>
      <c r="J39"/>
      <c r="K39"/>
    </row>
    <row r="40" spans="1:11" ht="15" x14ac:dyDescent="0.25">
      <c r="A40" s="68" t="s">
        <v>4</v>
      </c>
      <c r="B40" s="68">
        <v>2</v>
      </c>
      <c r="C40" s="68"/>
      <c r="D40" s="68"/>
      <c r="E40" s="68" t="s">
        <v>34</v>
      </c>
      <c r="F40" s="68"/>
      <c r="G40" s="68"/>
      <c r="H40" s="68">
        <v>0.78820000000000001</v>
      </c>
      <c r="I40" s="68">
        <v>0.78820000000000001</v>
      </c>
      <c r="J40"/>
      <c r="K40"/>
    </row>
    <row r="41" spans="1:11" ht="15" x14ac:dyDescent="0.25">
      <c r="A41" s="68" t="s">
        <v>4</v>
      </c>
      <c r="B41" s="68">
        <v>2</v>
      </c>
      <c r="C41" s="68"/>
      <c r="D41" s="68"/>
      <c r="E41" s="68" t="s">
        <v>35</v>
      </c>
      <c r="F41" s="68"/>
      <c r="G41" s="68"/>
      <c r="H41" s="68">
        <v>0</v>
      </c>
      <c r="I41" s="68">
        <v>82.911000000000001</v>
      </c>
      <c r="J41"/>
      <c r="K41"/>
    </row>
    <row r="42" spans="1:11" ht="15" x14ac:dyDescent="0.25">
      <c r="A42" s="68" t="s">
        <v>4</v>
      </c>
      <c r="B42" s="68">
        <v>2</v>
      </c>
      <c r="C42" s="68">
        <v>0.78800000000000003</v>
      </c>
      <c r="D42" s="68">
        <v>6</v>
      </c>
      <c r="E42" s="68" t="s">
        <v>5</v>
      </c>
      <c r="F42" s="68"/>
      <c r="G42" s="68"/>
      <c r="H42" s="69">
        <v>-6.2290000000000002E-3</v>
      </c>
      <c r="I42" s="69">
        <v>2.7568999999999999</v>
      </c>
      <c r="J42"/>
      <c r="K42"/>
    </row>
    <row r="43" spans="1:11" ht="15" x14ac:dyDescent="0.25">
      <c r="A43" s="68" t="s">
        <v>4</v>
      </c>
      <c r="B43" s="68">
        <v>2</v>
      </c>
      <c r="C43" s="68"/>
      <c r="D43" s="68">
        <v>6</v>
      </c>
      <c r="E43" s="68" t="s">
        <v>6</v>
      </c>
      <c r="F43" s="68"/>
      <c r="G43" s="68"/>
      <c r="H43" s="69">
        <v>-2.5190000000000001E-2</v>
      </c>
      <c r="I43" s="69">
        <v>11.148999999999999</v>
      </c>
      <c r="J43"/>
      <c r="K43"/>
    </row>
    <row r="44" spans="1:11" ht="15" x14ac:dyDescent="0.25">
      <c r="A44" s="68" t="s">
        <v>4</v>
      </c>
      <c r="B44" s="68">
        <v>2</v>
      </c>
      <c r="C44" s="68" t="s">
        <v>37</v>
      </c>
      <c r="D44" s="68">
        <v>6</v>
      </c>
      <c r="E44" s="68" t="s">
        <v>7</v>
      </c>
      <c r="F44" s="68"/>
      <c r="G44" s="68"/>
      <c r="H44" s="69">
        <v>-5.2939999999999997E-4</v>
      </c>
      <c r="I44" s="69">
        <v>0.23430000000000001</v>
      </c>
      <c r="J44"/>
      <c r="K44"/>
    </row>
    <row r="45" spans="1:11" ht="15" x14ac:dyDescent="0.25">
      <c r="A45" s="68" t="s">
        <v>4</v>
      </c>
      <c r="B45" s="68">
        <v>2</v>
      </c>
      <c r="C45" s="68"/>
      <c r="D45" s="68">
        <v>5</v>
      </c>
      <c r="E45" s="68" t="s">
        <v>5</v>
      </c>
      <c r="F45" s="68"/>
      <c r="G45" s="68"/>
      <c r="H45" s="69">
        <v>-5.7840000000000001E-3</v>
      </c>
      <c r="I45" s="69">
        <v>2.5602</v>
      </c>
      <c r="J45"/>
      <c r="K45"/>
    </row>
    <row r="46" spans="1:11" ht="15" x14ac:dyDescent="0.25">
      <c r="A46" s="68" t="s">
        <v>4</v>
      </c>
      <c r="B46" s="68">
        <v>2</v>
      </c>
      <c r="C46" s="68"/>
      <c r="D46" s="68">
        <v>5</v>
      </c>
      <c r="E46" s="68" t="s">
        <v>6</v>
      </c>
      <c r="F46" s="68"/>
      <c r="G46" s="68"/>
      <c r="H46" s="69">
        <v>-2.317E-2</v>
      </c>
      <c r="I46" s="69">
        <v>10.256</v>
      </c>
      <c r="J46"/>
      <c r="K46"/>
    </row>
    <row r="47" spans="1:11" ht="15" x14ac:dyDescent="0.25">
      <c r="A47" s="68" t="s">
        <v>4</v>
      </c>
      <c r="B47" s="68">
        <v>2</v>
      </c>
      <c r="C47" s="68"/>
      <c r="D47" s="68">
        <v>5</v>
      </c>
      <c r="E47" s="68" t="s">
        <v>7</v>
      </c>
      <c r="F47" s="68"/>
      <c r="G47" s="68"/>
      <c r="H47" s="69">
        <v>-4.9050000000000005E-4</v>
      </c>
      <c r="I47" s="69">
        <v>0.21708</v>
      </c>
      <c r="J47"/>
      <c r="K47"/>
    </row>
    <row r="48" spans="1:11" ht="15" x14ac:dyDescent="0.25">
      <c r="A48" s="68" t="s">
        <v>4</v>
      </c>
      <c r="B48" s="68">
        <v>2</v>
      </c>
      <c r="C48" s="68"/>
      <c r="D48" s="68">
        <v>4</v>
      </c>
      <c r="E48" s="68" t="s">
        <v>5</v>
      </c>
      <c r="F48" s="68"/>
      <c r="G48" s="68"/>
      <c r="H48" s="69">
        <v>-5.0689999999999997E-3</v>
      </c>
      <c r="I48" s="69">
        <v>2.2435</v>
      </c>
      <c r="J48"/>
      <c r="K48"/>
    </row>
    <row r="49" spans="1:11" ht="15" x14ac:dyDescent="0.25">
      <c r="A49" s="68" t="s">
        <v>4</v>
      </c>
      <c r="B49" s="68">
        <v>2</v>
      </c>
      <c r="C49" s="68"/>
      <c r="D49" s="68">
        <v>4</v>
      </c>
      <c r="E49" s="68" t="s">
        <v>6</v>
      </c>
      <c r="F49" s="68"/>
      <c r="G49" s="68"/>
      <c r="H49" s="69">
        <v>-2.01E-2</v>
      </c>
      <c r="I49" s="69">
        <v>8.8964999999999996</v>
      </c>
      <c r="J49"/>
      <c r="K49"/>
    </row>
    <row r="50" spans="1:11" ht="15" x14ac:dyDescent="0.25">
      <c r="A50" s="68" t="s">
        <v>4</v>
      </c>
      <c r="B50" s="68">
        <v>2</v>
      </c>
      <c r="C50" s="68"/>
      <c r="D50" s="68">
        <v>4</v>
      </c>
      <c r="E50" s="68" t="s">
        <v>7</v>
      </c>
      <c r="F50" s="68"/>
      <c r="G50" s="68"/>
      <c r="H50" s="69">
        <v>-4.2860000000000001E-4</v>
      </c>
      <c r="I50" s="69">
        <v>0.18970000000000001</v>
      </c>
      <c r="J50"/>
      <c r="K50"/>
    </row>
    <row r="51" spans="1:11" ht="15" x14ac:dyDescent="0.25">
      <c r="A51" s="68" t="s">
        <v>4</v>
      </c>
      <c r="B51" s="68">
        <v>2</v>
      </c>
      <c r="C51" s="68"/>
      <c r="D51" s="68">
        <v>3</v>
      </c>
      <c r="E51" s="68" t="s">
        <v>5</v>
      </c>
      <c r="F51" s="68"/>
      <c r="G51" s="68"/>
      <c r="H51" s="69">
        <v>-4.0220000000000004E-3</v>
      </c>
      <c r="I51" s="69">
        <v>1.7803</v>
      </c>
      <c r="J51"/>
      <c r="K51"/>
    </row>
    <row r="52" spans="1:11" ht="15" x14ac:dyDescent="0.25">
      <c r="A52" s="68" t="s">
        <v>4</v>
      </c>
      <c r="B52" s="68">
        <v>2</v>
      </c>
      <c r="C52" s="68"/>
      <c r="D52" s="68">
        <v>3</v>
      </c>
      <c r="E52" s="68" t="s">
        <v>6</v>
      </c>
      <c r="F52" s="68"/>
      <c r="G52" s="68"/>
      <c r="H52" s="69">
        <v>-1.5820000000000001E-2</v>
      </c>
      <c r="I52" s="69">
        <v>7.0000999999999998</v>
      </c>
      <c r="J52"/>
      <c r="K52"/>
    </row>
    <row r="53" spans="1:11" ht="15" x14ac:dyDescent="0.25">
      <c r="A53" s="68" t="s">
        <v>4</v>
      </c>
      <c r="B53" s="68">
        <v>2</v>
      </c>
      <c r="C53" s="68"/>
      <c r="D53" s="68">
        <v>3</v>
      </c>
      <c r="E53" s="68" t="s">
        <v>7</v>
      </c>
      <c r="F53" s="68"/>
      <c r="G53" s="68"/>
      <c r="H53" s="69">
        <v>-3.39E-4</v>
      </c>
      <c r="I53" s="69">
        <v>0.15001999999999999</v>
      </c>
      <c r="J53"/>
      <c r="K53"/>
    </row>
    <row r="54" spans="1:11" ht="15" x14ac:dyDescent="0.25">
      <c r="A54" s="68" t="s">
        <v>4</v>
      </c>
      <c r="B54" s="68">
        <v>2</v>
      </c>
      <c r="C54" s="68"/>
      <c r="D54" s="68">
        <v>2</v>
      </c>
      <c r="E54" s="68" t="s">
        <v>5</v>
      </c>
      <c r="F54" s="68"/>
      <c r="G54" s="68"/>
      <c r="H54" s="69">
        <v>-2.7139999999999998E-3</v>
      </c>
      <c r="I54" s="69">
        <v>1.2012</v>
      </c>
      <c r="J54"/>
      <c r="K54"/>
    </row>
    <row r="55" spans="1:11" ht="15" x14ac:dyDescent="0.25">
      <c r="A55" s="68" t="s">
        <v>4</v>
      </c>
      <c r="B55" s="68">
        <v>2</v>
      </c>
      <c r="C55" s="68"/>
      <c r="D55" s="68">
        <v>2</v>
      </c>
      <c r="E55" s="68" t="s">
        <v>6</v>
      </c>
      <c r="F55" s="68"/>
      <c r="G55" s="68"/>
      <c r="H55" s="69">
        <v>-1.06E-2</v>
      </c>
      <c r="I55" s="69">
        <v>4.6906999999999996</v>
      </c>
      <c r="J55"/>
      <c r="K55"/>
    </row>
    <row r="56" spans="1:11" ht="15" x14ac:dyDescent="0.25">
      <c r="A56" s="68" t="s">
        <v>4</v>
      </c>
      <c r="B56" s="68">
        <v>2</v>
      </c>
      <c r="C56" s="68"/>
      <c r="D56" s="68">
        <v>2</v>
      </c>
      <c r="E56" s="68" t="s">
        <v>7</v>
      </c>
      <c r="F56" s="68"/>
      <c r="G56" s="68"/>
      <c r="H56" s="69">
        <v>-2.275E-4</v>
      </c>
      <c r="I56" s="69">
        <v>0.10068000000000001</v>
      </c>
      <c r="J56"/>
      <c r="K56"/>
    </row>
    <row r="57" spans="1:11" ht="15" x14ac:dyDescent="0.25">
      <c r="A57" s="68" t="s">
        <v>4</v>
      </c>
      <c r="B57" s="68">
        <v>2</v>
      </c>
      <c r="C57" s="68"/>
      <c r="D57" s="68">
        <v>1</v>
      </c>
      <c r="E57" s="68" t="s">
        <v>5</v>
      </c>
      <c r="F57" s="68"/>
      <c r="G57" s="68"/>
      <c r="H57" s="69">
        <v>-1.253E-3</v>
      </c>
      <c r="I57" s="69">
        <v>0.55471000000000004</v>
      </c>
      <c r="J57"/>
      <c r="K57"/>
    </row>
    <row r="58" spans="1:11" ht="15" x14ac:dyDescent="0.25">
      <c r="A58" s="68" t="s">
        <v>4</v>
      </c>
      <c r="B58" s="68">
        <v>2</v>
      </c>
      <c r="C58" s="68"/>
      <c r="D58" s="68">
        <v>1</v>
      </c>
      <c r="E58" s="68" t="s">
        <v>6</v>
      </c>
      <c r="F58" s="68"/>
      <c r="G58" s="68"/>
      <c r="H58" s="69">
        <v>-4.8510000000000003E-3</v>
      </c>
      <c r="I58" s="69">
        <v>2.1472000000000002</v>
      </c>
      <c r="J58"/>
      <c r="K58"/>
    </row>
    <row r="59" spans="1:11" ht="15" x14ac:dyDescent="0.25">
      <c r="A59" s="68" t="s">
        <v>4</v>
      </c>
      <c r="B59" s="68">
        <v>2</v>
      </c>
      <c r="C59" s="68"/>
      <c r="D59" s="68">
        <v>1</v>
      </c>
      <c r="E59" s="68" t="s">
        <v>7</v>
      </c>
      <c r="F59" s="68"/>
      <c r="G59" s="68"/>
      <c r="H59" s="69">
        <v>-1.039E-4</v>
      </c>
      <c r="I59" s="69">
        <v>4.6005999999999998E-2</v>
      </c>
      <c r="J59"/>
      <c r="K59"/>
    </row>
    <row r="60" spans="1:11" ht="15" x14ac:dyDescent="0.25">
      <c r="A60" s="68" t="s">
        <v>4</v>
      </c>
      <c r="B60" s="68">
        <v>3</v>
      </c>
      <c r="C60" s="68"/>
      <c r="D60" s="68"/>
      <c r="E60" s="68" t="s">
        <v>34</v>
      </c>
      <c r="F60" s="68"/>
      <c r="G60" s="68"/>
      <c r="H60" s="68">
        <v>0.7016</v>
      </c>
      <c r="I60" s="68">
        <v>0.7016</v>
      </c>
      <c r="J60"/>
      <c r="K60"/>
    </row>
    <row r="61" spans="1:11" ht="15" x14ac:dyDescent="0.25">
      <c r="A61" s="68" t="s">
        <v>4</v>
      </c>
      <c r="B61" s="68">
        <v>3</v>
      </c>
      <c r="C61" s="68"/>
      <c r="D61" s="68"/>
      <c r="E61" s="68" t="s">
        <v>35</v>
      </c>
      <c r="F61" s="68"/>
      <c r="G61" s="68"/>
      <c r="H61" s="68">
        <v>3.0000000000000001E-3</v>
      </c>
      <c r="I61" s="68">
        <v>2.1560000000000001</v>
      </c>
      <c r="J61"/>
      <c r="K61"/>
    </row>
    <row r="62" spans="1:11" ht="15" x14ac:dyDescent="0.25">
      <c r="A62" s="68" t="s">
        <v>4</v>
      </c>
      <c r="B62" s="68">
        <v>3</v>
      </c>
      <c r="C62" s="68">
        <v>0.70199999999999996</v>
      </c>
      <c r="D62" s="68">
        <v>6</v>
      </c>
      <c r="E62" s="68" t="s">
        <v>5</v>
      </c>
      <c r="F62" s="68"/>
      <c r="G62" s="68"/>
      <c r="H62" s="69">
        <v>-8.9130000000000001E-2</v>
      </c>
      <c r="I62" s="69">
        <v>-2.4870000000000001</v>
      </c>
      <c r="J62"/>
      <c r="K62"/>
    </row>
    <row r="63" spans="1:11" ht="15" x14ac:dyDescent="0.25">
      <c r="A63" s="68" t="s">
        <v>4</v>
      </c>
      <c r="B63" s="68">
        <v>3</v>
      </c>
      <c r="C63" s="68"/>
      <c r="D63" s="68">
        <v>6</v>
      </c>
      <c r="E63" s="68" t="s">
        <v>6</v>
      </c>
      <c r="F63" s="68"/>
      <c r="G63" s="68"/>
      <c r="H63" s="69">
        <v>0.12606000000000001</v>
      </c>
      <c r="I63" s="69">
        <v>3.5177999999999998</v>
      </c>
      <c r="J63"/>
      <c r="K63"/>
    </row>
    <row r="64" spans="1:11" ht="15" x14ac:dyDescent="0.25">
      <c r="A64" s="68" t="s">
        <v>4</v>
      </c>
      <c r="B64" s="68">
        <v>3</v>
      </c>
      <c r="C64" s="68"/>
      <c r="D64" s="68">
        <v>6</v>
      </c>
      <c r="E64" s="68" t="s">
        <v>7</v>
      </c>
      <c r="F64" s="68"/>
      <c r="G64" s="68"/>
      <c r="H64" s="69">
        <v>-7.5189999999999996E-3</v>
      </c>
      <c r="I64" s="69">
        <v>-0.20979999999999999</v>
      </c>
      <c r="J64"/>
      <c r="K64"/>
    </row>
    <row r="65" spans="1:11" ht="15" x14ac:dyDescent="0.25">
      <c r="A65" s="68" t="s">
        <v>4</v>
      </c>
      <c r="B65" s="68">
        <v>3</v>
      </c>
      <c r="C65" s="68"/>
      <c r="D65" s="68">
        <v>5</v>
      </c>
      <c r="E65" s="68" t="s">
        <v>5</v>
      </c>
      <c r="F65" s="68"/>
      <c r="G65" s="68"/>
      <c r="H65" s="69">
        <v>-8.2119999999999999E-2</v>
      </c>
      <c r="I65" s="69">
        <v>-2.2919999999999998</v>
      </c>
      <c r="J65"/>
      <c r="K65"/>
    </row>
    <row r="66" spans="1:11" ht="15" x14ac:dyDescent="0.25">
      <c r="A66" s="68" t="s">
        <v>4</v>
      </c>
      <c r="B66" s="68">
        <v>3</v>
      </c>
      <c r="C66" s="68"/>
      <c r="D66" s="68">
        <v>5</v>
      </c>
      <c r="E66" s="68" t="s">
        <v>6</v>
      </c>
      <c r="F66" s="68"/>
      <c r="G66" s="68"/>
      <c r="H66" s="69">
        <v>0.1158</v>
      </c>
      <c r="I66" s="69">
        <v>3.2317</v>
      </c>
      <c r="J66"/>
      <c r="K66"/>
    </row>
    <row r="67" spans="1:11" ht="15" x14ac:dyDescent="0.25">
      <c r="A67" s="68" t="s">
        <v>4</v>
      </c>
      <c r="B67" s="68">
        <v>3</v>
      </c>
      <c r="C67" s="68"/>
      <c r="D67" s="68">
        <v>5</v>
      </c>
      <c r="E67" s="68" t="s">
        <v>7</v>
      </c>
      <c r="F67" s="68"/>
      <c r="G67" s="68"/>
      <c r="H67" s="69">
        <v>-6.9119999999999997E-3</v>
      </c>
      <c r="I67" s="69">
        <v>-0.19289999999999999</v>
      </c>
      <c r="J67"/>
      <c r="K67"/>
    </row>
    <row r="68" spans="1:11" ht="15" x14ac:dyDescent="0.25">
      <c r="A68" s="68" t="s">
        <v>4</v>
      </c>
      <c r="B68" s="68">
        <v>3</v>
      </c>
      <c r="C68" s="68"/>
      <c r="D68" s="68">
        <v>4</v>
      </c>
      <c r="E68" s="68" t="s">
        <v>5</v>
      </c>
      <c r="F68" s="68"/>
      <c r="G68" s="68"/>
      <c r="H68" s="69">
        <v>-7.1260000000000004E-2</v>
      </c>
      <c r="I68" s="69">
        <v>-1.988</v>
      </c>
      <c r="J68"/>
      <c r="K68"/>
    </row>
    <row r="69" spans="1:11" ht="15" x14ac:dyDescent="0.25">
      <c r="A69" s="68" t="s">
        <v>4</v>
      </c>
      <c r="B69" s="68">
        <v>3</v>
      </c>
      <c r="C69" s="68"/>
      <c r="D69" s="68">
        <v>4</v>
      </c>
      <c r="E69" s="68" t="s">
        <v>6</v>
      </c>
      <c r="F69" s="68"/>
      <c r="G69" s="68"/>
      <c r="H69" s="69">
        <v>0.10015</v>
      </c>
      <c r="I69" s="69">
        <v>2.7948</v>
      </c>
      <c r="J69"/>
      <c r="K69"/>
    </row>
    <row r="70" spans="1:11" ht="15" x14ac:dyDescent="0.25">
      <c r="A70" s="68" t="s">
        <v>4</v>
      </c>
      <c r="B70" s="68">
        <v>3</v>
      </c>
      <c r="C70" s="68"/>
      <c r="D70" s="68">
        <v>4</v>
      </c>
      <c r="E70" s="68" t="s">
        <v>7</v>
      </c>
      <c r="F70" s="68"/>
      <c r="G70" s="68"/>
      <c r="H70" s="69">
        <v>-5.9829999999999996E-3</v>
      </c>
      <c r="I70" s="69">
        <v>-0.16700000000000001</v>
      </c>
      <c r="J70"/>
      <c r="K70"/>
    </row>
    <row r="71" spans="1:11" ht="15" x14ac:dyDescent="0.25">
      <c r="A71" s="68" t="s">
        <v>4</v>
      </c>
      <c r="B71" s="68">
        <v>3</v>
      </c>
      <c r="C71" s="68"/>
      <c r="D71" s="68">
        <v>3</v>
      </c>
      <c r="E71" s="68" t="s">
        <v>5</v>
      </c>
      <c r="F71" s="68"/>
      <c r="G71" s="68"/>
      <c r="H71" s="69">
        <v>-5.5879999999999999E-2</v>
      </c>
      <c r="I71" s="69">
        <v>-1.5589999999999999</v>
      </c>
      <c r="J71"/>
      <c r="K71"/>
    </row>
    <row r="72" spans="1:11" ht="15" x14ac:dyDescent="0.25">
      <c r="A72" s="68" t="s">
        <v>4</v>
      </c>
      <c r="B72" s="68">
        <v>3</v>
      </c>
      <c r="C72" s="68"/>
      <c r="D72" s="68">
        <v>3</v>
      </c>
      <c r="E72" s="68" t="s">
        <v>6</v>
      </c>
      <c r="F72" s="68"/>
      <c r="G72" s="68"/>
      <c r="H72" s="69">
        <v>7.8245999999999996E-2</v>
      </c>
      <c r="I72" s="69">
        <v>2.1835</v>
      </c>
      <c r="J72"/>
      <c r="K72"/>
    </row>
    <row r="73" spans="1:11" ht="15" x14ac:dyDescent="0.25">
      <c r="A73" s="68" t="s">
        <v>4</v>
      </c>
      <c r="B73" s="68">
        <v>3</v>
      </c>
      <c r="C73" s="68"/>
      <c r="D73" s="68">
        <v>3</v>
      </c>
      <c r="E73" s="68" t="s">
        <v>7</v>
      </c>
      <c r="F73" s="68"/>
      <c r="G73" s="68"/>
      <c r="H73" s="69">
        <v>-4.6769999999999997E-3</v>
      </c>
      <c r="I73" s="69">
        <v>-0.1305</v>
      </c>
      <c r="J73"/>
      <c r="K73"/>
    </row>
    <row r="74" spans="1:11" ht="15" x14ac:dyDescent="0.25">
      <c r="A74" s="68" t="s">
        <v>4</v>
      </c>
      <c r="B74" s="68">
        <v>3</v>
      </c>
      <c r="C74" s="68"/>
      <c r="D74" s="68">
        <v>2</v>
      </c>
      <c r="E74" s="68" t="s">
        <v>5</v>
      </c>
      <c r="F74" s="68"/>
      <c r="G74" s="68"/>
      <c r="H74" s="69">
        <v>-3.6999999999999998E-2</v>
      </c>
      <c r="I74" s="69">
        <v>-1.032</v>
      </c>
      <c r="J74"/>
      <c r="K74"/>
    </row>
    <row r="75" spans="1:11" ht="15" x14ac:dyDescent="0.25">
      <c r="A75" s="68" t="s">
        <v>4</v>
      </c>
      <c r="B75" s="68">
        <v>3</v>
      </c>
      <c r="C75" s="68"/>
      <c r="D75" s="68">
        <v>2</v>
      </c>
      <c r="E75" s="68" t="s">
        <v>6</v>
      </c>
      <c r="F75" s="68"/>
      <c r="G75" s="68"/>
      <c r="H75" s="69">
        <v>5.1541999999999998E-2</v>
      </c>
      <c r="I75" s="69">
        <v>1.4382999999999999</v>
      </c>
      <c r="J75"/>
      <c r="K75"/>
    </row>
    <row r="76" spans="1:11" ht="15" x14ac:dyDescent="0.25">
      <c r="A76" s="68" t="s">
        <v>4</v>
      </c>
      <c r="B76" s="68">
        <v>3</v>
      </c>
      <c r="C76" s="68"/>
      <c r="D76" s="68">
        <v>2</v>
      </c>
      <c r="E76" s="68" t="s">
        <v>7</v>
      </c>
      <c r="F76" s="68"/>
      <c r="G76" s="68"/>
      <c r="H76" s="69">
        <v>-3.081E-3</v>
      </c>
      <c r="I76" s="69">
        <v>-8.5989999999999997E-2</v>
      </c>
      <c r="J76"/>
      <c r="K76"/>
    </row>
    <row r="77" spans="1:11" ht="15" x14ac:dyDescent="0.25">
      <c r="A77" s="68" t="s">
        <v>4</v>
      </c>
      <c r="B77" s="68">
        <v>3</v>
      </c>
      <c r="C77" s="68"/>
      <c r="D77" s="68">
        <v>1</v>
      </c>
      <c r="E77" s="68" t="s">
        <v>5</v>
      </c>
      <c r="F77" s="68"/>
      <c r="G77" s="68"/>
      <c r="H77" s="69">
        <v>-1.635E-2</v>
      </c>
      <c r="I77" s="69">
        <v>-0.45629999999999998</v>
      </c>
      <c r="J77"/>
      <c r="K77"/>
    </row>
    <row r="78" spans="1:11" ht="15" x14ac:dyDescent="0.25">
      <c r="A78" s="68" t="s">
        <v>4</v>
      </c>
      <c r="B78" s="68">
        <v>3</v>
      </c>
      <c r="C78" s="68"/>
      <c r="D78" s="68">
        <v>1</v>
      </c>
      <c r="E78" s="68" t="s">
        <v>6</v>
      </c>
      <c r="F78" s="68"/>
      <c r="G78" s="68"/>
      <c r="H78" s="69">
        <v>2.2575000000000001E-2</v>
      </c>
      <c r="I78" s="69">
        <v>0.62995999999999996</v>
      </c>
      <c r="J78"/>
      <c r="K78"/>
    </row>
    <row r="79" spans="1:11" ht="15" x14ac:dyDescent="0.25">
      <c r="A79" s="68" t="s">
        <v>4</v>
      </c>
      <c r="B79" s="68">
        <v>3</v>
      </c>
      <c r="C79" s="68"/>
      <c r="D79" s="68">
        <v>1</v>
      </c>
      <c r="E79" s="68" t="s">
        <v>7</v>
      </c>
      <c r="F79" s="68"/>
      <c r="G79" s="68"/>
      <c r="H79" s="69">
        <v>-1.3489999999999999E-3</v>
      </c>
      <c r="I79" s="69">
        <v>-3.7659999999999999E-2</v>
      </c>
      <c r="J79"/>
      <c r="K79"/>
    </row>
    <row r="80" spans="1:11" ht="15" x14ac:dyDescent="0.25">
      <c r="A80" s="68" t="s">
        <v>4</v>
      </c>
      <c r="B80" s="68">
        <v>4</v>
      </c>
      <c r="C80" s="68"/>
      <c r="D80" s="68"/>
      <c r="E80" s="68" t="s">
        <v>34</v>
      </c>
      <c r="F80" s="68"/>
      <c r="G80" s="68"/>
      <c r="H80" s="68">
        <v>0.30370000000000003</v>
      </c>
      <c r="I80" s="68">
        <v>0.30370000000000003</v>
      </c>
      <c r="J80"/>
      <c r="K80"/>
    </row>
    <row r="81" spans="1:11" ht="15" x14ac:dyDescent="0.25">
      <c r="A81" s="68" t="s">
        <v>4</v>
      </c>
      <c r="B81" s="68">
        <v>4</v>
      </c>
      <c r="C81" s="68"/>
      <c r="D81" s="68"/>
      <c r="E81" s="68" t="s">
        <v>35</v>
      </c>
      <c r="F81" s="68"/>
      <c r="G81" s="68"/>
      <c r="H81" s="68">
        <v>9.7569999999999997</v>
      </c>
      <c r="I81" s="68">
        <v>0</v>
      </c>
      <c r="J81"/>
      <c r="K81"/>
    </row>
    <row r="82" spans="1:11" ht="15" x14ac:dyDescent="0.25">
      <c r="A82" s="68" t="s">
        <v>4</v>
      </c>
      <c r="B82" s="68">
        <v>4</v>
      </c>
      <c r="C82" s="68">
        <v>0.30399999999999999</v>
      </c>
      <c r="D82" s="68">
        <v>6</v>
      </c>
      <c r="E82" s="68" t="s">
        <v>5</v>
      </c>
      <c r="F82" s="68"/>
      <c r="G82" s="68"/>
      <c r="H82" s="69">
        <v>-1.347</v>
      </c>
      <c r="I82" s="69">
        <v>-4.0280000000000003E-3</v>
      </c>
      <c r="J82"/>
      <c r="K82"/>
    </row>
    <row r="83" spans="1:11" ht="15" x14ac:dyDescent="0.25">
      <c r="A83" s="68" t="s">
        <v>4</v>
      </c>
      <c r="B83" s="68">
        <v>4</v>
      </c>
      <c r="C83" s="68"/>
      <c r="D83" s="68">
        <v>6</v>
      </c>
      <c r="E83" s="68" t="s">
        <v>6</v>
      </c>
      <c r="F83" s="68"/>
      <c r="G83" s="68"/>
      <c r="H83" s="69">
        <v>3.1683999999999997E-2</v>
      </c>
      <c r="I83" s="69">
        <v>9.4752000000000004E-5</v>
      </c>
      <c r="J83"/>
      <c r="K83"/>
    </row>
    <row r="84" spans="1:11" ht="15" x14ac:dyDescent="0.25">
      <c r="A84" s="68" t="s">
        <v>4</v>
      </c>
      <c r="B84" s="68">
        <v>4</v>
      </c>
      <c r="C84" s="68"/>
      <c r="D84" s="68">
        <v>6</v>
      </c>
      <c r="E84" s="68" t="s">
        <v>7</v>
      </c>
      <c r="F84" s="68"/>
      <c r="G84" s="68"/>
      <c r="H84" s="69">
        <v>-2.3470000000000001E-3</v>
      </c>
      <c r="I84" s="69">
        <v>-7.0190000000000001E-6</v>
      </c>
      <c r="J84"/>
      <c r="K84"/>
    </row>
    <row r="85" spans="1:11" ht="15" x14ac:dyDescent="0.25">
      <c r="A85" s="68" t="s">
        <v>4</v>
      </c>
      <c r="B85" s="68">
        <v>4</v>
      </c>
      <c r="C85" s="68"/>
      <c r="D85" s="68">
        <v>5</v>
      </c>
      <c r="E85" s="68" t="s">
        <v>5</v>
      </c>
      <c r="F85" s="68"/>
      <c r="G85" s="68"/>
      <c r="H85" s="69">
        <v>-0.51919999999999999</v>
      </c>
      <c r="I85" s="69">
        <v>-1.5529999999999999E-3</v>
      </c>
      <c r="J85"/>
      <c r="K85"/>
    </row>
    <row r="86" spans="1:11" ht="15" x14ac:dyDescent="0.25">
      <c r="A86" s="68" t="s">
        <v>4</v>
      </c>
      <c r="B86" s="68">
        <v>4</v>
      </c>
      <c r="C86" s="68"/>
      <c r="D86" s="68">
        <v>5</v>
      </c>
      <c r="E86" s="68" t="s">
        <v>6</v>
      </c>
      <c r="F86" s="68"/>
      <c r="G86" s="68"/>
      <c r="H86" s="69">
        <v>1.9474999999999999E-2</v>
      </c>
      <c r="I86" s="69">
        <v>5.8241E-5</v>
      </c>
      <c r="J86"/>
      <c r="K86"/>
    </row>
    <row r="87" spans="1:11" ht="15" x14ac:dyDescent="0.25">
      <c r="A87" s="68" t="s">
        <v>4</v>
      </c>
      <c r="B87" s="68">
        <v>4</v>
      </c>
      <c r="C87" s="68"/>
      <c r="D87" s="68">
        <v>5</v>
      </c>
      <c r="E87" s="68" t="s">
        <v>7</v>
      </c>
      <c r="F87" s="68"/>
      <c r="G87" s="68"/>
      <c r="H87" s="69">
        <v>-1.4120000000000001E-3</v>
      </c>
      <c r="I87" s="69">
        <v>-4.2239999999999997E-6</v>
      </c>
      <c r="J87"/>
      <c r="K87"/>
    </row>
    <row r="88" spans="1:11" ht="15" x14ac:dyDescent="0.25">
      <c r="A88" s="68" t="s">
        <v>4</v>
      </c>
      <c r="B88" s="68">
        <v>4</v>
      </c>
      <c r="C88" s="68"/>
      <c r="D88" s="68">
        <v>4</v>
      </c>
      <c r="E88" s="68" t="s">
        <v>5</v>
      </c>
      <c r="F88" s="68"/>
      <c r="G88" s="68"/>
      <c r="H88" s="69">
        <v>0.38675999999999999</v>
      </c>
      <c r="I88" s="69">
        <v>1.1566E-3</v>
      </c>
      <c r="J88"/>
      <c r="K88"/>
    </row>
    <row r="89" spans="1:11" ht="15" x14ac:dyDescent="0.25">
      <c r="A89" s="68" t="s">
        <v>4</v>
      </c>
      <c r="B89" s="68">
        <v>4</v>
      </c>
      <c r="C89" s="68"/>
      <c r="D89" s="68">
        <v>4</v>
      </c>
      <c r="E89" s="68" t="s">
        <v>6</v>
      </c>
      <c r="F89" s="68"/>
      <c r="G89" s="68"/>
      <c r="H89" s="69">
        <v>3.5859999999999999E-4</v>
      </c>
      <c r="I89" s="69">
        <v>1.0724000000000001E-6</v>
      </c>
      <c r="J89"/>
      <c r="K89"/>
    </row>
    <row r="90" spans="1:11" ht="15" x14ac:dyDescent="0.25">
      <c r="A90" s="68" t="s">
        <v>4</v>
      </c>
      <c r="B90" s="68">
        <v>4</v>
      </c>
      <c r="C90" s="68"/>
      <c r="D90" s="68">
        <v>4</v>
      </c>
      <c r="E90" s="68" t="s">
        <v>7</v>
      </c>
      <c r="F90" s="68"/>
      <c r="G90" s="68"/>
      <c r="H90" s="69">
        <v>1.838E-5</v>
      </c>
      <c r="I90" s="69">
        <v>5.4966999999999998E-8</v>
      </c>
      <c r="J90"/>
      <c r="K90"/>
    </row>
    <row r="91" spans="1:11" ht="15" x14ac:dyDescent="0.25">
      <c r="A91" s="68" t="s">
        <v>4</v>
      </c>
      <c r="B91" s="68">
        <v>4</v>
      </c>
      <c r="C91" s="68"/>
      <c r="D91" s="68">
        <v>3</v>
      </c>
      <c r="E91" s="68" t="s">
        <v>5</v>
      </c>
      <c r="F91" s="68"/>
      <c r="G91" s="68"/>
      <c r="H91" s="69">
        <v>1.0505</v>
      </c>
      <c r="I91" s="69">
        <v>3.1416E-3</v>
      </c>
      <c r="J91"/>
      <c r="K91"/>
    </row>
    <row r="92" spans="1:11" ht="15" x14ac:dyDescent="0.25">
      <c r="A92" s="68" t="s">
        <v>4</v>
      </c>
      <c r="B92" s="68">
        <v>4</v>
      </c>
      <c r="C92" s="68"/>
      <c r="D92" s="68">
        <v>3</v>
      </c>
      <c r="E92" s="68" t="s">
        <v>6</v>
      </c>
      <c r="F92" s="68"/>
      <c r="G92" s="68"/>
      <c r="H92" s="69">
        <v>-1.847E-2</v>
      </c>
      <c r="I92" s="69">
        <v>-5.5229999999999998E-5</v>
      </c>
      <c r="J92"/>
      <c r="K92"/>
    </row>
    <row r="93" spans="1:11" ht="15" x14ac:dyDescent="0.25">
      <c r="A93" s="68" t="s">
        <v>4</v>
      </c>
      <c r="B93" s="68">
        <v>4</v>
      </c>
      <c r="C93" s="68"/>
      <c r="D93" s="68">
        <v>3</v>
      </c>
      <c r="E93" s="68" t="s">
        <v>7</v>
      </c>
      <c r="F93" s="68"/>
      <c r="G93" s="68"/>
      <c r="H93" s="69">
        <v>1.4124999999999999E-3</v>
      </c>
      <c r="I93" s="69">
        <v>4.2239999999999997E-6</v>
      </c>
      <c r="J93"/>
      <c r="K93"/>
    </row>
    <row r="94" spans="1:11" ht="15" x14ac:dyDescent="0.25">
      <c r="A94" s="68" t="s">
        <v>4</v>
      </c>
      <c r="B94" s="68">
        <v>4</v>
      </c>
      <c r="C94" s="68"/>
      <c r="D94" s="68">
        <v>2</v>
      </c>
      <c r="E94" s="68" t="s">
        <v>5</v>
      </c>
      <c r="F94" s="68"/>
      <c r="G94" s="68"/>
      <c r="H94" s="69">
        <v>1.1225000000000001</v>
      </c>
      <c r="I94" s="69">
        <v>3.3570000000000002E-3</v>
      </c>
      <c r="J94"/>
      <c r="K94"/>
    </row>
    <row r="95" spans="1:11" ht="15" x14ac:dyDescent="0.25">
      <c r="A95" s="68" t="s">
        <v>4</v>
      </c>
      <c r="B95" s="68">
        <v>4</v>
      </c>
      <c r="C95" s="68"/>
      <c r="D95" s="68">
        <v>2</v>
      </c>
      <c r="E95" s="68" t="s">
        <v>6</v>
      </c>
      <c r="F95" s="68"/>
      <c r="G95" s="68"/>
      <c r="H95" s="69">
        <v>-2.649E-2</v>
      </c>
      <c r="I95" s="69">
        <v>-7.9220000000000004E-5</v>
      </c>
      <c r="J95"/>
      <c r="K95"/>
    </row>
    <row r="96" spans="1:11" ht="15" x14ac:dyDescent="0.25">
      <c r="A96" s="68" t="s">
        <v>4</v>
      </c>
      <c r="B96" s="68">
        <v>4</v>
      </c>
      <c r="C96" s="68"/>
      <c r="D96" s="68">
        <v>2</v>
      </c>
      <c r="E96" s="68" t="s">
        <v>7</v>
      </c>
      <c r="F96" s="68"/>
      <c r="G96" s="68"/>
      <c r="H96" s="69">
        <v>1.9905999999999999E-3</v>
      </c>
      <c r="I96" s="69">
        <v>5.9530999999999998E-6</v>
      </c>
      <c r="J96"/>
      <c r="K96"/>
    </row>
    <row r="97" spans="1:11" ht="15" x14ac:dyDescent="0.25">
      <c r="A97" s="68" t="s">
        <v>4</v>
      </c>
      <c r="B97" s="68">
        <v>4</v>
      </c>
      <c r="C97" s="68"/>
      <c r="D97" s="68">
        <v>1</v>
      </c>
      <c r="E97" s="68" t="s">
        <v>5</v>
      </c>
      <c r="F97" s="68"/>
      <c r="G97" s="68"/>
      <c r="H97" s="69">
        <v>0.59950999999999999</v>
      </c>
      <c r="I97" s="69">
        <v>1.7929E-3</v>
      </c>
      <c r="J97"/>
      <c r="K97"/>
    </row>
    <row r="98" spans="1:11" ht="15" x14ac:dyDescent="0.25">
      <c r="A98" s="68" t="s">
        <v>4</v>
      </c>
      <c r="B98" s="68">
        <v>4</v>
      </c>
      <c r="C98" s="68"/>
      <c r="D98" s="68">
        <v>1</v>
      </c>
      <c r="E98" s="68" t="s">
        <v>6</v>
      </c>
      <c r="F98" s="68"/>
      <c r="G98" s="68"/>
      <c r="H98" s="69">
        <v>-1.9179999999999999E-2</v>
      </c>
      <c r="I98" s="69">
        <v>-5.736E-5</v>
      </c>
      <c r="J98"/>
      <c r="K98"/>
    </row>
    <row r="99" spans="1:11" ht="15" x14ac:dyDescent="0.25">
      <c r="A99" s="68" t="s">
        <v>4</v>
      </c>
      <c r="B99" s="68">
        <v>4</v>
      </c>
      <c r="C99" s="68"/>
      <c r="D99" s="68">
        <v>1</v>
      </c>
      <c r="E99" s="68" t="s">
        <v>7</v>
      </c>
      <c r="F99" s="68"/>
      <c r="G99" s="68"/>
      <c r="H99" s="69">
        <v>1.4288E-3</v>
      </c>
      <c r="I99" s="69">
        <v>4.2728E-6</v>
      </c>
      <c r="J99"/>
      <c r="K99"/>
    </row>
    <row r="100" spans="1:11" ht="15" x14ac:dyDescent="0.25">
      <c r="A100" s="68" t="s">
        <v>4</v>
      </c>
      <c r="B100" s="68">
        <v>5</v>
      </c>
      <c r="C100" s="68"/>
      <c r="D100" s="68"/>
      <c r="E100" s="68" t="s">
        <v>34</v>
      </c>
      <c r="F100" s="68"/>
      <c r="G100" s="68"/>
      <c r="H100" s="68">
        <v>0.26019999999999999</v>
      </c>
      <c r="I100" s="68">
        <v>0.26019999999999999</v>
      </c>
      <c r="J100"/>
      <c r="K100"/>
    </row>
    <row r="101" spans="1:11" ht="15" x14ac:dyDescent="0.25">
      <c r="A101" s="68" t="s">
        <v>4</v>
      </c>
      <c r="B101" s="68">
        <v>5</v>
      </c>
      <c r="C101" s="68"/>
      <c r="D101" s="68"/>
      <c r="E101" s="68" t="s">
        <v>35</v>
      </c>
      <c r="F101" s="68"/>
      <c r="G101" s="68"/>
      <c r="H101" s="68">
        <v>0</v>
      </c>
      <c r="I101" s="68">
        <v>9.1549999999999994</v>
      </c>
      <c r="J101"/>
      <c r="K101"/>
    </row>
    <row r="102" spans="1:11" ht="15" x14ac:dyDescent="0.25">
      <c r="A102" s="68" t="s">
        <v>4</v>
      </c>
      <c r="B102" s="68">
        <v>5</v>
      </c>
      <c r="C102" s="68">
        <v>0.26</v>
      </c>
      <c r="D102" s="68">
        <v>6</v>
      </c>
      <c r="E102" s="68" t="s">
        <v>5</v>
      </c>
      <c r="F102" s="68"/>
      <c r="G102" s="68"/>
      <c r="H102" s="69">
        <v>1.0199E-3</v>
      </c>
      <c r="I102" s="69">
        <v>-0.1691</v>
      </c>
      <c r="J102"/>
      <c r="K102"/>
    </row>
    <row r="103" spans="1:11" ht="15" x14ac:dyDescent="0.25">
      <c r="A103" s="68" t="s">
        <v>4</v>
      </c>
      <c r="B103" s="68">
        <v>5</v>
      </c>
      <c r="C103" s="68"/>
      <c r="D103" s="68">
        <v>6</v>
      </c>
      <c r="E103" s="68" t="s">
        <v>6</v>
      </c>
      <c r="F103" s="68"/>
      <c r="G103" s="68"/>
      <c r="H103" s="69">
        <v>4.1431999999999997E-3</v>
      </c>
      <c r="I103" s="69">
        <v>-0.68710000000000004</v>
      </c>
      <c r="J103"/>
      <c r="K103"/>
    </row>
    <row r="104" spans="1:11" ht="15" x14ac:dyDescent="0.25">
      <c r="A104" s="68" t="s">
        <v>4</v>
      </c>
      <c r="B104" s="68">
        <v>5</v>
      </c>
      <c r="C104" s="68"/>
      <c r="D104" s="68">
        <v>6</v>
      </c>
      <c r="E104" s="68" t="s">
        <v>7</v>
      </c>
      <c r="F104" s="68"/>
      <c r="G104" s="68"/>
      <c r="H104" s="69">
        <v>8.8407999999999998E-5</v>
      </c>
      <c r="I104" s="69">
        <v>-1.4659999999999999E-2</v>
      </c>
      <c r="J104"/>
      <c r="K104"/>
    </row>
    <row r="105" spans="1:11" ht="15" x14ac:dyDescent="0.25">
      <c r="A105" s="68" t="s">
        <v>4</v>
      </c>
      <c r="B105" s="68">
        <v>5</v>
      </c>
      <c r="C105" s="68"/>
      <c r="D105" s="68">
        <v>5</v>
      </c>
      <c r="E105" s="68" t="s">
        <v>5</v>
      </c>
      <c r="F105" s="68"/>
      <c r="G105" s="68"/>
      <c r="H105" s="69">
        <v>4.4696999999999998E-4</v>
      </c>
      <c r="I105" s="69">
        <v>-7.4130000000000001E-2</v>
      </c>
      <c r="J105"/>
      <c r="K105"/>
    </row>
    <row r="106" spans="1:11" ht="15" x14ac:dyDescent="0.25">
      <c r="A106" s="68" t="s">
        <v>4</v>
      </c>
      <c r="B106" s="68">
        <v>5</v>
      </c>
      <c r="C106" s="68"/>
      <c r="D106" s="68">
        <v>5</v>
      </c>
      <c r="E106" s="68" t="s">
        <v>6</v>
      </c>
      <c r="F106" s="68"/>
      <c r="G106" s="68"/>
      <c r="H106" s="69">
        <v>1.7011999999999999E-3</v>
      </c>
      <c r="I106" s="69">
        <v>-0.28210000000000002</v>
      </c>
      <c r="J106"/>
      <c r="K106"/>
    </row>
    <row r="107" spans="1:11" ht="15" x14ac:dyDescent="0.25">
      <c r="A107" s="68" t="s">
        <v>4</v>
      </c>
      <c r="B107" s="68">
        <v>5</v>
      </c>
      <c r="C107" s="68"/>
      <c r="D107" s="68">
        <v>5</v>
      </c>
      <c r="E107" s="68" t="s">
        <v>7</v>
      </c>
      <c r="F107" s="68"/>
      <c r="G107" s="68"/>
      <c r="H107" s="69">
        <v>3.8067E-5</v>
      </c>
      <c r="I107" s="69">
        <v>-6.313E-3</v>
      </c>
      <c r="J107"/>
      <c r="K107"/>
    </row>
    <row r="108" spans="1:11" ht="15" x14ac:dyDescent="0.25">
      <c r="A108" s="68" t="s">
        <v>4</v>
      </c>
      <c r="B108" s="68">
        <v>5</v>
      </c>
      <c r="C108" s="68"/>
      <c r="D108" s="68">
        <v>4</v>
      </c>
      <c r="E108" s="68" t="s">
        <v>5</v>
      </c>
      <c r="F108" s="68"/>
      <c r="G108" s="68"/>
      <c r="H108" s="69">
        <v>-2.1579999999999999E-4</v>
      </c>
      <c r="I108" s="69">
        <v>3.5793999999999999E-2</v>
      </c>
      <c r="J108"/>
      <c r="K108"/>
    </row>
    <row r="109" spans="1:11" ht="15" x14ac:dyDescent="0.25">
      <c r="A109" s="68" t="s">
        <v>4</v>
      </c>
      <c r="B109" s="68">
        <v>5</v>
      </c>
      <c r="C109" s="68"/>
      <c r="D109" s="68">
        <v>4</v>
      </c>
      <c r="E109" s="68" t="s">
        <v>6</v>
      </c>
      <c r="F109" s="68"/>
      <c r="G109" s="68"/>
      <c r="H109" s="69">
        <v>-1.065E-3</v>
      </c>
      <c r="I109" s="69">
        <v>0.17662</v>
      </c>
      <c r="J109"/>
      <c r="K109"/>
    </row>
    <row r="110" spans="1:11" ht="15" x14ac:dyDescent="0.25">
      <c r="A110" s="68" t="s">
        <v>4</v>
      </c>
      <c r="B110" s="68">
        <v>5</v>
      </c>
      <c r="C110" s="68"/>
      <c r="D110" s="68">
        <v>4</v>
      </c>
      <c r="E110" s="68" t="s">
        <v>7</v>
      </c>
      <c r="F110" s="68"/>
      <c r="G110" s="68"/>
      <c r="H110" s="69">
        <v>-1.9449999999999998E-5</v>
      </c>
      <c r="I110" s="69">
        <v>3.2252000000000001E-3</v>
      </c>
      <c r="J110"/>
      <c r="K110"/>
    </row>
    <row r="111" spans="1:11" ht="15" x14ac:dyDescent="0.25">
      <c r="A111" s="68" t="s">
        <v>4</v>
      </c>
      <c r="B111" s="68">
        <v>5</v>
      </c>
      <c r="C111" s="68"/>
      <c r="D111" s="68">
        <v>3</v>
      </c>
      <c r="E111" s="68" t="s">
        <v>5</v>
      </c>
      <c r="F111" s="68"/>
      <c r="G111" s="68"/>
      <c r="H111" s="69">
        <v>-7.5140000000000005E-4</v>
      </c>
      <c r="I111" s="69">
        <v>0.12461</v>
      </c>
      <c r="J111"/>
      <c r="K111"/>
    </row>
    <row r="112" spans="1:11" ht="15" x14ac:dyDescent="0.25">
      <c r="A112" s="68" t="s">
        <v>4</v>
      </c>
      <c r="B112" s="68">
        <v>5</v>
      </c>
      <c r="C112" s="68"/>
      <c r="D112" s="68">
        <v>3</v>
      </c>
      <c r="E112" s="68" t="s">
        <v>6</v>
      </c>
      <c r="F112" s="68"/>
      <c r="G112" s="68"/>
      <c r="H112" s="69">
        <v>-3.2209999999999999E-3</v>
      </c>
      <c r="I112" s="69">
        <v>0.53420999999999996</v>
      </c>
      <c r="J112"/>
      <c r="K112"/>
    </row>
    <row r="113" spans="1:11" ht="15" x14ac:dyDescent="0.25">
      <c r="A113" s="68" t="s">
        <v>4</v>
      </c>
      <c r="B113" s="68">
        <v>5</v>
      </c>
      <c r="C113" s="68"/>
      <c r="D113" s="68">
        <v>3</v>
      </c>
      <c r="E113" s="68" t="s">
        <v>7</v>
      </c>
      <c r="F113" s="68"/>
      <c r="G113" s="68"/>
      <c r="H113" s="69">
        <v>-6.5179999999999996E-5</v>
      </c>
      <c r="I113" s="69">
        <v>1.081E-2</v>
      </c>
      <c r="J113"/>
      <c r="K113"/>
    </row>
    <row r="114" spans="1:11" ht="15" x14ac:dyDescent="0.25">
      <c r="A114" s="68" t="s">
        <v>4</v>
      </c>
      <c r="B114" s="68">
        <v>5</v>
      </c>
      <c r="C114" s="68"/>
      <c r="D114" s="68">
        <v>2</v>
      </c>
      <c r="E114" s="68" t="s">
        <v>5</v>
      </c>
      <c r="F114" s="68"/>
      <c r="G114" s="68"/>
      <c r="H114" s="69">
        <v>-8.6589999999999996E-4</v>
      </c>
      <c r="I114" s="69">
        <v>0.14360000000000001</v>
      </c>
      <c r="J114"/>
      <c r="K114"/>
    </row>
    <row r="115" spans="1:11" ht="15" x14ac:dyDescent="0.25">
      <c r="A115" s="68" t="s">
        <v>4</v>
      </c>
      <c r="B115" s="68">
        <v>5</v>
      </c>
      <c r="C115" s="68"/>
      <c r="D115" s="68">
        <v>2</v>
      </c>
      <c r="E115" s="68" t="s">
        <v>6</v>
      </c>
      <c r="F115" s="68"/>
      <c r="G115" s="68"/>
      <c r="H115" s="69">
        <v>-3.64E-3</v>
      </c>
      <c r="I115" s="69">
        <v>0.60363999999999995</v>
      </c>
      <c r="J115"/>
      <c r="K115"/>
    </row>
    <row r="116" spans="1:11" ht="15" x14ac:dyDescent="0.25">
      <c r="A116" s="68" t="s">
        <v>4</v>
      </c>
      <c r="B116" s="68">
        <v>5</v>
      </c>
      <c r="C116" s="68"/>
      <c r="D116" s="68">
        <v>2</v>
      </c>
      <c r="E116" s="68" t="s">
        <v>7</v>
      </c>
      <c r="F116" s="68"/>
      <c r="G116" s="68"/>
      <c r="H116" s="69">
        <v>-7.4239999999999994E-5</v>
      </c>
      <c r="I116" s="69">
        <v>1.2312999999999999E-2</v>
      </c>
      <c r="J116"/>
      <c r="K116"/>
    </row>
    <row r="117" spans="1:11" ht="15" x14ac:dyDescent="0.25">
      <c r="A117" s="68" t="s">
        <v>4</v>
      </c>
      <c r="B117" s="68">
        <v>5</v>
      </c>
      <c r="C117" s="68"/>
      <c r="D117" s="68">
        <v>1</v>
      </c>
      <c r="E117" s="68" t="s">
        <v>5</v>
      </c>
      <c r="F117" s="68"/>
      <c r="G117" s="68"/>
      <c r="H117" s="69">
        <v>-5.0810000000000004E-4</v>
      </c>
      <c r="I117" s="69">
        <v>8.4262000000000004E-2</v>
      </c>
      <c r="J117"/>
      <c r="K117"/>
    </row>
    <row r="118" spans="1:11" ht="15" x14ac:dyDescent="0.25">
      <c r="A118" s="68" t="s">
        <v>4</v>
      </c>
      <c r="B118" s="68">
        <v>5</v>
      </c>
      <c r="C118" s="68"/>
      <c r="D118" s="68">
        <v>1</v>
      </c>
      <c r="E118" s="68" t="s">
        <v>6</v>
      </c>
      <c r="F118" s="68"/>
      <c r="G118" s="68"/>
      <c r="H118" s="69">
        <v>-2.1280000000000001E-3</v>
      </c>
      <c r="I118" s="69">
        <v>0.35282999999999998</v>
      </c>
      <c r="J118"/>
      <c r="K118"/>
    </row>
    <row r="119" spans="1:11" ht="15" x14ac:dyDescent="0.25">
      <c r="A119" s="68" t="s">
        <v>4</v>
      </c>
      <c r="B119" s="68">
        <v>5</v>
      </c>
      <c r="C119" s="68"/>
      <c r="D119" s="68">
        <v>1</v>
      </c>
      <c r="E119" s="68" t="s">
        <v>7</v>
      </c>
      <c r="F119" s="68"/>
      <c r="G119" s="68"/>
      <c r="H119" s="69">
        <v>-4.2960000000000002E-5</v>
      </c>
      <c r="I119" s="69">
        <v>7.1237000000000002E-3</v>
      </c>
      <c r="J119"/>
      <c r="K119"/>
    </row>
    <row r="120" spans="1:11" ht="15" x14ac:dyDescent="0.25">
      <c r="A120" s="68" t="s">
        <v>4</v>
      </c>
      <c r="B120" s="68">
        <v>6</v>
      </c>
      <c r="C120" s="68"/>
      <c r="D120" s="68"/>
      <c r="E120" s="68" t="s">
        <v>34</v>
      </c>
      <c r="F120" s="68"/>
      <c r="G120" s="68"/>
      <c r="H120" s="68">
        <v>0.2286</v>
      </c>
      <c r="I120" s="68">
        <v>0.2286</v>
      </c>
      <c r="J120"/>
      <c r="K120"/>
    </row>
    <row r="121" spans="1:11" ht="15" x14ac:dyDescent="0.25">
      <c r="A121" s="68" t="s">
        <v>4</v>
      </c>
      <c r="B121" s="68">
        <v>6</v>
      </c>
      <c r="C121" s="68"/>
      <c r="D121" s="68"/>
      <c r="E121" s="68" t="s">
        <v>35</v>
      </c>
      <c r="F121" s="68"/>
      <c r="G121" s="68"/>
      <c r="H121" s="68">
        <v>2E-3</v>
      </c>
      <c r="I121" s="68">
        <v>0.24399999999999999</v>
      </c>
      <c r="J121"/>
      <c r="K121"/>
    </row>
    <row r="122" spans="1:11" ht="15" x14ac:dyDescent="0.25">
      <c r="A122" s="68" t="s">
        <v>4</v>
      </c>
      <c r="B122" s="68">
        <v>6</v>
      </c>
      <c r="C122" s="68">
        <v>0.22900000000000001</v>
      </c>
      <c r="D122" s="68">
        <v>6</v>
      </c>
      <c r="E122" s="68" t="s">
        <v>5</v>
      </c>
      <c r="F122" s="68"/>
      <c r="G122" s="68"/>
      <c r="H122" s="69">
        <v>1.2486000000000001E-2</v>
      </c>
      <c r="I122" s="69">
        <v>0.13544</v>
      </c>
      <c r="J122"/>
      <c r="K122"/>
    </row>
    <row r="123" spans="1:11" ht="15" x14ac:dyDescent="0.25">
      <c r="A123" s="68" t="s">
        <v>4</v>
      </c>
      <c r="B123" s="68">
        <v>6</v>
      </c>
      <c r="C123" s="68"/>
      <c r="D123" s="68">
        <v>6</v>
      </c>
      <c r="E123" s="68" t="s">
        <v>6</v>
      </c>
      <c r="F123" s="68"/>
      <c r="G123" s="68"/>
      <c r="H123" s="69">
        <v>-1.7770000000000001E-2</v>
      </c>
      <c r="I123" s="69">
        <v>-0.19270000000000001</v>
      </c>
      <c r="J123"/>
      <c r="K123"/>
    </row>
    <row r="124" spans="1:11" ht="15" x14ac:dyDescent="0.25">
      <c r="A124" s="68" t="s">
        <v>4</v>
      </c>
      <c r="B124" s="68">
        <v>6</v>
      </c>
      <c r="C124" s="68"/>
      <c r="D124" s="68">
        <v>6</v>
      </c>
      <c r="E124" s="68" t="s">
        <v>7</v>
      </c>
      <c r="F124" s="68"/>
      <c r="G124" s="68"/>
      <c r="H124" s="69">
        <v>1.0658E-3</v>
      </c>
      <c r="I124" s="69">
        <v>1.1560000000000001E-2</v>
      </c>
      <c r="J124"/>
      <c r="K124"/>
    </row>
    <row r="125" spans="1:11" ht="15" x14ac:dyDescent="0.25">
      <c r="A125" s="68" t="s">
        <v>4</v>
      </c>
      <c r="B125" s="68">
        <v>6</v>
      </c>
      <c r="C125" s="68"/>
      <c r="D125" s="68">
        <v>5</v>
      </c>
      <c r="E125" s="68" t="s">
        <v>5</v>
      </c>
      <c r="F125" s="68"/>
      <c r="G125" s="68"/>
      <c r="H125" s="69">
        <v>5.1412999999999997E-3</v>
      </c>
      <c r="I125" s="69">
        <v>5.5766999999999997E-2</v>
      </c>
      <c r="J125"/>
      <c r="K125"/>
    </row>
    <row r="126" spans="1:11" ht="15" x14ac:dyDescent="0.25">
      <c r="A126" s="68" t="s">
        <v>4</v>
      </c>
      <c r="B126" s="68">
        <v>6</v>
      </c>
      <c r="C126" s="68"/>
      <c r="D126" s="68">
        <v>5</v>
      </c>
      <c r="E126" s="68" t="s">
        <v>6</v>
      </c>
      <c r="F126" s="68"/>
      <c r="G126" s="68"/>
      <c r="H126" s="69">
        <v>-7.1650000000000004E-3</v>
      </c>
      <c r="I126" s="69">
        <v>-7.7719999999999997E-2</v>
      </c>
      <c r="J126"/>
      <c r="K126"/>
    </row>
    <row r="127" spans="1:11" ht="15" x14ac:dyDescent="0.25">
      <c r="A127" s="68" t="s">
        <v>4</v>
      </c>
      <c r="B127" s="68">
        <v>6</v>
      </c>
      <c r="C127" s="68"/>
      <c r="D127" s="68">
        <v>5</v>
      </c>
      <c r="E127" s="68" t="s">
        <v>7</v>
      </c>
      <c r="F127" s="68"/>
      <c r="G127" s="68"/>
      <c r="H127" s="69">
        <v>4.3166999999999999E-4</v>
      </c>
      <c r="I127" s="69">
        <v>4.6823000000000004E-3</v>
      </c>
      <c r="J127"/>
      <c r="K127"/>
    </row>
    <row r="128" spans="1:11" ht="15" x14ac:dyDescent="0.25">
      <c r="A128" s="68" t="s">
        <v>4</v>
      </c>
      <c r="B128" s="68">
        <v>6</v>
      </c>
      <c r="C128" s="68"/>
      <c r="D128" s="68">
        <v>4</v>
      </c>
      <c r="E128" s="68" t="s">
        <v>5</v>
      </c>
      <c r="F128" s="68"/>
      <c r="G128" s="68"/>
      <c r="H128" s="69">
        <v>-3.1710000000000002E-3</v>
      </c>
      <c r="I128" s="69">
        <v>-3.44E-2</v>
      </c>
      <c r="J128"/>
      <c r="K128"/>
    </row>
    <row r="129" spans="1:11" ht="15" x14ac:dyDescent="0.25">
      <c r="A129" s="68" t="s">
        <v>4</v>
      </c>
      <c r="B129" s="68">
        <v>6</v>
      </c>
      <c r="C129" s="68"/>
      <c r="D129" s="68">
        <v>4</v>
      </c>
      <c r="E129" s="68" t="s">
        <v>6</v>
      </c>
      <c r="F129" s="68"/>
      <c r="G129" s="68"/>
      <c r="H129" s="69">
        <v>4.6693999999999998E-3</v>
      </c>
      <c r="I129" s="69">
        <v>5.0647999999999999E-2</v>
      </c>
      <c r="J129"/>
      <c r="K129"/>
    </row>
    <row r="130" spans="1:11" ht="15" x14ac:dyDescent="0.25">
      <c r="A130" s="68" t="s">
        <v>4</v>
      </c>
      <c r="B130" s="68">
        <v>6</v>
      </c>
      <c r="C130" s="68"/>
      <c r="D130" s="68">
        <v>4</v>
      </c>
      <c r="E130" s="68" t="s">
        <v>7</v>
      </c>
      <c r="F130" s="68"/>
      <c r="G130" s="68"/>
      <c r="H130" s="69">
        <v>-2.7720000000000002E-4</v>
      </c>
      <c r="I130" s="69">
        <v>-3.0070000000000001E-3</v>
      </c>
      <c r="J130"/>
      <c r="K130"/>
    </row>
    <row r="131" spans="1:11" ht="15" x14ac:dyDescent="0.25">
      <c r="A131" s="68" t="s">
        <v>4</v>
      </c>
      <c r="B131" s="68">
        <v>6</v>
      </c>
      <c r="C131" s="68"/>
      <c r="D131" s="68">
        <v>3</v>
      </c>
      <c r="E131" s="68" t="s">
        <v>5</v>
      </c>
      <c r="F131" s="68"/>
      <c r="G131" s="68"/>
      <c r="H131" s="69">
        <v>-9.5919999999999998E-3</v>
      </c>
      <c r="I131" s="69">
        <v>-0.104</v>
      </c>
      <c r="J131"/>
      <c r="K131"/>
    </row>
    <row r="132" spans="1:11" ht="15" x14ac:dyDescent="0.25">
      <c r="A132" s="68" t="s">
        <v>4</v>
      </c>
      <c r="B132" s="68">
        <v>6</v>
      </c>
      <c r="C132" s="68"/>
      <c r="D132" s="68">
        <v>3</v>
      </c>
      <c r="E132" s="68" t="s">
        <v>6</v>
      </c>
      <c r="F132" s="68"/>
      <c r="G132" s="68"/>
      <c r="H132" s="69">
        <v>1.3646999999999999E-2</v>
      </c>
      <c r="I132" s="69">
        <v>0.14802999999999999</v>
      </c>
      <c r="J132"/>
      <c r="K132"/>
    </row>
    <row r="133" spans="1:11" ht="15" x14ac:dyDescent="0.25">
      <c r="A133" s="68" t="s">
        <v>4</v>
      </c>
      <c r="B133" s="68">
        <v>6</v>
      </c>
      <c r="C133" s="68"/>
      <c r="D133" s="68">
        <v>3</v>
      </c>
      <c r="E133" s="68" t="s">
        <v>7</v>
      </c>
      <c r="F133" s="68"/>
      <c r="G133" s="68"/>
      <c r="H133" s="69">
        <v>-8.162E-4</v>
      </c>
      <c r="I133" s="69">
        <v>-8.8540000000000008E-3</v>
      </c>
      <c r="J133"/>
      <c r="K133"/>
    </row>
    <row r="134" spans="1:11" ht="15" x14ac:dyDescent="0.25">
      <c r="A134" s="68" t="s">
        <v>4</v>
      </c>
      <c r="B134" s="68">
        <v>6</v>
      </c>
      <c r="C134" s="68"/>
      <c r="D134" s="68">
        <v>2</v>
      </c>
      <c r="E134" s="68" t="s">
        <v>5</v>
      </c>
      <c r="F134" s="68"/>
      <c r="G134" s="68"/>
      <c r="H134" s="69">
        <v>-1.0659999999999999E-2</v>
      </c>
      <c r="I134" s="69">
        <v>-0.11559999999999999</v>
      </c>
      <c r="J134"/>
      <c r="K134"/>
    </row>
    <row r="135" spans="1:11" ht="15" x14ac:dyDescent="0.25">
      <c r="A135" s="68" t="s">
        <v>4</v>
      </c>
      <c r="B135" s="68">
        <v>6</v>
      </c>
      <c r="C135" s="68"/>
      <c r="D135" s="68">
        <v>2</v>
      </c>
      <c r="E135" s="68" t="s">
        <v>6</v>
      </c>
      <c r="F135" s="68"/>
      <c r="G135" s="68"/>
      <c r="H135" s="69">
        <v>1.4999E-2</v>
      </c>
      <c r="I135" s="69">
        <v>0.16269</v>
      </c>
      <c r="J135"/>
      <c r="K135"/>
    </row>
    <row r="136" spans="1:11" ht="15" x14ac:dyDescent="0.25">
      <c r="A136" s="68" t="s">
        <v>4</v>
      </c>
      <c r="B136" s="68">
        <v>6</v>
      </c>
      <c r="C136" s="68"/>
      <c r="D136" s="68">
        <v>2</v>
      </c>
      <c r="E136" s="68" t="s">
        <v>7</v>
      </c>
      <c r="F136" s="68"/>
      <c r="G136" s="68"/>
      <c r="H136" s="69">
        <v>-8.9729999999999996E-4</v>
      </c>
      <c r="I136" s="69">
        <v>-9.7330000000000003E-3</v>
      </c>
      <c r="J136"/>
      <c r="K136"/>
    </row>
    <row r="137" spans="1:11" ht="15" x14ac:dyDescent="0.25">
      <c r="A137" s="68" t="s">
        <v>4</v>
      </c>
      <c r="B137" s="68">
        <v>6</v>
      </c>
      <c r="C137" s="68"/>
      <c r="D137" s="68">
        <v>1</v>
      </c>
      <c r="E137" s="68" t="s">
        <v>5</v>
      </c>
      <c r="F137" s="68"/>
      <c r="G137" s="68"/>
      <c r="H137" s="69">
        <v>-5.9560000000000004E-3</v>
      </c>
      <c r="I137" s="69">
        <v>-6.4600000000000005E-2</v>
      </c>
      <c r="J137"/>
      <c r="K137"/>
    </row>
    <row r="138" spans="1:11" ht="15" x14ac:dyDescent="0.25">
      <c r="A138" s="68" t="s">
        <v>4</v>
      </c>
      <c r="B138" s="68">
        <v>6</v>
      </c>
      <c r="C138" s="68"/>
      <c r="D138" s="68">
        <v>1</v>
      </c>
      <c r="E138" s="68" t="s">
        <v>6</v>
      </c>
      <c r="F138" s="68"/>
      <c r="G138" s="68"/>
      <c r="H138" s="69">
        <v>8.2976999999999999E-3</v>
      </c>
      <c r="I138" s="69">
        <v>9.0004000000000001E-2</v>
      </c>
      <c r="J138"/>
      <c r="K138"/>
    </row>
    <row r="139" spans="1:11" ht="15" x14ac:dyDescent="0.25">
      <c r="A139" s="68" t="s">
        <v>4</v>
      </c>
      <c r="B139" s="68">
        <v>6</v>
      </c>
      <c r="C139" s="68"/>
      <c r="D139" s="68">
        <v>1</v>
      </c>
      <c r="E139" s="68" t="s">
        <v>7</v>
      </c>
      <c r="F139" s="68"/>
      <c r="G139" s="68"/>
      <c r="H139" s="69">
        <v>-4.9549999999999996E-4</v>
      </c>
      <c r="I139" s="69">
        <v>-5.3740000000000003E-3</v>
      </c>
      <c r="J139"/>
      <c r="K139"/>
    </row>
    <row r="140" spans="1:11" ht="15" x14ac:dyDescent="0.25">
      <c r="A140" s="68" t="s">
        <v>4</v>
      </c>
      <c r="B140" s="68">
        <v>7</v>
      </c>
      <c r="C140" s="68"/>
      <c r="D140" s="68"/>
      <c r="E140" s="68" t="s">
        <v>34</v>
      </c>
      <c r="F140" s="68"/>
      <c r="G140" s="68"/>
      <c r="H140" s="68">
        <v>0.17230000000000001</v>
      </c>
      <c r="I140" s="68">
        <v>0.17230000000000001</v>
      </c>
      <c r="J140"/>
      <c r="K140"/>
    </row>
    <row r="141" spans="1:11" ht="15" x14ac:dyDescent="0.25">
      <c r="A141" s="68" t="s">
        <v>4</v>
      </c>
      <c r="B141" s="68">
        <v>7</v>
      </c>
      <c r="C141" s="68"/>
      <c r="D141" s="68"/>
      <c r="E141" s="68" t="s">
        <v>35</v>
      </c>
      <c r="F141" s="68"/>
      <c r="G141" s="68"/>
      <c r="H141" s="68">
        <v>3.4580000000000002</v>
      </c>
      <c r="I141" s="68">
        <v>0</v>
      </c>
      <c r="J141"/>
      <c r="K141"/>
    </row>
    <row r="142" spans="1:11" ht="15" x14ac:dyDescent="0.25">
      <c r="A142" s="68" t="s">
        <v>4</v>
      </c>
      <c r="B142" s="68">
        <v>7</v>
      </c>
      <c r="C142" s="68">
        <v>0.17199999999999999</v>
      </c>
      <c r="D142" s="68">
        <v>6</v>
      </c>
      <c r="E142" s="68" t="s">
        <v>5</v>
      </c>
      <c r="F142" s="68"/>
      <c r="G142" s="68"/>
      <c r="H142" s="69">
        <v>0.24623</v>
      </c>
      <c r="I142" s="69">
        <v>2.2842000000000001E-3</v>
      </c>
      <c r="J142"/>
      <c r="K142"/>
    </row>
    <row r="143" spans="1:11" ht="15" x14ac:dyDescent="0.25">
      <c r="A143" s="68" t="s">
        <v>4</v>
      </c>
      <c r="B143" s="68">
        <v>7</v>
      </c>
      <c r="C143" s="68"/>
      <c r="D143" s="68">
        <v>6</v>
      </c>
      <c r="E143" s="68" t="s">
        <v>6</v>
      </c>
      <c r="F143" s="68"/>
      <c r="G143" s="68"/>
      <c r="H143" s="69">
        <v>-1.367E-2</v>
      </c>
      <c r="I143" s="69">
        <v>-1.2689999999999999E-4</v>
      </c>
      <c r="J143"/>
      <c r="K143"/>
    </row>
    <row r="144" spans="1:11" ht="15" x14ac:dyDescent="0.25">
      <c r="A144" s="68" t="s">
        <v>4</v>
      </c>
      <c r="B144" s="68">
        <v>7</v>
      </c>
      <c r="C144" s="68"/>
      <c r="D144" s="68">
        <v>6</v>
      </c>
      <c r="E144" s="68" t="s">
        <v>7</v>
      </c>
      <c r="F144" s="68"/>
      <c r="G144" s="68"/>
      <c r="H144" s="69">
        <v>1.0579999999999999E-3</v>
      </c>
      <c r="I144" s="69">
        <v>9.815E-6</v>
      </c>
      <c r="J144"/>
      <c r="K144"/>
    </row>
    <row r="145" spans="1:11" ht="15" x14ac:dyDescent="0.25">
      <c r="A145" s="68" t="s">
        <v>4</v>
      </c>
      <c r="B145" s="68">
        <v>7</v>
      </c>
      <c r="C145" s="68"/>
      <c r="D145" s="68">
        <v>5</v>
      </c>
      <c r="E145" s="68" t="s">
        <v>5</v>
      </c>
      <c r="F145" s="68"/>
      <c r="G145" s="68"/>
      <c r="H145" s="69">
        <v>-0.1032</v>
      </c>
      <c r="I145" s="69">
        <v>-9.5739999999999996E-4</v>
      </c>
      <c r="J145"/>
      <c r="K145"/>
    </row>
    <row r="146" spans="1:11" ht="15" x14ac:dyDescent="0.25">
      <c r="A146" s="68" t="s">
        <v>4</v>
      </c>
      <c r="B146" s="68">
        <v>7</v>
      </c>
      <c r="C146" s="68"/>
      <c r="D146" s="68">
        <v>5</v>
      </c>
      <c r="E146" s="68" t="s">
        <v>6</v>
      </c>
      <c r="F146" s="68"/>
      <c r="G146" s="68"/>
      <c r="H146" s="69">
        <v>2.9077999999999999E-3</v>
      </c>
      <c r="I146" s="69">
        <v>2.6974E-5</v>
      </c>
      <c r="J146"/>
      <c r="K146"/>
    </row>
    <row r="147" spans="1:11" ht="15" x14ac:dyDescent="0.25">
      <c r="A147" s="68" t="s">
        <v>4</v>
      </c>
      <c r="B147" s="68">
        <v>7</v>
      </c>
      <c r="C147" s="68"/>
      <c r="D147" s="68">
        <v>5</v>
      </c>
      <c r="E147" s="68" t="s">
        <v>7</v>
      </c>
      <c r="F147" s="68"/>
      <c r="G147" s="68"/>
      <c r="H147" s="69">
        <v>-2.4590000000000001E-4</v>
      </c>
      <c r="I147" s="69">
        <v>-2.2809999999999998E-6</v>
      </c>
      <c r="J147"/>
      <c r="K147"/>
    </row>
    <row r="148" spans="1:11" ht="15" x14ac:dyDescent="0.25">
      <c r="A148" s="68" t="s">
        <v>4</v>
      </c>
      <c r="B148" s="68">
        <v>7</v>
      </c>
      <c r="C148" s="68"/>
      <c r="D148" s="68">
        <v>4</v>
      </c>
      <c r="E148" s="68" t="s">
        <v>5</v>
      </c>
      <c r="F148" s="68"/>
      <c r="G148" s="68"/>
      <c r="H148" s="69">
        <v>-0.21929999999999999</v>
      </c>
      <c r="I148" s="69">
        <v>-2.0339999999999998E-3</v>
      </c>
      <c r="J148"/>
      <c r="K148"/>
    </row>
    <row r="149" spans="1:11" ht="15" x14ac:dyDescent="0.25">
      <c r="A149" s="68" t="s">
        <v>4</v>
      </c>
      <c r="B149" s="68">
        <v>7</v>
      </c>
      <c r="C149" s="68"/>
      <c r="D149" s="68">
        <v>4</v>
      </c>
      <c r="E149" s="68" t="s">
        <v>6</v>
      </c>
      <c r="F149" s="68"/>
      <c r="G149" s="68"/>
      <c r="H149" s="69">
        <v>1.1398999999999999E-2</v>
      </c>
      <c r="I149" s="69">
        <v>1.0574E-4</v>
      </c>
      <c r="J149"/>
      <c r="K149"/>
    </row>
    <row r="150" spans="1:11" ht="15" x14ac:dyDescent="0.25">
      <c r="A150" s="68" t="s">
        <v>4</v>
      </c>
      <c r="B150" s="68">
        <v>7</v>
      </c>
      <c r="C150" s="68"/>
      <c r="D150" s="68">
        <v>4</v>
      </c>
      <c r="E150" s="68" t="s">
        <v>7</v>
      </c>
      <c r="F150" s="68"/>
      <c r="G150" s="68"/>
      <c r="H150" s="69">
        <v>-8.9090000000000003E-4</v>
      </c>
      <c r="I150" s="69">
        <v>-8.2649999999999996E-6</v>
      </c>
      <c r="J150"/>
      <c r="K150"/>
    </row>
    <row r="151" spans="1:11" ht="15" x14ac:dyDescent="0.25">
      <c r="A151" s="68" t="s">
        <v>4</v>
      </c>
      <c r="B151" s="68">
        <v>7</v>
      </c>
      <c r="C151" s="68"/>
      <c r="D151" s="68">
        <v>3</v>
      </c>
      <c r="E151" s="68" t="s">
        <v>5</v>
      </c>
      <c r="F151" s="68"/>
      <c r="G151" s="68"/>
      <c r="H151" s="69">
        <v>-3.696E-2</v>
      </c>
      <c r="I151" s="69">
        <v>-3.4289999999999999E-4</v>
      </c>
      <c r="J151"/>
      <c r="K151"/>
    </row>
    <row r="152" spans="1:11" ht="15" x14ac:dyDescent="0.25">
      <c r="A152" s="68" t="s">
        <v>4</v>
      </c>
      <c r="B152" s="68">
        <v>7</v>
      </c>
      <c r="C152" s="68"/>
      <c r="D152" s="68">
        <v>3</v>
      </c>
      <c r="E152" s="68" t="s">
        <v>6</v>
      </c>
      <c r="F152" s="68"/>
      <c r="G152" s="68"/>
      <c r="H152" s="69">
        <v>5.8436E-3</v>
      </c>
      <c r="I152" s="69">
        <v>5.4209000000000002E-5</v>
      </c>
      <c r="J152"/>
      <c r="K152"/>
    </row>
    <row r="153" spans="1:11" ht="15" x14ac:dyDescent="0.25">
      <c r="A153" s="68" t="s">
        <v>4</v>
      </c>
      <c r="B153" s="68">
        <v>7</v>
      </c>
      <c r="C153" s="68"/>
      <c r="D153" s="68">
        <v>3</v>
      </c>
      <c r="E153" s="68" t="s">
        <v>7</v>
      </c>
      <c r="F153" s="68"/>
      <c r="G153" s="68"/>
      <c r="H153" s="69">
        <v>-4.2470000000000002E-4</v>
      </c>
      <c r="I153" s="69">
        <v>-3.9389999999999999E-6</v>
      </c>
      <c r="J153"/>
      <c r="K153"/>
    </row>
    <row r="154" spans="1:11" ht="15" x14ac:dyDescent="0.25">
      <c r="A154" s="68" t="s">
        <v>4</v>
      </c>
      <c r="B154" s="68">
        <v>7</v>
      </c>
      <c r="C154" s="68"/>
      <c r="D154" s="68">
        <v>2</v>
      </c>
      <c r="E154" s="68" t="s">
        <v>5</v>
      </c>
      <c r="F154" s="68"/>
      <c r="G154" s="68"/>
      <c r="H154" s="69">
        <v>0.19561999999999999</v>
      </c>
      <c r="I154" s="69">
        <v>1.8147E-3</v>
      </c>
      <c r="J154"/>
      <c r="K154"/>
    </row>
    <row r="155" spans="1:11" ht="15" x14ac:dyDescent="0.25">
      <c r="A155" s="68" t="s">
        <v>4</v>
      </c>
      <c r="B155" s="68">
        <v>7</v>
      </c>
      <c r="C155" s="68"/>
      <c r="D155" s="68">
        <v>2</v>
      </c>
      <c r="E155" s="68" t="s">
        <v>6</v>
      </c>
      <c r="F155" s="68"/>
      <c r="G155" s="68"/>
      <c r="H155" s="69">
        <v>-5.2859999999999999E-3</v>
      </c>
      <c r="I155" s="69">
        <v>-4.9039999999999998E-5</v>
      </c>
      <c r="J155"/>
      <c r="K155"/>
    </row>
    <row r="156" spans="1:11" ht="15" x14ac:dyDescent="0.25">
      <c r="A156" s="68" t="s">
        <v>4</v>
      </c>
      <c r="B156" s="68">
        <v>7</v>
      </c>
      <c r="C156" s="68"/>
      <c r="D156" s="68">
        <v>2</v>
      </c>
      <c r="E156" s="68" t="s">
        <v>7</v>
      </c>
      <c r="F156" s="68"/>
      <c r="G156" s="68"/>
      <c r="H156" s="69">
        <v>4.6442E-4</v>
      </c>
      <c r="I156" s="69">
        <v>4.3081999999999997E-6</v>
      </c>
      <c r="J156"/>
      <c r="K156"/>
    </row>
    <row r="157" spans="1:11" ht="15" x14ac:dyDescent="0.25">
      <c r="A157" s="68" t="s">
        <v>4</v>
      </c>
      <c r="B157" s="68">
        <v>7</v>
      </c>
      <c r="C157" s="68"/>
      <c r="D157" s="68">
        <v>1</v>
      </c>
      <c r="E157" s="68" t="s">
        <v>5</v>
      </c>
      <c r="F157" s="68"/>
      <c r="G157" s="68"/>
      <c r="H157" s="69">
        <v>0.17596999999999999</v>
      </c>
      <c r="I157" s="69">
        <v>1.6324E-3</v>
      </c>
      <c r="J157"/>
      <c r="K157"/>
    </row>
    <row r="158" spans="1:11" ht="15" x14ac:dyDescent="0.25">
      <c r="A158" s="68" t="s">
        <v>4</v>
      </c>
      <c r="B158" s="68">
        <v>7</v>
      </c>
      <c r="C158" s="68"/>
      <c r="D158" s="68">
        <v>1</v>
      </c>
      <c r="E158" s="68" t="s">
        <v>6</v>
      </c>
      <c r="F158" s="68"/>
      <c r="G158" s="68"/>
      <c r="H158" s="69">
        <v>-7.5630000000000003E-3</v>
      </c>
      <c r="I158" s="69">
        <v>-7.0160000000000006E-5</v>
      </c>
      <c r="J158"/>
      <c r="K158"/>
    </row>
    <row r="159" spans="1:11" ht="15" x14ac:dyDescent="0.25">
      <c r="A159" s="68" t="s">
        <v>4</v>
      </c>
      <c r="B159" s="68">
        <v>7</v>
      </c>
      <c r="C159" s="68"/>
      <c r="D159" s="68">
        <v>1</v>
      </c>
      <c r="E159" s="68" t="s">
        <v>7</v>
      </c>
      <c r="F159" s="68"/>
      <c r="G159" s="68"/>
      <c r="H159" s="69">
        <v>6.2388999999999999E-4</v>
      </c>
      <c r="I159" s="69">
        <v>5.7876000000000003E-6</v>
      </c>
      <c r="J159"/>
      <c r="K159"/>
    </row>
    <row r="160" spans="1:11" ht="15" x14ac:dyDescent="0.25">
      <c r="A160" s="68" t="s">
        <v>4</v>
      </c>
      <c r="B160" s="68">
        <v>8</v>
      </c>
      <c r="C160" s="68"/>
      <c r="D160" s="68"/>
      <c r="E160" s="68" t="s">
        <v>34</v>
      </c>
      <c r="F160" s="68"/>
      <c r="G160" s="68"/>
      <c r="H160" s="68">
        <v>0.1535</v>
      </c>
      <c r="I160" s="68">
        <v>0.1535</v>
      </c>
      <c r="J160"/>
      <c r="K160"/>
    </row>
    <row r="161" spans="1:11" ht="15" x14ac:dyDescent="0.25">
      <c r="A161" s="68" t="s">
        <v>4</v>
      </c>
      <c r="B161" s="68">
        <v>8</v>
      </c>
      <c r="C161" s="68"/>
      <c r="D161" s="68"/>
      <c r="E161" s="68" t="s">
        <v>35</v>
      </c>
      <c r="F161" s="68"/>
      <c r="G161" s="68"/>
      <c r="H161" s="68">
        <v>1E-3</v>
      </c>
      <c r="I161" s="68">
        <v>2.8580000000000001</v>
      </c>
      <c r="J161"/>
      <c r="K161"/>
    </row>
    <row r="162" spans="1:11" ht="15" x14ac:dyDescent="0.25">
      <c r="A162" s="68" t="s">
        <v>4</v>
      </c>
      <c r="B162" s="68">
        <v>8</v>
      </c>
      <c r="C162" s="68">
        <v>0.153</v>
      </c>
      <c r="D162" s="68">
        <v>6</v>
      </c>
      <c r="E162" s="68" t="s">
        <v>5</v>
      </c>
      <c r="F162" s="68"/>
      <c r="G162" s="68"/>
      <c r="H162" s="69">
        <v>-5.6879999999999995E-4</v>
      </c>
      <c r="I162" s="69">
        <v>3.3777000000000001E-2</v>
      </c>
      <c r="J162"/>
      <c r="K162"/>
    </row>
    <row r="163" spans="1:11" ht="15" x14ac:dyDescent="0.25">
      <c r="A163" s="68" t="s">
        <v>4</v>
      </c>
      <c r="B163" s="68">
        <v>8</v>
      </c>
      <c r="C163" s="68"/>
      <c r="D163" s="68">
        <v>6</v>
      </c>
      <c r="E163" s="68" t="s">
        <v>6</v>
      </c>
      <c r="F163" s="68"/>
      <c r="G163" s="68"/>
      <c r="H163" s="69">
        <v>-2.2820000000000002E-3</v>
      </c>
      <c r="I163" s="69">
        <v>0.13553000000000001</v>
      </c>
      <c r="J163"/>
      <c r="K163"/>
    </row>
    <row r="164" spans="1:11" ht="15" x14ac:dyDescent="0.25">
      <c r="A164" s="68" t="s">
        <v>4</v>
      </c>
      <c r="B164" s="68">
        <v>8</v>
      </c>
      <c r="C164" s="68"/>
      <c r="D164" s="68">
        <v>6</v>
      </c>
      <c r="E164" s="68" t="s">
        <v>7</v>
      </c>
      <c r="F164" s="68"/>
      <c r="G164" s="68"/>
      <c r="H164" s="69">
        <v>-5.181E-5</v>
      </c>
      <c r="I164" s="69">
        <v>3.0769E-3</v>
      </c>
      <c r="J164"/>
      <c r="K164"/>
    </row>
    <row r="165" spans="1:11" ht="15" x14ac:dyDescent="0.25">
      <c r="A165" s="68" t="s">
        <v>4</v>
      </c>
      <c r="B165" s="68">
        <v>8</v>
      </c>
      <c r="C165" s="68"/>
      <c r="D165" s="68">
        <v>5</v>
      </c>
      <c r="E165" s="68" t="s">
        <v>5</v>
      </c>
      <c r="F165" s="68"/>
      <c r="G165" s="68"/>
      <c r="H165" s="69">
        <v>1.8599E-4</v>
      </c>
      <c r="I165" s="69">
        <v>-1.1050000000000001E-2</v>
      </c>
      <c r="J165"/>
      <c r="K165"/>
    </row>
    <row r="166" spans="1:11" ht="15" x14ac:dyDescent="0.25">
      <c r="A166" s="68" t="s">
        <v>4</v>
      </c>
      <c r="B166" s="68">
        <v>8</v>
      </c>
      <c r="C166" s="68"/>
      <c r="D166" s="68">
        <v>5</v>
      </c>
      <c r="E166" s="68" t="s">
        <v>6</v>
      </c>
      <c r="F166" s="68"/>
      <c r="G166" s="68"/>
      <c r="H166" s="69">
        <v>8.8776999999999997E-4</v>
      </c>
      <c r="I166" s="69">
        <v>-5.2720000000000003E-2</v>
      </c>
      <c r="J166"/>
      <c r="K166"/>
    </row>
    <row r="167" spans="1:11" ht="15" x14ac:dyDescent="0.25">
      <c r="A167" s="68" t="s">
        <v>4</v>
      </c>
      <c r="B167" s="68">
        <v>8</v>
      </c>
      <c r="C167" s="68"/>
      <c r="D167" s="68">
        <v>5</v>
      </c>
      <c r="E167" s="68" t="s">
        <v>7</v>
      </c>
      <c r="F167" s="68"/>
      <c r="G167" s="68"/>
      <c r="H167" s="69">
        <v>1.7640000000000001E-5</v>
      </c>
      <c r="I167" s="69">
        <v>-1.0480000000000001E-3</v>
      </c>
      <c r="J167"/>
      <c r="K167"/>
    </row>
    <row r="168" spans="1:11" ht="15" x14ac:dyDescent="0.25">
      <c r="A168" s="68" t="s">
        <v>4</v>
      </c>
      <c r="B168" s="68">
        <v>8</v>
      </c>
      <c r="C168" s="68"/>
      <c r="D168" s="68">
        <v>4</v>
      </c>
      <c r="E168" s="68" t="s">
        <v>5</v>
      </c>
      <c r="F168" s="68"/>
      <c r="G168" s="68"/>
      <c r="H168" s="69">
        <v>4.7402000000000002E-4</v>
      </c>
      <c r="I168" s="69">
        <v>-2.8150000000000001E-2</v>
      </c>
      <c r="J168"/>
      <c r="K168"/>
    </row>
    <row r="169" spans="1:11" ht="15" x14ac:dyDescent="0.25">
      <c r="A169" s="68" t="s">
        <v>4</v>
      </c>
      <c r="B169" s="68">
        <v>8</v>
      </c>
      <c r="C169" s="68"/>
      <c r="D169" s="68">
        <v>4</v>
      </c>
      <c r="E169" s="68" t="s">
        <v>6</v>
      </c>
      <c r="F169" s="68"/>
      <c r="G169" s="68"/>
      <c r="H169" s="69">
        <v>2.0801999999999999E-3</v>
      </c>
      <c r="I169" s="69">
        <v>-0.1235</v>
      </c>
      <c r="J169"/>
      <c r="K169"/>
    </row>
    <row r="170" spans="1:11" ht="15" x14ac:dyDescent="0.25">
      <c r="A170" s="68" t="s">
        <v>4</v>
      </c>
      <c r="B170" s="68">
        <v>8</v>
      </c>
      <c r="C170" s="68"/>
      <c r="D170" s="68">
        <v>4</v>
      </c>
      <c r="E170" s="68" t="s">
        <v>7</v>
      </c>
      <c r="F170" s="68"/>
      <c r="G170" s="68"/>
      <c r="H170" s="69">
        <v>4.3182000000000001E-5</v>
      </c>
      <c r="I170" s="69">
        <v>-2.5639999999999999E-3</v>
      </c>
      <c r="J170"/>
      <c r="K170"/>
    </row>
    <row r="171" spans="1:11" ht="15" x14ac:dyDescent="0.25">
      <c r="A171" s="68" t="s">
        <v>4</v>
      </c>
      <c r="B171" s="68">
        <v>8</v>
      </c>
      <c r="C171" s="68"/>
      <c r="D171" s="68">
        <v>3</v>
      </c>
      <c r="E171" s="68" t="s">
        <v>5</v>
      </c>
      <c r="F171" s="68"/>
      <c r="G171" s="68"/>
      <c r="H171" s="69">
        <v>1.1889E-4</v>
      </c>
      <c r="I171" s="69">
        <v>-7.0609999999999996E-3</v>
      </c>
      <c r="J171"/>
      <c r="K171"/>
    </row>
    <row r="172" spans="1:11" ht="15" x14ac:dyDescent="0.25">
      <c r="A172" s="68" t="s">
        <v>4</v>
      </c>
      <c r="B172" s="68">
        <v>8</v>
      </c>
      <c r="C172" s="68"/>
      <c r="D172" s="68">
        <v>3</v>
      </c>
      <c r="E172" s="68" t="s">
        <v>6</v>
      </c>
      <c r="F172" s="68"/>
      <c r="G172" s="68"/>
      <c r="H172" s="69">
        <v>5.2431000000000005E-4</v>
      </c>
      <c r="I172" s="69">
        <v>-3.1140000000000001E-2</v>
      </c>
      <c r="J172"/>
      <c r="K172"/>
    </row>
    <row r="173" spans="1:11" ht="15" x14ac:dyDescent="0.25">
      <c r="A173" s="68" t="s">
        <v>4</v>
      </c>
      <c r="B173" s="68">
        <v>8</v>
      </c>
      <c r="C173" s="68"/>
      <c r="D173" s="68">
        <v>3</v>
      </c>
      <c r="E173" s="68" t="s">
        <v>7</v>
      </c>
      <c r="F173" s="68"/>
      <c r="G173" s="68"/>
      <c r="H173" s="69">
        <v>9.9178000000000001E-6</v>
      </c>
      <c r="I173" s="69">
        <v>-5.8900000000000001E-4</v>
      </c>
      <c r="J173"/>
      <c r="K173"/>
    </row>
    <row r="174" spans="1:11" ht="15" x14ac:dyDescent="0.25">
      <c r="A174" s="68" t="s">
        <v>4</v>
      </c>
      <c r="B174" s="68">
        <v>8</v>
      </c>
      <c r="C174" s="68"/>
      <c r="D174" s="68">
        <v>2</v>
      </c>
      <c r="E174" s="68" t="s">
        <v>5</v>
      </c>
      <c r="F174" s="68"/>
      <c r="G174" s="68"/>
      <c r="H174" s="69">
        <v>-4.0430000000000002E-4</v>
      </c>
      <c r="I174" s="69">
        <v>2.4008999999999999E-2</v>
      </c>
      <c r="J174"/>
      <c r="K174"/>
    </row>
    <row r="175" spans="1:11" ht="15" x14ac:dyDescent="0.25">
      <c r="A175" s="68" t="s">
        <v>4</v>
      </c>
      <c r="B175" s="68">
        <v>8</v>
      </c>
      <c r="C175" s="68"/>
      <c r="D175" s="68">
        <v>2</v>
      </c>
      <c r="E175" s="68" t="s">
        <v>6</v>
      </c>
      <c r="F175" s="68"/>
      <c r="G175" s="68"/>
      <c r="H175" s="69">
        <v>-1.73E-3</v>
      </c>
      <c r="I175" s="69">
        <v>0.10277</v>
      </c>
      <c r="J175"/>
      <c r="K175"/>
    </row>
    <row r="176" spans="1:11" ht="15" x14ac:dyDescent="0.25">
      <c r="A176" s="68" t="s">
        <v>4</v>
      </c>
      <c r="B176" s="68">
        <v>8</v>
      </c>
      <c r="C176" s="68"/>
      <c r="D176" s="68">
        <v>2</v>
      </c>
      <c r="E176" s="68" t="s">
        <v>7</v>
      </c>
      <c r="F176" s="68"/>
      <c r="G176" s="68"/>
      <c r="H176" s="69">
        <v>-3.7270000000000001E-5</v>
      </c>
      <c r="I176" s="69">
        <v>2.2136999999999999E-3</v>
      </c>
      <c r="J176"/>
      <c r="K176"/>
    </row>
    <row r="177" spans="1:11" ht="15" x14ac:dyDescent="0.25">
      <c r="A177" s="68" t="s">
        <v>4</v>
      </c>
      <c r="B177" s="68">
        <v>8</v>
      </c>
      <c r="C177" s="68"/>
      <c r="D177" s="68">
        <v>1</v>
      </c>
      <c r="E177" s="68" t="s">
        <v>5</v>
      </c>
      <c r="F177" s="68"/>
      <c r="G177" s="68"/>
      <c r="H177" s="69">
        <v>-4.038E-4</v>
      </c>
      <c r="I177" s="69">
        <v>2.3983999999999998E-2</v>
      </c>
      <c r="J177"/>
      <c r="K177"/>
    </row>
    <row r="178" spans="1:11" ht="15" x14ac:dyDescent="0.25">
      <c r="A178" s="68" t="s">
        <v>4</v>
      </c>
      <c r="B178" s="68">
        <v>8</v>
      </c>
      <c r="C178" s="68"/>
      <c r="D178" s="68">
        <v>1</v>
      </c>
      <c r="E178" s="68" t="s">
        <v>6</v>
      </c>
      <c r="F178" s="68"/>
      <c r="G178" s="68"/>
      <c r="H178" s="69">
        <v>-1.755E-3</v>
      </c>
      <c r="I178" s="69">
        <v>0.10421999999999999</v>
      </c>
      <c r="J178"/>
      <c r="K178"/>
    </row>
    <row r="179" spans="1:11" ht="15" x14ac:dyDescent="0.25">
      <c r="A179" s="68" t="s">
        <v>4</v>
      </c>
      <c r="B179" s="68">
        <v>8</v>
      </c>
      <c r="C179" s="68"/>
      <c r="D179" s="68">
        <v>1</v>
      </c>
      <c r="E179" s="68" t="s">
        <v>7</v>
      </c>
      <c r="F179" s="68"/>
      <c r="G179" s="68"/>
      <c r="H179" s="69">
        <v>-3.6189999999999997E-5</v>
      </c>
      <c r="I179" s="69">
        <v>2.1491000000000001E-3</v>
      </c>
      <c r="J179"/>
      <c r="K179"/>
    </row>
    <row r="180" spans="1:11" ht="15" x14ac:dyDescent="0.25">
      <c r="A180" s="68" t="s">
        <v>4</v>
      </c>
      <c r="B180" s="68">
        <v>9</v>
      </c>
      <c r="C180" s="68"/>
      <c r="D180" s="68"/>
      <c r="E180" s="68" t="s">
        <v>34</v>
      </c>
      <c r="F180" s="68"/>
      <c r="G180" s="68"/>
      <c r="H180" s="68">
        <v>0.13220000000000001</v>
      </c>
      <c r="I180" s="68">
        <v>0.13220000000000001</v>
      </c>
      <c r="J180"/>
      <c r="K180"/>
    </row>
    <row r="181" spans="1:11" ht="15" x14ac:dyDescent="0.25">
      <c r="A181" s="68" t="s">
        <v>4</v>
      </c>
      <c r="B181" s="68">
        <v>9</v>
      </c>
      <c r="C181" s="68"/>
      <c r="D181" s="68"/>
      <c r="E181" s="68" t="s">
        <v>35</v>
      </c>
      <c r="F181" s="68"/>
      <c r="G181" s="68"/>
      <c r="H181" s="68">
        <v>2E-3</v>
      </c>
      <c r="I181" s="68">
        <v>8.5000000000000006E-2</v>
      </c>
      <c r="J181"/>
      <c r="K181"/>
    </row>
    <row r="182" spans="1:11" ht="15" x14ac:dyDescent="0.25">
      <c r="A182" s="68" t="s">
        <v>4</v>
      </c>
      <c r="B182" s="68">
        <v>9</v>
      </c>
      <c r="C182" s="68">
        <v>0.13200000000000001</v>
      </c>
      <c r="D182" s="68">
        <v>6</v>
      </c>
      <c r="E182" s="68" t="s">
        <v>5</v>
      </c>
      <c r="F182" s="68"/>
      <c r="G182" s="68"/>
      <c r="H182" s="69">
        <v>-5.1879999999999999E-3</v>
      </c>
      <c r="I182" s="69">
        <v>-3.1690000000000003E-2</v>
      </c>
      <c r="J182"/>
      <c r="K182"/>
    </row>
    <row r="183" spans="1:11" ht="15" x14ac:dyDescent="0.25">
      <c r="A183" s="68" t="s">
        <v>4</v>
      </c>
      <c r="B183" s="68">
        <v>9</v>
      </c>
      <c r="C183" s="68"/>
      <c r="D183" s="68">
        <v>6</v>
      </c>
      <c r="E183" s="68" t="s">
        <v>6</v>
      </c>
      <c r="F183" s="68"/>
      <c r="G183" s="68"/>
      <c r="H183" s="69">
        <v>7.5002000000000003E-3</v>
      </c>
      <c r="I183" s="69">
        <v>4.5816000000000003E-2</v>
      </c>
      <c r="J183"/>
      <c r="K183"/>
    </row>
    <row r="184" spans="1:11" ht="15" x14ac:dyDescent="0.25">
      <c r="A184" s="68" t="s">
        <v>4</v>
      </c>
      <c r="B184" s="68">
        <v>9</v>
      </c>
      <c r="C184" s="68"/>
      <c r="D184" s="68">
        <v>6</v>
      </c>
      <c r="E184" s="68" t="s">
        <v>7</v>
      </c>
      <c r="F184" s="68"/>
      <c r="G184" s="68"/>
      <c r="H184" s="69">
        <v>-4.5100000000000001E-4</v>
      </c>
      <c r="I184" s="69">
        <v>-2.7550000000000001E-3</v>
      </c>
      <c r="J184"/>
      <c r="K184"/>
    </row>
    <row r="185" spans="1:11" ht="15" x14ac:dyDescent="0.25">
      <c r="A185" s="68" t="s">
        <v>4</v>
      </c>
      <c r="B185" s="68">
        <v>9</v>
      </c>
      <c r="C185" s="68"/>
      <c r="D185" s="68">
        <v>5</v>
      </c>
      <c r="E185" s="68" t="s">
        <v>5</v>
      </c>
      <c r="F185" s="68"/>
      <c r="G185" s="68"/>
      <c r="H185" s="69">
        <v>1.9575E-3</v>
      </c>
      <c r="I185" s="69">
        <v>1.1958E-2</v>
      </c>
      <c r="J185"/>
      <c r="K185"/>
    </row>
    <row r="186" spans="1:11" ht="15" x14ac:dyDescent="0.25">
      <c r="A186" s="68" t="s">
        <v>4</v>
      </c>
      <c r="B186" s="68">
        <v>9</v>
      </c>
      <c r="C186" s="68"/>
      <c r="D186" s="68">
        <v>5</v>
      </c>
      <c r="E186" s="68" t="s">
        <v>6</v>
      </c>
      <c r="F186" s="68"/>
      <c r="G186" s="68"/>
      <c r="H186" s="69">
        <v>-2.918E-3</v>
      </c>
      <c r="I186" s="69">
        <v>-1.7819999999999999E-2</v>
      </c>
      <c r="J186"/>
      <c r="K186"/>
    </row>
    <row r="187" spans="1:11" ht="15" x14ac:dyDescent="0.25">
      <c r="A187" s="68" t="s">
        <v>4</v>
      </c>
      <c r="B187" s="68">
        <v>9</v>
      </c>
      <c r="C187" s="68"/>
      <c r="D187" s="68">
        <v>5</v>
      </c>
      <c r="E187" s="68" t="s">
        <v>7</v>
      </c>
      <c r="F187" s="68"/>
      <c r="G187" s="68"/>
      <c r="H187" s="69">
        <v>1.7443999999999999E-4</v>
      </c>
      <c r="I187" s="69">
        <v>1.0656000000000001E-3</v>
      </c>
      <c r="J187"/>
      <c r="K187"/>
    </row>
    <row r="188" spans="1:11" ht="15" x14ac:dyDescent="0.25">
      <c r="A188" s="68" t="s">
        <v>4</v>
      </c>
      <c r="B188" s="68">
        <v>9</v>
      </c>
      <c r="C188" s="68"/>
      <c r="D188" s="68">
        <v>4</v>
      </c>
      <c r="E188" s="68" t="s">
        <v>5</v>
      </c>
      <c r="F188" s="68"/>
      <c r="G188" s="68"/>
      <c r="H188" s="69">
        <v>4.5244999999999999E-3</v>
      </c>
      <c r="I188" s="69">
        <v>2.7639E-2</v>
      </c>
      <c r="J188"/>
      <c r="K188"/>
    </row>
    <row r="189" spans="1:11" ht="15" x14ac:dyDescent="0.25">
      <c r="A189" s="68" t="s">
        <v>4</v>
      </c>
      <c r="B189" s="68">
        <v>9</v>
      </c>
      <c r="C189" s="68"/>
      <c r="D189" s="68">
        <v>4</v>
      </c>
      <c r="E189" s="68" t="s">
        <v>6</v>
      </c>
      <c r="F189" s="68"/>
      <c r="G189" s="68"/>
      <c r="H189" s="69">
        <v>-6.5300000000000002E-3</v>
      </c>
      <c r="I189" s="69">
        <v>-3.9890000000000002E-2</v>
      </c>
      <c r="J189"/>
      <c r="K189"/>
    </row>
    <row r="190" spans="1:11" ht="15" x14ac:dyDescent="0.25">
      <c r="A190" s="68" t="s">
        <v>4</v>
      </c>
      <c r="B190" s="68">
        <v>9</v>
      </c>
      <c r="C190" s="68"/>
      <c r="D190" s="68">
        <v>4</v>
      </c>
      <c r="E190" s="68" t="s">
        <v>7</v>
      </c>
      <c r="F190" s="68"/>
      <c r="G190" s="68"/>
      <c r="H190" s="69">
        <v>3.8975000000000001E-4</v>
      </c>
      <c r="I190" s="69">
        <v>2.3809E-3</v>
      </c>
      <c r="J190"/>
      <c r="K190"/>
    </row>
    <row r="191" spans="1:11" ht="15" x14ac:dyDescent="0.25">
      <c r="A191" s="68" t="s">
        <v>4</v>
      </c>
      <c r="B191" s="68">
        <v>9</v>
      </c>
      <c r="C191" s="68"/>
      <c r="D191" s="68">
        <v>3</v>
      </c>
      <c r="E191" s="68" t="s">
        <v>5</v>
      </c>
      <c r="F191" s="68"/>
      <c r="G191" s="68"/>
      <c r="H191" s="69">
        <v>9.0625000000000005E-4</v>
      </c>
      <c r="I191" s="69">
        <v>5.5360000000000001E-3</v>
      </c>
      <c r="J191"/>
      <c r="K191"/>
    </row>
    <row r="192" spans="1:11" ht="15" x14ac:dyDescent="0.25">
      <c r="A192" s="68" t="s">
        <v>4</v>
      </c>
      <c r="B192" s="68">
        <v>9</v>
      </c>
      <c r="C192" s="68"/>
      <c r="D192" s="68">
        <v>3</v>
      </c>
      <c r="E192" s="68" t="s">
        <v>6</v>
      </c>
      <c r="F192" s="68"/>
      <c r="G192" s="68"/>
      <c r="H192" s="69">
        <v>-1.2160000000000001E-3</v>
      </c>
      <c r="I192" s="69">
        <v>-7.4250000000000002E-3</v>
      </c>
      <c r="J192"/>
      <c r="K192"/>
    </row>
    <row r="193" spans="1:11" ht="15" x14ac:dyDescent="0.25">
      <c r="A193" s="68" t="s">
        <v>4</v>
      </c>
      <c r="B193" s="68">
        <v>9</v>
      </c>
      <c r="C193" s="68"/>
      <c r="D193" s="68">
        <v>3</v>
      </c>
      <c r="E193" s="68" t="s">
        <v>7</v>
      </c>
      <c r="F193" s="68"/>
      <c r="G193" s="68"/>
      <c r="H193" s="69">
        <v>7.0831E-5</v>
      </c>
      <c r="I193" s="69">
        <v>4.3269000000000001E-4</v>
      </c>
      <c r="J193"/>
      <c r="K193"/>
    </row>
    <row r="194" spans="1:11" ht="15" x14ac:dyDescent="0.25">
      <c r="A194" s="68" t="s">
        <v>4</v>
      </c>
      <c r="B194" s="68">
        <v>9</v>
      </c>
      <c r="C194" s="68"/>
      <c r="D194" s="68">
        <v>2</v>
      </c>
      <c r="E194" s="68" t="s">
        <v>5</v>
      </c>
      <c r="F194" s="68"/>
      <c r="G194" s="68"/>
      <c r="H194" s="69">
        <v>-4.0220000000000004E-3</v>
      </c>
      <c r="I194" s="69">
        <v>-2.4570000000000002E-2</v>
      </c>
      <c r="J194"/>
      <c r="K194"/>
    </row>
    <row r="195" spans="1:11" ht="15" x14ac:dyDescent="0.25">
      <c r="A195" s="68" t="s">
        <v>4</v>
      </c>
      <c r="B195" s="68">
        <v>9</v>
      </c>
      <c r="C195" s="68"/>
      <c r="D195" s="68">
        <v>2</v>
      </c>
      <c r="E195" s="68" t="s">
        <v>6</v>
      </c>
      <c r="F195" s="68"/>
      <c r="G195" s="68"/>
      <c r="H195" s="69">
        <v>5.8107000000000002E-3</v>
      </c>
      <c r="I195" s="69">
        <v>3.5496E-2</v>
      </c>
      <c r="J195"/>
      <c r="K195"/>
    </row>
    <row r="196" spans="1:11" ht="15" x14ac:dyDescent="0.25">
      <c r="A196" s="68" t="s">
        <v>4</v>
      </c>
      <c r="B196" s="68">
        <v>9</v>
      </c>
      <c r="C196" s="68"/>
      <c r="D196" s="68">
        <v>2</v>
      </c>
      <c r="E196" s="68" t="s">
        <v>7</v>
      </c>
      <c r="F196" s="68"/>
      <c r="G196" s="68"/>
      <c r="H196" s="69">
        <v>-3.4769999999999999E-4</v>
      </c>
      <c r="I196" s="69">
        <v>-2.124E-3</v>
      </c>
      <c r="J196"/>
      <c r="K196"/>
    </row>
    <row r="197" spans="1:11" ht="15" x14ac:dyDescent="0.25">
      <c r="A197" s="68" t="s">
        <v>4</v>
      </c>
      <c r="B197" s="68">
        <v>9</v>
      </c>
      <c r="C197" s="68"/>
      <c r="D197" s="68">
        <v>1</v>
      </c>
      <c r="E197" s="68" t="s">
        <v>5</v>
      </c>
      <c r="F197" s="68"/>
      <c r="G197" s="68"/>
      <c r="H197" s="69">
        <v>-3.735E-3</v>
      </c>
      <c r="I197" s="69">
        <v>-2.281E-2</v>
      </c>
      <c r="J197"/>
      <c r="K197"/>
    </row>
    <row r="198" spans="1:11" ht="15" x14ac:dyDescent="0.25">
      <c r="A198" s="68" t="s">
        <v>4</v>
      </c>
      <c r="B198" s="68">
        <v>9</v>
      </c>
      <c r="C198" s="68"/>
      <c r="D198" s="68">
        <v>1</v>
      </c>
      <c r="E198" s="68" t="s">
        <v>6</v>
      </c>
      <c r="F198" s="68"/>
      <c r="G198" s="68"/>
      <c r="H198" s="69">
        <v>5.3138999999999999E-3</v>
      </c>
      <c r="I198" s="69">
        <v>3.2460999999999997E-2</v>
      </c>
      <c r="J198"/>
      <c r="K198"/>
    </row>
    <row r="199" spans="1:11" ht="15" x14ac:dyDescent="0.25">
      <c r="A199" s="68" t="s">
        <v>4</v>
      </c>
      <c r="B199" s="68">
        <v>9</v>
      </c>
      <c r="C199" s="68"/>
      <c r="D199" s="68">
        <v>1</v>
      </c>
      <c r="E199" s="68" t="s">
        <v>7</v>
      </c>
      <c r="F199" s="68"/>
      <c r="G199" s="68"/>
      <c r="H199" s="69">
        <v>-3.1510000000000002E-4</v>
      </c>
      <c r="I199" s="69">
        <v>-1.9250000000000001E-3</v>
      </c>
      <c r="J199"/>
      <c r="K199"/>
    </row>
    <row r="200" spans="1:11" ht="15" x14ac:dyDescent="0.25">
      <c r="A200" s="68" t="s">
        <v>4</v>
      </c>
      <c r="B200" s="68">
        <v>10</v>
      </c>
      <c r="C200" s="68"/>
      <c r="D200" s="68"/>
      <c r="E200" s="68" t="s">
        <v>34</v>
      </c>
      <c r="F200" s="68"/>
      <c r="G200" s="68"/>
      <c r="H200" s="68">
        <v>0.115</v>
      </c>
      <c r="I200" s="68">
        <v>0.115</v>
      </c>
      <c r="J200"/>
      <c r="K200"/>
    </row>
    <row r="201" spans="1:11" ht="15" x14ac:dyDescent="0.25">
      <c r="A201" s="68" t="s">
        <v>4</v>
      </c>
      <c r="B201" s="68">
        <v>10</v>
      </c>
      <c r="C201" s="68"/>
      <c r="D201" s="68"/>
      <c r="E201" s="68" t="s">
        <v>35</v>
      </c>
      <c r="F201" s="68"/>
      <c r="G201" s="68"/>
      <c r="H201" s="68">
        <v>1.8520000000000001</v>
      </c>
      <c r="I201" s="68">
        <v>2E-3</v>
      </c>
      <c r="J201"/>
      <c r="K201"/>
    </row>
    <row r="202" spans="1:11" ht="15" x14ac:dyDescent="0.25">
      <c r="A202" s="68" t="s">
        <v>4</v>
      </c>
      <c r="B202" s="68">
        <v>10</v>
      </c>
      <c r="C202" s="68">
        <v>0.115</v>
      </c>
      <c r="D202" s="68">
        <v>6</v>
      </c>
      <c r="E202" s="68" t="s">
        <v>5</v>
      </c>
      <c r="F202" s="68"/>
      <c r="G202" s="68"/>
      <c r="H202" s="69">
        <v>-8.0689999999999998E-2</v>
      </c>
      <c r="I202" s="69">
        <v>-2.48E-3</v>
      </c>
      <c r="J202"/>
      <c r="K202"/>
    </row>
    <row r="203" spans="1:11" ht="15" x14ac:dyDescent="0.25">
      <c r="A203" s="68" t="s">
        <v>4</v>
      </c>
      <c r="B203" s="68">
        <v>10</v>
      </c>
      <c r="C203" s="68"/>
      <c r="D203" s="68">
        <v>6</v>
      </c>
      <c r="E203" s="68" t="s">
        <v>6</v>
      </c>
      <c r="F203" s="68"/>
      <c r="G203" s="68"/>
      <c r="H203" s="69">
        <v>7.0559999999999998E-3</v>
      </c>
      <c r="I203" s="69">
        <v>2.1691000000000001E-4</v>
      </c>
      <c r="J203"/>
      <c r="K203"/>
    </row>
    <row r="204" spans="1:11" ht="15" x14ac:dyDescent="0.25">
      <c r="A204" s="68" t="s">
        <v>4</v>
      </c>
      <c r="B204" s="68">
        <v>10</v>
      </c>
      <c r="C204" s="68"/>
      <c r="D204" s="68">
        <v>6</v>
      </c>
      <c r="E204" s="68" t="s">
        <v>7</v>
      </c>
      <c r="F204" s="68"/>
      <c r="G204" s="68"/>
      <c r="H204" s="69">
        <v>-6.3139999999999995E-4</v>
      </c>
      <c r="I204" s="69">
        <v>-1.9409999999999999E-5</v>
      </c>
      <c r="J204"/>
      <c r="K204"/>
    </row>
    <row r="205" spans="1:11" ht="15" x14ac:dyDescent="0.25">
      <c r="A205" s="68" t="s">
        <v>4</v>
      </c>
      <c r="B205" s="68">
        <v>10</v>
      </c>
      <c r="C205" s="68"/>
      <c r="D205" s="68">
        <v>5</v>
      </c>
      <c r="E205" s="68" t="s">
        <v>5</v>
      </c>
      <c r="F205" s="68"/>
      <c r="G205" s="68"/>
      <c r="H205" s="69">
        <v>0.10780000000000001</v>
      </c>
      <c r="I205" s="69">
        <v>3.3138E-3</v>
      </c>
      <c r="J205"/>
      <c r="K205"/>
    </row>
    <row r="206" spans="1:11" ht="15" x14ac:dyDescent="0.25">
      <c r="A206" s="68" t="s">
        <v>4</v>
      </c>
      <c r="B206" s="68">
        <v>10</v>
      </c>
      <c r="C206" s="68"/>
      <c r="D206" s="68">
        <v>5</v>
      </c>
      <c r="E206" s="68" t="s">
        <v>6</v>
      </c>
      <c r="F206" s="68"/>
      <c r="G206" s="68"/>
      <c r="H206" s="69">
        <v>-7.2750000000000002E-3</v>
      </c>
      <c r="I206" s="69">
        <v>-2.2359999999999999E-4</v>
      </c>
      <c r="J206"/>
      <c r="K206"/>
    </row>
    <row r="207" spans="1:11" ht="15" x14ac:dyDescent="0.25">
      <c r="A207" s="68" t="s">
        <v>4</v>
      </c>
      <c r="B207" s="68">
        <v>10</v>
      </c>
      <c r="C207" s="68"/>
      <c r="D207" s="68">
        <v>5</v>
      </c>
      <c r="E207" s="68" t="s">
        <v>7</v>
      </c>
      <c r="F207" s="68"/>
      <c r="G207" s="68"/>
      <c r="H207" s="69">
        <v>6.9653E-4</v>
      </c>
      <c r="I207" s="69">
        <v>2.1412000000000001E-5</v>
      </c>
      <c r="J207"/>
      <c r="K207"/>
    </row>
    <row r="208" spans="1:11" ht="15" x14ac:dyDescent="0.25">
      <c r="A208" s="68" t="s">
        <v>4</v>
      </c>
      <c r="B208" s="68">
        <v>10</v>
      </c>
      <c r="C208" s="68"/>
      <c r="D208" s="68">
        <v>4</v>
      </c>
      <c r="E208" s="68" t="s">
        <v>5</v>
      </c>
      <c r="F208" s="68"/>
      <c r="G208" s="68"/>
      <c r="H208" s="69">
        <v>2.1096999999999999E-3</v>
      </c>
      <c r="I208" s="69">
        <v>6.4856000000000004E-5</v>
      </c>
      <c r="J208"/>
      <c r="K208"/>
    </row>
    <row r="209" spans="1:11" ht="15" x14ac:dyDescent="0.25">
      <c r="A209" s="68" t="s">
        <v>4</v>
      </c>
      <c r="B209" s="68">
        <v>10</v>
      </c>
      <c r="C209" s="68"/>
      <c r="D209" s="68">
        <v>4</v>
      </c>
      <c r="E209" s="68" t="s">
        <v>6</v>
      </c>
      <c r="F209" s="68"/>
      <c r="G209" s="68"/>
      <c r="H209" s="69">
        <v>-2.617E-3</v>
      </c>
      <c r="I209" s="69">
        <v>-8.0450000000000004E-5</v>
      </c>
      <c r="J209"/>
      <c r="K209"/>
    </row>
    <row r="210" spans="1:11" ht="15" x14ac:dyDescent="0.25">
      <c r="A210" s="68" t="s">
        <v>4</v>
      </c>
      <c r="B210" s="68">
        <v>10</v>
      </c>
      <c r="C210" s="68"/>
      <c r="D210" s="68">
        <v>4</v>
      </c>
      <c r="E210" s="68" t="s">
        <v>7</v>
      </c>
      <c r="F210" s="68"/>
      <c r="G210" s="68"/>
      <c r="H210" s="69">
        <v>1.841E-4</v>
      </c>
      <c r="I210" s="69">
        <v>5.6596E-6</v>
      </c>
      <c r="J210"/>
      <c r="K210"/>
    </row>
    <row r="211" spans="1:11" ht="15" x14ac:dyDescent="0.25">
      <c r="A211" s="68" t="s">
        <v>4</v>
      </c>
      <c r="B211" s="68">
        <v>10</v>
      </c>
      <c r="C211" s="68"/>
      <c r="D211" s="68">
        <v>3</v>
      </c>
      <c r="E211" s="68" t="s">
        <v>5</v>
      </c>
      <c r="F211" s="68"/>
      <c r="G211" s="68"/>
      <c r="H211" s="69">
        <v>-0.1065</v>
      </c>
      <c r="I211" s="69">
        <v>-3.2750000000000001E-3</v>
      </c>
      <c r="J211"/>
      <c r="K211"/>
    </row>
    <row r="212" spans="1:11" ht="15" x14ac:dyDescent="0.25">
      <c r="A212" s="68" t="s">
        <v>4</v>
      </c>
      <c r="B212" s="68">
        <v>10</v>
      </c>
      <c r="C212" s="68"/>
      <c r="D212" s="68">
        <v>3</v>
      </c>
      <c r="E212" s="68" t="s">
        <v>6</v>
      </c>
      <c r="F212" s="68"/>
      <c r="G212" s="68"/>
      <c r="H212" s="69">
        <v>6.2795999999999998E-3</v>
      </c>
      <c r="I212" s="69">
        <v>1.9305E-4</v>
      </c>
      <c r="J212"/>
      <c r="K212"/>
    </row>
    <row r="213" spans="1:11" ht="15" x14ac:dyDescent="0.25">
      <c r="A213" s="68" t="s">
        <v>4</v>
      </c>
      <c r="B213" s="68">
        <v>10</v>
      </c>
      <c r="C213" s="68"/>
      <c r="D213" s="68">
        <v>3</v>
      </c>
      <c r="E213" s="68" t="s">
        <v>7</v>
      </c>
      <c r="F213" s="68"/>
      <c r="G213" s="68"/>
      <c r="H213" s="69">
        <v>-6.3730000000000004E-4</v>
      </c>
      <c r="I213" s="69">
        <v>-1.959E-5</v>
      </c>
      <c r="J213"/>
      <c r="K213"/>
    </row>
    <row r="214" spans="1:11" ht="15" x14ac:dyDescent="0.25">
      <c r="A214" s="68" t="s">
        <v>4</v>
      </c>
      <c r="B214" s="68">
        <v>10</v>
      </c>
      <c r="C214" s="68"/>
      <c r="D214" s="68">
        <v>2</v>
      </c>
      <c r="E214" s="68" t="s">
        <v>5</v>
      </c>
      <c r="F214" s="68"/>
      <c r="G214" s="68"/>
      <c r="H214" s="69">
        <v>2.4728E-2</v>
      </c>
      <c r="I214" s="69">
        <v>7.6017999999999995E-4</v>
      </c>
      <c r="J214"/>
      <c r="K214"/>
    </row>
    <row r="215" spans="1:11" ht="15" x14ac:dyDescent="0.25">
      <c r="A215" s="68" t="s">
        <v>4</v>
      </c>
      <c r="B215" s="68">
        <v>10</v>
      </c>
      <c r="C215" s="68"/>
      <c r="D215" s="68">
        <v>2</v>
      </c>
      <c r="E215" s="68" t="s">
        <v>6</v>
      </c>
      <c r="F215" s="68"/>
      <c r="G215" s="68"/>
      <c r="H215" s="69">
        <v>1.3064000000000001E-3</v>
      </c>
      <c r="I215" s="69">
        <v>4.0160000000000002E-5</v>
      </c>
      <c r="J215"/>
      <c r="K215"/>
    </row>
    <row r="216" spans="1:11" ht="15" x14ac:dyDescent="0.25">
      <c r="A216" s="68" t="s">
        <v>4</v>
      </c>
      <c r="B216" s="68">
        <v>10</v>
      </c>
      <c r="C216" s="68"/>
      <c r="D216" s="68">
        <v>2</v>
      </c>
      <c r="E216" s="68" t="s">
        <v>7</v>
      </c>
      <c r="F216" s="68"/>
      <c r="G216" s="68"/>
      <c r="H216" s="69">
        <v>-4.9849999999999999E-5</v>
      </c>
      <c r="I216" s="69">
        <v>-1.5319999999999999E-6</v>
      </c>
      <c r="J216"/>
      <c r="K216"/>
    </row>
    <row r="217" spans="1:11" ht="15" x14ac:dyDescent="0.25">
      <c r="A217" s="68" t="s">
        <v>4</v>
      </c>
      <c r="B217" s="68">
        <v>10</v>
      </c>
      <c r="C217" s="68"/>
      <c r="D217" s="68">
        <v>1</v>
      </c>
      <c r="E217" s="68" t="s">
        <v>5</v>
      </c>
      <c r="F217" s="68"/>
      <c r="G217" s="68"/>
      <c r="H217" s="69">
        <v>0.10613</v>
      </c>
      <c r="I217" s="69">
        <v>3.2625000000000002E-3</v>
      </c>
      <c r="J217"/>
      <c r="K217"/>
    </row>
    <row r="218" spans="1:11" ht="15" x14ac:dyDescent="0.25">
      <c r="A218" s="68" t="s">
        <v>4</v>
      </c>
      <c r="B218" s="68">
        <v>10</v>
      </c>
      <c r="C218" s="68"/>
      <c r="D218" s="68">
        <v>1</v>
      </c>
      <c r="E218" s="68" t="s">
        <v>6</v>
      </c>
      <c r="F218" s="68"/>
      <c r="G218" s="68"/>
      <c r="H218" s="69">
        <v>-4.6610000000000002E-3</v>
      </c>
      <c r="I218" s="69">
        <v>-1.4329999999999999E-4</v>
      </c>
      <c r="J218"/>
      <c r="K218"/>
    </row>
    <row r="219" spans="1:11" ht="15" x14ac:dyDescent="0.25">
      <c r="A219" s="68" t="s">
        <v>4</v>
      </c>
      <c r="B219" s="68">
        <v>10</v>
      </c>
      <c r="C219" s="68"/>
      <c r="D219" s="68">
        <v>1</v>
      </c>
      <c r="E219" s="68" t="s">
        <v>7</v>
      </c>
      <c r="F219" s="68"/>
      <c r="G219" s="68"/>
      <c r="H219" s="69">
        <v>5.3638000000000004E-4</v>
      </c>
      <c r="I219" s="69">
        <v>1.6489000000000001E-5</v>
      </c>
      <c r="J219"/>
      <c r="K219"/>
    </row>
    <row r="220" spans="1:11" x14ac:dyDescent="0.2">
      <c r="A220"/>
      <c r="B220"/>
      <c r="C220"/>
      <c r="D220"/>
      <c r="E220"/>
      <c r="F220"/>
      <c r="G220"/>
      <c r="H220"/>
      <c r="I220"/>
      <c r="J220"/>
      <c r="K220"/>
    </row>
    <row r="221" spans="1:11" x14ac:dyDescent="0.2">
      <c r="A221"/>
      <c r="B221"/>
      <c r="C221"/>
      <c r="D221"/>
      <c r="E221"/>
      <c r="F221"/>
      <c r="G221"/>
      <c r="H221"/>
      <c r="I221"/>
      <c r="J221"/>
      <c r="K221"/>
    </row>
    <row r="222" spans="1:11" x14ac:dyDescent="0.2">
      <c r="A222"/>
      <c r="B222"/>
      <c r="C222"/>
      <c r="D222"/>
      <c r="E222"/>
      <c r="F222"/>
      <c r="G222"/>
      <c r="H222"/>
      <c r="I222"/>
      <c r="J222"/>
      <c r="K222"/>
    </row>
    <row r="223" spans="1:11" x14ac:dyDescent="0.2">
      <c r="A223"/>
      <c r="B223"/>
      <c r="C223"/>
      <c r="D223"/>
      <c r="E223"/>
      <c r="F223"/>
      <c r="G223"/>
      <c r="H223"/>
      <c r="I223"/>
      <c r="J223"/>
      <c r="K223"/>
    </row>
    <row r="224" spans="1:11" x14ac:dyDescent="0.2">
      <c r="A224"/>
      <c r="B224"/>
      <c r="C224"/>
      <c r="D224"/>
      <c r="E224"/>
      <c r="F224"/>
      <c r="G224"/>
      <c r="H224"/>
      <c r="I224"/>
      <c r="J224"/>
      <c r="K224"/>
    </row>
    <row r="225" spans="1:11" x14ac:dyDescent="0.2">
      <c r="A225"/>
      <c r="B225"/>
      <c r="C225"/>
      <c r="D225"/>
      <c r="E225"/>
      <c r="F225"/>
      <c r="G225"/>
      <c r="H225"/>
      <c r="I225"/>
      <c r="J225"/>
      <c r="K225"/>
    </row>
    <row r="226" spans="1:11" x14ac:dyDescent="0.2">
      <c r="A226"/>
      <c r="B226"/>
      <c r="C226"/>
      <c r="D226"/>
      <c r="E226"/>
      <c r="F226"/>
      <c r="G226"/>
      <c r="H226"/>
      <c r="I226"/>
      <c r="J226"/>
      <c r="K226"/>
    </row>
    <row r="227" spans="1:11" x14ac:dyDescent="0.2">
      <c r="A227"/>
      <c r="B227"/>
      <c r="C227"/>
      <c r="D227"/>
      <c r="E227"/>
      <c r="F227"/>
      <c r="G227"/>
      <c r="H227"/>
      <c r="I227"/>
      <c r="J227"/>
      <c r="K227"/>
    </row>
    <row r="228" spans="1:11" x14ac:dyDescent="0.2">
      <c r="A228"/>
      <c r="B228"/>
      <c r="C228"/>
      <c r="D228"/>
      <c r="E228"/>
      <c r="F228"/>
      <c r="G228"/>
      <c r="H228"/>
      <c r="I228"/>
      <c r="J228"/>
      <c r="K228"/>
    </row>
    <row r="229" spans="1:11" x14ac:dyDescent="0.2">
      <c r="A229"/>
      <c r="B229"/>
      <c r="C229"/>
      <c r="D229"/>
      <c r="E229"/>
      <c r="F229"/>
      <c r="G229"/>
      <c r="H229"/>
      <c r="I229"/>
      <c r="J229"/>
      <c r="K229"/>
    </row>
    <row r="230" spans="1:11" x14ac:dyDescent="0.2">
      <c r="A230"/>
      <c r="B230"/>
      <c r="C230"/>
      <c r="D230"/>
      <c r="E230"/>
      <c r="F230"/>
      <c r="G230"/>
      <c r="H230"/>
      <c r="I230"/>
      <c r="J230"/>
      <c r="K230"/>
    </row>
    <row r="231" spans="1:11" x14ac:dyDescent="0.2">
      <c r="A231"/>
      <c r="B231"/>
      <c r="C231"/>
      <c r="D231"/>
      <c r="E231"/>
      <c r="F231"/>
      <c r="G231"/>
      <c r="H231"/>
      <c r="I231"/>
      <c r="J231"/>
      <c r="K231"/>
    </row>
    <row r="232" spans="1:11" x14ac:dyDescent="0.2">
      <c r="A232"/>
      <c r="B232"/>
      <c r="C232"/>
      <c r="D232"/>
      <c r="E232"/>
      <c r="F232"/>
      <c r="G232"/>
      <c r="H232"/>
      <c r="I232"/>
      <c r="J232"/>
      <c r="K232"/>
    </row>
    <row r="233" spans="1:11" x14ac:dyDescent="0.2">
      <c r="A233"/>
      <c r="B233"/>
      <c r="C233"/>
      <c r="D233"/>
      <c r="E233"/>
      <c r="F233"/>
      <c r="G233"/>
      <c r="H233"/>
      <c r="I233"/>
      <c r="J233"/>
      <c r="K233"/>
    </row>
    <row r="234" spans="1:11" x14ac:dyDescent="0.2">
      <c r="A234"/>
      <c r="B234"/>
      <c r="C234"/>
      <c r="D234"/>
      <c r="E234"/>
      <c r="F234"/>
      <c r="G234"/>
      <c r="H234"/>
      <c r="I234"/>
      <c r="J234"/>
      <c r="K234"/>
    </row>
    <row r="235" spans="1:11" x14ac:dyDescent="0.2">
      <c r="A235"/>
      <c r="B235"/>
      <c r="C235"/>
      <c r="D235"/>
      <c r="E235"/>
      <c r="F235"/>
      <c r="G235"/>
      <c r="H235"/>
      <c r="I235"/>
      <c r="J235"/>
      <c r="K235"/>
    </row>
    <row r="236" spans="1:11" x14ac:dyDescent="0.2">
      <c r="A236"/>
      <c r="B236"/>
      <c r="C236"/>
      <c r="D236"/>
      <c r="E236"/>
      <c r="F236"/>
      <c r="G236"/>
      <c r="H236"/>
      <c r="I236"/>
      <c r="J236"/>
      <c r="K236"/>
    </row>
    <row r="237" spans="1:11" x14ac:dyDescent="0.2">
      <c r="A237"/>
      <c r="B237"/>
      <c r="C237"/>
      <c r="D237"/>
      <c r="E237"/>
      <c r="F237"/>
      <c r="G237"/>
      <c r="H237"/>
      <c r="I237"/>
      <c r="J237"/>
      <c r="K237"/>
    </row>
    <row r="238" spans="1:11" x14ac:dyDescent="0.2">
      <c r="A238"/>
      <c r="B238"/>
      <c r="C238"/>
      <c r="D238"/>
      <c r="E238"/>
      <c r="F238"/>
      <c r="G238"/>
      <c r="H238"/>
      <c r="I238"/>
      <c r="J238"/>
      <c r="K238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</sheetData>
  <phoneticPr fontId="1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73"/>
  <sheetViews>
    <sheetView workbookViewId="0">
      <selection activeCell="I79" sqref="I79"/>
    </sheetView>
  </sheetViews>
  <sheetFormatPr defaultRowHeight="12.75" x14ac:dyDescent="0.2"/>
  <sheetData>
    <row r="1" spans="1:11" x14ac:dyDescent="0.2">
      <c r="A1" t="s">
        <v>0</v>
      </c>
      <c r="D1" t="s">
        <v>8</v>
      </c>
      <c r="F1" t="s">
        <v>2</v>
      </c>
      <c r="G1" t="s">
        <v>3</v>
      </c>
      <c r="H1" t="s">
        <v>18</v>
      </c>
      <c r="I1" t="s">
        <v>19</v>
      </c>
      <c r="J1" t="s">
        <v>21</v>
      </c>
      <c r="K1" t="s">
        <v>22</v>
      </c>
    </row>
    <row r="2" spans="1:11" hidden="1" x14ac:dyDescent="0.2">
      <c r="A2">
        <v>1</v>
      </c>
      <c r="D2">
        <v>6</v>
      </c>
      <c r="F2">
        <v>0.29099999999999998</v>
      </c>
      <c r="G2">
        <v>0.17100000000000001</v>
      </c>
      <c r="H2">
        <v>18.234999999999999</v>
      </c>
      <c r="I2">
        <v>2.3180000000000001</v>
      </c>
      <c r="J2">
        <v>1.4219999999999999</v>
      </c>
      <c r="K2">
        <v>1.754</v>
      </c>
    </row>
    <row r="3" spans="1:11" hidden="1" x14ac:dyDescent="0.2">
      <c r="A3">
        <v>1</v>
      </c>
      <c r="D3">
        <v>5</v>
      </c>
      <c r="F3">
        <v>0.23400000000000001</v>
      </c>
      <c r="G3">
        <v>0.13700000000000001</v>
      </c>
      <c r="H3">
        <v>16.704999999999998</v>
      </c>
      <c r="I3">
        <v>2.1429999999999998</v>
      </c>
      <c r="J3">
        <v>1.3009999999999999</v>
      </c>
      <c r="K3">
        <v>1.6040000000000001</v>
      </c>
    </row>
    <row r="4" spans="1:11" hidden="1" x14ac:dyDescent="0.2">
      <c r="A4">
        <v>1</v>
      </c>
      <c r="D4">
        <v>4</v>
      </c>
      <c r="F4">
        <v>0.16600000000000001</v>
      </c>
      <c r="G4">
        <v>9.6000000000000002E-2</v>
      </c>
      <c r="H4">
        <v>14.409000000000001</v>
      </c>
      <c r="I4">
        <v>1.8720000000000001</v>
      </c>
      <c r="J4">
        <v>1.1200000000000001</v>
      </c>
      <c r="K4">
        <v>1.381</v>
      </c>
    </row>
    <row r="5" spans="1:11" hidden="1" x14ac:dyDescent="0.2">
      <c r="A5">
        <v>1</v>
      </c>
      <c r="D5">
        <v>3</v>
      </c>
      <c r="F5">
        <v>0.104</v>
      </c>
      <c r="G5">
        <v>5.8000000000000003E-2</v>
      </c>
      <c r="H5">
        <v>11.228999999999999</v>
      </c>
      <c r="I5">
        <v>1.4830000000000001</v>
      </c>
      <c r="J5">
        <v>0.873</v>
      </c>
      <c r="K5">
        <v>1.077</v>
      </c>
    </row>
    <row r="6" spans="1:11" hidden="1" x14ac:dyDescent="0.2">
      <c r="A6">
        <v>1</v>
      </c>
      <c r="D6">
        <v>2</v>
      </c>
      <c r="F6">
        <v>5.5E-2</v>
      </c>
      <c r="G6">
        <v>2.9000000000000001E-2</v>
      </c>
      <c r="H6">
        <v>7.3339999999999996</v>
      </c>
      <c r="I6">
        <v>0.999</v>
      </c>
      <c r="J6">
        <v>0.57699999999999996</v>
      </c>
      <c r="K6">
        <v>0.71199999999999997</v>
      </c>
    </row>
    <row r="7" spans="1:11" hidden="1" x14ac:dyDescent="0.2">
      <c r="A7">
        <v>1</v>
      </c>
      <c r="D7">
        <v>1</v>
      </c>
      <c r="F7">
        <v>1.7999999999999999E-2</v>
      </c>
      <c r="G7">
        <v>8.9999999999999993E-3</v>
      </c>
      <c r="H7">
        <v>3.1139999999999999</v>
      </c>
      <c r="I7">
        <v>0.45800000000000002</v>
      </c>
      <c r="J7">
        <v>0.25600000000000001</v>
      </c>
      <c r="K7">
        <v>0.316</v>
      </c>
    </row>
    <row r="8" spans="1:11" hidden="1" x14ac:dyDescent="0.2">
      <c r="A8">
        <v>2</v>
      </c>
      <c r="D8">
        <v>6</v>
      </c>
      <c r="F8">
        <v>0.155</v>
      </c>
      <c r="G8">
        <v>0.10100000000000001</v>
      </c>
      <c r="H8">
        <v>18.196999999999999</v>
      </c>
      <c r="I8">
        <v>1.3520000000000001</v>
      </c>
      <c r="J8">
        <v>0.84</v>
      </c>
      <c r="K8">
        <v>1.036</v>
      </c>
    </row>
    <row r="9" spans="1:11" hidden="1" x14ac:dyDescent="0.2">
      <c r="A9">
        <v>2</v>
      </c>
      <c r="D9">
        <v>5</v>
      </c>
      <c r="F9">
        <v>0.13500000000000001</v>
      </c>
      <c r="G9">
        <v>8.5000000000000006E-2</v>
      </c>
      <c r="H9">
        <v>16.663</v>
      </c>
      <c r="I9">
        <v>1.252</v>
      </c>
      <c r="J9">
        <v>0.77</v>
      </c>
      <c r="K9">
        <v>0.94899999999999995</v>
      </c>
    </row>
    <row r="10" spans="1:11" hidden="1" x14ac:dyDescent="0.2">
      <c r="A10">
        <v>2</v>
      </c>
      <c r="D10">
        <v>4</v>
      </c>
      <c r="F10">
        <v>9.1999999999999998E-2</v>
      </c>
      <c r="G10">
        <v>5.7000000000000002E-2</v>
      </c>
      <c r="H10">
        <v>14.365</v>
      </c>
      <c r="I10">
        <v>1.0960000000000001</v>
      </c>
      <c r="J10">
        <v>0.66400000000000003</v>
      </c>
      <c r="K10">
        <v>0.81899999999999995</v>
      </c>
    </row>
    <row r="11" spans="1:11" hidden="1" x14ac:dyDescent="0.2">
      <c r="A11">
        <v>2</v>
      </c>
      <c r="D11">
        <v>3</v>
      </c>
      <c r="F11">
        <v>5.3999999999999999E-2</v>
      </c>
      <c r="G11">
        <v>3.1E-2</v>
      </c>
      <c r="H11">
        <v>11.186</v>
      </c>
      <c r="I11">
        <v>0.871</v>
      </c>
      <c r="J11">
        <v>0.51900000000000002</v>
      </c>
      <c r="K11">
        <v>0.64</v>
      </c>
    </row>
    <row r="12" spans="1:11" hidden="1" x14ac:dyDescent="0.2">
      <c r="A12">
        <v>2</v>
      </c>
      <c r="D12">
        <v>2</v>
      </c>
      <c r="F12">
        <v>2.7E-2</v>
      </c>
      <c r="G12">
        <v>1.4E-2</v>
      </c>
      <c r="H12">
        <v>7.2969999999999997</v>
      </c>
      <c r="I12">
        <v>0.58899999999999997</v>
      </c>
      <c r="J12">
        <v>0.34399999999999997</v>
      </c>
      <c r="K12">
        <v>0.42399999999999999</v>
      </c>
    </row>
    <row r="13" spans="1:11" hidden="1" x14ac:dyDescent="0.2">
      <c r="A13">
        <v>2</v>
      </c>
      <c r="D13">
        <v>1</v>
      </c>
      <c r="F13">
        <v>8.0000000000000002E-3</v>
      </c>
      <c r="G13">
        <v>4.0000000000000001E-3</v>
      </c>
      <c r="H13">
        <v>3.09</v>
      </c>
      <c r="I13">
        <v>0.27200000000000002</v>
      </c>
      <c r="J13">
        <v>0.154</v>
      </c>
      <c r="K13">
        <v>0.189</v>
      </c>
    </row>
    <row r="14" spans="1:11" hidden="1" x14ac:dyDescent="0.2">
      <c r="A14">
        <v>3</v>
      </c>
      <c r="D14">
        <v>6</v>
      </c>
      <c r="F14">
        <v>1.2999999999999999E-2</v>
      </c>
      <c r="G14">
        <v>2.8000000000000001E-2</v>
      </c>
      <c r="H14">
        <v>18.158000000000001</v>
      </c>
      <c r="I14">
        <v>0.33400000000000002</v>
      </c>
      <c r="J14">
        <v>0.22600000000000001</v>
      </c>
      <c r="K14">
        <v>0.27900000000000003</v>
      </c>
    </row>
    <row r="15" spans="1:11" hidden="1" x14ac:dyDescent="0.2">
      <c r="A15">
        <v>3</v>
      </c>
      <c r="D15">
        <v>5</v>
      </c>
      <c r="F15">
        <v>3.1E-2</v>
      </c>
      <c r="G15">
        <v>3.1E-2</v>
      </c>
      <c r="H15">
        <v>16.617999999999999</v>
      </c>
      <c r="I15">
        <v>0.314</v>
      </c>
      <c r="J15">
        <v>0.21</v>
      </c>
      <c r="K15">
        <v>0.25800000000000001</v>
      </c>
    </row>
    <row r="16" spans="1:11" hidden="1" x14ac:dyDescent="0.2">
      <c r="A16">
        <v>3</v>
      </c>
      <c r="D16">
        <v>4</v>
      </c>
      <c r="F16">
        <v>1.4E-2</v>
      </c>
      <c r="G16">
        <v>1.6E-2</v>
      </c>
      <c r="H16">
        <v>14.317</v>
      </c>
      <c r="I16">
        <v>0.27900000000000003</v>
      </c>
      <c r="J16">
        <v>0.183</v>
      </c>
      <c r="K16">
        <v>0.22600000000000001</v>
      </c>
    </row>
    <row r="17" spans="1:11" hidden="1" x14ac:dyDescent="0.2">
      <c r="A17">
        <v>3</v>
      </c>
      <c r="D17">
        <v>3</v>
      </c>
      <c r="F17">
        <v>2E-3</v>
      </c>
      <c r="G17">
        <v>3.0000000000000001E-3</v>
      </c>
      <c r="H17">
        <v>11.14</v>
      </c>
      <c r="I17">
        <v>0.22600000000000001</v>
      </c>
      <c r="J17">
        <v>0.14499999999999999</v>
      </c>
      <c r="K17">
        <v>0.17899999999999999</v>
      </c>
    </row>
    <row r="18" spans="1:11" hidden="1" x14ac:dyDescent="0.2">
      <c r="A18">
        <v>3</v>
      </c>
      <c r="D18">
        <v>2</v>
      </c>
      <c r="F18">
        <v>-3.0000000000000001E-3</v>
      </c>
      <c r="G18">
        <v>-3.0000000000000001E-3</v>
      </c>
      <c r="H18">
        <v>7.258</v>
      </c>
      <c r="I18">
        <v>0.157</v>
      </c>
      <c r="J18">
        <v>9.8000000000000004E-2</v>
      </c>
      <c r="K18">
        <v>0.121</v>
      </c>
    </row>
    <row r="19" spans="1:11" hidden="1" x14ac:dyDescent="0.2">
      <c r="A19">
        <v>3</v>
      </c>
      <c r="D19">
        <v>1</v>
      </c>
      <c r="F19">
        <v>-2E-3</v>
      </c>
      <c r="G19">
        <v>-2E-3</v>
      </c>
      <c r="H19">
        <v>3.0649999999999999</v>
      </c>
      <c r="I19">
        <v>7.6999999999999999E-2</v>
      </c>
      <c r="J19">
        <v>4.5999999999999999E-2</v>
      </c>
      <c r="K19">
        <v>5.6000000000000001E-2</v>
      </c>
    </row>
    <row r="20" spans="1:11" hidden="1" x14ac:dyDescent="0.2">
      <c r="A20">
        <v>4</v>
      </c>
      <c r="D20">
        <v>6</v>
      </c>
      <c r="F20">
        <v>-0.115</v>
      </c>
      <c r="G20">
        <v>-3.7999999999999999E-2</v>
      </c>
      <c r="H20">
        <v>18.123000000000001</v>
      </c>
      <c r="I20">
        <v>-0.57899999999999996</v>
      </c>
      <c r="J20">
        <v>-0.32200000000000001</v>
      </c>
      <c r="K20">
        <v>-0.39800000000000002</v>
      </c>
    </row>
    <row r="21" spans="1:11" hidden="1" x14ac:dyDescent="0.2">
      <c r="A21">
        <v>4</v>
      </c>
      <c r="D21">
        <v>5</v>
      </c>
      <c r="F21">
        <v>-6.2E-2</v>
      </c>
      <c r="G21">
        <v>-1.7000000000000001E-2</v>
      </c>
      <c r="H21">
        <v>16.577999999999999</v>
      </c>
      <c r="I21">
        <v>-0.52800000000000002</v>
      </c>
      <c r="J21">
        <v>-0.29099999999999998</v>
      </c>
      <c r="K21">
        <v>-0.35899999999999999</v>
      </c>
    </row>
    <row r="22" spans="1:11" hidden="1" x14ac:dyDescent="0.2">
      <c r="A22">
        <v>4</v>
      </c>
      <c r="D22">
        <v>4</v>
      </c>
      <c r="F22">
        <v>-5.5E-2</v>
      </c>
      <c r="G22">
        <v>-2.1000000000000001E-2</v>
      </c>
      <c r="H22">
        <v>14.275</v>
      </c>
      <c r="I22">
        <v>-0.45400000000000001</v>
      </c>
      <c r="J22">
        <v>-0.247</v>
      </c>
      <c r="K22">
        <v>-0.30499999999999999</v>
      </c>
    </row>
    <row r="23" spans="1:11" hidden="1" x14ac:dyDescent="0.2">
      <c r="A23">
        <v>4</v>
      </c>
      <c r="D23">
        <v>3</v>
      </c>
      <c r="F23">
        <v>-4.3999999999999997E-2</v>
      </c>
      <c r="G23">
        <v>-2.1999999999999999E-2</v>
      </c>
      <c r="H23">
        <v>11.1</v>
      </c>
      <c r="I23">
        <v>-0.35299999999999998</v>
      </c>
      <c r="J23">
        <v>-0.19</v>
      </c>
      <c r="K23">
        <v>-0.23400000000000001</v>
      </c>
    </row>
    <row r="24" spans="1:11" hidden="1" x14ac:dyDescent="0.2">
      <c r="A24">
        <v>4</v>
      </c>
      <c r="D24">
        <v>2</v>
      </c>
      <c r="F24">
        <v>-0.03</v>
      </c>
      <c r="G24">
        <v>-1.7000000000000001E-2</v>
      </c>
      <c r="H24">
        <v>7.2229999999999999</v>
      </c>
      <c r="I24">
        <v>-0.23</v>
      </c>
      <c r="J24">
        <v>-0.122</v>
      </c>
      <c r="K24">
        <v>-0.15</v>
      </c>
    </row>
    <row r="25" spans="1:11" hidden="1" x14ac:dyDescent="0.2">
      <c r="A25">
        <v>4</v>
      </c>
      <c r="D25">
        <v>1</v>
      </c>
      <c r="F25">
        <v>-1.0999999999999999E-2</v>
      </c>
      <c r="G25">
        <v>-7.0000000000000001E-3</v>
      </c>
      <c r="H25">
        <v>3.0430000000000001</v>
      </c>
      <c r="I25">
        <v>-9.9000000000000005E-2</v>
      </c>
      <c r="J25">
        <v>-5.0999999999999997E-2</v>
      </c>
      <c r="K25">
        <v>-6.3E-2</v>
      </c>
    </row>
    <row r="26" spans="1:11" hidden="1" x14ac:dyDescent="0.2">
      <c r="A26">
        <v>5</v>
      </c>
      <c r="D26">
        <v>6</v>
      </c>
      <c r="F26">
        <v>-0.17599999999999999</v>
      </c>
      <c r="G26">
        <v>-7.0000000000000007E-2</v>
      </c>
      <c r="H26">
        <v>18.106000000000002</v>
      </c>
      <c r="I26">
        <v>-1.018</v>
      </c>
      <c r="J26">
        <v>-0.58699999999999997</v>
      </c>
      <c r="K26">
        <v>-0.72299999999999998</v>
      </c>
    </row>
    <row r="27" spans="1:11" hidden="1" x14ac:dyDescent="0.2">
      <c r="A27">
        <v>5</v>
      </c>
      <c r="D27">
        <v>5</v>
      </c>
      <c r="F27">
        <v>-0.107</v>
      </c>
      <c r="G27">
        <v>-4.1000000000000002E-2</v>
      </c>
      <c r="H27">
        <v>16.559000000000001</v>
      </c>
      <c r="I27">
        <v>-0.93300000000000005</v>
      </c>
      <c r="J27">
        <v>-0.53200000000000003</v>
      </c>
      <c r="K27">
        <v>-0.65600000000000003</v>
      </c>
    </row>
    <row r="28" spans="1:11" hidden="1" x14ac:dyDescent="0.2">
      <c r="A28">
        <v>5</v>
      </c>
      <c r="D28">
        <v>4</v>
      </c>
      <c r="F28">
        <v>-8.7999999999999995E-2</v>
      </c>
      <c r="G28">
        <v>-3.9E-2</v>
      </c>
      <c r="H28">
        <v>14.255000000000001</v>
      </c>
      <c r="I28">
        <v>-0.80600000000000005</v>
      </c>
      <c r="J28">
        <v>-0.45400000000000001</v>
      </c>
      <c r="K28">
        <v>-0.56000000000000005</v>
      </c>
    </row>
    <row r="29" spans="1:11" hidden="1" x14ac:dyDescent="0.2">
      <c r="A29">
        <v>5</v>
      </c>
      <c r="D29">
        <v>3</v>
      </c>
      <c r="F29">
        <v>-6.7000000000000004E-2</v>
      </c>
      <c r="G29">
        <v>-3.4000000000000002E-2</v>
      </c>
      <c r="H29">
        <v>11.08</v>
      </c>
      <c r="I29">
        <v>-0.63</v>
      </c>
      <c r="J29">
        <v>-0.35099999999999998</v>
      </c>
      <c r="K29">
        <v>-0.432</v>
      </c>
    </row>
    <row r="30" spans="1:11" hidden="1" x14ac:dyDescent="0.2">
      <c r="A30">
        <v>5</v>
      </c>
      <c r="D30">
        <v>2</v>
      </c>
      <c r="F30">
        <v>-4.2000000000000003E-2</v>
      </c>
      <c r="G30">
        <v>-2.4E-2</v>
      </c>
      <c r="H30">
        <v>7.2060000000000004</v>
      </c>
      <c r="I30">
        <v>-0.41599999999999998</v>
      </c>
      <c r="J30">
        <v>-0.22800000000000001</v>
      </c>
      <c r="K30">
        <v>-0.28100000000000003</v>
      </c>
    </row>
    <row r="31" spans="1:11" hidden="1" x14ac:dyDescent="0.2">
      <c r="A31">
        <v>5</v>
      </c>
      <c r="D31">
        <v>1</v>
      </c>
      <c r="F31">
        <v>-1.4999999999999999E-2</v>
      </c>
      <c r="G31">
        <v>-8.9999999999999993E-3</v>
      </c>
      <c r="H31">
        <v>3.032</v>
      </c>
      <c r="I31">
        <v>-0.183</v>
      </c>
      <c r="J31">
        <v>-9.7000000000000003E-2</v>
      </c>
      <c r="K31">
        <v>-0.12</v>
      </c>
    </row>
    <row r="32" spans="1:11" hidden="1" x14ac:dyDescent="0.2">
      <c r="A32">
        <v>6</v>
      </c>
      <c r="D32">
        <v>6</v>
      </c>
      <c r="F32">
        <v>-0.35399999999999998</v>
      </c>
      <c r="G32">
        <v>-0.161</v>
      </c>
      <c r="H32">
        <v>18.058</v>
      </c>
      <c r="I32">
        <v>-2.286</v>
      </c>
      <c r="J32">
        <v>-1.351</v>
      </c>
      <c r="K32">
        <v>-1.6659999999999999</v>
      </c>
    </row>
    <row r="33" spans="1:11" hidden="1" x14ac:dyDescent="0.2">
      <c r="A33">
        <v>6</v>
      </c>
      <c r="D33">
        <v>5</v>
      </c>
      <c r="F33">
        <v>-0.23699999999999999</v>
      </c>
      <c r="G33">
        <v>-0.108</v>
      </c>
      <c r="H33">
        <v>16.503</v>
      </c>
      <c r="I33">
        <v>-2.1019999999999999</v>
      </c>
      <c r="J33">
        <v>-1.2290000000000001</v>
      </c>
      <c r="K33">
        <v>-1.516</v>
      </c>
    </row>
    <row r="34" spans="1:11" hidden="1" x14ac:dyDescent="0.2">
      <c r="A34">
        <v>6</v>
      </c>
      <c r="D34">
        <v>4</v>
      </c>
      <c r="F34">
        <v>-0.185</v>
      </c>
      <c r="G34">
        <v>-0.09</v>
      </c>
      <c r="H34">
        <v>14.196</v>
      </c>
      <c r="I34">
        <v>-1.8240000000000001</v>
      </c>
      <c r="J34">
        <v>-1.0529999999999999</v>
      </c>
      <c r="K34">
        <v>-1.2989999999999999</v>
      </c>
    </row>
    <row r="35" spans="1:11" hidden="1" x14ac:dyDescent="0.2">
      <c r="A35">
        <v>6</v>
      </c>
      <c r="D35">
        <v>3</v>
      </c>
      <c r="F35">
        <v>-0.13100000000000001</v>
      </c>
      <c r="G35">
        <v>-6.9000000000000006E-2</v>
      </c>
      <c r="H35">
        <v>11.023999999999999</v>
      </c>
      <c r="I35">
        <v>-1.4339999999999999</v>
      </c>
      <c r="J35">
        <v>-0.81599999999999995</v>
      </c>
      <c r="K35">
        <v>-1.006</v>
      </c>
    </row>
    <row r="36" spans="1:11" hidden="1" x14ac:dyDescent="0.2">
      <c r="A36">
        <v>6</v>
      </c>
      <c r="D36">
        <v>2</v>
      </c>
      <c r="F36">
        <v>-7.9000000000000001E-2</v>
      </c>
      <c r="G36">
        <v>-4.3999999999999997E-2</v>
      </c>
      <c r="H36">
        <v>7.1580000000000004</v>
      </c>
      <c r="I36">
        <v>-0.95499999999999996</v>
      </c>
      <c r="J36">
        <v>-0.53400000000000003</v>
      </c>
      <c r="K36">
        <v>-0.65800000000000003</v>
      </c>
    </row>
    <row r="37" spans="1:11" hidden="1" x14ac:dyDescent="0.2">
      <c r="A37">
        <v>6</v>
      </c>
      <c r="D37">
        <v>1</v>
      </c>
      <c r="F37">
        <v>-2.8000000000000001E-2</v>
      </c>
      <c r="G37">
        <v>-1.6E-2</v>
      </c>
      <c r="H37">
        <v>3.0009999999999999</v>
      </c>
      <c r="I37">
        <v>-0.42699999999999999</v>
      </c>
      <c r="J37">
        <v>-0.23200000000000001</v>
      </c>
      <c r="K37">
        <v>-0.28599999999999998</v>
      </c>
    </row>
    <row r="38" spans="1:11" hidden="1" x14ac:dyDescent="0.2">
      <c r="A38">
        <v>7</v>
      </c>
      <c r="D38">
        <v>6</v>
      </c>
      <c r="F38">
        <v>-0.49199999999999999</v>
      </c>
      <c r="G38">
        <v>-0.23200000000000001</v>
      </c>
      <c r="H38">
        <v>18.02</v>
      </c>
      <c r="I38">
        <v>-3.2770000000000001</v>
      </c>
      <c r="J38">
        <v>-1.9470000000000001</v>
      </c>
      <c r="K38">
        <v>-2.4009999999999998</v>
      </c>
    </row>
    <row r="39" spans="1:11" hidden="1" x14ac:dyDescent="0.2">
      <c r="A39">
        <v>7</v>
      </c>
      <c r="D39">
        <v>5</v>
      </c>
      <c r="F39">
        <v>-0.33800000000000002</v>
      </c>
      <c r="G39">
        <v>-0.161</v>
      </c>
      <c r="H39">
        <v>16.46</v>
      </c>
      <c r="I39">
        <v>-3.0150000000000001</v>
      </c>
      <c r="J39">
        <v>-1.7729999999999999</v>
      </c>
      <c r="K39">
        <v>-2.1869999999999998</v>
      </c>
    </row>
    <row r="40" spans="1:11" hidden="1" x14ac:dyDescent="0.2">
      <c r="A40">
        <v>7</v>
      </c>
      <c r="D40">
        <v>4</v>
      </c>
      <c r="F40">
        <v>-0.26100000000000001</v>
      </c>
      <c r="G40">
        <v>-0.13</v>
      </c>
      <c r="H40">
        <v>14.151</v>
      </c>
      <c r="I40">
        <v>-2.6190000000000002</v>
      </c>
      <c r="J40">
        <v>-1.5209999999999999</v>
      </c>
      <c r="K40">
        <v>-1.875</v>
      </c>
    </row>
    <row r="41" spans="1:11" hidden="1" x14ac:dyDescent="0.2">
      <c r="A41">
        <v>7</v>
      </c>
      <c r="D41">
        <v>3</v>
      </c>
      <c r="F41">
        <v>-0.182</v>
      </c>
      <c r="G41">
        <v>-9.6000000000000002E-2</v>
      </c>
      <c r="H41">
        <v>10.98</v>
      </c>
      <c r="I41">
        <v>-2.0609999999999999</v>
      </c>
      <c r="J41">
        <v>-1.18</v>
      </c>
      <c r="K41">
        <v>-1.4550000000000001</v>
      </c>
    </row>
    <row r="42" spans="1:11" hidden="1" x14ac:dyDescent="0.2">
      <c r="A42">
        <v>7</v>
      </c>
      <c r="D42">
        <v>2</v>
      </c>
      <c r="F42">
        <v>-0.108</v>
      </c>
      <c r="G42">
        <v>-0.06</v>
      </c>
      <c r="H42">
        <v>7.1210000000000004</v>
      </c>
      <c r="I42">
        <v>-1.375</v>
      </c>
      <c r="J42">
        <v>-0.77300000000000002</v>
      </c>
      <c r="K42">
        <v>-0.95299999999999996</v>
      </c>
    </row>
    <row r="43" spans="1:11" hidden="1" x14ac:dyDescent="0.2">
      <c r="A43">
        <v>7</v>
      </c>
      <c r="D43">
        <v>1</v>
      </c>
      <c r="F43">
        <v>-3.6999999999999998E-2</v>
      </c>
      <c r="G43">
        <v>-2.1999999999999999E-2</v>
      </c>
      <c r="H43">
        <v>2.976</v>
      </c>
      <c r="I43">
        <v>-0.61699999999999999</v>
      </c>
      <c r="J43">
        <v>-0.33700000000000002</v>
      </c>
      <c r="K43">
        <v>-0.41499999999999998</v>
      </c>
    </row>
    <row r="44" spans="1:11" hidden="1" x14ac:dyDescent="0.2">
      <c r="A44">
        <v>8</v>
      </c>
      <c r="D44">
        <v>6</v>
      </c>
      <c r="F44">
        <v>-0.38800000000000001</v>
      </c>
      <c r="G44">
        <v>-0.25600000000000001</v>
      </c>
      <c r="H44">
        <v>-0.17199999999999999</v>
      </c>
      <c r="I44">
        <v>13.067</v>
      </c>
      <c r="J44">
        <v>-2.1030000000000002</v>
      </c>
      <c r="K44">
        <v>-2.593</v>
      </c>
    </row>
    <row r="45" spans="1:11" hidden="1" x14ac:dyDescent="0.2">
      <c r="A45">
        <v>8</v>
      </c>
      <c r="D45">
        <v>5</v>
      </c>
      <c r="F45">
        <v>-0.26400000000000001</v>
      </c>
      <c r="G45">
        <v>-0.188</v>
      </c>
      <c r="H45">
        <v>-0.17899999999999999</v>
      </c>
      <c r="I45">
        <v>12.003</v>
      </c>
      <c r="J45">
        <v>-1.917</v>
      </c>
      <c r="K45">
        <v>-2.3639999999999999</v>
      </c>
    </row>
    <row r="46" spans="1:11" hidden="1" x14ac:dyDescent="0.2">
      <c r="A46">
        <v>8</v>
      </c>
      <c r="D46">
        <v>4</v>
      </c>
      <c r="F46">
        <v>-0.21299999999999999</v>
      </c>
      <c r="G46">
        <v>-0.152</v>
      </c>
      <c r="H46">
        <v>-0.17899999999999999</v>
      </c>
      <c r="I46">
        <v>10.409000000000001</v>
      </c>
      <c r="J46">
        <v>-1.645</v>
      </c>
      <c r="K46">
        <v>-2.0289999999999999</v>
      </c>
    </row>
    <row r="47" spans="1:11" hidden="1" x14ac:dyDescent="0.2">
      <c r="A47">
        <v>8</v>
      </c>
      <c r="D47">
        <v>3</v>
      </c>
      <c r="F47">
        <v>-0.16</v>
      </c>
      <c r="G47">
        <v>-0.114</v>
      </c>
      <c r="H47">
        <v>-0.16500000000000001</v>
      </c>
      <c r="I47">
        <v>8.2050000000000001</v>
      </c>
      <c r="J47">
        <v>-1.2769999999999999</v>
      </c>
      <c r="K47">
        <v>-1.575</v>
      </c>
    </row>
    <row r="48" spans="1:11" hidden="1" x14ac:dyDescent="0.2">
      <c r="A48">
        <v>8</v>
      </c>
      <c r="D48">
        <v>2</v>
      </c>
      <c r="F48">
        <v>-0.107</v>
      </c>
      <c r="G48">
        <v>-7.3999999999999996E-2</v>
      </c>
      <c r="H48">
        <v>-0.13700000000000001</v>
      </c>
      <c r="I48">
        <v>5.5149999999999997</v>
      </c>
      <c r="J48">
        <v>-0.83799999999999997</v>
      </c>
      <c r="K48">
        <v>-1.0329999999999999</v>
      </c>
    </row>
    <row r="49" spans="1:11" x14ac:dyDescent="0.2">
      <c r="A49">
        <v>8</v>
      </c>
      <c r="D49">
        <v>1</v>
      </c>
      <c r="F49">
        <v>-4.1000000000000002E-2</v>
      </c>
      <c r="G49">
        <v>-2.8000000000000001E-2</v>
      </c>
      <c r="H49">
        <v>-8.5000000000000006E-2</v>
      </c>
      <c r="I49">
        <v>2.5219999999999998</v>
      </c>
      <c r="J49">
        <v>-0.36599999999999999</v>
      </c>
      <c r="K49">
        <v>-0.45100000000000001</v>
      </c>
    </row>
    <row r="50" spans="1:11" hidden="1" x14ac:dyDescent="0.2">
      <c r="A50">
        <v>9</v>
      </c>
      <c r="D50">
        <v>6</v>
      </c>
      <c r="F50">
        <v>-0.192</v>
      </c>
      <c r="G50">
        <v>-0.156</v>
      </c>
      <c r="H50">
        <v>-0.10299999999999999</v>
      </c>
      <c r="I50">
        <v>13.683</v>
      </c>
      <c r="J50">
        <v>-1.2609999999999999</v>
      </c>
      <c r="K50">
        <v>-1.5549999999999999</v>
      </c>
    </row>
    <row r="51" spans="1:11" hidden="1" x14ac:dyDescent="0.2">
      <c r="A51">
        <v>9</v>
      </c>
      <c r="D51">
        <v>5</v>
      </c>
      <c r="F51">
        <v>-0.121</v>
      </c>
      <c r="G51">
        <v>-0.113</v>
      </c>
      <c r="H51">
        <v>-0.106</v>
      </c>
      <c r="I51">
        <v>12.577999999999999</v>
      </c>
      <c r="J51">
        <v>-1.149</v>
      </c>
      <c r="K51">
        <v>-1.417</v>
      </c>
    </row>
    <row r="52" spans="1:11" hidden="1" x14ac:dyDescent="0.2">
      <c r="A52">
        <v>9</v>
      </c>
      <c r="D52">
        <v>4</v>
      </c>
      <c r="F52">
        <v>-0.107</v>
      </c>
      <c r="G52">
        <v>-9.6000000000000002E-2</v>
      </c>
      <c r="H52">
        <v>-0.106</v>
      </c>
      <c r="I52">
        <v>10.917999999999999</v>
      </c>
      <c r="J52">
        <v>-0.98499999999999999</v>
      </c>
      <c r="K52">
        <v>-1.2150000000000001</v>
      </c>
    </row>
    <row r="53" spans="1:11" hidden="1" x14ac:dyDescent="0.2">
      <c r="A53">
        <v>9</v>
      </c>
      <c r="D53">
        <v>3</v>
      </c>
      <c r="F53">
        <v>-8.7999999999999995E-2</v>
      </c>
      <c r="G53">
        <v>-7.4999999999999997E-2</v>
      </c>
      <c r="H53">
        <v>-9.7000000000000003E-2</v>
      </c>
      <c r="I53">
        <v>8.6150000000000002</v>
      </c>
      <c r="J53">
        <v>-0.76400000000000001</v>
      </c>
      <c r="K53">
        <v>-0.94199999999999995</v>
      </c>
    </row>
    <row r="54" spans="1:11" hidden="1" x14ac:dyDescent="0.2">
      <c r="A54">
        <v>9</v>
      </c>
      <c r="D54">
        <v>2</v>
      </c>
      <c r="F54">
        <v>-6.6000000000000003E-2</v>
      </c>
      <c r="G54">
        <v>-5.1999999999999998E-2</v>
      </c>
      <c r="H54">
        <v>-0.08</v>
      </c>
      <c r="I54">
        <v>5.7990000000000004</v>
      </c>
      <c r="J54">
        <v>-0.5</v>
      </c>
      <c r="K54">
        <v>-0.61699999999999999</v>
      </c>
    </row>
    <row r="55" spans="1:11" x14ac:dyDescent="0.2">
      <c r="A55">
        <v>9</v>
      </c>
      <c r="D55">
        <v>1</v>
      </c>
      <c r="F55">
        <v>-2.8000000000000001E-2</v>
      </c>
      <c r="G55">
        <v>-0.02</v>
      </c>
      <c r="H55">
        <v>-0.05</v>
      </c>
      <c r="I55">
        <v>2.66</v>
      </c>
      <c r="J55">
        <v>-0.218</v>
      </c>
      <c r="K55">
        <v>-0.26800000000000002</v>
      </c>
    </row>
    <row r="56" spans="1:11" hidden="1" x14ac:dyDescent="0.2">
      <c r="A56">
        <v>10</v>
      </c>
      <c r="D56">
        <v>6</v>
      </c>
      <c r="F56">
        <v>4.4999999999999998E-2</v>
      </c>
      <c r="G56">
        <v>-3.4000000000000002E-2</v>
      </c>
      <c r="H56">
        <v>3.3000000000000002E-2</v>
      </c>
      <c r="I56">
        <v>14.577</v>
      </c>
      <c r="J56">
        <v>-0.24</v>
      </c>
      <c r="K56">
        <v>-0.29599999999999999</v>
      </c>
    </row>
    <row r="57" spans="1:11" hidden="1" x14ac:dyDescent="0.2">
      <c r="A57">
        <v>10</v>
      </c>
      <c r="D57">
        <v>5</v>
      </c>
      <c r="F57">
        <v>5.2999999999999999E-2</v>
      </c>
      <c r="G57">
        <v>-2.3E-2</v>
      </c>
      <c r="H57">
        <v>-0.03</v>
      </c>
      <c r="I57">
        <v>13.41</v>
      </c>
      <c r="J57">
        <v>-0.217</v>
      </c>
      <c r="K57">
        <v>-0.26800000000000002</v>
      </c>
    </row>
    <row r="58" spans="1:11" hidden="1" x14ac:dyDescent="0.2">
      <c r="A58">
        <v>10</v>
      </c>
      <c r="D58">
        <v>4</v>
      </c>
      <c r="F58">
        <v>2.1999999999999999E-2</v>
      </c>
      <c r="G58">
        <v>-2.7E-2</v>
      </c>
      <c r="H58">
        <v>-2.7E-2</v>
      </c>
      <c r="I58">
        <v>11.651</v>
      </c>
      <c r="J58">
        <v>-0.185</v>
      </c>
      <c r="K58">
        <v>-0.22800000000000001</v>
      </c>
    </row>
    <row r="59" spans="1:11" hidden="1" x14ac:dyDescent="0.2">
      <c r="A59">
        <v>10</v>
      </c>
      <c r="D59">
        <v>3</v>
      </c>
      <c r="F59">
        <v>-2E-3</v>
      </c>
      <c r="G59">
        <v>-2.9000000000000001E-2</v>
      </c>
      <c r="H59">
        <v>-2.3E-2</v>
      </c>
      <c r="I59">
        <v>9.202</v>
      </c>
      <c r="J59">
        <v>-0.14199999999999999</v>
      </c>
      <c r="K59">
        <v>-0.17499999999999999</v>
      </c>
    </row>
    <row r="60" spans="1:11" hidden="1" x14ac:dyDescent="0.2">
      <c r="A60">
        <v>10</v>
      </c>
      <c r="D60">
        <v>2</v>
      </c>
      <c r="F60">
        <v>-1.7000000000000001E-2</v>
      </c>
      <c r="G60">
        <v>-2.5000000000000001E-2</v>
      </c>
      <c r="H60">
        <v>-1.7000000000000001E-2</v>
      </c>
      <c r="I60">
        <v>6.202</v>
      </c>
      <c r="J60">
        <v>-9.0999999999999998E-2</v>
      </c>
      <c r="K60">
        <v>-0.113</v>
      </c>
    </row>
    <row r="61" spans="1:11" x14ac:dyDescent="0.2">
      <c r="A61">
        <v>10</v>
      </c>
      <c r="D61">
        <v>1</v>
      </c>
      <c r="F61">
        <v>-1.0999999999999999E-2</v>
      </c>
      <c r="G61">
        <v>-1.0999999999999999E-2</v>
      </c>
      <c r="H61">
        <v>-8.9999999999999993E-3</v>
      </c>
      <c r="I61">
        <v>2.8530000000000002</v>
      </c>
      <c r="J61">
        <v>-3.7999999999999999E-2</v>
      </c>
      <c r="K61">
        <v>-4.7E-2</v>
      </c>
    </row>
    <row r="62" spans="1:11" hidden="1" x14ac:dyDescent="0.2">
      <c r="A62">
        <v>11</v>
      </c>
      <c r="D62">
        <v>6</v>
      </c>
      <c r="F62">
        <v>0.23499999999999999</v>
      </c>
      <c r="G62">
        <v>6.4000000000000001E-2</v>
      </c>
      <c r="H62">
        <v>6.5000000000000002E-2</v>
      </c>
      <c r="I62">
        <v>15.388999999999999</v>
      </c>
      <c r="J62">
        <v>0.57799999999999996</v>
      </c>
      <c r="K62">
        <v>0.71199999999999997</v>
      </c>
    </row>
    <row r="63" spans="1:11" hidden="1" x14ac:dyDescent="0.2">
      <c r="A63">
        <v>11</v>
      </c>
      <c r="D63">
        <v>5</v>
      </c>
      <c r="F63">
        <v>0.192</v>
      </c>
      <c r="G63">
        <v>4.9000000000000002E-2</v>
      </c>
      <c r="H63">
        <v>6.6000000000000003E-2</v>
      </c>
      <c r="I63">
        <v>14.164999999999999</v>
      </c>
      <c r="J63">
        <v>0.52800000000000002</v>
      </c>
      <c r="K63">
        <v>0.65200000000000002</v>
      </c>
    </row>
    <row r="64" spans="1:11" hidden="1" x14ac:dyDescent="0.2">
      <c r="A64">
        <v>11</v>
      </c>
      <c r="D64">
        <v>4</v>
      </c>
      <c r="F64">
        <v>0.126</v>
      </c>
      <c r="G64">
        <v>2.7E-2</v>
      </c>
      <c r="H64">
        <v>6.4000000000000001E-2</v>
      </c>
      <c r="I64">
        <v>12.314</v>
      </c>
      <c r="J64">
        <v>0.45600000000000002</v>
      </c>
      <c r="K64">
        <v>0.56200000000000006</v>
      </c>
    </row>
    <row r="65" spans="1:11" hidden="1" x14ac:dyDescent="0.2">
      <c r="A65">
        <v>11</v>
      </c>
      <c r="D65">
        <v>3</v>
      </c>
      <c r="F65">
        <v>6.7000000000000004E-2</v>
      </c>
      <c r="G65">
        <v>8.9999999999999993E-3</v>
      </c>
      <c r="H65">
        <v>5.8000000000000003E-2</v>
      </c>
      <c r="I65">
        <v>9.7319999999999993</v>
      </c>
      <c r="J65">
        <v>0.35599999999999998</v>
      </c>
      <c r="K65">
        <v>0.439</v>
      </c>
    </row>
    <row r="66" spans="1:11" hidden="1" x14ac:dyDescent="0.2">
      <c r="A66">
        <v>11</v>
      </c>
      <c r="D66">
        <v>2</v>
      </c>
      <c r="F66">
        <v>2.3E-2</v>
      </c>
      <c r="G66">
        <v>-3.0000000000000001E-3</v>
      </c>
      <c r="H66">
        <v>4.7E-2</v>
      </c>
      <c r="I66">
        <v>6.5640000000000001</v>
      </c>
      <c r="J66">
        <v>0.23599999999999999</v>
      </c>
      <c r="K66">
        <v>0.29099999999999998</v>
      </c>
    </row>
    <row r="67" spans="1:11" x14ac:dyDescent="0.2">
      <c r="A67">
        <v>11</v>
      </c>
      <c r="D67">
        <v>1</v>
      </c>
      <c r="F67">
        <v>2E-3</v>
      </c>
      <c r="G67">
        <v>-3.0000000000000001E-3</v>
      </c>
      <c r="H67">
        <v>2.9000000000000001E-2</v>
      </c>
      <c r="I67">
        <v>3.0230000000000001</v>
      </c>
      <c r="J67">
        <v>0.106</v>
      </c>
      <c r="K67">
        <v>0.13100000000000001</v>
      </c>
    </row>
    <row r="68" spans="1:11" hidden="1" x14ac:dyDescent="0.2">
      <c r="A68">
        <v>12</v>
      </c>
      <c r="D68">
        <v>6</v>
      </c>
      <c r="F68">
        <v>0.47899999999999998</v>
      </c>
      <c r="G68">
        <v>0.189</v>
      </c>
      <c r="H68">
        <v>0.14899999999999999</v>
      </c>
      <c r="I68">
        <v>16.538</v>
      </c>
      <c r="J68">
        <v>1.6279999999999999</v>
      </c>
      <c r="K68">
        <v>2.0070000000000001</v>
      </c>
    </row>
    <row r="69" spans="1:11" hidden="1" x14ac:dyDescent="0.2">
      <c r="A69">
        <v>12</v>
      </c>
      <c r="D69">
        <v>5</v>
      </c>
      <c r="F69">
        <v>0.37</v>
      </c>
      <c r="G69">
        <v>0.14199999999999999</v>
      </c>
      <c r="H69">
        <v>0.155</v>
      </c>
      <c r="I69">
        <v>15.231</v>
      </c>
      <c r="J69">
        <v>1.486</v>
      </c>
      <c r="K69">
        <v>1.833</v>
      </c>
    </row>
    <row r="70" spans="1:11" hidden="1" x14ac:dyDescent="0.2">
      <c r="A70">
        <v>12</v>
      </c>
      <c r="D70">
        <v>4</v>
      </c>
      <c r="F70">
        <v>0.25900000000000001</v>
      </c>
      <c r="G70">
        <v>9.7000000000000003E-2</v>
      </c>
      <c r="H70">
        <v>0.153</v>
      </c>
      <c r="I70">
        <v>13.25</v>
      </c>
      <c r="J70">
        <v>1.2789999999999999</v>
      </c>
      <c r="K70">
        <v>1.577</v>
      </c>
    </row>
    <row r="71" spans="1:11" hidden="1" x14ac:dyDescent="0.2">
      <c r="A71">
        <v>12</v>
      </c>
      <c r="D71">
        <v>3</v>
      </c>
      <c r="F71">
        <v>0.156</v>
      </c>
      <c r="G71">
        <v>5.7000000000000002E-2</v>
      </c>
      <c r="H71">
        <v>0.14099999999999999</v>
      </c>
      <c r="I71">
        <v>10.478</v>
      </c>
      <c r="J71">
        <v>0.996</v>
      </c>
      <c r="K71">
        <v>1.228</v>
      </c>
    </row>
    <row r="72" spans="1:11" hidden="1" x14ac:dyDescent="0.2">
      <c r="A72">
        <v>12</v>
      </c>
      <c r="D72">
        <v>2</v>
      </c>
      <c r="F72">
        <v>7.2999999999999995E-2</v>
      </c>
      <c r="G72">
        <v>2.5000000000000001E-2</v>
      </c>
      <c r="H72">
        <v>0.11600000000000001</v>
      </c>
      <c r="I72">
        <v>7.0709999999999997</v>
      </c>
      <c r="J72">
        <v>0.65700000000000003</v>
      </c>
      <c r="K72">
        <v>0.81</v>
      </c>
    </row>
    <row r="73" spans="1:11" x14ac:dyDescent="0.2">
      <c r="A73">
        <v>12</v>
      </c>
      <c r="D73">
        <v>1</v>
      </c>
      <c r="F73">
        <v>0.02</v>
      </c>
      <c r="G73">
        <v>6.0000000000000001E-3</v>
      </c>
      <c r="H73">
        <v>7.2999999999999995E-2</v>
      </c>
      <c r="I73">
        <v>3.26</v>
      </c>
      <c r="J73">
        <v>0.29099999999999998</v>
      </c>
      <c r="K73">
        <v>0.35799999999999998</v>
      </c>
    </row>
  </sheetData>
  <autoFilter ref="A1:K73">
    <filterColumn colId="0">
      <filters>
        <filter val="10"/>
        <filter val="11"/>
        <filter val="12"/>
        <filter val="8"/>
        <filter val="9"/>
      </filters>
    </filterColumn>
    <filterColumn colId="3">
      <filters>
        <filter val="1"/>
      </filters>
    </filterColumn>
  </autoFilter>
  <phoneticPr fontId="1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2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 activeCell="G1067" sqref="G1067"/>
    </sheetView>
  </sheetViews>
  <sheetFormatPr defaultRowHeight="12.75" x14ac:dyDescent="0.2"/>
  <cols>
    <col min="6" max="6" width="10.5703125" customWidth="1"/>
    <col min="7" max="7" width="10.7109375" customWidth="1"/>
    <col min="8" max="8" width="11.28515625" customWidth="1"/>
    <col min="9" max="9" width="11" customWidth="1"/>
    <col min="10" max="10" width="9.7109375" customWidth="1"/>
    <col min="11" max="11" width="11.28515625" customWidth="1"/>
  </cols>
  <sheetData>
    <row r="1" spans="1:11" ht="15" x14ac:dyDescent="0.25">
      <c r="A1" s="70" t="s">
        <v>0</v>
      </c>
      <c r="B1" s="70" t="s">
        <v>41</v>
      </c>
      <c r="C1" s="70" t="s">
        <v>42</v>
      </c>
      <c r="D1" s="70" t="s">
        <v>1</v>
      </c>
      <c r="E1" s="70"/>
      <c r="F1" s="70" t="s">
        <v>2</v>
      </c>
      <c r="G1" s="70" t="s">
        <v>3</v>
      </c>
      <c r="H1" s="70" t="s">
        <v>18</v>
      </c>
      <c r="I1" s="70" t="s">
        <v>19</v>
      </c>
      <c r="J1" s="70" t="s">
        <v>21</v>
      </c>
      <c r="K1" s="70" t="s">
        <v>22</v>
      </c>
    </row>
    <row r="2" spans="1:11" ht="15" x14ac:dyDescent="0.25">
      <c r="A2" s="70">
        <v>1</v>
      </c>
      <c r="B2" s="70">
        <v>1</v>
      </c>
      <c r="C2" s="70">
        <v>2</v>
      </c>
      <c r="D2" s="70">
        <v>6</v>
      </c>
      <c r="E2" s="70" t="s">
        <v>9</v>
      </c>
      <c r="F2" s="70">
        <v>-69.096999999999994</v>
      </c>
      <c r="G2" s="70">
        <v>-41.393000000000001</v>
      </c>
      <c r="H2" s="70">
        <v>39.628999999999998</v>
      </c>
      <c r="I2" s="70">
        <v>4.2709999999999999</v>
      </c>
      <c r="J2" s="70">
        <v>2.5640000000000001</v>
      </c>
      <c r="K2" s="70">
        <v>3.161</v>
      </c>
    </row>
    <row r="3" spans="1:11" ht="15" x14ac:dyDescent="0.25">
      <c r="A3" s="70">
        <v>1</v>
      </c>
      <c r="B3" s="70">
        <v>1</v>
      </c>
      <c r="C3" s="70">
        <v>2</v>
      </c>
      <c r="D3" s="70">
        <v>6</v>
      </c>
      <c r="E3" s="70" t="s">
        <v>10</v>
      </c>
      <c r="F3" s="70">
        <v>-27.521000000000001</v>
      </c>
      <c r="G3" s="70">
        <v>-18.170999999999999</v>
      </c>
      <c r="H3" s="70">
        <v>-33.459000000000003</v>
      </c>
      <c r="I3" s="70">
        <v>-3.5830000000000002</v>
      </c>
      <c r="J3" s="70">
        <v>-2.1259999999999999</v>
      </c>
      <c r="K3" s="70">
        <v>-2.621</v>
      </c>
    </row>
    <row r="4" spans="1:11" ht="15" x14ac:dyDescent="0.25">
      <c r="A4" s="70">
        <v>1</v>
      </c>
      <c r="B4" s="70">
        <v>1</v>
      </c>
      <c r="C4" s="70">
        <v>2</v>
      </c>
      <c r="D4" s="70">
        <v>6</v>
      </c>
      <c r="E4" s="70" t="s">
        <v>11</v>
      </c>
      <c r="F4" s="70">
        <v>61.904000000000003</v>
      </c>
      <c r="G4" s="70">
        <v>37.506</v>
      </c>
      <c r="H4" s="70">
        <v>-12.535</v>
      </c>
      <c r="I4" s="70">
        <v>-1.347</v>
      </c>
      <c r="J4" s="70">
        <v>-0.80400000000000005</v>
      </c>
      <c r="K4" s="70">
        <v>-0.99199999999999999</v>
      </c>
    </row>
    <row r="5" spans="1:11" ht="15" x14ac:dyDescent="0.25">
      <c r="A5" s="70">
        <v>1</v>
      </c>
      <c r="B5" s="70">
        <v>1</v>
      </c>
      <c r="C5" s="70">
        <v>2</v>
      </c>
      <c r="D5" s="70">
        <v>6</v>
      </c>
      <c r="E5" s="70" t="s">
        <v>12</v>
      </c>
      <c r="F5" s="70">
        <v>-47.640999999999998</v>
      </c>
      <c r="G5" s="70">
        <v>-29.539000000000001</v>
      </c>
      <c r="H5" s="70">
        <v>-12.535</v>
      </c>
      <c r="I5" s="70">
        <v>-1.347</v>
      </c>
      <c r="J5" s="70">
        <v>-0.80400000000000005</v>
      </c>
      <c r="K5" s="70">
        <v>-0.99199999999999999</v>
      </c>
    </row>
    <row r="6" spans="1:11" ht="15" x14ac:dyDescent="0.25">
      <c r="A6" s="70">
        <v>1</v>
      </c>
      <c r="B6" s="70">
        <v>1</v>
      </c>
      <c r="C6" s="70">
        <v>2</v>
      </c>
      <c r="D6" s="70">
        <v>5</v>
      </c>
      <c r="E6" s="70" t="s">
        <v>9</v>
      </c>
      <c r="F6" s="70">
        <v>-98.055000000000007</v>
      </c>
      <c r="G6" s="70">
        <v>-64.683000000000007</v>
      </c>
      <c r="H6" s="70">
        <v>105.67700000000001</v>
      </c>
      <c r="I6" s="70">
        <v>11.96</v>
      </c>
      <c r="J6" s="70">
        <v>7.4589999999999996</v>
      </c>
      <c r="K6" s="70">
        <v>9.1969999999999992</v>
      </c>
    </row>
    <row r="7" spans="1:11" ht="15" x14ac:dyDescent="0.25">
      <c r="A7" s="70">
        <v>1</v>
      </c>
      <c r="B7" s="70">
        <v>1</v>
      </c>
      <c r="C7" s="70">
        <v>2</v>
      </c>
      <c r="D7" s="70">
        <v>5</v>
      </c>
      <c r="E7" s="70" t="s">
        <v>10</v>
      </c>
      <c r="F7" s="70">
        <v>-49.731000000000002</v>
      </c>
      <c r="G7" s="70">
        <v>-36.417000000000002</v>
      </c>
      <c r="H7" s="70">
        <v>-95.774000000000001</v>
      </c>
      <c r="I7" s="70">
        <v>-10.824</v>
      </c>
      <c r="J7" s="70">
        <v>-6.7450000000000001</v>
      </c>
      <c r="K7" s="70">
        <v>-8.3170000000000002</v>
      </c>
    </row>
    <row r="8" spans="1:11" ht="15" x14ac:dyDescent="0.25">
      <c r="A8" s="70">
        <v>1</v>
      </c>
      <c r="B8" s="70">
        <v>1</v>
      </c>
      <c r="C8" s="70">
        <v>2</v>
      </c>
      <c r="D8" s="70">
        <v>5</v>
      </c>
      <c r="E8" s="70" t="s">
        <v>11</v>
      </c>
      <c r="F8" s="70">
        <v>72.069000000000003</v>
      </c>
      <c r="G8" s="70">
        <v>51.139000000000003</v>
      </c>
      <c r="H8" s="70">
        <v>-34.554000000000002</v>
      </c>
      <c r="I8" s="70">
        <v>-3.9079999999999999</v>
      </c>
      <c r="J8" s="70">
        <v>-2.4359999999999999</v>
      </c>
      <c r="K8" s="70">
        <v>-3.004</v>
      </c>
    </row>
    <row r="9" spans="1:11" ht="15" x14ac:dyDescent="0.25">
      <c r="A9" s="70">
        <v>1</v>
      </c>
      <c r="B9" s="70">
        <v>1</v>
      </c>
      <c r="C9" s="70">
        <v>2</v>
      </c>
      <c r="D9" s="70">
        <v>5</v>
      </c>
      <c r="E9" s="70" t="s">
        <v>12</v>
      </c>
      <c r="F9" s="70">
        <v>-55.491</v>
      </c>
      <c r="G9" s="70">
        <v>-41.442</v>
      </c>
      <c r="H9" s="70">
        <v>-34.554000000000002</v>
      </c>
      <c r="I9" s="70">
        <v>-3.9079999999999999</v>
      </c>
      <c r="J9" s="70">
        <v>-2.4359999999999999</v>
      </c>
      <c r="K9" s="70">
        <v>-3.004</v>
      </c>
    </row>
    <row r="10" spans="1:11" ht="15" x14ac:dyDescent="0.25">
      <c r="A10" s="70">
        <v>1</v>
      </c>
      <c r="B10" s="70">
        <v>1</v>
      </c>
      <c r="C10" s="70">
        <v>2</v>
      </c>
      <c r="D10" s="70">
        <v>4</v>
      </c>
      <c r="E10" s="70" t="s">
        <v>9</v>
      </c>
      <c r="F10" s="70">
        <v>-98.853999999999999</v>
      </c>
      <c r="G10" s="70">
        <v>-65.537000000000006</v>
      </c>
      <c r="H10" s="70">
        <v>161.249</v>
      </c>
      <c r="I10" s="70">
        <v>19.126999999999999</v>
      </c>
      <c r="J10" s="70">
        <v>11.891999999999999</v>
      </c>
      <c r="K10" s="70">
        <v>14.664</v>
      </c>
    </row>
    <row r="11" spans="1:11" ht="15" x14ac:dyDescent="0.25">
      <c r="A11" s="70">
        <v>1</v>
      </c>
      <c r="B11" s="70">
        <v>1</v>
      </c>
      <c r="C11" s="70">
        <v>2</v>
      </c>
      <c r="D11" s="70">
        <v>4</v>
      </c>
      <c r="E11" s="70" t="s">
        <v>10</v>
      </c>
      <c r="F11" s="70">
        <v>-38.796999999999997</v>
      </c>
      <c r="G11" s="70">
        <v>-30.675000000000001</v>
      </c>
      <c r="H11" s="70">
        <v>-149.22499999999999</v>
      </c>
      <c r="I11" s="70">
        <v>-17.699000000000002</v>
      </c>
      <c r="J11" s="70">
        <v>-11.005000000000001</v>
      </c>
      <c r="K11" s="70">
        <v>-13.57</v>
      </c>
    </row>
    <row r="12" spans="1:11" ht="15" x14ac:dyDescent="0.25">
      <c r="A12" s="70">
        <v>1</v>
      </c>
      <c r="B12" s="70">
        <v>1</v>
      </c>
      <c r="C12" s="70">
        <v>2</v>
      </c>
      <c r="D12" s="70">
        <v>4</v>
      </c>
      <c r="E12" s="70" t="s">
        <v>11</v>
      </c>
      <c r="F12" s="70">
        <v>74.081000000000003</v>
      </c>
      <c r="G12" s="70">
        <v>52.27</v>
      </c>
      <c r="H12" s="70">
        <v>-53.255000000000003</v>
      </c>
      <c r="I12" s="70">
        <v>-6.3170000000000002</v>
      </c>
      <c r="J12" s="70">
        <v>-3.927</v>
      </c>
      <c r="K12" s="70">
        <v>-4.843</v>
      </c>
    </row>
    <row r="13" spans="1:11" ht="15" x14ac:dyDescent="0.25">
      <c r="A13" s="70">
        <v>1</v>
      </c>
      <c r="B13" s="70">
        <v>1</v>
      </c>
      <c r="C13" s="70">
        <v>2</v>
      </c>
      <c r="D13" s="70">
        <v>4</v>
      </c>
      <c r="E13" s="70" t="s">
        <v>12</v>
      </c>
      <c r="F13" s="70">
        <v>-53.478999999999999</v>
      </c>
      <c r="G13" s="70">
        <v>-40.31</v>
      </c>
      <c r="H13" s="70">
        <v>-53.255000000000003</v>
      </c>
      <c r="I13" s="70">
        <v>-6.3170000000000002</v>
      </c>
      <c r="J13" s="70">
        <v>-3.927</v>
      </c>
      <c r="K13" s="70">
        <v>-4.843</v>
      </c>
    </row>
    <row r="14" spans="1:11" ht="15" x14ac:dyDescent="0.25">
      <c r="A14" s="70">
        <v>1</v>
      </c>
      <c r="B14" s="70">
        <v>1</v>
      </c>
      <c r="C14" s="70">
        <v>2</v>
      </c>
      <c r="D14" s="70">
        <v>3</v>
      </c>
      <c r="E14" s="70" t="s">
        <v>9</v>
      </c>
      <c r="F14" s="70">
        <v>-88.959000000000003</v>
      </c>
      <c r="G14" s="70">
        <v>-59.734000000000002</v>
      </c>
      <c r="H14" s="70">
        <v>210.39</v>
      </c>
      <c r="I14" s="70">
        <v>25.847999999999999</v>
      </c>
      <c r="J14" s="70">
        <v>15.789</v>
      </c>
      <c r="K14" s="70">
        <v>19.469000000000001</v>
      </c>
    </row>
    <row r="15" spans="1:11" ht="15" x14ac:dyDescent="0.25">
      <c r="A15" s="70">
        <v>1</v>
      </c>
      <c r="B15" s="70">
        <v>1</v>
      </c>
      <c r="C15" s="70">
        <v>2</v>
      </c>
      <c r="D15" s="70">
        <v>3</v>
      </c>
      <c r="E15" s="70" t="s">
        <v>10</v>
      </c>
      <c r="F15" s="70">
        <v>-49.494</v>
      </c>
      <c r="G15" s="70">
        <v>-36.832000000000001</v>
      </c>
      <c r="H15" s="70">
        <v>-195.096</v>
      </c>
      <c r="I15" s="70">
        <v>-23.96</v>
      </c>
      <c r="J15" s="70">
        <v>-14.637</v>
      </c>
      <c r="K15" s="70">
        <v>-18.048999999999999</v>
      </c>
    </row>
    <row r="16" spans="1:11" ht="15" x14ac:dyDescent="0.25">
      <c r="A16" s="70">
        <v>1</v>
      </c>
      <c r="B16" s="70">
        <v>1</v>
      </c>
      <c r="C16" s="70">
        <v>2</v>
      </c>
      <c r="D16" s="70">
        <v>3</v>
      </c>
      <c r="E16" s="70" t="s">
        <v>11</v>
      </c>
      <c r="F16" s="70">
        <v>70.55</v>
      </c>
      <c r="G16" s="70">
        <v>50.218000000000004</v>
      </c>
      <c r="H16" s="70">
        <v>-69.552000000000007</v>
      </c>
      <c r="I16" s="70">
        <v>-8.5429999999999993</v>
      </c>
      <c r="J16" s="70">
        <v>-5.2190000000000003</v>
      </c>
      <c r="K16" s="70">
        <v>-6.4349999999999996</v>
      </c>
    </row>
    <row r="17" spans="1:11" ht="15" x14ac:dyDescent="0.25">
      <c r="A17" s="70">
        <v>1</v>
      </c>
      <c r="B17" s="70">
        <v>1</v>
      </c>
      <c r="C17" s="70">
        <v>2</v>
      </c>
      <c r="D17" s="70">
        <v>3</v>
      </c>
      <c r="E17" s="70" t="s">
        <v>12</v>
      </c>
      <c r="F17" s="70">
        <v>-57.011000000000003</v>
      </c>
      <c r="G17" s="70">
        <v>-42.362000000000002</v>
      </c>
      <c r="H17" s="70">
        <v>-69.552000000000007</v>
      </c>
      <c r="I17" s="70">
        <v>-8.5429999999999993</v>
      </c>
      <c r="J17" s="70">
        <v>-5.2190000000000003</v>
      </c>
      <c r="K17" s="70">
        <v>-6.4349999999999996</v>
      </c>
    </row>
    <row r="18" spans="1:11" ht="15" x14ac:dyDescent="0.25">
      <c r="A18" s="70">
        <v>1</v>
      </c>
      <c r="B18" s="70">
        <v>1</v>
      </c>
      <c r="C18" s="70">
        <v>2</v>
      </c>
      <c r="D18" s="70">
        <v>2</v>
      </c>
      <c r="E18" s="70" t="s">
        <v>9</v>
      </c>
      <c r="F18" s="70">
        <v>-74.007000000000005</v>
      </c>
      <c r="G18" s="70">
        <v>-51.5</v>
      </c>
      <c r="H18" s="70">
        <v>246.59399999999999</v>
      </c>
      <c r="I18" s="70">
        <v>30.771000000000001</v>
      </c>
      <c r="J18" s="70">
        <v>18.465</v>
      </c>
      <c r="K18" s="70">
        <v>22.768999999999998</v>
      </c>
    </row>
    <row r="19" spans="1:11" ht="15" x14ac:dyDescent="0.25">
      <c r="A19" s="70">
        <v>1</v>
      </c>
      <c r="B19" s="70">
        <v>1</v>
      </c>
      <c r="C19" s="70">
        <v>2</v>
      </c>
      <c r="D19" s="70">
        <v>2</v>
      </c>
      <c r="E19" s="70" t="s">
        <v>10</v>
      </c>
      <c r="F19" s="70">
        <v>-69.040999999999997</v>
      </c>
      <c r="G19" s="70">
        <v>-47.466000000000001</v>
      </c>
      <c r="H19" s="70">
        <v>-229.904</v>
      </c>
      <c r="I19" s="70">
        <v>-28.742000000000001</v>
      </c>
      <c r="J19" s="70">
        <v>-17.234000000000002</v>
      </c>
      <c r="K19" s="70">
        <v>-21.251000000000001</v>
      </c>
    </row>
    <row r="20" spans="1:11" ht="15" x14ac:dyDescent="0.25">
      <c r="A20" s="70">
        <v>1</v>
      </c>
      <c r="B20" s="70">
        <v>1</v>
      </c>
      <c r="C20" s="70">
        <v>2</v>
      </c>
      <c r="D20" s="70">
        <v>2</v>
      </c>
      <c r="E20" s="70" t="s">
        <v>11</v>
      </c>
      <c r="F20" s="70">
        <v>64.632000000000005</v>
      </c>
      <c r="G20" s="70">
        <v>46.981999999999999</v>
      </c>
      <c r="H20" s="70">
        <v>-81.731999999999999</v>
      </c>
      <c r="I20" s="70">
        <v>-10.208</v>
      </c>
      <c r="J20" s="70">
        <v>-6.1230000000000002</v>
      </c>
      <c r="K20" s="70">
        <v>-7.5510000000000002</v>
      </c>
    </row>
    <row r="21" spans="1:11" ht="15" x14ac:dyDescent="0.25">
      <c r="A21" s="70">
        <v>1</v>
      </c>
      <c r="B21" s="70">
        <v>1</v>
      </c>
      <c r="C21" s="70">
        <v>2</v>
      </c>
      <c r="D21" s="70">
        <v>2</v>
      </c>
      <c r="E21" s="70" t="s">
        <v>12</v>
      </c>
      <c r="F21" s="70">
        <v>-62.927999999999997</v>
      </c>
      <c r="G21" s="70">
        <v>-45.597999999999999</v>
      </c>
      <c r="H21" s="70">
        <v>-81.731999999999999</v>
      </c>
      <c r="I21" s="70">
        <v>-10.208</v>
      </c>
      <c r="J21" s="70">
        <v>-6.1230000000000002</v>
      </c>
      <c r="K21" s="70">
        <v>-7.5510000000000002</v>
      </c>
    </row>
    <row r="22" spans="1:11" ht="15" x14ac:dyDescent="0.25">
      <c r="A22" s="70">
        <v>1</v>
      </c>
      <c r="B22" s="70">
        <v>1</v>
      </c>
      <c r="C22" s="70">
        <v>2</v>
      </c>
      <c r="D22" s="70">
        <v>1</v>
      </c>
      <c r="E22" s="70" t="s">
        <v>9</v>
      </c>
      <c r="F22" s="70">
        <v>-69.602999999999994</v>
      </c>
      <c r="G22" s="70">
        <v>-47.448999999999998</v>
      </c>
      <c r="H22" s="70">
        <v>245.78800000000001</v>
      </c>
      <c r="I22" s="70">
        <v>33.914999999999999</v>
      </c>
      <c r="J22" s="70">
        <v>19.411999999999999</v>
      </c>
      <c r="K22" s="70">
        <v>23.937000000000001</v>
      </c>
    </row>
    <row r="23" spans="1:11" ht="15" x14ac:dyDescent="0.25">
      <c r="A23" s="70">
        <v>1</v>
      </c>
      <c r="B23" s="70">
        <v>1</v>
      </c>
      <c r="C23" s="70">
        <v>2</v>
      </c>
      <c r="D23" s="70">
        <v>1</v>
      </c>
      <c r="E23" s="70" t="s">
        <v>10</v>
      </c>
      <c r="F23" s="70">
        <v>-46.887</v>
      </c>
      <c r="G23" s="70">
        <v>-37.914000000000001</v>
      </c>
      <c r="H23" s="70">
        <v>-226.3</v>
      </c>
      <c r="I23" s="70">
        <v>-31.187999999999999</v>
      </c>
      <c r="J23" s="70">
        <v>-17.858000000000001</v>
      </c>
      <c r="K23" s="70">
        <v>-22.021000000000001</v>
      </c>
    </row>
    <row r="24" spans="1:11" ht="15" x14ac:dyDescent="0.25">
      <c r="A24" s="70">
        <v>1</v>
      </c>
      <c r="B24" s="70">
        <v>1</v>
      </c>
      <c r="C24" s="70">
        <v>2</v>
      </c>
      <c r="D24" s="70">
        <v>1</v>
      </c>
      <c r="E24" s="70" t="s">
        <v>11</v>
      </c>
      <c r="F24" s="70">
        <v>67.677000000000007</v>
      </c>
      <c r="G24" s="70">
        <v>47.926000000000002</v>
      </c>
      <c r="H24" s="70">
        <v>-80.975999999999999</v>
      </c>
      <c r="I24" s="70">
        <v>-11.167</v>
      </c>
      <c r="J24" s="70">
        <v>-6.3929999999999998</v>
      </c>
      <c r="K24" s="70">
        <v>-7.883</v>
      </c>
    </row>
    <row r="25" spans="1:11" ht="15" x14ac:dyDescent="0.25">
      <c r="A25" s="70">
        <v>1</v>
      </c>
      <c r="B25" s="70">
        <v>1</v>
      </c>
      <c r="C25" s="70">
        <v>2</v>
      </c>
      <c r="D25" s="70">
        <v>1</v>
      </c>
      <c r="E25" s="70" t="s">
        <v>12</v>
      </c>
      <c r="F25" s="70">
        <v>-59.884</v>
      </c>
      <c r="G25" s="70">
        <v>-44.655000000000001</v>
      </c>
      <c r="H25" s="70">
        <v>-80.975999999999999</v>
      </c>
      <c r="I25" s="70">
        <v>-11.167</v>
      </c>
      <c r="J25" s="70">
        <v>-6.3929999999999998</v>
      </c>
      <c r="K25" s="70">
        <v>-7.883</v>
      </c>
    </row>
    <row r="26" spans="1:11" ht="15" x14ac:dyDescent="0.25">
      <c r="A26" s="70">
        <v>1</v>
      </c>
      <c r="B26" s="70">
        <v>2</v>
      </c>
      <c r="C26" s="70">
        <v>3</v>
      </c>
      <c r="D26" s="70">
        <v>6</v>
      </c>
      <c r="E26" s="70" t="s">
        <v>9</v>
      </c>
      <c r="F26" s="70">
        <v>-88.430999999999997</v>
      </c>
      <c r="G26" s="70">
        <v>-52.238</v>
      </c>
      <c r="H26" s="70">
        <v>39.219000000000001</v>
      </c>
      <c r="I26" s="70">
        <v>4.4240000000000004</v>
      </c>
      <c r="J26" s="70">
        <v>2.78</v>
      </c>
      <c r="K26" s="70">
        <v>3.4279999999999999</v>
      </c>
    </row>
    <row r="27" spans="1:11" ht="15" x14ac:dyDescent="0.25">
      <c r="A27" s="70">
        <v>1</v>
      </c>
      <c r="B27" s="70">
        <v>2</v>
      </c>
      <c r="C27" s="70">
        <v>3</v>
      </c>
      <c r="D27" s="70">
        <v>6</v>
      </c>
      <c r="E27" s="70" t="s">
        <v>10</v>
      </c>
      <c r="F27" s="70">
        <v>-59.488</v>
      </c>
      <c r="G27" s="70">
        <v>-38.351999999999997</v>
      </c>
      <c r="H27" s="70">
        <v>-38.825000000000003</v>
      </c>
      <c r="I27" s="70">
        <v>-4.37</v>
      </c>
      <c r="J27" s="70">
        <v>-2.7429999999999999</v>
      </c>
      <c r="K27" s="70">
        <v>-3.3820000000000001</v>
      </c>
    </row>
    <row r="28" spans="1:11" ht="15" x14ac:dyDescent="0.25">
      <c r="A28" s="70">
        <v>1</v>
      </c>
      <c r="B28" s="70">
        <v>2</v>
      </c>
      <c r="C28" s="70">
        <v>3</v>
      </c>
      <c r="D28" s="70">
        <v>6</v>
      </c>
      <c r="E28" s="70" t="s">
        <v>11</v>
      </c>
      <c r="F28" s="70">
        <v>70.605000000000004</v>
      </c>
      <c r="G28" s="70">
        <v>42.670999999999999</v>
      </c>
      <c r="H28" s="70">
        <v>-11.023</v>
      </c>
      <c r="I28" s="70">
        <v>-1.242</v>
      </c>
      <c r="J28" s="70">
        <v>-0.78</v>
      </c>
      <c r="K28" s="70">
        <v>-0.96199999999999997</v>
      </c>
    </row>
    <row r="29" spans="1:11" ht="15" x14ac:dyDescent="0.25">
      <c r="A29" s="70">
        <v>1</v>
      </c>
      <c r="B29" s="70">
        <v>2</v>
      </c>
      <c r="C29" s="70">
        <v>3</v>
      </c>
      <c r="D29" s="70">
        <v>6</v>
      </c>
      <c r="E29" s="70" t="s">
        <v>12</v>
      </c>
      <c r="F29" s="70">
        <v>-62.429000000000002</v>
      </c>
      <c r="G29" s="70">
        <v>-38.749000000000002</v>
      </c>
      <c r="H29" s="70">
        <v>-11.023</v>
      </c>
      <c r="I29" s="70">
        <v>-1.242</v>
      </c>
      <c r="J29" s="70">
        <v>-0.78</v>
      </c>
      <c r="K29" s="70">
        <v>-0.96199999999999997</v>
      </c>
    </row>
    <row r="30" spans="1:11" ht="15" x14ac:dyDescent="0.25">
      <c r="A30" s="70">
        <v>1</v>
      </c>
      <c r="B30" s="70">
        <v>2</v>
      </c>
      <c r="C30" s="70">
        <v>3</v>
      </c>
      <c r="D30" s="70">
        <v>5</v>
      </c>
      <c r="E30" s="70" t="s">
        <v>9</v>
      </c>
      <c r="F30" s="70">
        <v>-291.91899999999998</v>
      </c>
      <c r="G30" s="70">
        <v>-166.45099999999999</v>
      </c>
      <c r="H30" s="70">
        <v>98.721999999999994</v>
      </c>
      <c r="I30" s="70">
        <v>11.391</v>
      </c>
      <c r="J30" s="70">
        <v>7.17</v>
      </c>
      <c r="K30" s="70">
        <v>8.8409999999999993</v>
      </c>
    </row>
    <row r="31" spans="1:11" ht="15" x14ac:dyDescent="0.25">
      <c r="A31" s="70">
        <v>1</v>
      </c>
      <c r="B31" s="70">
        <v>2</v>
      </c>
      <c r="C31" s="70">
        <v>3</v>
      </c>
      <c r="D31" s="70">
        <v>5</v>
      </c>
      <c r="E31" s="70" t="s">
        <v>10</v>
      </c>
      <c r="F31" s="70">
        <v>-285.24200000000002</v>
      </c>
      <c r="G31" s="70">
        <v>-164.00899999999999</v>
      </c>
      <c r="H31" s="70">
        <v>-98.203000000000003</v>
      </c>
      <c r="I31" s="70">
        <v>-11.324999999999999</v>
      </c>
      <c r="J31" s="70">
        <v>-7.1260000000000003</v>
      </c>
      <c r="K31" s="70">
        <v>-8.7880000000000003</v>
      </c>
    </row>
    <row r="32" spans="1:11" ht="15" x14ac:dyDescent="0.25">
      <c r="A32" s="70">
        <v>1</v>
      </c>
      <c r="B32" s="70">
        <v>2</v>
      </c>
      <c r="C32" s="70">
        <v>3</v>
      </c>
      <c r="D32" s="70">
        <v>5</v>
      </c>
      <c r="E32" s="70" t="s">
        <v>11</v>
      </c>
      <c r="F32" s="70">
        <v>261.452</v>
      </c>
      <c r="G32" s="70">
        <v>149.02500000000001</v>
      </c>
      <c r="H32" s="70">
        <v>-27.814</v>
      </c>
      <c r="I32" s="70">
        <v>-3.2080000000000002</v>
      </c>
      <c r="J32" s="70">
        <v>-2.0190000000000001</v>
      </c>
      <c r="K32" s="70">
        <v>-2.4900000000000002</v>
      </c>
    </row>
    <row r="33" spans="1:11" ht="15" x14ac:dyDescent="0.25">
      <c r="A33" s="70">
        <v>1</v>
      </c>
      <c r="B33" s="70">
        <v>2</v>
      </c>
      <c r="C33" s="70">
        <v>3</v>
      </c>
      <c r="D33" s="70">
        <v>5</v>
      </c>
      <c r="E33" s="70" t="s">
        <v>12</v>
      </c>
      <c r="F33" s="70">
        <v>-259.565</v>
      </c>
      <c r="G33" s="70">
        <v>-148.33500000000001</v>
      </c>
      <c r="H33" s="70">
        <v>-27.814</v>
      </c>
      <c r="I33" s="70">
        <v>-3.2080000000000002</v>
      </c>
      <c r="J33" s="70">
        <v>-2.0190000000000001</v>
      </c>
      <c r="K33" s="70">
        <v>-2.4900000000000002</v>
      </c>
    </row>
    <row r="34" spans="1:11" ht="15" x14ac:dyDescent="0.25">
      <c r="A34" s="70">
        <v>1</v>
      </c>
      <c r="B34" s="70">
        <v>2</v>
      </c>
      <c r="C34" s="70">
        <v>3</v>
      </c>
      <c r="D34" s="70">
        <v>4</v>
      </c>
      <c r="E34" s="70" t="s">
        <v>9</v>
      </c>
      <c r="F34" s="70">
        <v>-302.245</v>
      </c>
      <c r="G34" s="70">
        <v>-171.77</v>
      </c>
      <c r="H34" s="70">
        <v>140.66900000000001</v>
      </c>
      <c r="I34" s="70">
        <v>16.782</v>
      </c>
      <c r="J34" s="70">
        <v>10.457000000000001</v>
      </c>
      <c r="K34" s="70">
        <v>12.895</v>
      </c>
    </row>
    <row r="35" spans="1:11" ht="15" x14ac:dyDescent="0.25">
      <c r="A35" s="70">
        <v>1</v>
      </c>
      <c r="B35" s="70">
        <v>2</v>
      </c>
      <c r="C35" s="70">
        <v>3</v>
      </c>
      <c r="D35" s="70">
        <v>4</v>
      </c>
      <c r="E35" s="70" t="s">
        <v>10</v>
      </c>
      <c r="F35" s="70">
        <v>-285.63400000000001</v>
      </c>
      <c r="G35" s="70">
        <v>-164.40700000000001</v>
      </c>
      <c r="H35" s="70">
        <v>-140.28299999999999</v>
      </c>
      <c r="I35" s="70">
        <v>-16.733000000000001</v>
      </c>
      <c r="J35" s="70">
        <v>-10.426</v>
      </c>
      <c r="K35" s="70">
        <v>-12.856</v>
      </c>
    </row>
    <row r="36" spans="1:11" ht="15" x14ac:dyDescent="0.25">
      <c r="A36" s="70">
        <v>1</v>
      </c>
      <c r="B36" s="70">
        <v>2</v>
      </c>
      <c r="C36" s="70">
        <v>3</v>
      </c>
      <c r="D36" s="70">
        <v>4</v>
      </c>
      <c r="E36" s="70" t="s">
        <v>11</v>
      </c>
      <c r="F36" s="70">
        <v>262.85500000000002</v>
      </c>
      <c r="G36" s="70">
        <v>149.72</v>
      </c>
      <c r="H36" s="70">
        <v>-39.682000000000002</v>
      </c>
      <c r="I36" s="70">
        <v>-4.734</v>
      </c>
      <c r="J36" s="70">
        <v>-2.95</v>
      </c>
      <c r="K36" s="70">
        <v>-3.637</v>
      </c>
    </row>
    <row r="37" spans="1:11" ht="15" x14ac:dyDescent="0.25">
      <c r="A37" s="70">
        <v>1</v>
      </c>
      <c r="B37" s="70">
        <v>2</v>
      </c>
      <c r="C37" s="70">
        <v>3</v>
      </c>
      <c r="D37" s="70">
        <v>4</v>
      </c>
      <c r="E37" s="70" t="s">
        <v>12</v>
      </c>
      <c r="F37" s="70">
        <v>-258.16199999999998</v>
      </c>
      <c r="G37" s="70">
        <v>-147.63999999999999</v>
      </c>
      <c r="H37" s="70">
        <v>-39.682000000000002</v>
      </c>
      <c r="I37" s="70">
        <v>-4.734</v>
      </c>
      <c r="J37" s="70">
        <v>-2.95</v>
      </c>
      <c r="K37" s="70">
        <v>-3.637</v>
      </c>
    </row>
    <row r="38" spans="1:11" ht="15" x14ac:dyDescent="0.25">
      <c r="A38" s="70">
        <v>1</v>
      </c>
      <c r="B38" s="70">
        <v>2</v>
      </c>
      <c r="C38" s="70">
        <v>3</v>
      </c>
      <c r="D38" s="70">
        <v>3</v>
      </c>
      <c r="E38" s="70" t="s">
        <v>9</v>
      </c>
      <c r="F38" s="70">
        <v>-298.93099999999998</v>
      </c>
      <c r="G38" s="70">
        <v>-170.23</v>
      </c>
      <c r="H38" s="70">
        <v>173.18799999999999</v>
      </c>
      <c r="I38" s="70">
        <v>21.265999999999998</v>
      </c>
      <c r="J38" s="70">
        <v>13.032999999999999</v>
      </c>
      <c r="K38" s="70">
        <v>16.071000000000002</v>
      </c>
    </row>
    <row r="39" spans="1:11" ht="15" x14ac:dyDescent="0.25">
      <c r="A39" s="70">
        <v>1</v>
      </c>
      <c r="B39" s="70">
        <v>2</v>
      </c>
      <c r="C39" s="70">
        <v>3</v>
      </c>
      <c r="D39" s="70">
        <v>3</v>
      </c>
      <c r="E39" s="70" t="s">
        <v>10</v>
      </c>
      <c r="F39" s="70">
        <v>-288.91800000000001</v>
      </c>
      <c r="G39" s="70">
        <v>-165.92400000000001</v>
      </c>
      <c r="H39" s="70">
        <v>-173.05500000000001</v>
      </c>
      <c r="I39" s="70">
        <v>-21.253</v>
      </c>
      <c r="J39" s="70">
        <v>-13.023</v>
      </c>
      <c r="K39" s="70">
        <v>-16.058</v>
      </c>
    </row>
    <row r="40" spans="1:11" ht="15" x14ac:dyDescent="0.25">
      <c r="A40" s="70">
        <v>1</v>
      </c>
      <c r="B40" s="70">
        <v>2</v>
      </c>
      <c r="C40" s="70">
        <v>3</v>
      </c>
      <c r="D40" s="70">
        <v>3</v>
      </c>
      <c r="E40" s="70" t="s">
        <v>11</v>
      </c>
      <c r="F40" s="70">
        <v>261.923</v>
      </c>
      <c r="G40" s="70">
        <v>149.28800000000001</v>
      </c>
      <c r="H40" s="70">
        <v>-48.904000000000003</v>
      </c>
      <c r="I40" s="70">
        <v>-6.0060000000000002</v>
      </c>
      <c r="J40" s="70">
        <v>-3.68</v>
      </c>
      <c r="K40" s="70">
        <v>-4.5380000000000003</v>
      </c>
    </row>
    <row r="41" spans="1:11" ht="15" x14ac:dyDescent="0.25">
      <c r="A41" s="70">
        <v>1</v>
      </c>
      <c r="B41" s="70">
        <v>2</v>
      </c>
      <c r="C41" s="70">
        <v>3</v>
      </c>
      <c r="D41" s="70">
        <v>3</v>
      </c>
      <c r="E41" s="70" t="s">
        <v>12</v>
      </c>
      <c r="F41" s="70">
        <v>-259.09399999999999</v>
      </c>
      <c r="G41" s="70">
        <v>-148.072</v>
      </c>
      <c r="H41" s="70">
        <v>-48.904000000000003</v>
      </c>
      <c r="I41" s="70">
        <v>-6.0060000000000002</v>
      </c>
      <c r="J41" s="70">
        <v>-3.68</v>
      </c>
      <c r="K41" s="70">
        <v>-4.5380000000000003</v>
      </c>
    </row>
    <row r="42" spans="1:11" ht="15" x14ac:dyDescent="0.25">
      <c r="A42" s="70">
        <v>1</v>
      </c>
      <c r="B42" s="70">
        <v>2</v>
      </c>
      <c r="C42" s="70">
        <v>3</v>
      </c>
      <c r="D42" s="70">
        <v>2</v>
      </c>
      <c r="E42" s="70" t="s">
        <v>9</v>
      </c>
      <c r="F42" s="70">
        <v>-290.495</v>
      </c>
      <c r="G42" s="70">
        <v>-166.18</v>
      </c>
      <c r="H42" s="70">
        <v>195.24299999999999</v>
      </c>
      <c r="I42" s="70">
        <v>24.442</v>
      </c>
      <c r="J42" s="70">
        <v>14.708</v>
      </c>
      <c r="K42" s="70">
        <v>18.135999999999999</v>
      </c>
    </row>
    <row r="43" spans="1:11" ht="15" x14ac:dyDescent="0.25">
      <c r="A43" s="70">
        <v>1</v>
      </c>
      <c r="B43" s="70">
        <v>2</v>
      </c>
      <c r="C43" s="70">
        <v>3</v>
      </c>
      <c r="D43" s="70">
        <v>2</v>
      </c>
      <c r="E43" s="70" t="s">
        <v>10</v>
      </c>
      <c r="F43" s="70">
        <v>-294.57799999999997</v>
      </c>
      <c r="G43" s="70">
        <v>-168.68600000000001</v>
      </c>
      <c r="H43" s="70">
        <v>-195.208</v>
      </c>
      <c r="I43" s="70">
        <v>-24.428999999999998</v>
      </c>
      <c r="J43" s="70">
        <v>-14.7</v>
      </c>
      <c r="K43" s="70">
        <v>-18.126999999999999</v>
      </c>
    </row>
    <row r="44" spans="1:11" ht="15" x14ac:dyDescent="0.25">
      <c r="A44" s="70">
        <v>1</v>
      </c>
      <c r="B44" s="70">
        <v>2</v>
      </c>
      <c r="C44" s="70">
        <v>3</v>
      </c>
      <c r="D44" s="70">
        <v>2</v>
      </c>
      <c r="E44" s="70" t="s">
        <v>11</v>
      </c>
      <c r="F44" s="70">
        <v>259.93200000000002</v>
      </c>
      <c r="G44" s="70">
        <v>148.32599999999999</v>
      </c>
      <c r="H44" s="70">
        <v>-55.148000000000003</v>
      </c>
      <c r="I44" s="70">
        <v>-6.9029999999999996</v>
      </c>
      <c r="J44" s="70">
        <v>-4.1539999999999999</v>
      </c>
      <c r="K44" s="70">
        <v>-5.1219999999999999</v>
      </c>
    </row>
    <row r="45" spans="1:11" ht="15" x14ac:dyDescent="0.25">
      <c r="A45" s="70">
        <v>1</v>
      </c>
      <c r="B45" s="70">
        <v>2</v>
      </c>
      <c r="C45" s="70">
        <v>3</v>
      </c>
      <c r="D45" s="70">
        <v>2</v>
      </c>
      <c r="E45" s="70" t="s">
        <v>12</v>
      </c>
      <c r="F45" s="70">
        <v>-261.08499999999998</v>
      </c>
      <c r="G45" s="70">
        <v>-149.03399999999999</v>
      </c>
      <c r="H45" s="70">
        <v>-55.148000000000003</v>
      </c>
      <c r="I45" s="70">
        <v>-6.9029999999999996</v>
      </c>
      <c r="J45" s="70">
        <v>-4.1539999999999999</v>
      </c>
      <c r="K45" s="70">
        <v>-5.1219999999999999</v>
      </c>
    </row>
    <row r="46" spans="1:11" ht="15" x14ac:dyDescent="0.25">
      <c r="A46" s="70">
        <v>1</v>
      </c>
      <c r="B46" s="70">
        <v>2</v>
      </c>
      <c r="C46" s="70">
        <v>3</v>
      </c>
      <c r="D46" s="70">
        <v>1</v>
      </c>
      <c r="E46" s="70" t="s">
        <v>9</v>
      </c>
      <c r="F46" s="70">
        <v>-99.051000000000002</v>
      </c>
      <c r="G46" s="70">
        <v>-69.738</v>
      </c>
      <c r="H46" s="70">
        <v>182.43899999999999</v>
      </c>
      <c r="I46" s="70">
        <v>24.998999999999999</v>
      </c>
      <c r="J46" s="70">
        <v>14.396000000000001</v>
      </c>
      <c r="K46" s="70">
        <v>17.751999999999999</v>
      </c>
    </row>
    <row r="47" spans="1:11" ht="15" x14ac:dyDescent="0.25">
      <c r="A47" s="70">
        <v>1</v>
      </c>
      <c r="B47" s="70">
        <v>2</v>
      </c>
      <c r="C47" s="70">
        <v>3</v>
      </c>
      <c r="D47" s="70">
        <v>1</v>
      </c>
      <c r="E47" s="70" t="s">
        <v>10</v>
      </c>
      <c r="F47" s="70">
        <v>-80.942999999999998</v>
      </c>
      <c r="G47" s="70">
        <v>-60.398000000000003</v>
      </c>
      <c r="H47" s="70">
        <v>-183.10300000000001</v>
      </c>
      <c r="I47" s="70">
        <v>-25.1</v>
      </c>
      <c r="J47" s="70">
        <v>-14.45</v>
      </c>
      <c r="K47" s="70">
        <v>-17.818999999999999</v>
      </c>
    </row>
    <row r="48" spans="1:11" ht="15" x14ac:dyDescent="0.25">
      <c r="A48" s="70">
        <v>1</v>
      </c>
      <c r="B48" s="70">
        <v>2</v>
      </c>
      <c r="C48" s="70">
        <v>3</v>
      </c>
      <c r="D48" s="70">
        <v>1</v>
      </c>
      <c r="E48" s="70" t="s">
        <v>11</v>
      </c>
      <c r="F48" s="70">
        <v>80.013000000000005</v>
      </c>
      <c r="G48" s="70">
        <v>57.533999999999999</v>
      </c>
      <c r="H48" s="70">
        <v>-51.63</v>
      </c>
      <c r="I48" s="70">
        <v>-7.0759999999999996</v>
      </c>
      <c r="J48" s="70">
        <v>-4.0739999999999998</v>
      </c>
      <c r="K48" s="70">
        <v>-5.024</v>
      </c>
    </row>
    <row r="49" spans="1:11" ht="15" x14ac:dyDescent="0.25">
      <c r="A49" s="70">
        <v>1</v>
      </c>
      <c r="B49" s="70">
        <v>2</v>
      </c>
      <c r="C49" s="70">
        <v>3</v>
      </c>
      <c r="D49" s="70">
        <v>1</v>
      </c>
      <c r="E49" s="70" t="s">
        <v>12</v>
      </c>
      <c r="F49" s="70">
        <v>-74.897999999999996</v>
      </c>
      <c r="G49" s="70">
        <v>-54.896000000000001</v>
      </c>
      <c r="H49" s="70">
        <v>-51.63</v>
      </c>
      <c r="I49" s="70">
        <v>-7.0759999999999996</v>
      </c>
      <c r="J49" s="70">
        <v>-4.0739999999999998</v>
      </c>
      <c r="K49" s="70">
        <v>-5.024</v>
      </c>
    </row>
    <row r="50" spans="1:11" ht="15" x14ac:dyDescent="0.25">
      <c r="A50" s="70">
        <v>1</v>
      </c>
      <c r="B50" s="70">
        <v>3</v>
      </c>
      <c r="C50" s="70">
        <v>4</v>
      </c>
      <c r="D50" s="70">
        <v>6</v>
      </c>
      <c r="E50" s="70" t="s">
        <v>9</v>
      </c>
      <c r="F50" s="70">
        <v>-30.664999999999999</v>
      </c>
      <c r="G50" s="70">
        <v>-21.283999999999999</v>
      </c>
      <c r="H50" s="70">
        <v>35.804000000000002</v>
      </c>
      <c r="I50" s="70">
        <v>3.9049999999999998</v>
      </c>
      <c r="J50" s="70">
        <v>2.3809999999999998</v>
      </c>
      <c r="K50" s="70">
        <v>2.9359999999999999</v>
      </c>
    </row>
    <row r="51" spans="1:11" ht="15" x14ac:dyDescent="0.25">
      <c r="A51" s="70">
        <v>1</v>
      </c>
      <c r="B51" s="70">
        <v>3</v>
      </c>
      <c r="C51" s="70">
        <v>4</v>
      </c>
      <c r="D51" s="70">
        <v>6</v>
      </c>
      <c r="E51" s="70" t="s">
        <v>10</v>
      </c>
      <c r="F51" s="70">
        <v>-73.897999999999996</v>
      </c>
      <c r="G51" s="70">
        <v>-43.009</v>
      </c>
      <c r="H51" s="70">
        <v>-36.377000000000002</v>
      </c>
      <c r="I51" s="70">
        <v>-3.984</v>
      </c>
      <c r="J51" s="70">
        <v>-2.4409999999999998</v>
      </c>
      <c r="K51" s="70">
        <v>-3.01</v>
      </c>
    </row>
    <row r="52" spans="1:11" ht="15" x14ac:dyDescent="0.25">
      <c r="A52" s="70">
        <v>1</v>
      </c>
      <c r="B52" s="70">
        <v>3</v>
      </c>
      <c r="C52" s="70">
        <v>4</v>
      </c>
      <c r="D52" s="70">
        <v>6</v>
      </c>
      <c r="E52" s="70" t="s">
        <v>11</v>
      </c>
      <c r="F52" s="70">
        <v>45.536999999999999</v>
      </c>
      <c r="G52" s="70">
        <v>28.707000000000001</v>
      </c>
      <c r="H52" s="70">
        <v>-12.752000000000001</v>
      </c>
      <c r="I52" s="70">
        <v>-1.3939999999999999</v>
      </c>
      <c r="J52" s="70">
        <v>-0.85199999999999998</v>
      </c>
      <c r="K52" s="70">
        <v>-1.0509999999999999</v>
      </c>
    </row>
    <row r="53" spans="1:11" ht="15" x14ac:dyDescent="0.25">
      <c r="A53" s="70">
        <v>1</v>
      </c>
      <c r="B53" s="70">
        <v>3</v>
      </c>
      <c r="C53" s="70">
        <v>4</v>
      </c>
      <c r="D53" s="70">
        <v>6</v>
      </c>
      <c r="E53" s="70" t="s">
        <v>12</v>
      </c>
      <c r="F53" s="70">
        <v>-60.814</v>
      </c>
      <c r="G53" s="70">
        <v>-36.383000000000003</v>
      </c>
      <c r="H53" s="70">
        <v>-12.752000000000001</v>
      </c>
      <c r="I53" s="70">
        <v>-1.3939999999999999</v>
      </c>
      <c r="J53" s="70">
        <v>-0.85199999999999998</v>
      </c>
      <c r="K53" s="70">
        <v>-1.0509999999999999</v>
      </c>
    </row>
    <row r="54" spans="1:11" ht="15" x14ac:dyDescent="0.25">
      <c r="A54" s="70">
        <v>1</v>
      </c>
      <c r="B54" s="70">
        <v>3</v>
      </c>
      <c r="C54" s="70">
        <v>4</v>
      </c>
      <c r="D54" s="70">
        <v>5</v>
      </c>
      <c r="E54" s="70" t="s">
        <v>9</v>
      </c>
      <c r="F54" s="70">
        <v>-187.018</v>
      </c>
      <c r="G54" s="70">
        <v>-107.88500000000001</v>
      </c>
      <c r="H54" s="70">
        <v>101.47499999999999</v>
      </c>
      <c r="I54" s="70">
        <v>11.56</v>
      </c>
      <c r="J54" s="70">
        <v>7.2359999999999998</v>
      </c>
      <c r="K54" s="70">
        <v>8.923</v>
      </c>
    </row>
    <row r="55" spans="1:11" ht="15" x14ac:dyDescent="0.25">
      <c r="A55" s="70">
        <v>1</v>
      </c>
      <c r="B55" s="70">
        <v>3</v>
      </c>
      <c r="C55" s="70">
        <v>4</v>
      </c>
      <c r="D55" s="70">
        <v>5</v>
      </c>
      <c r="E55" s="70" t="s">
        <v>10</v>
      </c>
      <c r="F55" s="70">
        <v>-209.39699999999999</v>
      </c>
      <c r="G55" s="70">
        <v>-119.583</v>
      </c>
      <c r="H55" s="70">
        <v>-102.111</v>
      </c>
      <c r="I55" s="70">
        <v>-11.641999999999999</v>
      </c>
      <c r="J55" s="70">
        <v>-7.2910000000000004</v>
      </c>
      <c r="K55" s="70">
        <v>-8.9909999999999997</v>
      </c>
    </row>
    <row r="56" spans="1:11" ht="15" x14ac:dyDescent="0.25">
      <c r="A56" s="70">
        <v>1</v>
      </c>
      <c r="B56" s="70">
        <v>3</v>
      </c>
      <c r="C56" s="70">
        <v>4</v>
      </c>
      <c r="D56" s="70">
        <v>5</v>
      </c>
      <c r="E56" s="70" t="s">
        <v>11</v>
      </c>
      <c r="F56" s="70">
        <v>204.30600000000001</v>
      </c>
      <c r="G56" s="70">
        <v>116.79300000000001</v>
      </c>
      <c r="H56" s="70">
        <v>-35.969000000000001</v>
      </c>
      <c r="I56" s="70">
        <v>-4.0990000000000002</v>
      </c>
      <c r="J56" s="70">
        <v>-2.5670000000000002</v>
      </c>
      <c r="K56" s="70">
        <v>-3.165</v>
      </c>
    </row>
    <row r="57" spans="1:11" ht="15" x14ac:dyDescent="0.25">
      <c r="A57" s="70">
        <v>1</v>
      </c>
      <c r="B57" s="70">
        <v>3</v>
      </c>
      <c r="C57" s="70">
        <v>4</v>
      </c>
      <c r="D57" s="70">
        <v>5</v>
      </c>
      <c r="E57" s="70" t="s">
        <v>12</v>
      </c>
      <c r="F57" s="70">
        <v>-212.214</v>
      </c>
      <c r="G57" s="70">
        <v>-120.92700000000001</v>
      </c>
      <c r="H57" s="70">
        <v>-35.969000000000001</v>
      </c>
      <c r="I57" s="70">
        <v>-4.0990000000000002</v>
      </c>
      <c r="J57" s="70">
        <v>-2.5670000000000002</v>
      </c>
      <c r="K57" s="70">
        <v>-3.165</v>
      </c>
    </row>
    <row r="58" spans="1:11" ht="15" x14ac:dyDescent="0.25">
      <c r="A58" s="70">
        <v>1</v>
      </c>
      <c r="B58" s="70">
        <v>3</v>
      </c>
      <c r="C58" s="70">
        <v>4</v>
      </c>
      <c r="D58" s="70">
        <v>4</v>
      </c>
      <c r="E58" s="70" t="s">
        <v>9</v>
      </c>
      <c r="F58" s="70">
        <v>-179.47</v>
      </c>
      <c r="G58" s="70">
        <v>-103.854</v>
      </c>
      <c r="H58" s="70">
        <v>154.35400000000001</v>
      </c>
      <c r="I58" s="70">
        <v>18.347000000000001</v>
      </c>
      <c r="J58" s="70">
        <v>11.419</v>
      </c>
      <c r="K58" s="70">
        <v>14.081</v>
      </c>
    </row>
    <row r="59" spans="1:11" ht="15" x14ac:dyDescent="0.25">
      <c r="A59" s="70">
        <v>1</v>
      </c>
      <c r="B59" s="70">
        <v>3</v>
      </c>
      <c r="C59" s="70">
        <v>4</v>
      </c>
      <c r="D59" s="70">
        <v>4</v>
      </c>
      <c r="E59" s="70" t="s">
        <v>10</v>
      </c>
      <c r="F59" s="70">
        <v>-215.947</v>
      </c>
      <c r="G59" s="70">
        <v>-122.721</v>
      </c>
      <c r="H59" s="70">
        <v>-154.80699999999999</v>
      </c>
      <c r="I59" s="70">
        <v>-18.405999999999999</v>
      </c>
      <c r="J59" s="70">
        <v>-11.456</v>
      </c>
      <c r="K59" s="70">
        <v>-14.127000000000001</v>
      </c>
    </row>
    <row r="60" spans="1:11" ht="15" x14ac:dyDescent="0.25">
      <c r="A60" s="70">
        <v>1</v>
      </c>
      <c r="B60" s="70">
        <v>3</v>
      </c>
      <c r="C60" s="70">
        <v>4</v>
      </c>
      <c r="D60" s="70">
        <v>4</v>
      </c>
      <c r="E60" s="70" t="s">
        <v>11</v>
      </c>
      <c r="F60" s="70">
        <v>201.815</v>
      </c>
      <c r="G60" s="70">
        <v>115.527</v>
      </c>
      <c r="H60" s="70">
        <v>-54.622</v>
      </c>
      <c r="I60" s="70">
        <v>-6.4930000000000003</v>
      </c>
      <c r="J60" s="70">
        <v>-4.0419999999999998</v>
      </c>
      <c r="K60" s="70">
        <v>-4.984</v>
      </c>
    </row>
    <row r="61" spans="1:11" ht="15" x14ac:dyDescent="0.25">
      <c r="A61" s="70">
        <v>1</v>
      </c>
      <c r="B61" s="70">
        <v>3</v>
      </c>
      <c r="C61" s="70">
        <v>4</v>
      </c>
      <c r="D61" s="70">
        <v>4</v>
      </c>
      <c r="E61" s="70" t="s">
        <v>12</v>
      </c>
      <c r="F61" s="70">
        <v>-214.70400000000001</v>
      </c>
      <c r="G61" s="70">
        <v>-122.193</v>
      </c>
      <c r="H61" s="70">
        <v>-54.622</v>
      </c>
      <c r="I61" s="70">
        <v>-6.4930000000000003</v>
      </c>
      <c r="J61" s="70">
        <v>-4.0419999999999998</v>
      </c>
      <c r="K61" s="70">
        <v>-4.984</v>
      </c>
    </row>
    <row r="62" spans="1:11" ht="15" x14ac:dyDescent="0.25">
      <c r="A62" s="70">
        <v>1</v>
      </c>
      <c r="B62" s="70">
        <v>3</v>
      </c>
      <c r="C62" s="70">
        <v>4</v>
      </c>
      <c r="D62" s="70">
        <v>3</v>
      </c>
      <c r="E62" s="70" t="s">
        <v>9</v>
      </c>
      <c r="F62" s="70">
        <v>-185.524</v>
      </c>
      <c r="G62" s="70">
        <v>-106.985</v>
      </c>
      <c r="H62" s="70">
        <v>197.321</v>
      </c>
      <c r="I62" s="70">
        <v>24.228000000000002</v>
      </c>
      <c r="J62" s="70">
        <v>14.821</v>
      </c>
      <c r="K62" s="70">
        <v>18.276</v>
      </c>
    </row>
    <row r="63" spans="1:11" ht="15" x14ac:dyDescent="0.25">
      <c r="A63" s="70">
        <v>1</v>
      </c>
      <c r="B63" s="70">
        <v>3</v>
      </c>
      <c r="C63" s="70">
        <v>4</v>
      </c>
      <c r="D63" s="70">
        <v>3</v>
      </c>
      <c r="E63" s="70" t="s">
        <v>10</v>
      </c>
      <c r="F63" s="70">
        <v>-210.93299999999999</v>
      </c>
      <c r="G63" s="70">
        <v>-120.258</v>
      </c>
      <c r="H63" s="70">
        <v>-197.42599999999999</v>
      </c>
      <c r="I63" s="70">
        <v>-24.238</v>
      </c>
      <c r="J63" s="70">
        <v>-14.83</v>
      </c>
      <c r="K63" s="70">
        <v>-18.286000000000001</v>
      </c>
    </row>
    <row r="64" spans="1:11" ht="15" x14ac:dyDescent="0.25">
      <c r="A64" s="70">
        <v>1</v>
      </c>
      <c r="B64" s="70">
        <v>3</v>
      </c>
      <c r="C64" s="70">
        <v>4</v>
      </c>
      <c r="D64" s="70">
        <v>3</v>
      </c>
      <c r="E64" s="70" t="s">
        <v>11</v>
      </c>
      <c r="F64" s="70">
        <v>203.77</v>
      </c>
      <c r="G64" s="70">
        <v>116.515</v>
      </c>
      <c r="H64" s="70">
        <v>-69.742999999999995</v>
      </c>
      <c r="I64" s="70">
        <v>-8.5630000000000006</v>
      </c>
      <c r="J64" s="70">
        <v>-5.2389999999999999</v>
      </c>
      <c r="K64" s="70">
        <v>-6.46</v>
      </c>
    </row>
    <row r="65" spans="1:11" ht="15" x14ac:dyDescent="0.25">
      <c r="A65" s="70">
        <v>1</v>
      </c>
      <c r="B65" s="70">
        <v>3</v>
      </c>
      <c r="C65" s="70">
        <v>4</v>
      </c>
      <c r="D65" s="70">
        <v>3</v>
      </c>
      <c r="E65" s="70" t="s">
        <v>12</v>
      </c>
      <c r="F65" s="70">
        <v>-212.749</v>
      </c>
      <c r="G65" s="70">
        <v>-121.205</v>
      </c>
      <c r="H65" s="70">
        <v>-69.742999999999995</v>
      </c>
      <c r="I65" s="70">
        <v>-8.5630000000000006</v>
      </c>
      <c r="J65" s="70">
        <v>-5.2389999999999999</v>
      </c>
      <c r="K65" s="70">
        <v>-6.46</v>
      </c>
    </row>
    <row r="66" spans="1:11" ht="15" x14ac:dyDescent="0.25">
      <c r="A66" s="70">
        <v>1</v>
      </c>
      <c r="B66" s="70">
        <v>3</v>
      </c>
      <c r="C66" s="70">
        <v>4</v>
      </c>
      <c r="D66" s="70">
        <v>2</v>
      </c>
      <c r="E66" s="70" t="s">
        <v>9</v>
      </c>
      <c r="F66" s="70">
        <v>-197.08500000000001</v>
      </c>
      <c r="G66" s="70">
        <v>-112.89700000000001</v>
      </c>
      <c r="H66" s="70">
        <v>229.12200000000001</v>
      </c>
      <c r="I66" s="70">
        <v>28.678999999999998</v>
      </c>
      <c r="J66" s="70">
        <v>17.215</v>
      </c>
      <c r="K66" s="70">
        <v>21.228000000000002</v>
      </c>
    </row>
    <row r="67" spans="1:11" ht="15" x14ac:dyDescent="0.25">
      <c r="A67" s="70">
        <v>1</v>
      </c>
      <c r="B67" s="70">
        <v>3</v>
      </c>
      <c r="C67" s="70">
        <v>4</v>
      </c>
      <c r="D67" s="70">
        <v>2</v>
      </c>
      <c r="E67" s="70" t="s">
        <v>10</v>
      </c>
      <c r="F67" s="70">
        <v>-201.25700000000001</v>
      </c>
      <c r="G67" s="70">
        <v>-115.235</v>
      </c>
      <c r="H67" s="70">
        <v>-229.08099999999999</v>
      </c>
      <c r="I67" s="70">
        <v>-28.684999999999999</v>
      </c>
      <c r="J67" s="70">
        <v>-17.219000000000001</v>
      </c>
      <c r="K67" s="70">
        <v>-21.233000000000001</v>
      </c>
    </row>
    <row r="68" spans="1:11" ht="15" x14ac:dyDescent="0.25">
      <c r="A68" s="70">
        <v>1</v>
      </c>
      <c r="B68" s="70">
        <v>3</v>
      </c>
      <c r="C68" s="70">
        <v>4</v>
      </c>
      <c r="D68" s="70">
        <v>2</v>
      </c>
      <c r="E68" s="70" t="s">
        <v>11</v>
      </c>
      <c r="F68" s="70">
        <v>207.523</v>
      </c>
      <c r="G68" s="70">
        <v>118.447</v>
      </c>
      <c r="H68" s="70">
        <v>-80.954999999999998</v>
      </c>
      <c r="I68" s="70">
        <v>-10.135</v>
      </c>
      <c r="J68" s="70">
        <v>-6.0839999999999996</v>
      </c>
      <c r="K68" s="70">
        <v>-7.5019999999999998</v>
      </c>
    </row>
    <row r="69" spans="1:11" ht="15" x14ac:dyDescent="0.25">
      <c r="A69" s="70">
        <v>1</v>
      </c>
      <c r="B69" s="70">
        <v>3</v>
      </c>
      <c r="C69" s="70">
        <v>4</v>
      </c>
      <c r="D69" s="70">
        <v>2</v>
      </c>
      <c r="E69" s="70" t="s">
        <v>12</v>
      </c>
      <c r="F69" s="70">
        <v>-208.99700000000001</v>
      </c>
      <c r="G69" s="70">
        <v>-119.273</v>
      </c>
      <c r="H69" s="70">
        <v>-80.954999999999998</v>
      </c>
      <c r="I69" s="70">
        <v>-10.135</v>
      </c>
      <c r="J69" s="70">
        <v>-6.0839999999999996</v>
      </c>
      <c r="K69" s="70">
        <v>-7.5019999999999998</v>
      </c>
    </row>
    <row r="70" spans="1:11" ht="15" x14ac:dyDescent="0.25">
      <c r="A70" s="70">
        <v>1</v>
      </c>
      <c r="B70" s="70">
        <v>3</v>
      </c>
      <c r="C70" s="70">
        <v>4</v>
      </c>
      <c r="D70" s="70">
        <v>1</v>
      </c>
      <c r="E70" s="70" t="s">
        <v>9</v>
      </c>
      <c r="F70" s="70">
        <v>-45.988</v>
      </c>
      <c r="G70" s="70">
        <v>-36.738999999999997</v>
      </c>
      <c r="H70" s="70">
        <v>220.149</v>
      </c>
      <c r="I70" s="70">
        <v>30.263000000000002</v>
      </c>
      <c r="J70" s="70">
        <v>17.367000000000001</v>
      </c>
      <c r="K70" s="70">
        <v>21.416</v>
      </c>
    </row>
    <row r="71" spans="1:11" ht="15" x14ac:dyDescent="0.25">
      <c r="A71" s="70">
        <v>1</v>
      </c>
      <c r="B71" s="70">
        <v>3</v>
      </c>
      <c r="C71" s="70">
        <v>4</v>
      </c>
      <c r="D71" s="70">
        <v>1</v>
      </c>
      <c r="E71" s="70" t="s">
        <v>10</v>
      </c>
      <c r="F71" s="70">
        <v>-75.813000000000002</v>
      </c>
      <c r="G71" s="70">
        <v>-52.177</v>
      </c>
      <c r="H71" s="70">
        <v>-219.15899999999999</v>
      </c>
      <c r="I71" s="70">
        <v>-30.113</v>
      </c>
      <c r="J71" s="70">
        <v>-17.286000000000001</v>
      </c>
      <c r="K71" s="70">
        <v>-21.315999999999999</v>
      </c>
    </row>
    <row r="72" spans="1:11" ht="15" x14ac:dyDescent="0.25">
      <c r="A72" s="70">
        <v>1</v>
      </c>
      <c r="B72" s="70">
        <v>3</v>
      </c>
      <c r="C72" s="70">
        <v>4</v>
      </c>
      <c r="D72" s="70">
        <v>1</v>
      </c>
      <c r="E72" s="70" t="s">
        <v>11</v>
      </c>
      <c r="F72" s="70">
        <v>56.651000000000003</v>
      </c>
      <c r="G72" s="70">
        <v>42.213000000000001</v>
      </c>
      <c r="H72" s="70">
        <v>-77.616</v>
      </c>
      <c r="I72" s="70">
        <v>-10.667</v>
      </c>
      <c r="J72" s="70">
        <v>-6.1219999999999999</v>
      </c>
      <c r="K72" s="70">
        <v>-7.55</v>
      </c>
    </row>
    <row r="73" spans="1:11" ht="15" x14ac:dyDescent="0.25">
      <c r="A73" s="70">
        <v>1</v>
      </c>
      <c r="B73" s="70">
        <v>3</v>
      </c>
      <c r="C73" s="70">
        <v>4</v>
      </c>
      <c r="D73" s="70">
        <v>1</v>
      </c>
      <c r="E73" s="70" t="s">
        <v>12</v>
      </c>
      <c r="F73" s="70">
        <v>-67.19</v>
      </c>
      <c r="G73" s="70">
        <v>-47.667999999999999</v>
      </c>
      <c r="H73" s="70">
        <v>-77.616</v>
      </c>
      <c r="I73" s="70">
        <v>-10.667</v>
      </c>
      <c r="J73" s="70">
        <v>-6.1219999999999999</v>
      </c>
      <c r="K73" s="70">
        <v>-7.55</v>
      </c>
    </row>
    <row r="74" spans="1:11" ht="15" x14ac:dyDescent="0.25">
      <c r="A74" s="70">
        <v>1</v>
      </c>
      <c r="B74" s="70">
        <v>4</v>
      </c>
      <c r="C74" s="70">
        <v>5</v>
      </c>
      <c r="D74" s="70">
        <v>6</v>
      </c>
      <c r="E74" s="70" t="s">
        <v>9</v>
      </c>
      <c r="F74" s="70">
        <v>-63.389000000000003</v>
      </c>
      <c r="G74" s="70">
        <v>-39.335000000000001</v>
      </c>
      <c r="H74" s="70">
        <v>35.435000000000002</v>
      </c>
      <c r="I74" s="70">
        <v>3.9119999999999999</v>
      </c>
      <c r="J74" s="70">
        <v>2.42</v>
      </c>
      <c r="K74" s="70">
        <v>2.984</v>
      </c>
    </row>
    <row r="75" spans="1:11" ht="15" x14ac:dyDescent="0.25">
      <c r="A75" s="70">
        <v>1</v>
      </c>
      <c r="B75" s="70">
        <v>4</v>
      </c>
      <c r="C75" s="70">
        <v>5</v>
      </c>
      <c r="D75" s="70">
        <v>6</v>
      </c>
      <c r="E75" s="70" t="s">
        <v>10</v>
      </c>
      <c r="F75" s="70">
        <v>-87.39</v>
      </c>
      <c r="G75" s="70">
        <v>-52.963000000000001</v>
      </c>
      <c r="H75" s="70">
        <v>-40.03</v>
      </c>
      <c r="I75" s="70">
        <v>-4.4059999999999997</v>
      </c>
      <c r="J75" s="70">
        <v>-2.718</v>
      </c>
      <c r="K75" s="70">
        <v>-3.351</v>
      </c>
    </row>
    <row r="76" spans="1:11" ht="15" x14ac:dyDescent="0.25">
      <c r="A76" s="70">
        <v>1</v>
      </c>
      <c r="B76" s="70">
        <v>4</v>
      </c>
      <c r="C76" s="70">
        <v>5</v>
      </c>
      <c r="D76" s="70">
        <v>6</v>
      </c>
      <c r="E76" s="70" t="s">
        <v>11</v>
      </c>
      <c r="F76" s="70">
        <v>65</v>
      </c>
      <c r="G76" s="70">
        <v>39.927999999999997</v>
      </c>
      <c r="H76" s="70">
        <v>-10.38</v>
      </c>
      <c r="I76" s="70">
        <v>-1.1439999999999999</v>
      </c>
      <c r="J76" s="70">
        <v>-0.70699999999999996</v>
      </c>
      <c r="K76" s="70">
        <v>-0.871</v>
      </c>
    </row>
    <row r="77" spans="1:11" ht="15" x14ac:dyDescent="0.25">
      <c r="A77" s="70">
        <v>1</v>
      </c>
      <c r="B77" s="70">
        <v>4</v>
      </c>
      <c r="C77" s="70">
        <v>5</v>
      </c>
      <c r="D77" s="70">
        <v>6</v>
      </c>
      <c r="E77" s="70" t="s">
        <v>12</v>
      </c>
      <c r="F77" s="70">
        <v>-71.602999999999994</v>
      </c>
      <c r="G77" s="70">
        <v>-43.677</v>
      </c>
      <c r="H77" s="70">
        <v>-10.38</v>
      </c>
      <c r="I77" s="70">
        <v>-1.1439999999999999</v>
      </c>
      <c r="J77" s="70">
        <v>-0.70699999999999996</v>
      </c>
      <c r="K77" s="70">
        <v>-0.871</v>
      </c>
    </row>
    <row r="78" spans="1:11" ht="15" x14ac:dyDescent="0.25">
      <c r="A78" s="70">
        <v>1</v>
      </c>
      <c r="B78" s="70">
        <v>4</v>
      </c>
      <c r="C78" s="70">
        <v>5</v>
      </c>
      <c r="D78" s="70">
        <v>5</v>
      </c>
      <c r="E78" s="70" t="s">
        <v>9</v>
      </c>
      <c r="F78" s="70">
        <v>-142.286</v>
      </c>
      <c r="G78" s="70">
        <v>-90.400999999999996</v>
      </c>
      <c r="H78" s="70">
        <v>91.997</v>
      </c>
      <c r="I78" s="70">
        <v>10.52</v>
      </c>
      <c r="J78" s="70">
        <v>6.5990000000000002</v>
      </c>
      <c r="K78" s="70">
        <v>8.1370000000000005</v>
      </c>
    </row>
    <row r="79" spans="1:11" ht="15" x14ac:dyDescent="0.25">
      <c r="A79" s="70">
        <v>1</v>
      </c>
      <c r="B79" s="70">
        <v>4</v>
      </c>
      <c r="C79" s="70">
        <v>5</v>
      </c>
      <c r="D79" s="70">
        <v>5</v>
      </c>
      <c r="E79" s="70" t="s">
        <v>10</v>
      </c>
      <c r="F79" s="70">
        <v>-178.46899999999999</v>
      </c>
      <c r="G79" s="70">
        <v>-111.61199999999999</v>
      </c>
      <c r="H79" s="70">
        <v>-100.447</v>
      </c>
      <c r="I79" s="70">
        <v>-11.477</v>
      </c>
      <c r="J79" s="70">
        <v>-7.1959999999999997</v>
      </c>
      <c r="K79" s="70">
        <v>-8.8729999999999993</v>
      </c>
    </row>
    <row r="80" spans="1:11" ht="15" x14ac:dyDescent="0.25">
      <c r="A80" s="70">
        <v>1</v>
      </c>
      <c r="B80" s="70">
        <v>4</v>
      </c>
      <c r="C80" s="70">
        <v>5</v>
      </c>
      <c r="D80" s="70">
        <v>5</v>
      </c>
      <c r="E80" s="70" t="s">
        <v>11</v>
      </c>
      <c r="F80" s="70">
        <v>130.93600000000001</v>
      </c>
      <c r="G80" s="70">
        <v>83.305000000000007</v>
      </c>
      <c r="H80" s="70">
        <v>-26.471</v>
      </c>
      <c r="I80" s="70">
        <v>-3.0259999999999998</v>
      </c>
      <c r="J80" s="70">
        <v>-1.897</v>
      </c>
      <c r="K80" s="70">
        <v>-2.34</v>
      </c>
    </row>
    <row r="81" spans="1:11" ht="15" x14ac:dyDescent="0.25">
      <c r="A81" s="70">
        <v>1</v>
      </c>
      <c r="B81" s="70">
        <v>4</v>
      </c>
      <c r="C81" s="70">
        <v>5</v>
      </c>
      <c r="D81" s="70">
        <v>5</v>
      </c>
      <c r="E81" s="70" t="s">
        <v>12</v>
      </c>
      <c r="F81" s="70">
        <v>-140.88999999999999</v>
      </c>
      <c r="G81" s="70">
        <v>-89.14</v>
      </c>
      <c r="H81" s="70">
        <v>-26.471</v>
      </c>
      <c r="I81" s="70">
        <v>-3.0259999999999998</v>
      </c>
      <c r="J81" s="70">
        <v>-1.897</v>
      </c>
      <c r="K81" s="70">
        <v>-2.34</v>
      </c>
    </row>
    <row r="82" spans="1:11" ht="15" x14ac:dyDescent="0.25">
      <c r="A82" s="70">
        <v>1</v>
      </c>
      <c r="B82" s="70">
        <v>4</v>
      </c>
      <c r="C82" s="70">
        <v>5</v>
      </c>
      <c r="D82" s="70">
        <v>4</v>
      </c>
      <c r="E82" s="70" t="s">
        <v>9</v>
      </c>
      <c r="F82" s="70">
        <v>-139.01400000000001</v>
      </c>
      <c r="G82" s="70">
        <v>-88.777000000000001</v>
      </c>
      <c r="H82" s="70">
        <v>135.32900000000001</v>
      </c>
      <c r="I82" s="70">
        <v>16.100999999999999</v>
      </c>
      <c r="J82" s="70">
        <v>10.023</v>
      </c>
      <c r="K82" s="70">
        <v>12.359</v>
      </c>
    </row>
    <row r="83" spans="1:11" ht="15" x14ac:dyDescent="0.25">
      <c r="A83" s="70">
        <v>1</v>
      </c>
      <c r="B83" s="70">
        <v>4</v>
      </c>
      <c r="C83" s="70">
        <v>5</v>
      </c>
      <c r="D83" s="70">
        <v>4</v>
      </c>
      <c r="E83" s="70" t="s">
        <v>10</v>
      </c>
      <c r="F83" s="70">
        <v>-182.59200000000001</v>
      </c>
      <c r="G83" s="70">
        <v>-114.35</v>
      </c>
      <c r="H83" s="70">
        <v>-146.13200000000001</v>
      </c>
      <c r="I83" s="70">
        <v>-17.379000000000001</v>
      </c>
      <c r="J83" s="70">
        <v>-10.816000000000001</v>
      </c>
      <c r="K83" s="70">
        <v>-13.337</v>
      </c>
    </row>
    <row r="84" spans="1:11" ht="15" x14ac:dyDescent="0.25">
      <c r="A84" s="70">
        <v>1</v>
      </c>
      <c r="B84" s="70">
        <v>4</v>
      </c>
      <c r="C84" s="70">
        <v>5</v>
      </c>
      <c r="D84" s="70">
        <v>4</v>
      </c>
      <c r="E84" s="70" t="s">
        <v>11</v>
      </c>
      <c r="F84" s="70">
        <v>129.91800000000001</v>
      </c>
      <c r="G84" s="70">
        <v>82.703999999999994</v>
      </c>
      <c r="H84" s="70">
        <v>-38.715000000000003</v>
      </c>
      <c r="I84" s="70">
        <v>-4.6050000000000004</v>
      </c>
      <c r="J84" s="70">
        <v>-2.8660000000000001</v>
      </c>
      <c r="K84" s="70">
        <v>-3.5339999999999998</v>
      </c>
    </row>
    <row r="85" spans="1:11" ht="15" x14ac:dyDescent="0.25">
      <c r="A85" s="70">
        <v>1</v>
      </c>
      <c r="B85" s="70">
        <v>4</v>
      </c>
      <c r="C85" s="70">
        <v>5</v>
      </c>
      <c r="D85" s="70">
        <v>4</v>
      </c>
      <c r="E85" s="70" t="s">
        <v>12</v>
      </c>
      <c r="F85" s="70">
        <v>-141.90700000000001</v>
      </c>
      <c r="G85" s="70">
        <v>-89.74</v>
      </c>
      <c r="H85" s="70">
        <v>-38.715000000000003</v>
      </c>
      <c r="I85" s="70">
        <v>-4.6050000000000004</v>
      </c>
      <c r="J85" s="70">
        <v>-2.8660000000000001</v>
      </c>
      <c r="K85" s="70">
        <v>-3.5339999999999998</v>
      </c>
    </row>
    <row r="86" spans="1:11" ht="15" x14ac:dyDescent="0.25">
      <c r="A86" s="70">
        <v>1</v>
      </c>
      <c r="B86" s="70">
        <v>4</v>
      </c>
      <c r="C86" s="70">
        <v>5</v>
      </c>
      <c r="D86" s="70">
        <v>3</v>
      </c>
      <c r="E86" s="70" t="s">
        <v>9</v>
      </c>
      <c r="F86" s="70">
        <v>-145.41900000000001</v>
      </c>
      <c r="G86" s="70">
        <v>-92.503</v>
      </c>
      <c r="H86" s="70">
        <v>171.44399999999999</v>
      </c>
      <c r="I86" s="70">
        <v>21.06</v>
      </c>
      <c r="J86" s="70">
        <v>12.885</v>
      </c>
      <c r="K86" s="70">
        <v>15.888</v>
      </c>
    </row>
    <row r="87" spans="1:11" ht="15" x14ac:dyDescent="0.25">
      <c r="A87" s="70">
        <v>1</v>
      </c>
      <c r="B87" s="70">
        <v>4</v>
      </c>
      <c r="C87" s="70">
        <v>5</v>
      </c>
      <c r="D87" s="70">
        <v>3</v>
      </c>
      <c r="E87" s="70" t="s">
        <v>10</v>
      </c>
      <c r="F87" s="70">
        <v>-175.61199999999999</v>
      </c>
      <c r="G87" s="70">
        <v>-110.149</v>
      </c>
      <c r="H87" s="70">
        <v>-185.685</v>
      </c>
      <c r="I87" s="70">
        <v>-22.818999999999999</v>
      </c>
      <c r="J87" s="70">
        <v>-13.956</v>
      </c>
      <c r="K87" s="70">
        <v>-17.207999999999998</v>
      </c>
    </row>
    <row r="88" spans="1:11" ht="15" x14ac:dyDescent="0.25">
      <c r="A88" s="70">
        <v>1</v>
      </c>
      <c r="B88" s="70">
        <v>4</v>
      </c>
      <c r="C88" s="70">
        <v>5</v>
      </c>
      <c r="D88" s="70">
        <v>3</v>
      </c>
      <c r="E88" s="70" t="s">
        <v>11</v>
      </c>
      <c r="F88" s="70">
        <v>131.76</v>
      </c>
      <c r="G88" s="70">
        <v>83.795000000000002</v>
      </c>
      <c r="H88" s="70">
        <v>-49.124000000000002</v>
      </c>
      <c r="I88" s="70">
        <v>-6.0359999999999996</v>
      </c>
      <c r="J88" s="70">
        <v>-3.6920000000000002</v>
      </c>
      <c r="K88" s="70">
        <v>-4.5519999999999996</v>
      </c>
    </row>
    <row r="89" spans="1:11" ht="15" x14ac:dyDescent="0.25">
      <c r="A89" s="70">
        <v>1</v>
      </c>
      <c r="B89" s="70">
        <v>4</v>
      </c>
      <c r="C89" s="70">
        <v>5</v>
      </c>
      <c r="D89" s="70">
        <v>3</v>
      </c>
      <c r="E89" s="70" t="s">
        <v>12</v>
      </c>
      <c r="F89" s="70">
        <v>-140.066</v>
      </c>
      <c r="G89" s="70">
        <v>-88.649000000000001</v>
      </c>
      <c r="H89" s="70">
        <v>-49.124000000000002</v>
      </c>
      <c r="I89" s="70">
        <v>-6.0359999999999996</v>
      </c>
      <c r="J89" s="70">
        <v>-3.6920000000000002</v>
      </c>
      <c r="K89" s="70">
        <v>-4.5519999999999996</v>
      </c>
    </row>
    <row r="90" spans="1:11" ht="15" x14ac:dyDescent="0.25">
      <c r="A90" s="70">
        <v>1</v>
      </c>
      <c r="B90" s="70">
        <v>4</v>
      </c>
      <c r="C90" s="70">
        <v>5</v>
      </c>
      <c r="D90" s="70">
        <v>2</v>
      </c>
      <c r="E90" s="70" t="s">
        <v>9</v>
      </c>
      <c r="F90" s="70">
        <v>-155.59299999999999</v>
      </c>
      <c r="G90" s="70">
        <v>-98.3</v>
      </c>
      <c r="H90" s="70">
        <v>196.99799999999999</v>
      </c>
      <c r="I90" s="70">
        <v>24.614000000000001</v>
      </c>
      <c r="J90" s="70">
        <v>14.792</v>
      </c>
      <c r="K90" s="70">
        <v>18.239999999999998</v>
      </c>
    </row>
    <row r="91" spans="1:11" ht="15" x14ac:dyDescent="0.25">
      <c r="A91" s="70">
        <v>1</v>
      </c>
      <c r="B91" s="70">
        <v>4</v>
      </c>
      <c r="C91" s="70">
        <v>5</v>
      </c>
      <c r="D91" s="70">
        <v>2</v>
      </c>
      <c r="E91" s="70" t="s">
        <v>10</v>
      </c>
      <c r="F91" s="70">
        <v>-164.869</v>
      </c>
      <c r="G91" s="70">
        <v>-104.235</v>
      </c>
      <c r="H91" s="70">
        <v>-212.92400000000001</v>
      </c>
      <c r="I91" s="70">
        <v>-26.545999999999999</v>
      </c>
      <c r="J91" s="70">
        <v>-15.961</v>
      </c>
      <c r="K91" s="70">
        <v>-19.681000000000001</v>
      </c>
    </row>
    <row r="92" spans="1:11" ht="15" x14ac:dyDescent="0.25">
      <c r="A92" s="70">
        <v>1</v>
      </c>
      <c r="B92" s="70">
        <v>4</v>
      </c>
      <c r="C92" s="70">
        <v>5</v>
      </c>
      <c r="D92" s="70">
        <v>2</v>
      </c>
      <c r="E92" s="70" t="s">
        <v>11</v>
      </c>
      <c r="F92" s="70">
        <v>134.637</v>
      </c>
      <c r="G92" s="70">
        <v>85.406000000000006</v>
      </c>
      <c r="H92" s="70">
        <v>-56.384999999999998</v>
      </c>
      <c r="I92" s="70">
        <v>-7.0369999999999999</v>
      </c>
      <c r="J92" s="70">
        <v>-4.2300000000000004</v>
      </c>
      <c r="K92" s="70">
        <v>-5.2160000000000002</v>
      </c>
    </row>
    <row r="93" spans="1:11" ht="15" x14ac:dyDescent="0.25">
      <c r="A93" s="70">
        <v>1</v>
      </c>
      <c r="B93" s="70">
        <v>4</v>
      </c>
      <c r="C93" s="70">
        <v>5</v>
      </c>
      <c r="D93" s="70">
        <v>2</v>
      </c>
      <c r="E93" s="70" t="s">
        <v>12</v>
      </c>
      <c r="F93" s="70">
        <v>-137.18899999999999</v>
      </c>
      <c r="G93" s="70">
        <v>-87.039000000000001</v>
      </c>
      <c r="H93" s="70">
        <v>-56.384999999999998</v>
      </c>
      <c r="I93" s="70">
        <v>-7.0369999999999999</v>
      </c>
      <c r="J93" s="70">
        <v>-4.2300000000000004</v>
      </c>
      <c r="K93" s="70">
        <v>-5.2160000000000002</v>
      </c>
    </row>
    <row r="94" spans="1:11" ht="15" x14ac:dyDescent="0.25">
      <c r="A94" s="70">
        <v>1</v>
      </c>
      <c r="B94" s="70">
        <v>4</v>
      </c>
      <c r="C94" s="70">
        <v>5</v>
      </c>
      <c r="D94" s="70">
        <v>1</v>
      </c>
      <c r="E94" s="70" t="s">
        <v>9</v>
      </c>
      <c r="F94" s="70">
        <v>-83.337000000000003</v>
      </c>
      <c r="G94" s="70">
        <v>-62.698999999999998</v>
      </c>
      <c r="H94" s="70">
        <v>190.76499999999999</v>
      </c>
      <c r="I94" s="70">
        <v>26.242000000000001</v>
      </c>
      <c r="J94" s="70">
        <v>15.061999999999999</v>
      </c>
      <c r="K94" s="70">
        <v>18.574000000000002</v>
      </c>
    </row>
    <row r="95" spans="1:11" ht="15" x14ac:dyDescent="0.25">
      <c r="A95" s="70">
        <v>1</v>
      </c>
      <c r="B95" s="70">
        <v>4</v>
      </c>
      <c r="C95" s="70">
        <v>5</v>
      </c>
      <c r="D95" s="70">
        <v>1</v>
      </c>
      <c r="E95" s="70" t="s">
        <v>10</v>
      </c>
      <c r="F95" s="70">
        <v>-99.221000000000004</v>
      </c>
      <c r="G95" s="70">
        <v>-69.488</v>
      </c>
      <c r="H95" s="70">
        <v>-210.05500000000001</v>
      </c>
      <c r="I95" s="70">
        <v>-28.951000000000001</v>
      </c>
      <c r="J95" s="70">
        <v>-16.600999999999999</v>
      </c>
      <c r="K95" s="70">
        <v>-20.471</v>
      </c>
    </row>
    <row r="96" spans="1:11" ht="15" x14ac:dyDescent="0.25">
      <c r="A96" s="70">
        <v>1</v>
      </c>
      <c r="B96" s="70">
        <v>4</v>
      </c>
      <c r="C96" s="70">
        <v>5</v>
      </c>
      <c r="D96" s="70">
        <v>1</v>
      </c>
      <c r="E96" s="70" t="s">
        <v>11</v>
      </c>
      <c r="F96" s="70">
        <v>77.349000000000004</v>
      </c>
      <c r="G96" s="70">
        <v>56.79</v>
      </c>
      <c r="H96" s="70">
        <v>-55.133000000000003</v>
      </c>
      <c r="I96" s="70">
        <v>-7.5919999999999996</v>
      </c>
      <c r="J96" s="70">
        <v>-4.3550000000000004</v>
      </c>
      <c r="K96" s="70">
        <v>-5.3710000000000004</v>
      </c>
    </row>
    <row r="97" spans="1:11" ht="15" x14ac:dyDescent="0.25">
      <c r="A97" s="70">
        <v>1</v>
      </c>
      <c r="B97" s="70">
        <v>4</v>
      </c>
      <c r="C97" s="70">
        <v>5</v>
      </c>
      <c r="D97" s="70">
        <v>1</v>
      </c>
      <c r="E97" s="70" t="s">
        <v>12</v>
      </c>
      <c r="F97" s="70">
        <v>-81.718999999999994</v>
      </c>
      <c r="G97" s="70">
        <v>-58.658000000000001</v>
      </c>
      <c r="H97" s="70">
        <v>-55.133000000000003</v>
      </c>
      <c r="I97" s="70">
        <v>-7.5919999999999996</v>
      </c>
      <c r="J97" s="70">
        <v>-4.3550000000000004</v>
      </c>
      <c r="K97" s="70">
        <v>-5.3710000000000004</v>
      </c>
    </row>
    <row r="98" spans="1:11" ht="15" x14ac:dyDescent="0.25">
      <c r="A98" s="70">
        <v>2</v>
      </c>
      <c r="B98" s="70">
        <v>6</v>
      </c>
      <c r="C98" s="70">
        <v>7</v>
      </c>
      <c r="D98" s="70">
        <v>6</v>
      </c>
      <c r="E98" s="70" t="s">
        <v>9</v>
      </c>
      <c r="F98" s="70">
        <v>-36.506999999999998</v>
      </c>
      <c r="G98" s="70">
        <v>-23.693999999999999</v>
      </c>
      <c r="H98" s="70">
        <v>10.276999999999999</v>
      </c>
      <c r="I98" s="70">
        <v>0.64400000000000002</v>
      </c>
      <c r="J98" s="70">
        <v>0.40500000000000003</v>
      </c>
      <c r="K98" s="70">
        <v>0.499</v>
      </c>
    </row>
    <row r="99" spans="1:11" ht="15" x14ac:dyDescent="0.25">
      <c r="A99" s="70">
        <v>2</v>
      </c>
      <c r="B99" s="70">
        <v>6</v>
      </c>
      <c r="C99" s="70">
        <v>7</v>
      </c>
      <c r="D99" s="70">
        <v>6</v>
      </c>
      <c r="E99" s="70" t="s">
        <v>10</v>
      </c>
      <c r="F99" s="70">
        <v>-56.860999999999997</v>
      </c>
      <c r="G99" s="70">
        <v>-36.878999999999998</v>
      </c>
      <c r="H99" s="70">
        <v>-9.24</v>
      </c>
      <c r="I99" s="70">
        <v>-0.57899999999999996</v>
      </c>
      <c r="J99" s="70">
        <v>-0.36399999999999999</v>
      </c>
      <c r="K99" s="70">
        <v>-0.44900000000000001</v>
      </c>
    </row>
    <row r="100" spans="1:11" ht="15" x14ac:dyDescent="0.25">
      <c r="A100" s="70">
        <v>2</v>
      </c>
      <c r="B100" s="70">
        <v>6</v>
      </c>
      <c r="C100" s="70">
        <v>7</v>
      </c>
      <c r="D100" s="70">
        <v>6</v>
      </c>
      <c r="E100" s="70" t="s">
        <v>11</v>
      </c>
      <c r="F100" s="70">
        <v>46.88</v>
      </c>
      <c r="G100" s="70">
        <v>30.416</v>
      </c>
      <c r="H100" s="70">
        <v>-3.3479999999999999</v>
      </c>
      <c r="I100" s="70">
        <v>-0.21</v>
      </c>
      <c r="J100" s="70">
        <v>-0.13200000000000001</v>
      </c>
      <c r="K100" s="70">
        <v>-0.16300000000000001</v>
      </c>
    </row>
    <row r="101" spans="1:11" ht="15" x14ac:dyDescent="0.25">
      <c r="A101" s="70">
        <v>2</v>
      </c>
      <c r="B101" s="70">
        <v>6</v>
      </c>
      <c r="C101" s="70">
        <v>7</v>
      </c>
      <c r="D101" s="70">
        <v>6</v>
      </c>
      <c r="E101" s="70" t="s">
        <v>12</v>
      </c>
      <c r="F101" s="70">
        <v>-53.863</v>
      </c>
      <c r="G101" s="70">
        <v>-34.939</v>
      </c>
      <c r="H101" s="70">
        <v>-3.3479999999999999</v>
      </c>
      <c r="I101" s="70">
        <v>-0.21</v>
      </c>
      <c r="J101" s="70">
        <v>-0.13200000000000001</v>
      </c>
      <c r="K101" s="70">
        <v>-0.16300000000000001</v>
      </c>
    </row>
    <row r="102" spans="1:11" ht="15" x14ac:dyDescent="0.25">
      <c r="A102" s="70">
        <v>2</v>
      </c>
      <c r="B102" s="70">
        <v>6</v>
      </c>
      <c r="C102" s="70">
        <v>7</v>
      </c>
      <c r="D102" s="70">
        <v>5</v>
      </c>
      <c r="E102" s="70" t="s">
        <v>9</v>
      </c>
      <c r="F102" s="70">
        <v>-48.290999999999997</v>
      </c>
      <c r="G102" s="70">
        <v>-31.576000000000001</v>
      </c>
      <c r="H102" s="70">
        <v>19.734000000000002</v>
      </c>
      <c r="I102" s="70">
        <v>1.2869999999999999</v>
      </c>
      <c r="J102" s="70">
        <v>0.82199999999999995</v>
      </c>
      <c r="K102" s="70">
        <v>1.014</v>
      </c>
    </row>
    <row r="103" spans="1:11" ht="15" x14ac:dyDescent="0.25">
      <c r="A103" s="70">
        <v>2</v>
      </c>
      <c r="B103" s="70">
        <v>6</v>
      </c>
      <c r="C103" s="70">
        <v>7</v>
      </c>
      <c r="D103" s="70">
        <v>5</v>
      </c>
      <c r="E103" s="70" t="s">
        <v>10</v>
      </c>
      <c r="F103" s="70">
        <v>-53.174999999999997</v>
      </c>
      <c r="G103" s="70">
        <v>-34.850999999999999</v>
      </c>
      <c r="H103" s="70">
        <v>-18.643999999999998</v>
      </c>
      <c r="I103" s="70">
        <v>-1.216</v>
      </c>
      <c r="J103" s="70">
        <v>-0.77700000000000002</v>
      </c>
      <c r="K103" s="70">
        <v>-0.95799999999999996</v>
      </c>
    </row>
    <row r="104" spans="1:11" ht="15" x14ac:dyDescent="0.25">
      <c r="A104" s="70">
        <v>2</v>
      </c>
      <c r="B104" s="70">
        <v>6</v>
      </c>
      <c r="C104" s="70">
        <v>7</v>
      </c>
      <c r="D104" s="70">
        <v>5</v>
      </c>
      <c r="E104" s="70" t="s">
        <v>11</v>
      </c>
      <c r="F104" s="70">
        <v>52.186</v>
      </c>
      <c r="G104" s="70">
        <v>34.155999999999999</v>
      </c>
      <c r="H104" s="70">
        <v>-6.5830000000000002</v>
      </c>
      <c r="I104" s="70">
        <v>-0.42899999999999999</v>
      </c>
      <c r="J104" s="70">
        <v>-0.27400000000000002</v>
      </c>
      <c r="K104" s="70">
        <v>-0.33800000000000002</v>
      </c>
    </row>
    <row r="105" spans="1:11" ht="15" x14ac:dyDescent="0.25">
      <c r="A105" s="70">
        <v>2</v>
      </c>
      <c r="B105" s="70">
        <v>6</v>
      </c>
      <c r="C105" s="70">
        <v>7</v>
      </c>
      <c r="D105" s="70">
        <v>5</v>
      </c>
      <c r="E105" s="70" t="s">
        <v>12</v>
      </c>
      <c r="F105" s="70">
        <v>-53.862000000000002</v>
      </c>
      <c r="G105" s="70">
        <v>-35.279000000000003</v>
      </c>
      <c r="H105" s="70">
        <v>-6.5830000000000002</v>
      </c>
      <c r="I105" s="70">
        <v>-0.42899999999999999</v>
      </c>
      <c r="J105" s="70">
        <v>-0.27400000000000002</v>
      </c>
      <c r="K105" s="70">
        <v>-0.33800000000000002</v>
      </c>
    </row>
    <row r="106" spans="1:11" ht="15" x14ac:dyDescent="0.25">
      <c r="A106" s="70">
        <v>2</v>
      </c>
      <c r="B106" s="70">
        <v>6</v>
      </c>
      <c r="C106" s="70">
        <v>7</v>
      </c>
      <c r="D106" s="70">
        <v>4</v>
      </c>
      <c r="E106" s="70" t="s">
        <v>9</v>
      </c>
      <c r="F106" s="70">
        <v>-46.454000000000001</v>
      </c>
      <c r="G106" s="70">
        <v>-30.413</v>
      </c>
      <c r="H106" s="70">
        <v>27.734999999999999</v>
      </c>
      <c r="I106" s="70">
        <v>1.9079999999999999</v>
      </c>
      <c r="J106" s="70">
        <v>1.206</v>
      </c>
      <c r="K106" s="70">
        <v>1.4870000000000001</v>
      </c>
    </row>
    <row r="107" spans="1:11" ht="15" x14ac:dyDescent="0.25">
      <c r="A107" s="70">
        <v>2</v>
      </c>
      <c r="B107" s="70">
        <v>6</v>
      </c>
      <c r="C107" s="70">
        <v>7</v>
      </c>
      <c r="D107" s="70">
        <v>4</v>
      </c>
      <c r="E107" s="70" t="s">
        <v>10</v>
      </c>
      <c r="F107" s="70">
        <v>-54.448</v>
      </c>
      <c r="G107" s="70">
        <v>-35.655000000000001</v>
      </c>
      <c r="H107" s="70">
        <v>-26.213000000000001</v>
      </c>
      <c r="I107" s="70">
        <v>-1.804</v>
      </c>
      <c r="J107" s="70">
        <v>-1.1399999999999999</v>
      </c>
      <c r="K107" s="70">
        <v>-1.4059999999999999</v>
      </c>
    </row>
    <row r="108" spans="1:11" ht="15" x14ac:dyDescent="0.25">
      <c r="A108" s="70">
        <v>2</v>
      </c>
      <c r="B108" s="70">
        <v>6</v>
      </c>
      <c r="C108" s="70">
        <v>7</v>
      </c>
      <c r="D108" s="70">
        <v>4</v>
      </c>
      <c r="E108" s="70" t="s">
        <v>11</v>
      </c>
      <c r="F108" s="70">
        <v>51.652999999999999</v>
      </c>
      <c r="G108" s="70">
        <v>33.817999999999998</v>
      </c>
      <c r="H108" s="70">
        <v>-9.2530000000000001</v>
      </c>
      <c r="I108" s="70">
        <v>-0.63700000000000001</v>
      </c>
      <c r="J108" s="70">
        <v>-0.40200000000000002</v>
      </c>
      <c r="K108" s="70">
        <v>-0.496</v>
      </c>
    </row>
    <row r="109" spans="1:11" ht="15" x14ac:dyDescent="0.25">
      <c r="A109" s="70">
        <v>2</v>
      </c>
      <c r="B109" s="70">
        <v>6</v>
      </c>
      <c r="C109" s="70">
        <v>7</v>
      </c>
      <c r="D109" s="70">
        <v>4</v>
      </c>
      <c r="E109" s="70" t="s">
        <v>12</v>
      </c>
      <c r="F109" s="70">
        <v>-54.395000000000003</v>
      </c>
      <c r="G109" s="70">
        <v>-35.616999999999997</v>
      </c>
      <c r="H109" s="70">
        <v>-9.2530000000000001</v>
      </c>
      <c r="I109" s="70">
        <v>-0.63700000000000001</v>
      </c>
      <c r="J109" s="70">
        <v>-0.40200000000000002</v>
      </c>
      <c r="K109" s="70">
        <v>-0.496</v>
      </c>
    </row>
    <row r="110" spans="1:11" ht="15" x14ac:dyDescent="0.25">
      <c r="A110" s="70">
        <v>2</v>
      </c>
      <c r="B110" s="70">
        <v>6</v>
      </c>
      <c r="C110" s="70">
        <v>7</v>
      </c>
      <c r="D110" s="70">
        <v>3</v>
      </c>
      <c r="E110" s="70" t="s">
        <v>9</v>
      </c>
      <c r="F110" s="70">
        <v>-46.16</v>
      </c>
      <c r="G110" s="70">
        <v>-30.216999999999999</v>
      </c>
      <c r="H110" s="70">
        <v>35.249000000000002</v>
      </c>
      <c r="I110" s="70">
        <v>2.52</v>
      </c>
      <c r="J110" s="70">
        <v>1.5640000000000001</v>
      </c>
      <c r="K110" s="70">
        <v>1.9279999999999999</v>
      </c>
    </row>
    <row r="111" spans="1:11" ht="15" x14ac:dyDescent="0.25">
      <c r="A111" s="70">
        <v>2</v>
      </c>
      <c r="B111" s="70">
        <v>6</v>
      </c>
      <c r="C111" s="70">
        <v>7</v>
      </c>
      <c r="D111" s="70">
        <v>3</v>
      </c>
      <c r="E111" s="70" t="s">
        <v>10</v>
      </c>
      <c r="F111" s="70">
        <v>-54.848999999999997</v>
      </c>
      <c r="G111" s="70">
        <v>-35.918999999999997</v>
      </c>
      <c r="H111" s="70">
        <v>-33.305999999999997</v>
      </c>
      <c r="I111" s="70">
        <v>-2.38</v>
      </c>
      <c r="J111" s="70">
        <v>-1.4770000000000001</v>
      </c>
      <c r="K111" s="70">
        <v>-1.8220000000000001</v>
      </c>
    </row>
    <row r="112" spans="1:11" ht="15" x14ac:dyDescent="0.25">
      <c r="A112" s="70">
        <v>2</v>
      </c>
      <c r="B112" s="70">
        <v>6</v>
      </c>
      <c r="C112" s="70">
        <v>7</v>
      </c>
      <c r="D112" s="70">
        <v>3</v>
      </c>
      <c r="E112" s="70" t="s">
        <v>11</v>
      </c>
      <c r="F112" s="70">
        <v>51.533000000000001</v>
      </c>
      <c r="G112" s="70">
        <v>33.74</v>
      </c>
      <c r="H112" s="70">
        <v>-11.759</v>
      </c>
      <c r="I112" s="70">
        <v>-0.84099999999999997</v>
      </c>
      <c r="J112" s="70">
        <v>-0.52200000000000002</v>
      </c>
      <c r="K112" s="70">
        <v>-0.64300000000000002</v>
      </c>
    </row>
    <row r="113" spans="1:11" ht="15" x14ac:dyDescent="0.25">
      <c r="A113" s="70">
        <v>2</v>
      </c>
      <c r="B113" s="70">
        <v>6</v>
      </c>
      <c r="C113" s="70">
        <v>7</v>
      </c>
      <c r="D113" s="70">
        <v>3</v>
      </c>
      <c r="E113" s="70" t="s">
        <v>12</v>
      </c>
      <c r="F113" s="70">
        <v>-54.514000000000003</v>
      </c>
      <c r="G113" s="70">
        <v>-35.695999999999998</v>
      </c>
      <c r="H113" s="70">
        <v>-11.759</v>
      </c>
      <c r="I113" s="70">
        <v>-0.84099999999999997</v>
      </c>
      <c r="J113" s="70">
        <v>-0.52200000000000002</v>
      </c>
      <c r="K113" s="70">
        <v>-0.64300000000000002</v>
      </c>
    </row>
    <row r="114" spans="1:11" ht="15" x14ac:dyDescent="0.25">
      <c r="A114" s="70">
        <v>2</v>
      </c>
      <c r="B114" s="70">
        <v>6</v>
      </c>
      <c r="C114" s="70">
        <v>7</v>
      </c>
      <c r="D114" s="70">
        <v>2</v>
      </c>
      <c r="E114" s="70" t="s">
        <v>9</v>
      </c>
      <c r="F114" s="70">
        <v>-45.850999999999999</v>
      </c>
      <c r="G114" s="70">
        <v>-30.032</v>
      </c>
      <c r="H114" s="70">
        <v>40.325000000000003</v>
      </c>
      <c r="I114" s="70">
        <v>2.9380000000000002</v>
      </c>
      <c r="J114" s="70">
        <v>1.79</v>
      </c>
      <c r="K114" s="70">
        <v>2.2069999999999999</v>
      </c>
    </row>
    <row r="115" spans="1:11" ht="15" x14ac:dyDescent="0.25">
      <c r="A115" s="70">
        <v>2</v>
      </c>
      <c r="B115" s="70">
        <v>6</v>
      </c>
      <c r="C115" s="70">
        <v>7</v>
      </c>
      <c r="D115" s="70">
        <v>2</v>
      </c>
      <c r="E115" s="70" t="s">
        <v>10</v>
      </c>
      <c r="F115" s="70">
        <v>-55.296999999999997</v>
      </c>
      <c r="G115" s="70">
        <v>-36.195999999999998</v>
      </c>
      <c r="H115" s="70">
        <v>-38.195999999999998</v>
      </c>
      <c r="I115" s="70">
        <v>-2.7879999999999998</v>
      </c>
      <c r="J115" s="70">
        <v>-1.698</v>
      </c>
      <c r="K115" s="70">
        <v>-2.0939999999999999</v>
      </c>
    </row>
    <row r="116" spans="1:11" ht="15" x14ac:dyDescent="0.25">
      <c r="A116" s="70">
        <v>2</v>
      </c>
      <c r="B116" s="70">
        <v>6</v>
      </c>
      <c r="C116" s="70">
        <v>7</v>
      </c>
      <c r="D116" s="70">
        <v>2</v>
      </c>
      <c r="E116" s="70" t="s">
        <v>11</v>
      </c>
      <c r="F116" s="70">
        <v>51.404000000000003</v>
      </c>
      <c r="G116" s="70">
        <v>33.659999999999997</v>
      </c>
      <c r="H116" s="70">
        <v>-13.468</v>
      </c>
      <c r="I116" s="70">
        <v>-0.98199999999999998</v>
      </c>
      <c r="J116" s="70">
        <v>-0.59799999999999998</v>
      </c>
      <c r="K116" s="70">
        <v>-0.73799999999999999</v>
      </c>
    </row>
    <row r="117" spans="1:11" ht="15" x14ac:dyDescent="0.25">
      <c r="A117" s="70">
        <v>2</v>
      </c>
      <c r="B117" s="70">
        <v>6</v>
      </c>
      <c r="C117" s="70">
        <v>7</v>
      </c>
      <c r="D117" s="70">
        <v>2</v>
      </c>
      <c r="E117" s="70" t="s">
        <v>12</v>
      </c>
      <c r="F117" s="70">
        <v>-54.643999999999998</v>
      </c>
      <c r="G117" s="70">
        <v>-35.774999999999999</v>
      </c>
      <c r="H117" s="70">
        <v>-13.468</v>
      </c>
      <c r="I117" s="70">
        <v>-0.98199999999999998</v>
      </c>
      <c r="J117" s="70">
        <v>-0.59799999999999998</v>
      </c>
      <c r="K117" s="70">
        <v>-0.73799999999999999</v>
      </c>
    </row>
    <row r="118" spans="1:11" ht="15" x14ac:dyDescent="0.25">
      <c r="A118" s="70">
        <v>2</v>
      </c>
      <c r="B118" s="70">
        <v>6</v>
      </c>
      <c r="C118" s="70">
        <v>7</v>
      </c>
      <c r="D118" s="70">
        <v>1</v>
      </c>
      <c r="E118" s="70" t="s">
        <v>9</v>
      </c>
      <c r="F118" s="70">
        <v>-42.787999999999997</v>
      </c>
      <c r="G118" s="70">
        <v>-28.036999999999999</v>
      </c>
      <c r="H118" s="70">
        <v>39.646000000000001</v>
      </c>
      <c r="I118" s="70">
        <v>3.2440000000000002</v>
      </c>
      <c r="J118" s="70">
        <v>1.88</v>
      </c>
      <c r="K118" s="70">
        <v>2.3180000000000001</v>
      </c>
    </row>
    <row r="119" spans="1:11" ht="15" x14ac:dyDescent="0.25">
      <c r="A119" s="70">
        <v>2</v>
      </c>
      <c r="B119" s="70">
        <v>6</v>
      </c>
      <c r="C119" s="70">
        <v>7</v>
      </c>
      <c r="D119" s="70">
        <v>1</v>
      </c>
      <c r="E119" s="70" t="s">
        <v>10</v>
      </c>
      <c r="F119" s="70">
        <v>-57.715000000000003</v>
      </c>
      <c r="G119" s="70">
        <v>-37.770000000000003</v>
      </c>
      <c r="H119" s="70">
        <v>-37.076999999999998</v>
      </c>
      <c r="I119" s="70">
        <v>-3.03</v>
      </c>
      <c r="J119" s="70">
        <v>-1.756</v>
      </c>
      <c r="K119" s="70">
        <v>-2.1659999999999999</v>
      </c>
    </row>
    <row r="120" spans="1:11" ht="15" x14ac:dyDescent="0.25">
      <c r="A120" s="70">
        <v>2</v>
      </c>
      <c r="B120" s="70">
        <v>6</v>
      </c>
      <c r="C120" s="70">
        <v>7</v>
      </c>
      <c r="D120" s="70">
        <v>1</v>
      </c>
      <c r="E120" s="70" t="s">
        <v>11</v>
      </c>
      <c r="F120" s="70">
        <v>50.463999999999999</v>
      </c>
      <c r="G120" s="70">
        <v>33.048000000000002</v>
      </c>
      <c r="H120" s="70">
        <v>-13.16</v>
      </c>
      <c r="I120" s="70">
        <v>-1.0760000000000001</v>
      </c>
      <c r="J120" s="70">
        <v>-0.624</v>
      </c>
      <c r="K120" s="70">
        <v>-0.76900000000000002</v>
      </c>
    </row>
    <row r="121" spans="1:11" ht="15" x14ac:dyDescent="0.25">
      <c r="A121" s="70">
        <v>2</v>
      </c>
      <c r="B121" s="70">
        <v>6</v>
      </c>
      <c r="C121" s="70">
        <v>7</v>
      </c>
      <c r="D121" s="70">
        <v>1</v>
      </c>
      <c r="E121" s="70" t="s">
        <v>12</v>
      </c>
      <c r="F121" s="70">
        <v>-55.584000000000003</v>
      </c>
      <c r="G121" s="70">
        <v>-36.387</v>
      </c>
      <c r="H121" s="70">
        <v>-13.16</v>
      </c>
      <c r="I121" s="70">
        <v>-1.0760000000000001</v>
      </c>
      <c r="J121" s="70">
        <v>-0.624</v>
      </c>
      <c r="K121" s="70">
        <v>-0.76900000000000002</v>
      </c>
    </row>
    <row r="122" spans="1:11" ht="15" x14ac:dyDescent="0.25">
      <c r="A122" s="70">
        <v>2</v>
      </c>
      <c r="B122" s="70">
        <v>7</v>
      </c>
      <c r="C122" s="70">
        <v>8</v>
      </c>
      <c r="D122" s="70">
        <v>6</v>
      </c>
      <c r="E122" s="70" t="s">
        <v>9</v>
      </c>
      <c r="F122" s="70">
        <v>-70.784999999999997</v>
      </c>
      <c r="G122" s="70">
        <v>-45.904000000000003</v>
      </c>
      <c r="H122" s="70">
        <v>7.5430000000000001</v>
      </c>
      <c r="I122" s="70">
        <v>0.47799999999999998</v>
      </c>
      <c r="J122" s="70">
        <v>0.30299999999999999</v>
      </c>
      <c r="K122" s="70">
        <v>0.374</v>
      </c>
    </row>
    <row r="123" spans="1:11" ht="15" x14ac:dyDescent="0.25">
      <c r="A123" s="70">
        <v>2</v>
      </c>
      <c r="B123" s="70">
        <v>7</v>
      </c>
      <c r="C123" s="70">
        <v>8</v>
      </c>
      <c r="D123" s="70">
        <v>6</v>
      </c>
      <c r="E123" s="70" t="s">
        <v>10</v>
      </c>
      <c r="F123" s="70">
        <v>-68.364000000000004</v>
      </c>
      <c r="G123" s="70">
        <v>-44.37</v>
      </c>
      <c r="H123" s="70">
        <v>-7.5960000000000001</v>
      </c>
      <c r="I123" s="70">
        <v>-0.48099999999999998</v>
      </c>
      <c r="J123" s="70">
        <v>-0.30499999999999999</v>
      </c>
      <c r="K123" s="70">
        <v>-0.376</v>
      </c>
    </row>
    <row r="124" spans="1:11" ht="15" x14ac:dyDescent="0.25">
      <c r="A124" s="70">
        <v>2</v>
      </c>
      <c r="B124" s="70">
        <v>7</v>
      </c>
      <c r="C124" s="70">
        <v>8</v>
      </c>
      <c r="D124" s="70">
        <v>6</v>
      </c>
      <c r="E124" s="70" t="s">
        <v>11</v>
      </c>
      <c r="F124" s="70">
        <v>61.512999999999998</v>
      </c>
      <c r="G124" s="70">
        <v>39.9</v>
      </c>
      <c r="H124" s="70">
        <v>-2.1379999999999999</v>
      </c>
      <c r="I124" s="70">
        <v>-0.13500000000000001</v>
      </c>
      <c r="J124" s="70">
        <v>-8.5999999999999993E-2</v>
      </c>
      <c r="K124" s="70">
        <v>-0.106</v>
      </c>
    </row>
    <row r="125" spans="1:11" ht="15" x14ac:dyDescent="0.25">
      <c r="A125" s="70">
        <v>2</v>
      </c>
      <c r="B125" s="70">
        <v>7</v>
      </c>
      <c r="C125" s="70">
        <v>8</v>
      </c>
      <c r="D125" s="70">
        <v>6</v>
      </c>
      <c r="E125" s="70" t="s">
        <v>12</v>
      </c>
      <c r="F125" s="70">
        <v>-60.829000000000001</v>
      </c>
      <c r="G125" s="70">
        <v>-39.466999999999999</v>
      </c>
      <c r="H125" s="70">
        <v>-2.1379999999999999</v>
      </c>
      <c r="I125" s="70">
        <v>-0.13500000000000001</v>
      </c>
      <c r="J125" s="70">
        <v>-8.5999999999999993E-2</v>
      </c>
      <c r="K125" s="70">
        <v>-0.106</v>
      </c>
    </row>
    <row r="126" spans="1:11" ht="15" x14ac:dyDescent="0.25">
      <c r="A126" s="70">
        <v>2</v>
      </c>
      <c r="B126" s="70">
        <v>7</v>
      </c>
      <c r="C126" s="70">
        <v>8</v>
      </c>
      <c r="D126" s="70">
        <v>5</v>
      </c>
      <c r="E126" s="70" t="s">
        <v>9</v>
      </c>
      <c r="F126" s="70">
        <v>-74.259</v>
      </c>
      <c r="G126" s="70">
        <v>-48.613999999999997</v>
      </c>
      <c r="H126" s="70">
        <v>15.327999999999999</v>
      </c>
      <c r="I126" s="70">
        <v>1.0049999999999999</v>
      </c>
      <c r="J126" s="70">
        <v>0.64300000000000002</v>
      </c>
      <c r="K126" s="70">
        <v>0.79300000000000004</v>
      </c>
    </row>
    <row r="127" spans="1:11" ht="15" x14ac:dyDescent="0.25">
      <c r="A127" s="70">
        <v>2</v>
      </c>
      <c r="B127" s="70">
        <v>7</v>
      </c>
      <c r="C127" s="70">
        <v>8</v>
      </c>
      <c r="D127" s="70">
        <v>5</v>
      </c>
      <c r="E127" s="70" t="s">
        <v>10</v>
      </c>
      <c r="F127" s="70">
        <v>-75.168999999999997</v>
      </c>
      <c r="G127" s="70">
        <v>-49.218000000000004</v>
      </c>
      <c r="H127" s="70">
        <v>-15.327999999999999</v>
      </c>
      <c r="I127" s="70">
        <v>-1.004</v>
      </c>
      <c r="J127" s="70">
        <v>-0.64300000000000002</v>
      </c>
      <c r="K127" s="70">
        <v>-0.79200000000000004</v>
      </c>
    </row>
    <row r="128" spans="1:11" ht="15" x14ac:dyDescent="0.25">
      <c r="A128" s="70">
        <v>2</v>
      </c>
      <c r="B128" s="70">
        <v>7</v>
      </c>
      <c r="C128" s="70">
        <v>8</v>
      </c>
      <c r="D128" s="70">
        <v>5</v>
      </c>
      <c r="E128" s="70" t="s">
        <v>11</v>
      </c>
      <c r="F128" s="70">
        <v>64.263999999999996</v>
      </c>
      <c r="G128" s="70">
        <v>42.076000000000001</v>
      </c>
      <c r="H128" s="70">
        <v>-4.33</v>
      </c>
      <c r="I128" s="70">
        <v>-0.28399999999999997</v>
      </c>
      <c r="J128" s="70">
        <v>-0.182</v>
      </c>
      <c r="K128" s="70">
        <v>-0.224</v>
      </c>
    </row>
    <row r="129" spans="1:11" ht="15" x14ac:dyDescent="0.25">
      <c r="A129" s="70">
        <v>2</v>
      </c>
      <c r="B129" s="70">
        <v>7</v>
      </c>
      <c r="C129" s="70">
        <v>8</v>
      </c>
      <c r="D129" s="70">
        <v>5</v>
      </c>
      <c r="E129" s="70" t="s">
        <v>12</v>
      </c>
      <c r="F129" s="70">
        <v>-64.521000000000001</v>
      </c>
      <c r="G129" s="70">
        <v>-42.247</v>
      </c>
      <c r="H129" s="70">
        <v>-4.33</v>
      </c>
      <c r="I129" s="70">
        <v>-0.28399999999999997</v>
      </c>
      <c r="J129" s="70">
        <v>-0.182</v>
      </c>
      <c r="K129" s="70">
        <v>-0.224</v>
      </c>
    </row>
    <row r="130" spans="1:11" ht="15" x14ac:dyDescent="0.25">
      <c r="A130" s="70">
        <v>2</v>
      </c>
      <c r="B130" s="70">
        <v>7</v>
      </c>
      <c r="C130" s="70">
        <v>8</v>
      </c>
      <c r="D130" s="70">
        <v>4</v>
      </c>
      <c r="E130" s="70" t="s">
        <v>9</v>
      </c>
      <c r="F130" s="70">
        <v>-74.441999999999993</v>
      </c>
      <c r="G130" s="70">
        <v>-48.738999999999997</v>
      </c>
      <c r="H130" s="70">
        <v>21.199000000000002</v>
      </c>
      <c r="I130" s="70">
        <v>1.4610000000000001</v>
      </c>
      <c r="J130" s="70">
        <v>0.92400000000000004</v>
      </c>
      <c r="K130" s="70">
        <v>1.139</v>
      </c>
    </row>
    <row r="131" spans="1:11" ht="15" x14ac:dyDescent="0.25">
      <c r="A131" s="70">
        <v>2</v>
      </c>
      <c r="B131" s="70">
        <v>7</v>
      </c>
      <c r="C131" s="70">
        <v>8</v>
      </c>
      <c r="D131" s="70">
        <v>4</v>
      </c>
      <c r="E131" s="70" t="s">
        <v>10</v>
      </c>
      <c r="F131" s="70">
        <v>-74.632000000000005</v>
      </c>
      <c r="G131" s="70">
        <v>-48.87</v>
      </c>
      <c r="H131" s="70">
        <v>-21.222000000000001</v>
      </c>
      <c r="I131" s="70">
        <v>-1.462</v>
      </c>
      <c r="J131" s="70">
        <v>-0.92500000000000004</v>
      </c>
      <c r="K131" s="70">
        <v>-1.1399999999999999</v>
      </c>
    </row>
    <row r="132" spans="1:11" ht="15" x14ac:dyDescent="0.25">
      <c r="A132" s="70">
        <v>2</v>
      </c>
      <c r="B132" s="70">
        <v>7</v>
      </c>
      <c r="C132" s="70">
        <v>8</v>
      </c>
      <c r="D132" s="70">
        <v>4</v>
      </c>
      <c r="E132" s="70" t="s">
        <v>11</v>
      </c>
      <c r="F132" s="70">
        <v>64.366</v>
      </c>
      <c r="G132" s="70">
        <v>42.143000000000001</v>
      </c>
      <c r="H132" s="70">
        <v>-5.992</v>
      </c>
      <c r="I132" s="70">
        <v>-0.41299999999999998</v>
      </c>
      <c r="J132" s="70">
        <v>-0.26100000000000001</v>
      </c>
      <c r="K132" s="70">
        <v>-0.32200000000000001</v>
      </c>
    </row>
    <row r="133" spans="1:11" ht="15" x14ac:dyDescent="0.25">
      <c r="A133" s="70">
        <v>2</v>
      </c>
      <c r="B133" s="70">
        <v>7</v>
      </c>
      <c r="C133" s="70">
        <v>8</v>
      </c>
      <c r="D133" s="70">
        <v>4</v>
      </c>
      <c r="E133" s="70" t="s">
        <v>12</v>
      </c>
      <c r="F133" s="70">
        <v>-64.418999999999997</v>
      </c>
      <c r="G133" s="70">
        <v>-42.18</v>
      </c>
      <c r="H133" s="70">
        <v>-5.992</v>
      </c>
      <c r="I133" s="70">
        <v>-0.41299999999999998</v>
      </c>
      <c r="J133" s="70">
        <v>-0.26100000000000001</v>
      </c>
      <c r="K133" s="70">
        <v>-0.32200000000000001</v>
      </c>
    </row>
    <row r="134" spans="1:11" ht="15" x14ac:dyDescent="0.25">
      <c r="A134" s="70">
        <v>2</v>
      </c>
      <c r="B134" s="70">
        <v>7</v>
      </c>
      <c r="C134" s="70">
        <v>8</v>
      </c>
      <c r="D134" s="70">
        <v>3</v>
      </c>
      <c r="E134" s="70" t="s">
        <v>9</v>
      </c>
      <c r="F134" s="70">
        <v>-74.56</v>
      </c>
      <c r="G134" s="70">
        <v>-48.817999999999998</v>
      </c>
      <c r="H134" s="70">
        <v>26.609000000000002</v>
      </c>
      <c r="I134" s="70">
        <v>1.901</v>
      </c>
      <c r="J134" s="70">
        <v>1.181</v>
      </c>
      <c r="K134" s="70">
        <v>1.456</v>
      </c>
    </row>
    <row r="135" spans="1:11" ht="15" x14ac:dyDescent="0.25">
      <c r="A135" s="70">
        <v>2</v>
      </c>
      <c r="B135" s="70">
        <v>7</v>
      </c>
      <c r="C135" s="70">
        <v>8</v>
      </c>
      <c r="D135" s="70">
        <v>3</v>
      </c>
      <c r="E135" s="70" t="s">
        <v>10</v>
      </c>
      <c r="F135" s="70">
        <v>-74.596000000000004</v>
      </c>
      <c r="G135" s="70">
        <v>-48.841999999999999</v>
      </c>
      <c r="H135" s="70">
        <v>-26.648</v>
      </c>
      <c r="I135" s="70">
        <v>-1.9039999999999999</v>
      </c>
      <c r="J135" s="70">
        <v>-1.1819999999999999</v>
      </c>
      <c r="K135" s="70">
        <v>-1.458</v>
      </c>
    </row>
    <row r="136" spans="1:11" ht="15" x14ac:dyDescent="0.25">
      <c r="A136" s="70">
        <v>2</v>
      </c>
      <c r="B136" s="70">
        <v>7</v>
      </c>
      <c r="C136" s="70">
        <v>8</v>
      </c>
      <c r="D136" s="70">
        <v>3</v>
      </c>
      <c r="E136" s="70" t="s">
        <v>11</v>
      </c>
      <c r="F136" s="70">
        <v>64.388000000000005</v>
      </c>
      <c r="G136" s="70">
        <v>42.158000000000001</v>
      </c>
      <c r="H136" s="70">
        <v>-7.5220000000000002</v>
      </c>
      <c r="I136" s="70">
        <v>-0.53700000000000003</v>
      </c>
      <c r="J136" s="70">
        <v>-0.33400000000000002</v>
      </c>
      <c r="K136" s="70">
        <v>-0.41199999999999998</v>
      </c>
    </row>
    <row r="137" spans="1:11" ht="15" x14ac:dyDescent="0.25">
      <c r="A137" s="70">
        <v>2</v>
      </c>
      <c r="B137" s="70">
        <v>7</v>
      </c>
      <c r="C137" s="70">
        <v>8</v>
      </c>
      <c r="D137" s="70">
        <v>3</v>
      </c>
      <c r="E137" s="70" t="s">
        <v>12</v>
      </c>
      <c r="F137" s="70">
        <v>-64.397999999999996</v>
      </c>
      <c r="G137" s="70">
        <v>-42.164999999999999</v>
      </c>
      <c r="H137" s="70">
        <v>-7.5220000000000002</v>
      </c>
      <c r="I137" s="70">
        <v>-0.53700000000000003</v>
      </c>
      <c r="J137" s="70">
        <v>-0.33400000000000002</v>
      </c>
      <c r="K137" s="70">
        <v>-0.41199999999999998</v>
      </c>
    </row>
    <row r="138" spans="1:11" ht="15" x14ac:dyDescent="0.25">
      <c r="A138" s="70">
        <v>2</v>
      </c>
      <c r="B138" s="70">
        <v>7</v>
      </c>
      <c r="C138" s="70">
        <v>8</v>
      </c>
      <c r="D138" s="70">
        <v>2</v>
      </c>
      <c r="E138" s="70" t="s">
        <v>9</v>
      </c>
      <c r="F138" s="70">
        <v>-74.738</v>
      </c>
      <c r="G138" s="70">
        <v>-48.945</v>
      </c>
      <c r="H138" s="70">
        <v>30.3</v>
      </c>
      <c r="I138" s="70">
        <v>2.2149999999999999</v>
      </c>
      <c r="J138" s="70">
        <v>1.35</v>
      </c>
      <c r="K138" s="70">
        <v>1.6639999999999999</v>
      </c>
    </row>
    <row r="139" spans="1:11" ht="15" x14ac:dyDescent="0.25">
      <c r="A139" s="70">
        <v>2</v>
      </c>
      <c r="B139" s="70">
        <v>7</v>
      </c>
      <c r="C139" s="70">
        <v>8</v>
      </c>
      <c r="D139" s="70">
        <v>2</v>
      </c>
      <c r="E139" s="70" t="s">
        <v>10</v>
      </c>
      <c r="F139" s="70">
        <v>-74.578000000000003</v>
      </c>
      <c r="G139" s="70">
        <v>-48.820999999999998</v>
      </c>
      <c r="H139" s="70">
        <v>-30.332000000000001</v>
      </c>
      <c r="I139" s="70">
        <v>-2.2170000000000001</v>
      </c>
      <c r="J139" s="70">
        <v>-1.351</v>
      </c>
      <c r="K139" s="70">
        <v>-1.6659999999999999</v>
      </c>
    </row>
    <row r="140" spans="1:11" ht="15" x14ac:dyDescent="0.25">
      <c r="A140" s="70">
        <v>2</v>
      </c>
      <c r="B140" s="70">
        <v>7</v>
      </c>
      <c r="C140" s="70">
        <v>8</v>
      </c>
      <c r="D140" s="70">
        <v>2</v>
      </c>
      <c r="E140" s="70" t="s">
        <v>11</v>
      </c>
      <c r="F140" s="70">
        <v>64.415000000000006</v>
      </c>
      <c r="G140" s="70">
        <v>42.179000000000002</v>
      </c>
      <c r="H140" s="70">
        <v>-8.5640000000000001</v>
      </c>
      <c r="I140" s="70">
        <v>-0.626</v>
      </c>
      <c r="J140" s="70">
        <v>-0.38100000000000001</v>
      </c>
      <c r="K140" s="70">
        <v>-0.47</v>
      </c>
    </row>
    <row r="141" spans="1:11" ht="15" x14ac:dyDescent="0.25">
      <c r="A141" s="70">
        <v>2</v>
      </c>
      <c r="B141" s="70">
        <v>7</v>
      </c>
      <c r="C141" s="70">
        <v>8</v>
      </c>
      <c r="D141" s="70">
        <v>2</v>
      </c>
      <c r="E141" s="70" t="s">
        <v>12</v>
      </c>
      <c r="F141" s="70">
        <v>-64.37</v>
      </c>
      <c r="G141" s="70">
        <v>-42.143999999999998</v>
      </c>
      <c r="H141" s="70">
        <v>-8.5640000000000001</v>
      </c>
      <c r="I141" s="70">
        <v>-0.626</v>
      </c>
      <c r="J141" s="70">
        <v>-0.38100000000000001</v>
      </c>
      <c r="K141" s="70">
        <v>-0.47</v>
      </c>
    </row>
    <row r="142" spans="1:11" ht="15" x14ac:dyDescent="0.25">
      <c r="A142" s="70">
        <v>2</v>
      </c>
      <c r="B142" s="70">
        <v>7</v>
      </c>
      <c r="C142" s="70">
        <v>8</v>
      </c>
      <c r="D142" s="70">
        <v>1</v>
      </c>
      <c r="E142" s="70" t="s">
        <v>9</v>
      </c>
      <c r="F142" s="70">
        <v>-74.938999999999993</v>
      </c>
      <c r="G142" s="70">
        <v>-49.082000000000001</v>
      </c>
      <c r="H142" s="70">
        <v>28.835999999999999</v>
      </c>
      <c r="I142" s="70">
        <v>2.35</v>
      </c>
      <c r="J142" s="70">
        <v>1.365</v>
      </c>
      <c r="K142" s="70">
        <v>1.6830000000000001</v>
      </c>
    </row>
    <row r="143" spans="1:11" ht="15" x14ac:dyDescent="0.25">
      <c r="A143" s="70">
        <v>2</v>
      </c>
      <c r="B143" s="70">
        <v>7</v>
      </c>
      <c r="C143" s="70">
        <v>8</v>
      </c>
      <c r="D143" s="70">
        <v>1</v>
      </c>
      <c r="E143" s="70" t="s">
        <v>10</v>
      </c>
      <c r="F143" s="70">
        <v>-73.745000000000005</v>
      </c>
      <c r="G143" s="70">
        <v>-48.268999999999998</v>
      </c>
      <c r="H143" s="70">
        <v>-28.933</v>
      </c>
      <c r="I143" s="70">
        <v>-2.359</v>
      </c>
      <c r="J143" s="70">
        <v>-1.37</v>
      </c>
      <c r="K143" s="70">
        <v>-1.6890000000000001</v>
      </c>
    </row>
    <row r="144" spans="1:11" ht="15" x14ac:dyDescent="0.25">
      <c r="A144" s="70">
        <v>2</v>
      </c>
      <c r="B144" s="70">
        <v>7</v>
      </c>
      <c r="C144" s="70">
        <v>8</v>
      </c>
      <c r="D144" s="70">
        <v>1</v>
      </c>
      <c r="E144" s="70" t="s">
        <v>11</v>
      </c>
      <c r="F144" s="70">
        <v>64.561000000000007</v>
      </c>
      <c r="G144" s="70">
        <v>42.276000000000003</v>
      </c>
      <c r="H144" s="70">
        <v>-8.16</v>
      </c>
      <c r="I144" s="70">
        <v>-0.66500000000000004</v>
      </c>
      <c r="J144" s="70">
        <v>-0.38600000000000001</v>
      </c>
      <c r="K144" s="70">
        <v>-0.47599999999999998</v>
      </c>
    </row>
    <row r="145" spans="1:11" ht="15" x14ac:dyDescent="0.25">
      <c r="A145" s="70">
        <v>2</v>
      </c>
      <c r="B145" s="70">
        <v>7</v>
      </c>
      <c r="C145" s="70">
        <v>8</v>
      </c>
      <c r="D145" s="70">
        <v>1</v>
      </c>
      <c r="E145" s="70" t="s">
        <v>12</v>
      </c>
      <c r="F145" s="70">
        <v>-64.224000000000004</v>
      </c>
      <c r="G145" s="70">
        <v>-42.046999999999997</v>
      </c>
      <c r="H145" s="70">
        <v>-8.16</v>
      </c>
      <c r="I145" s="70">
        <v>-0.66500000000000004</v>
      </c>
      <c r="J145" s="70">
        <v>-0.38600000000000001</v>
      </c>
      <c r="K145" s="70">
        <v>-0.47599999999999998</v>
      </c>
    </row>
    <row r="146" spans="1:11" ht="15" x14ac:dyDescent="0.25">
      <c r="A146" s="70">
        <v>2</v>
      </c>
      <c r="B146" s="70">
        <v>8</v>
      </c>
      <c r="C146" s="70">
        <v>9</v>
      </c>
      <c r="D146" s="70">
        <v>6</v>
      </c>
      <c r="E146" s="70" t="s">
        <v>9</v>
      </c>
      <c r="F146" s="70">
        <v>-49.021999999999998</v>
      </c>
      <c r="G146" s="70">
        <v>-31.785</v>
      </c>
      <c r="H146" s="70">
        <v>8.91</v>
      </c>
      <c r="I146" s="70">
        <v>0.56000000000000005</v>
      </c>
      <c r="J146" s="70">
        <v>0.35299999999999998</v>
      </c>
      <c r="K146" s="70">
        <v>0.435</v>
      </c>
    </row>
    <row r="147" spans="1:11" ht="15" x14ac:dyDescent="0.25">
      <c r="A147" s="70">
        <v>2</v>
      </c>
      <c r="B147" s="70">
        <v>8</v>
      </c>
      <c r="C147" s="70">
        <v>9</v>
      </c>
      <c r="D147" s="70">
        <v>6</v>
      </c>
      <c r="E147" s="70" t="s">
        <v>10</v>
      </c>
      <c r="F147" s="70">
        <v>-52.094999999999999</v>
      </c>
      <c r="G147" s="70">
        <v>-33.798999999999999</v>
      </c>
      <c r="H147" s="70">
        <v>-8.8420000000000005</v>
      </c>
      <c r="I147" s="70">
        <v>-0.55600000000000005</v>
      </c>
      <c r="J147" s="70">
        <v>-0.35099999999999998</v>
      </c>
      <c r="K147" s="70">
        <v>-0.433</v>
      </c>
    </row>
    <row r="148" spans="1:11" ht="15" x14ac:dyDescent="0.25">
      <c r="A148" s="70">
        <v>2</v>
      </c>
      <c r="B148" s="70">
        <v>8</v>
      </c>
      <c r="C148" s="70">
        <v>9</v>
      </c>
      <c r="D148" s="70">
        <v>6</v>
      </c>
      <c r="E148" s="70" t="s">
        <v>11</v>
      </c>
      <c r="F148" s="70">
        <v>48.359000000000002</v>
      </c>
      <c r="G148" s="70">
        <v>31.369</v>
      </c>
      <c r="H148" s="70">
        <v>-3.137</v>
      </c>
      <c r="I148" s="70">
        <v>-0.19700000000000001</v>
      </c>
      <c r="J148" s="70">
        <v>-0.124</v>
      </c>
      <c r="K148" s="70">
        <v>-0.153</v>
      </c>
    </row>
    <row r="149" spans="1:11" ht="15" x14ac:dyDescent="0.25">
      <c r="A149" s="70">
        <v>2</v>
      </c>
      <c r="B149" s="70">
        <v>8</v>
      </c>
      <c r="C149" s="70">
        <v>9</v>
      </c>
      <c r="D149" s="70">
        <v>6</v>
      </c>
      <c r="E149" s="70" t="s">
        <v>12</v>
      </c>
      <c r="F149" s="70">
        <v>-49.445</v>
      </c>
      <c r="G149" s="70">
        <v>-32.08</v>
      </c>
      <c r="H149" s="70">
        <v>-3.137</v>
      </c>
      <c r="I149" s="70">
        <v>-0.19700000000000001</v>
      </c>
      <c r="J149" s="70">
        <v>-0.124</v>
      </c>
      <c r="K149" s="70">
        <v>-0.153</v>
      </c>
    </row>
    <row r="150" spans="1:11" ht="15" x14ac:dyDescent="0.25">
      <c r="A150" s="70">
        <v>2</v>
      </c>
      <c r="B150" s="70">
        <v>8</v>
      </c>
      <c r="C150" s="70">
        <v>9</v>
      </c>
      <c r="D150" s="70">
        <v>5</v>
      </c>
      <c r="E150" s="70" t="s">
        <v>9</v>
      </c>
      <c r="F150" s="70">
        <v>-49.978999999999999</v>
      </c>
      <c r="G150" s="70">
        <v>-32.713999999999999</v>
      </c>
      <c r="H150" s="70">
        <v>18.463999999999999</v>
      </c>
      <c r="I150" s="70">
        <v>1.2070000000000001</v>
      </c>
      <c r="J150" s="70">
        <v>0.77100000000000002</v>
      </c>
      <c r="K150" s="70">
        <v>0.95099999999999996</v>
      </c>
    </row>
    <row r="151" spans="1:11" ht="15" x14ac:dyDescent="0.25">
      <c r="A151" s="70">
        <v>2</v>
      </c>
      <c r="B151" s="70">
        <v>8</v>
      </c>
      <c r="C151" s="70">
        <v>9</v>
      </c>
      <c r="D151" s="70">
        <v>5</v>
      </c>
      <c r="E151" s="70" t="s">
        <v>10</v>
      </c>
      <c r="F151" s="70">
        <v>-50.393999999999998</v>
      </c>
      <c r="G151" s="70">
        <v>-33.021999999999998</v>
      </c>
      <c r="H151" s="70">
        <v>-18.457000000000001</v>
      </c>
      <c r="I151" s="70">
        <v>-1.206</v>
      </c>
      <c r="J151" s="70">
        <v>-0.77100000000000002</v>
      </c>
      <c r="K151" s="70">
        <v>-0.95099999999999996</v>
      </c>
    </row>
    <row r="152" spans="1:11" ht="15" x14ac:dyDescent="0.25">
      <c r="A152" s="70">
        <v>2</v>
      </c>
      <c r="B152" s="70">
        <v>8</v>
      </c>
      <c r="C152" s="70">
        <v>9</v>
      </c>
      <c r="D152" s="70">
        <v>5</v>
      </c>
      <c r="E152" s="70" t="s">
        <v>11</v>
      </c>
      <c r="F152" s="70">
        <v>51.404000000000003</v>
      </c>
      <c r="G152" s="70">
        <v>33.651000000000003</v>
      </c>
      <c r="H152" s="70">
        <v>-6.5229999999999997</v>
      </c>
      <c r="I152" s="70">
        <v>-0.42599999999999999</v>
      </c>
      <c r="J152" s="70">
        <v>-0.27200000000000002</v>
      </c>
      <c r="K152" s="70">
        <v>-0.33600000000000002</v>
      </c>
    </row>
    <row r="153" spans="1:11" ht="15" x14ac:dyDescent="0.25">
      <c r="A153" s="70">
        <v>2</v>
      </c>
      <c r="B153" s="70">
        <v>8</v>
      </c>
      <c r="C153" s="70">
        <v>9</v>
      </c>
      <c r="D153" s="70">
        <v>5</v>
      </c>
      <c r="E153" s="70" t="s">
        <v>12</v>
      </c>
      <c r="F153" s="70">
        <v>-51.551000000000002</v>
      </c>
      <c r="G153" s="70">
        <v>-33.76</v>
      </c>
      <c r="H153" s="70">
        <v>-6.5229999999999997</v>
      </c>
      <c r="I153" s="70">
        <v>-0.42599999999999999</v>
      </c>
      <c r="J153" s="70">
        <v>-0.27200000000000002</v>
      </c>
      <c r="K153" s="70">
        <v>-0.33600000000000002</v>
      </c>
    </row>
    <row r="154" spans="1:11" ht="15" x14ac:dyDescent="0.25">
      <c r="A154" s="70">
        <v>2</v>
      </c>
      <c r="B154" s="70">
        <v>8</v>
      </c>
      <c r="C154" s="70">
        <v>9</v>
      </c>
      <c r="D154" s="70">
        <v>4</v>
      </c>
      <c r="E154" s="70" t="s">
        <v>9</v>
      </c>
      <c r="F154" s="70">
        <v>-49.984999999999999</v>
      </c>
      <c r="G154" s="70">
        <v>-32.723999999999997</v>
      </c>
      <c r="H154" s="70">
        <v>25.856000000000002</v>
      </c>
      <c r="I154" s="70">
        <v>1.78</v>
      </c>
      <c r="J154" s="70">
        <v>1.125</v>
      </c>
      <c r="K154" s="70">
        <v>1.3879999999999999</v>
      </c>
    </row>
    <row r="155" spans="1:11" ht="15" x14ac:dyDescent="0.25">
      <c r="A155" s="70">
        <v>2</v>
      </c>
      <c r="B155" s="70">
        <v>8</v>
      </c>
      <c r="C155" s="70">
        <v>9</v>
      </c>
      <c r="D155" s="70">
        <v>4</v>
      </c>
      <c r="E155" s="70" t="s">
        <v>10</v>
      </c>
      <c r="F155" s="70">
        <v>-51.442</v>
      </c>
      <c r="G155" s="70">
        <v>-33.682000000000002</v>
      </c>
      <c r="H155" s="70">
        <v>-25.817</v>
      </c>
      <c r="I155" s="70">
        <v>-1.778</v>
      </c>
      <c r="J155" s="70">
        <v>-1.1240000000000001</v>
      </c>
      <c r="K155" s="70">
        <v>-1.3859999999999999</v>
      </c>
    </row>
    <row r="156" spans="1:11" ht="15" x14ac:dyDescent="0.25">
      <c r="A156" s="70">
        <v>2</v>
      </c>
      <c r="B156" s="70">
        <v>8</v>
      </c>
      <c r="C156" s="70">
        <v>9</v>
      </c>
      <c r="D156" s="70">
        <v>4</v>
      </c>
      <c r="E156" s="70" t="s">
        <v>11</v>
      </c>
      <c r="F156" s="70">
        <v>51.22</v>
      </c>
      <c r="G156" s="70">
        <v>33.536000000000001</v>
      </c>
      <c r="H156" s="70">
        <v>-9.1300000000000008</v>
      </c>
      <c r="I156" s="70">
        <v>-0.629</v>
      </c>
      <c r="J156" s="70">
        <v>-0.39700000000000002</v>
      </c>
      <c r="K156" s="70">
        <v>-0.49</v>
      </c>
    </row>
    <row r="157" spans="1:11" ht="15" x14ac:dyDescent="0.25">
      <c r="A157" s="70">
        <v>2</v>
      </c>
      <c r="B157" s="70">
        <v>8</v>
      </c>
      <c r="C157" s="70">
        <v>9</v>
      </c>
      <c r="D157" s="70">
        <v>4</v>
      </c>
      <c r="E157" s="70" t="s">
        <v>12</v>
      </c>
      <c r="F157" s="70">
        <v>-51.734999999999999</v>
      </c>
      <c r="G157" s="70">
        <v>-33.875</v>
      </c>
      <c r="H157" s="70">
        <v>-9.1300000000000008</v>
      </c>
      <c r="I157" s="70">
        <v>-0.629</v>
      </c>
      <c r="J157" s="70">
        <v>-0.39700000000000002</v>
      </c>
      <c r="K157" s="70">
        <v>-0.49</v>
      </c>
    </row>
    <row r="158" spans="1:11" ht="15" x14ac:dyDescent="0.25">
      <c r="A158" s="70">
        <v>2</v>
      </c>
      <c r="B158" s="70">
        <v>8</v>
      </c>
      <c r="C158" s="70">
        <v>9</v>
      </c>
      <c r="D158" s="70">
        <v>3</v>
      </c>
      <c r="E158" s="70" t="s">
        <v>9</v>
      </c>
      <c r="F158" s="70">
        <v>-50.01</v>
      </c>
      <c r="G158" s="70">
        <v>-32.741999999999997</v>
      </c>
      <c r="H158" s="70">
        <v>32.719000000000001</v>
      </c>
      <c r="I158" s="70">
        <v>2.3380000000000001</v>
      </c>
      <c r="J158" s="70">
        <v>1.4510000000000001</v>
      </c>
      <c r="K158" s="70">
        <v>1.79</v>
      </c>
    </row>
    <row r="159" spans="1:11" ht="15" x14ac:dyDescent="0.25">
      <c r="A159" s="70">
        <v>2</v>
      </c>
      <c r="B159" s="70">
        <v>8</v>
      </c>
      <c r="C159" s="70">
        <v>9</v>
      </c>
      <c r="D159" s="70">
        <v>3</v>
      </c>
      <c r="E159" s="70" t="s">
        <v>10</v>
      </c>
      <c r="F159" s="70">
        <v>-51.265999999999998</v>
      </c>
      <c r="G159" s="70">
        <v>-33.57</v>
      </c>
      <c r="H159" s="70">
        <v>-32.654000000000003</v>
      </c>
      <c r="I159" s="70">
        <v>-2.3330000000000002</v>
      </c>
      <c r="J159" s="70">
        <v>-1.448</v>
      </c>
      <c r="K159" s="70">
        <v>-1.786</v>
      </c>
    </row>
    <row r="160" spans="1:11" ht="15" x14ac:dyDescent="0.25">
      <c r="A160" s="70">
        <v>2</v>
      </c>
      <c r="B160" s="70">
        <v>8</v>
      </c>
      <c r="C160" s="70">
        <v>9</v>
      </c>
      <c r="D160" s="70">
        <v>3</v>
      </c>
      <c r="E160" s="70" t="s">
        <v>11</v>
      </c>
      <c r="F160" s="70">
        <v>51.256</v>
      </c>
      <c r="G160" s="70">
        <v>33.558999999999997</v>
      </c>
      <c r="H160" s="70">
        <v>-11.55</v>
      </c>
      <c r="I160" s="70">
        <v>-0.82499999999999996</v>
      </c>
      <c r="J160" s="70">
        <v>-0.51200000000000001</v>
      </c>
      <c r="K160" s="70">
        <v>-0.63200000000000001</v>
      </c>
    </row>
    <row r="161" spans="1:11" ht="15" x14ac:dyDescent="0.25">
      <c r="A161" s="70">
        <v>2</v>
      </c>
      <c r="B161" s="70">
        <v>8</v>
      </c>
      <c r="C161" s="70">
        <v>9</v>
      </c>
      <c r="D161" s="70">
        <v>3</v>
      </c>
      <c r="E161" s="70" t="s">
        <v>12</v>
      </c>
      <c r="F161" s="70">
        <v>-51.7</v>
      </c>
      <c r="G161" s="70">
        <v>-33.850999999999999</v>
      </c>
      <c r="H161" s="70">
        <v>-11.55</v>
      </c>
      <c r="I161" s="70">
        <v>-0.82499999999999996</v>
      </c>
      <c r="J161" s="70">
        <v>-0.51200000000000001</v>
      </c>
      <c r="K161" s="70">
        <v>-0.63200000000000001</v>
      </c>
    </row>
    <row r="162" spans="1:11" ht="15" x14ac:dyDescent="0.25">
      <c r="A162" s="70">
        <v>2</v>
      </c>
      <c r="B162" s="70">
        <v>8</v>
      </c>
      <c r="C162" s="70">
        <v>9</v>
      </c>
      <c r="D162" s="70">
        <v>2</v>
      </c>
      <c r="E162" s="70" t="s">
        <v>9</v>
      </c>
      <c r="F162" s="70">
        <v>-49.966000000000001</v>
      </c>
      <c r="G162" s="70">
        <v>-32.726999999999997</v>
      </c>
      <c r="H162" s="70">
        <v>37.466999999999999</v>
      </c>
      <c r="I162" s="70">
        <v>2.7389999999999999</v>
      </c>
      <c r="J162" s="70">
        <v>1.6679999999999999</v>
      </c>
      <c r="K162" s="70">
        <v>2.056</v>
      </c>
    </row>
    <row r="163" spans="1:11" ht="15" x14ac:dyDescent="0.25">
      <c r="A163" s="70">
        <v>2</v>
      </c>
      <c r="B163" s="70">
        <v>8</v>
      </c>
      <c r="C163" s="70">
        <v>9</v>
      </c>
      <c r="D163" s="70">
        <v>2</v>
      </c>
      <c r="E163" s="70" t="s">
        <v>10</v>
      </c>
      <c r="F163" s="70">
        <v>-51.084000000000003</v>
      </c>
      <c r="G163" s="70">
        <v>-33.436</v>
      </c>
      <c r="H163" s="70">
        <v>-37.408000000000001</v>
      </c>
      <c r="I163" s="70">
        <v>-2.7360000000000002</v>
      </c>
      <c r="J163" s="70">
        <v>-1.6659999999999999</v>
      </c>
      <c r="K163" s="70">
        <v>-2.0539999999999998</v>
      </c>
    </row>
    <row r="164" spans="1:11" ht="15" x14ac:dyDescent="0.25">
      <c r="A164" s="70">
        <v>2</v>
      </c>
      <c r="B164" s="70">
        <v>8</v>
      </c>
      <c r="C164" s="70">
        <v>9</v>
      </c>
      <c r="D164" s="70">
        <v>2</v>
      </c>
      <c r="E164" s="70" t="s">
        <v>11</v>
      </c>
      <c r="F164" s="70">
        <v>51.28</v>
      </c>
      <c r="G164" s="70">
        <v>33.58</v>
      </c>
      <c r="H164" s="70">
        <v>-13.228999999999999</v>
      </c>
      <c r="I164" s="70">
        <v>-0.96699999999999997</v>
      </c>
      <c r="J164" s="70">
        <v>-0.58899999999999997</v>
      </c>
      <c r="K164" s="70">
        <v>-0.72599999999999998</v>
      </c>
    </row>
    <row r="165" spans="1:11" ht="15" x14ac:dyDescent="0.25">
      <c r="A165" s="70">
        <v>2</v>
      </c>
      <c r="B165" s="70">
        <v>8</v>
      </c>
      <c r="C165" s="70">
        <v>9</v>
      </c>
      <c r="D165" s="70">
        <v>2</v>
      </c>
      <c r="E165" s="70" t="s">
        <v>12</v>
      </c>
      <c r="F165" s="70">
        <v>-51.674999999999997</v>
      </c>
      <c r="G165" s="70">
        <v>-33.831000000000003</v>
      </c>
      <c r="H165" s="70">
        <v>-13.228999999999999</v>
      </c>
      <c r="I165" s="70">
        <v>-0.96699999999999997</v>
      </c>
      <c r="J165" s="70">
        <v>-0.58899999999999997</v>
      </c>
      <c r="K165" s="70">
        <v>-0.72599999999999998</v>
      </c>
    </row>
    <row r="166" spans="1:11" ht="15" x14ac:dyDescent="0.25">
      <c r="A166" s="70">
        <v>2</v>
      </c>
      <c r="B166" s="70">
        <v>8</v>
      </c>
      <c r="C166" s="70">
        <v>9</v>
      </c>
      <c r="D166" s="70">
        <v>1</v>
      </c>
      <c r="E166" s="70" t="s">
        <v>9</v>
      </c>
      <c r="F166" s="70">
        <v>-50.317999999999998</v>
      </c>
      <c r="G166" s="70">
        <v>-32.965000000000003</v>
      </c>
      <c r="H166" s="70">
        <v>35.905999999999999</v>
      </c>
      <c r="I166" s="70">
        <v>2.9289999999999998</v>
      </c>
      <c r="J166" s="70">
        <v>1.7</v>
      </c>
      <c r="K166" s="70">
        <v>2.0960000000000001</v>
      </c>
    </row>
    <row r="167" spans="1:11" ht="15" x14ac:dyDescent="0.25">
      <c r="A167" s="70">
        <v>2</v>
      </c>
      <c r="B167" s="70">
        <v>8</v>
      </c>
      <c r="C167" s="70">
        <v>9</v>
      </c>
      <c r="D167" s="70">
        <v>1</v>
      </c>
      <c r="E167" s="70" t="s">
        <v>10</v>
      </c>
      <c r="F167" s="70">
        <v>-52.100999999999999</v>
      </c>
      <c r="G167" s="70">
        <v>-34.094000000000001</v>
      </c>
      <c r="H167" s="70">
        <v>-35.76</v>
      </c>
      <c r="I167" s="70">
        <v>-2.9159999999999999</v>
      </c>
      <c r="J167" s="70">
        <v>-1.6930000000000001</v>
      </c>
      <c r="K167" s="70">
        <v>-2.0870000000000002</v>
      </c>
    </row>
    <row r="168" spans="1:11" ht="15" x14ac:dyDescent="0.25">
      <c r="A168" s="70">
        <v>2</v>
      </c>
      <c r="B168" s="70">
        <v>8</v>
      </c>
      <c r="C168" s="70">
        <v>9</v>
      </c>
      <c r="D168" s="70">
        <v>1</v>
      </c>
      <c r="E168" s="70" t="s">
        <v>11</v>
      </c>
      <c r="F168" s="70">
        <v>51.162999999999997</v>
      </c>
      <c r="G168" s="70">
        <v>33.506</v>
      </c>
      <c r="H168" s="70">
        <v>-12.662000000000001</v>
      </c>
      <c r="I168" s="70">
        <v>-1.0329999999999999</v>
      </c>
      <c r="J168" s="70">
        <v>-0.59899999999999998</v>
      </c>
      <c r="K168" s="70">
        <v>-0.73899999999999999</v>
      </c>
    </row>
    <row r="169" spans="1:11" ht="15" x14ac:dyDescent="0.25">
      <c r="A169" s="70">
        <v>2</v>
      </c>
      <c r="B169" s="70">
        <v>8</v>
      </c>
      <c r="C169" s="70">
        <v>9</v>
      </c>
      <c r="D169" s="70">
        <v>1</v>
      </c>
      <c r="E169" s="70" t="s">
        <v>12</v>
      </c>
      <c r="F169" s="70">
        <v>-51.792999999999999</v>
      </c>
      <c r="G169" s="70">
        <v>-33.905000000000001</v>
      </c>
      <c r="H169" s="70">
        <v>-12.662000000000001</v>
      </c>
      <c r="I169" s="70">
        <v>-1.0329999999999999</v>
      </c>
      <c r="J169" s="70">
        <v>-0.59899999999999998</v>
      </c>
      <c r="K169" s="70">
        <v>-0.73899999999999999</v>
      </c>
    </row>
    <row r="170" spans="1:11" ht="15" x14ac:dyDescent="0.25">
      <c r="A170" s="70">
        <v>2</v>
      </c>
      <c r="B170" s="70">
        <v>9</v>
      </c>
      <c r="C170" s="70">
        <v>10</v>
      </c>
      <c r="D170" s="70">
        <v>6</v>
      </c>
      <c r="E170" s="70" t="s">
        <v>9</v>
      </c>
      <c r="F170" s="70">
        <v>-75.984999999999999</v>
      </c>
      <c r="G170" s="70">
        <v>-49.271000000000001</v>
      </c>
      <c r="H170" s="70">
        <v>7.9630000000000001</v>
      </c>
      <c r="I170" s="70">
        <v>0.502</v>
      </c>
      <c r="J170" s="70">
        <v>0.317</v>
      </c>
      <c r="K170" s="70">
        <v>0.39100000000000001</v>
      </c>
    </row>
    <row r="171" spans="1:11" ht="15" x14ac:dyDescent="0.25">
      <c r="A171" s="70">
        <v>2</v>
      </c>
      <c r="B171" s="70">
        <v>9</v>
      </c>
      <c r="C171" s="70">
        <v>10</v>
      </c>
      <c r="D171" s="70">
        <v>6</v>
      </c>
      <c r="E171" s="70" t="s">
        <v>10</v>
      </c>
      <c r="F171" s="70">
        <v>-62.414999999999999</v>
      </c>
      <c r="G171" s="70">
        <v>-40.533999999999999</v>
      </c>
      <c r="H171" s="70">
        <v>-8.9580000000000002</v>
      </c>
      <c r="I171" s="70">
        <v>-0.56299999999999994</v>
      </c>
      <c r="J171" s="70">
        <v>-0.35499999999999998</v>
      </c>
      <c r="K171" s="70">
        <v>-0.438</v>
      </c>
    </row>
    <row r="172" spans="1:11" ht="15" x14ac:dyDescent="0.25">
      <c r="A172" s="70">
        <v>2</v>
      </c>
      <c r="B172" s="70">
        <v>9</v>
      </c>
      <c r="C172" s="70">
        <v>10</v>
      </c>
      <c r="D172" s="70">
        <v>6</v>
      </c>
      <c r="E172" s="70" t="s">
        <v>11</v>
      </c>
      <c r="F172" s="70">
        <v>64.679000000000002</v>
      </c>
      <c r="G172" s="70">
        <v>41.95</v>
      </c>
      <c r="H172" s="70">
        <v>-2.3279999999999998</v>
      </c>
      <c r="I172" s="70">
        <v>-0.14599999999999999</v>
      </c>
      <c r="J172" s="70">
        <v>-9.1999999999999998E-2</v>
      </c>
      <c r="K172" s="70">
        <v>-0.114</v>
      </c>
    </row>
    <row r="173" spans="1:11" ht="15" x14ac:dyDescent="0.25">
      <c r="A173" s="70">
        <v>2</v>
      </c>
      <c r="B173" s="70">
        <v>9</v>
      </c>
      <c r="C173" s="70">
        <v>10</v>
      </c>
      <c r="D173" s="70">
        <v>6</v>
      </c>
      <c r="E173" s="70" t="s">
        <v>12</v>
      </c>
      <c r="F173" s="70">
        <v>-60.945999999999998</v>
      </c>
      <c r="G173" s="70">
        <v>-39.546999999999997</v>
      </c>
      <c r="H173" s="70">
        <v>-2.3279999999999998</v>
      </c>
      <c r="I173" s="70">
        <v>-0.14599999999999999</v>
      </c>
      <c r="J173" s="70">
        <v>-9.1999999999999998E-2</v>
      </c>
      <c r="K173" s="70">
        <v>-0.114</v>
      </c>
    </row>
    <row r="174" spans="1:11" ht="15" x14ac:dyDescent="0.25">
      <c r="A174" s="70">
        <v>2</v>
      </c>
      <c r="B174" s="70">
        <v>9</v>
      </c>
      <c r="C174" s="70">
        <v>10</v>
      </c>
      <c r="D174" s="70">
        <v>5</v>
      </c>
      <c r="E174" s="70" t="s">
        <v>9</v>
      </c>
      <c r="F174" s="70">
        <v>-78.438000000000002</v>
      </c>
      <c r="G174" s="70">
        <v>-51.353000000000002</v>
      </c>
      <c r="H174" s="70">
        <v>15.6</v>
      </c>
      <c r="I174" s="70">
        <v>1.02</v>
      </c>
      <c r="J174" s="70">
        <v>0.65200000000000002</v>
      </c>
      <c r="K174" s="70">
        <v>0.80400000000000005</v>
      </c>
    </row>
    <row r="175" spans="1:11" ht="15" x14ac:dyDescent="0.25">
      <c r="A175" s="70">
        <v>2</v>
      </c>
      <c r="B175" s="70">
        <v>9</v>
      </c>
      <c r="C175" s="70">
        <v>10</v>
      </c>
      <c r="D175" s="70">
        <v>5</v>
      </c>
      <c r="E175" s="70" t="s">
        <v>10</v>
      </c>
      <c r="F175" s="70">
        <v>-76.87</v>
      </c>
      <c r="G175" s="70">
        <v>-50.311</v>
      </c>
      <c r="H175" s="70">
        <v>-16.670000000000002</v>
      </c>
      <c r="I175" s="70">
        <v>-1.0900000000000001</v>
      </c>
      <c r="J175" s="70">
        <v>-0.69599999999999995</v>
      </c>
      <c r="K175" s="70">
        <v>-0.85899999999999999</v>
      </c>
    </row>
    <row r="176" spans="1:11" ht="15" x14ac:dyDescent="0.25">
      <c r="A176" s="70">
        <v>2</v>
      </c>
      <c r="B176" s="70">
        <v>9</v>
      </c>
      <c r="C176" s="70">
        <v>10</v>
      </c>
      <c r="D176" s="70">
        <v>5</v>
      </c>
      <c r="E176" s="70" t="s">
        <v>11</v>
      </c>
      <c r="F176" s="70">
        <v>66.335999999999999</v>
      </c>
      <c r="G176" s="70">
        <v>43.436</v>
      </c>
      <c r="H176" s="70">
        <v>-4.4390000000000001</v>
      </c>
      <c r="I176" s="70">
        <v>-0.28999999999999998</v>
      </c>
      <c r="J176" s="70">
        <v>-0.185</v>
      </c>
      <c r="K176" s="70">
        <v>-0.22900000000000001</v>
      </c>
    </row>
    <row r="177" spans="1:11" ht="15" x14ac:dyDescent="0.25">
      <c r="A177" s="70">
        <v>2</v>
      </c>
      <c r="B177" s="70">
        <v>9</v>
      </c>
      <c r="C177" s="70">
        <v>10</v>
      </c>
      <c r="D177" s="70">
        <v>5</v>
      </c>
      <c r="E177" s="70" t="s">
        <v>12</v>
      </c>
      <c r="F177" s="70">
        <v>-65.905000000000001</v>
      </c>
      <c r="G177" s="70">
        <v>-43.15</v>
      </c>
      <c r="H177" s="70">
        <v>-4.4390000000000001</v>
      </c>
      <c r="I177" s="70">
        <v>-0.28999999999999998</v>
      </c>
      <c r="J177" s="70">
        <v>-0.185</v>
      </c>
      <c r="K177" s="70">
        <v>-0.22900000000000001</v>
      </c>
    </row>
    <row r="178" spans="1:11" ht="15" x14ac:dyDescent="0.25">
      <c r="A178" s="70">
        <v>2</v>
      </c>
      <c r="B178" s="70">
        <v>9</v>
      </c>
      <c r="C178" s="70">
        <v>10</v>
      </c>
      <c r="D178" s="70">
        <v>4</v>
      </c>
      <c r="E178" s="70" t="s">
        <v>9</v>
      </c>
      <c r="F178" s="70">
        <v>-78.751000000000005</v>
      </c>
      <c r="G178" s="70">
        <v>-51.561999999999998</v>
      </c>
      <c r="H178" s="70">
        <v>21.736999999999998</v>
      </c>
      <c r="I178" s="70">
        <v>1.496</v>
      </c>
      <c r="J178" s="70">
        <v>0.94599999999999995</v>
      </c>
      <c r="K178" s="70">
        <v>1.167</v>
      </c>
    </row>
    <row r="179" spans="1:11" ht="15" x14ac:dyDescent="0.25">
      <c r="A179" s="70">
        <v>2</v>
      </c>
      <c r="B179" s="70">
        <v>9</v>
      </c>
      <c r="C179" s="70">
        <v>10</v>
      </c>
      <c r="D179" s="70">
        <v>4</v>
      </c>
      <c r="E179" s="70" t="s">
        <v>10</v>
      </c>
      <c r="F179" s="70">
        <v>-74.867999999999995</v>
      </c>
      <c r="G179" s="70">
        <v>-49.027000000000001</v>
      </c>
      <c r="H179" s="70">
        <v>-23.244</v>
      </c>
      <c r="I179" s="70">
        <v>-1.6</v>
      </c>
      <c r="J179" s="70">
        <v>-1.0109999999999999</v>
      </c>
      <c r="K179" s="70">
        <v>-1.2470000000000001</v>
      </c>
    </row>
    <row r="180" spans="1:11" ht="15" x14ac:dyDescent="0.25">
      <c r="A180" s="70">
        <v>2</v>
      </c>
      <c r="B180" s="70">
        <v>9</v>
      </c>
      <c r="C180" s="70">
        <v>10</v>
      </c>
      <c r="D180" s="70">
        <v>4</v>
      </c>
      <c r="E180" s="70" t="s">
        <v>11</v>
      </c>
      <c r="F180" s="70">
        <v>66.655000000000001</v>
      </c>
      <c r="G180" s="70">
        <v>43.642000000000003</v>
      </c>
      <c r="H180" s="70">
        <v>-6.1870000000000003</v>
      </c>
      <c r="I180" s="70">
        <v>-0.42599999999999999</v>
      </c>
      <c r="J180" s="70">
        <v>-0.26900000000000002</v>
      </c>
      <c r="K180" s="70">
        <v>-0.33200000000000002</v>
      </c>
    </row>
    <row r="181" spans="1:11" ht="15" x14ac:dyDescent="0.25">
      <c r="A181" s="70">
        <v>2</v>
      </c>
      <c r="B181" s="70">
        <v>9</v>
      </c>
      <c r="C181" s="70">
        <v>10</v>
      </c>
      <c r="D181" s="70">
        <v>4</v>
      </c>
      <c r="E181" s="70" t="s">
        <v>12</v>
      </c>
      <c r="F181" s="70">
        <v>-65.587000000000003</v>
      </c>
      <c r="G181" s="70">
        <v>-42.944000000000003</v>
      </c>
      <c r="H181" s="70">
        <v>-6.1870000000000003</v>
      </c>
      <c r="I181" s="70">
        <v>-0.42599999999999999</v>
      </c>
      <c r="J181" s="70">
        <v>-0.26900000000000002</v>
      </c>
      <c r="K181" s="70">
        <v>-0.33200000000000002</v>
      </c>
    </row>
    <row r="182" spans="1:11" ht="15" x14ac:dyDescent="0.25">
      <c r="A182" s="70">
        <v>2</v>
      </c>
      <c r="B182" s="70">
        <v>9</v>
      </c>
      <c r="C182" s="70">
        <v>10</v>
      </c>
      <c r="D182" s="70">
        <v>3</v>
      </c>
      <c r="E182" s="70" t="s">
        <v>9</v>
      </c>
      <c r="F182" s="70">
        <v>-79.11</v>
      </c>
      <c r="G182" s="70">
        <v>-51.798999999999999</v>
      </c>
      <c r="H182" s="70">
        <v>27.457000000000001</v>
      </c>
      <c r="I182" s="70">
        <v>1.962</v>
      </c>
      <c r="J182" s="70">
        <v>1.218</v>
      </c>
      <c r="K182" s="70">
        <v>1.502</v>
      </c>
    </row>
    <row r="183" spans="1:11" ht="15" x14ac:dyDescent="0.25">
      <c r="A183" s="70">
        <v>2</v>
      </c>
      <c r="B183" s="70">
        <v>9</v>
      </c>
      <c r="C183" s="70">
        <v>10</v>
      </c>
      <c r="D183" s="70">
        <v>3</v>
      </c>
      <c r="E183" s="70" t="s">
        <v>10</v>
      </c>
      <c r="F183" s="70">
        <v>-74.792000000000002</v>
      </c>
      <c r="G183" s="70">
        <v>-48.969000000000001</v>
      </c>
      <c r="H183" s="70">
        <v>-29.398</v>
      </c>
      <c r="I183" s="70">
        <v>-2.1019999999999999</v>
      </c>
      <c r="J183" s="70">
        <v>-1.3049999999999999</v>
      </c>
      <c r="K183" s="70">
        <v>-1.609</v>
      </c>
    </row>
    <row r="184" spans="1:11" ht="15" x14ac:dyDescent="0.25">
      <c r="A184" s="70">
        <v>2</v>
      </c>
      <c r="B184" s="70">
        <v>9</v>
      </c>
      <c r="C184" s="70">
        <v>10</v>
      </c>
      <c r="D184" s="70">
        <v>3</v>
      </c>
      <c r="E184" s="70" t="s">
        <v>11</v>
      </c>
      <c r="F184" s="70">
        <v>66.715000000000003</v>
      </c>
      <c r="G184" s="70">
        <v>43.682000000000002</v>
      </c>
      <c r="H184" s="70">
        <v>-7.82</v>
      </c>
      <c r="I184" s="70">
        <v>-0.55900000000000005</v>
      </c>
      <c r="J184" s="70">
        <v>-0.34699999999999998</v>
      </c>
      <c r="K184" s="70">
        <v>-0.42799999999999999</v>
      </c>
    </row>
    <row r="185" spans="1:11" ht="15" x14ac:dyDescent="0.25">
      <c r="A185" s="70">
        <v>2</v>
      </c>
      <c r="B185" s="70">
        <v>9</v>
      </c>
      <c r="C185" s="70">
        <v>10</v>
      </c>
      <c r="D185" s="70">
        <v>3</v>
      </c>
      <c r="E185" s="70" t="s">
        <v>12</v>
      </c>
      <c r="F185" s="70">
        <v>-65.527000000000001</v>
      </c>
      <c r="G185" s="70">
        <v>-42.904000000000003</v>
      </c>
      <c r="H185" s="70">
        <v>-7.82</v>
      </c>
      <c r="I185" s="70">
        <v>-0.55900000000000005</v>
      </c>
      <c r="J185" s="70">
        <v>-0.34699999999999998</v>
      </c>
      <c r="K185" s="70">
        <v>-0.42799999999999999</v>
      </c>
    </row>
    <row r="186" spans="1:11" ht="15" x14ac:dyDescent="0.25">
      <c r="A186" s="70">
        <v>2</v>
      </c>
      <c r="B186" s="70">
        <v>9</v>
      </c>
      <c r="C186" s="70">
        <v>10</v>
      </c>
      <c r="D186" s="70">
        <v>2</v>
      </c>
      <c r="E186" s="70" t="s">
        <v>9</v>
      </c>
      <c r="F186" s="70">
        <v>-79.561000000000007</v>
      </c>
      <c r="G186" s="70">
        <v>-52.103999999999999</v>
      </c>
      <c r="H186" s="70">
        <v>31.321999999999999</v>
      </c>
      <c r="I186" s="70">
        <v>2.2850000000000001</v>
      </c>
      <c r="J186" s="70">
        <v>1.3919999999999999</v>
      </c>
      <c r="K186" s="70">
        <v>1.7170000000000001</v>
      </c>
    </row>
    <row r="187" spans="1:11" ht="15" x14ac:dyDescent="0.25">
      <c r="A187" s="70">
        <v>2</v>
      </c>
      <c r="B187" s="70">
        <v>9</v>
      </c>
      <c r="C187" s="70">
        <v>10</v>
      </c>
      <c r="D187" s="70">
        <v>2</v>
      </c>
      <c r="E187" s="70" t="s">
        <v>10</v>
      </c>
      <c r="F187" s="70">
        <v>-74.727999999999994</v>
      </c>
      <c r="G187" s="70">
        <v>-48.917000000000002</v>
      </c>
      <c r="H187" s="70">
        <v>-33.456000000000003</v>
      </c>
      <c r="I187" s="70">
        <v>-2.4350000000000001</v>
      </c>
      <c r="J187" s="70">
        <v>-1.4850000000000001</v>
      </c>
      <c r="K187" s="70">
        <v>-1.831</v>
      </c>
    </row>
    <row r="188" spans="1:11" ht="15" x14ac:dyDescent="0.25">
      <c r="A188" s="70">
        <v>2</v>
      </c>
      <c r="B188" s="70">
        <v>9</v>
      </c>
      <c r="C188" s="70">
        <v>10</v>
      </c>
      <c r="D188" s="70">
        <v>2</v>
      </c>
      <c r="E188" s="70" t="s">
        <v>11</v>
      </c>
      <c r="F188" s="70">
        <v>66.784999999999997</v>
      </c>
      <c r="G188" s="70">
        <v>43.731000000000002</v>
      </c>
      <c r="H188" s="70">
        <v>-8.91</v>
      </c>
      <c r="I188" s="70">
        <v>-0.64900000000000002</v>
      </c>
      <c r="J188" s="70">
        <v>-0.39600000000000002</v>
      </c>
      <c r="K188" s="70">
        <v>-0.48799999999999999</v>
      </c>
    </row>
    <row r="189" spans="1:11" ht="15" x14ac:dyDescent="0.25">
      <c r="A189" s="70">
        <v>2</v>
      </c>
      <c r="B189" s="70">
        <v>9</v>
      </c>
      <c r="C189" s="70">
        <v>10</v>
      </c>
      <c r="D189" s="70">
        <v>2</v>
      </c>
      <c r="E189" s="70" t="s">
        <v>12</v>
      </c>
      <c r="F189" s="70">
        <v>-65.456000000000003</v>
      </c>
      <c r="G189" s="70">
        <v>-42.854999999999997</v>
      </c>
      <c r="H189" s="70">
        <v>-8.91</v>
      </c>
      <c r="I189" s="70">
        <v>-0.64900000000000002</v>
      </c>
      <c r="J189" s="70">
        <v>-0.39600000000000002</v>
      </c>
      <c r="K189" s="70">
        <v>-0.48799999999999999</v>
      </c>
    </row>
    <row r="190" spans="1:11" ht="15" x14ac:dyDescent="0.25">
      <c r="A190" s="70">
        <v>2</v>
      </c>
      <c r="B190" s="70">
        <v>9</v>
      </c>
      <c r="C190" s="70">
        <v>10</v>
      </c>
      <c r="D190" s="70">
        <v>1</v>
      </c>
      <c r="E190" s="70" t="s">
        <v>9</v>
      </c>
      <c r="F190" s="70">
        <v>-80.388000000000005</v>
      </c>
      <c r="G190" s="70">
        <v>-52.652000000000001</v>
      </c>
      <c r="H190" s="70">
        <v>30.395</v>
      </c>
      <c r="I190" s="70">
        <v>2.4830000000000001</v>
      </c>
      <c r="J190" s="70">
        <v>1.44</v>
      </c>
      <c r="K190" s="70">
        <v>1.776</v>
      </c>
    </row>
    <row r="191" spans="1:11" ht="15" x14ac:dyDescent="0.25">
      <c r="A191" s="70">
        <v>2</v>
      </c>
      <c r="B191" s="70">
        <v>9</v>
      </c>
      <c r="C191" s="70">
        <v>10</v>
      </c>
      <c r="D191" s="70">
        <v>1</v>
      </c>
      <c r="E191" s="70" t="s">
        <v>10</v>
      </c>
      <c r="F191" s="70">
        <v>-71.861999999999995</v>
      </c>
      <c r="G191" s="70">
        <v>-47.033000000000001</v>
      </c>
      <c r="H191" s="70">
        <v>-33.000999999999998</v>
      </c>
      <c r="I191" s="70">
        <v>-2.7010000000000001</v>
      </c>
      <c r="J191" s="70">
        <v>-1.5649999999999999</v>
      </c>
      <c r="K191" s="70">
        <v>-1.93</v>
      </c>
    </row>
    <row r="192" spans="1:11" ht="15" x14ac:dyDescent="0.25">
      <c r="A192" s="70">
        <v>2</v>
      </c>
      <c r="B192" s="70">
        <v>9</v>
      </c>
      <c r="C192" s="70">
        <v>10</v>
      </c>
      <c r="D192" s="70">
        <v>1</v>
      </c>
      <c r="E192" s="70" t="s">
        <v>11</v>
      </c>
      <c r="F192" s="70">
        <v>67.293000000000006</v>
      </c>
      <c r="G192" s="70">
        <v>44.066000000000003</v>
      </c>
      <c r="H192" s="70">
        <v>-8.7200000000000006</v>
      </c>
      <c r="I192" s="70">
        <v>-0.71299999999999997</v>
      </c>
      <c r="J192" s="70">
        <v>-0.41299999999999998</v>
      </c>
      <c r="K192" s="70">
        <v>-0.51</v>
      </c>
    </row>
    <row r="193" spans="1:11" ht="15" x14ac:dyDescent="0.25">
      <c r="A193" s="70">
        <v>2</v>
      </c>
      <c r="B193" s="70">
        <v>9</v>
      </c>
      <c r="C193" s="70">
        <v>10</v>
      </c>
      <c r="D193" s="70">
        <v>1</v>
      </c>
      <c r="E193" s="70" t="s">
        <v>12</v>
      </c>
      <c r="F193" s="70">
        <v>-64.947999999999993</v>
      </c>
      <c r="G193" s="70">
        <v>-42.52</v>
      </c>
      <c r="H193" s="70">
        <v>-8.7200000000000006</v>
      </c>
      <c r="I193" s="70">
        <v>-0.71299999999999997</v>
      </c>
      <c r="J193" s="70">
        <v>-0.41299999999999998</v>
      </c>
      <c r="K193" s="70">
        <v>-0.51</v>
      </c>
    </row>
    <row r="194" spans="1:11" ht="15" x14ac:dyDescent="0.25">
      <c r="A194" s="70">
        <v>3</v>
      </c>
      <c r="B194" s="70">
        <v>11</v>
      </c>
      <c r="C194" s="70">
        <v>12</v>
      </c>
      <c r="D194" s="70">
        <v>6</v>
      </c>
      <c r="E194" s="70" t="s">
        <v>9</v>
      </c>
      <c r="F194" s="70">
        <v>-36.5</v>
      </c>
      <c r="G194" s="70">
        <v>-23.698</v>
      </c>
      <c r="H194" s="70">
        <v>10.287000000000001</v>
      </c>
      <c r="I194" s="70">
        <v>0.13700000000000001</v>
      </c>
      <c r="J194" s="70">
        <v>9.4E-2</v>
      </c>
      <c r="K194" s="70">
        <v>0.11600000000000001</v>
      </c>
    </row>
    <row r="195" spans="1:11" ht="15" x14ac:dyDescent="0.25">
      <c r="A195" s="70">
        <v>3</v>
      </c>
      <c r="B195" s="70">
        <v>11</v>
      </c>
      <c r="C195" s="70">
        <v>12</v>
      </c>
      <c r="D195" s="70">
        <v>6</v>
      </c>
      <c r="E195" s="70" t="s">
        <v>10</v>
      </c>
      <c r="F195" s="70">
        <v>-57.38</v>
      </c>
      <c r="G195" s="70">
        <v>-37.119</v>
      </c>
      <c r="H195" s="70">
        <v>-9.25</v>
      </c>
      <c r="I195" s="70">
        <v>-0.123</v>
      </c>
      <c r="J195" s="70">
        <v>-8.5000000000000006E-2</v>
      </c>
      <c r="K195" s="70">
        <v>-0.105</v>
      </c>
    </row>
    <row r="196" spans="1:11" ht="15" x14ac:dyDescent="0.25">
      <c r="A196" s="70">
        <v>3</v>
      </c>
      <c r="B196" s="70">
        <v>11</v>
      </c>
      <c r="C196" s="70">
        <v>12</v>
      </c>
      <c r="D196" s="70">
        <v>6</v>
      </c>
      <c r="E196" s="70" t="s">
        <v>11</v>
      </c>
      <c r="F196" s="70">
        <v>46.79</v>
      </c>
      <c r="G196" s="70">
        <v>30.375</v>
      </c>
      <c r="H196" s="70">
        <v>-3.351</v>
      </c>
      <c r="I196" s="70">
        <v>-4.4999999999999998E-2</v>
      </c>
      <c r="J196" s="70">
        <v>-3.1E-2</v>
      </c>
      <c r="K196" s="70">
        <v>-3.7999999999999999E-2</v>
      </c>
    </row>
    <row r="197" spans="1:11" ht="15" x14ac:dyDescent="0.25">
      <c r="A197" s="70">
        <v>3</v>
      </c>
      <c r="B197" s="70">
        <v>11</v>
      </c>
      <c r="C197" s="70">
        <v>12</v>
      </c>
      <c r="D197" s="70">
        <v>6</v>
      </c>
      <c r="E197" s="70" t="s">
        <v>12</v>
      </c>
      <c r="F197" s="70">
        <v>-53.953000000000003</v>
      </c>
      <c r="G197" s="70">
        <v>-34.978999999999999</v>
      </c>
      <c r="H197" s="70">
        <v>-3.351</v>
      </c>
      <c r="I197" s="70">
        <v>-4.4999999999999998E-2</v>
      </c>
      <c r="J197" s="70">
        <v>-3.1E-2</v>
      </c>
      <c r="K197" s="70">
        <v>-3.7999999999999999E-2</v>
      </c>
    </row>
    <row r="198" spans="1:11" ht="15" x14ac:dyDescent="0.25">
      <c r="A198" s="70">
        <v>3</v>
      </c>
      <c r="B198" s="70">
        <v>11</v>
      </c>
      <c r="C198" s="70">
        <v>12</v>
      </c>
      <c r="D198" s="70">
        <v>5</v>
      </c>
      <c r="E198" s="70" t="s">
        <v>9</v>
      </c>
      <c r="F198" s="70">
        <v>-48.726999999999997</v>
      </c>
      <c r="G198" s="70">
        <v>-31.789000000000001</v>
      </c>
      <c r="H198" s="70">
        <v>19.75</v>
      </c>
      <c r="I198" s="70">
        <v>0.27500000000000002</v>
      </c>
      <c r="J198" s="70">
        <v>0.20200000000000001</v>
      </c>
      <c r="K198" s="70">
        <v>0.249</v>
      </c>
    </row>
    <row r="199" spans="1:11" ht="15" x14ac:dyDescent="0.25">
      <c r="A199" s="70">
        <v>3</v>
      </c>
      <c r="B199" s="70">
        <v>11</v>
      </c>
      <c r="C199" s="70">
        <v>12</v>
      </c>
      <c r="D199" s="70">
        <v>5</v>
      </c>
      <c r="E199" s="70" t="s">
        <v>10</v>
      </c>
      <c r="F199" s="70">
        <v>-52.488</v>
      </c>
      <c r="G199" s="70">
        <v>-34.520000000000003</v>
      </c>
      <c r="H199" s="70">
        <v>-18.658999999999999</v>
      </c>
      <c r="I199" s="70">
        <v>-0.26</v>
      </c>
      <c r="J199" s="70">
        <v>-0.191</v>
      </c>
      <c r="K199" s="70">
        <v>-0.23499999999999999</v>
      </c>
    </row>
    <row r="200" spans="1:11" ht="15" x14ac:dyDescent="0.25">
      <c r="A200" s="70">
        <v>3</v>
      </c>
      <c r="B200" s="70">
        <v>11</v>
      </c>
      <c r="C200" s="70">
        <v>12</v>
      </c>
      <c r="D200" s="70">
        <v>5</v>
      </c>
      <c r="E200" s="70" t="s">
        <v>11</v>
      </c>
      <c r="F200" s="70">
        <v>52.378999999999998</v>
      </c>
      <c r="G200" s="70">
        <v>34.249000000000002</v>
      </c>
      <c r="H200" s="70">
        <v>-6.5880000000000001</v>
      </c>
      <c r="I200" s="70">
        <v>-9.1999999999999998E-2</v>
      </c>
      <c r="J200" s="70">
        <v>-6.7000000000000004E-2</v>
      </c>
      <c r="K200" s="70">
        <v>-8.3000000000000004E-2</v>
      </c>
    </row>
    <row r="201" spans="1:11" ht="15" x14ac:dyDescent="0.25">
      <c r="A201" s="70">
        <v>3</v>
      </c>
      <c r="B201" s="70">
        <v>11</v>
      </c>
      <c r="C201" s="70">
        <v>12</v>
      </c>
      <c r="D201" s="70">
        <v>5</v>
      </c>
      <c r="E201" s="70" t="s">
        <v>12</v>
      </c>
      <c r="F201" s="70">
        <v>-53.668999999999997</v>
      </c>
      <c r="G201" s="70">
        <v>-35.186</v>
      </c>
      <c r="H201" s="70">
        <v>-6.5880000000000001</v>
      </c>
      <c r="I201" s="70">
        <v>-9.1999999999999998E-2</v>
      </c>
      <c r="J201" s="70">
        <v>-6.7000000000000004E-2</v>
      </c>
      <c r="K201" s="70">
        <v>-8.3000000000000004E-2</v>
      </c>
    </row>
    <row r="202" spans="1:11" ht="15" x14ac:dyDescent="0.25">
      <c r="A202" s="70">
        <v>3</v>
      </c>
      <c r="B202" s="70">
        <v>11</v>
      </c>
      <c r="C202" s="70">
        <v>12</v>
      </c>
      <c r="D202" s="70">
        <v>4</v>
      </c>
      <c r="E202" s="70" t="s">
        <v>9</v>
      </c>
      <c r="F202" s="70">
        <v>-46.694000000000003</v>
      </c>
      <c r="G202" s="70">
        <v>-30.533000000000001</v>
      </c>
      <c r="H202" s="70">
        <v>27.719000000000001</v>
      </c>
      <c r="I202" s="70">
        <v>0.441</v>
      </c>
      <c r="J202" s="70">
        <v>0.311</v>
      </c>
      <c r="K202" s="70">
        <v>0.38400000000000001</v>
      </c>
    </row>
    <row r="203" spans="1:11" ht="15" x14ac:dyDescent="0.25">
      <c r="A203" s="70">
        <v>3</v>
      </c>
      <c r="B203" s="70">
        <v>11</v>
      </c>
      <c r="C203" s="70">
        <v>12</v>
      </c>
      <c r="D203" s="70">
        <v>4</v>
      </c>
      <c r="E203" s="70" t="s">
        <v>10</v>
      </c>
      <c r="F203" s="70">
        <v>-54.232999999999997</v>
      </c>
      <c r="G203" s="70">
        <v>-35.546999999999997</v>
      </c>
      <c r="H203" s="70">
        <v>-26.198</v>
      </c>
      <c r="I203" s="70">
        <v>-0.41699999999999998</v>
      </c>
      <c r="J203" s="70">
        <v>-0.29399999999999998</v>
      </c>
      <c r="K203" s="70">
        <v>-0.36299999999999999</v>
      </c>
    </row>
    <row r="204" spans="1:11" ht="15" x14ac:dyDescent="0.25">
      <c r="A204" s="70">
        <v>3</v>
      </c>
      <c r="B204" s="70">
        <v>11</v>
      </c>
      <c r="C204" s="70">
        <v>12</v>
      </c>
      <c r="D204" s="70">
        <v>4</v>
      </c>
      <c r="E204" s="70" t="s">
        <v>11</v>
      </c>
      <c r="F204" s="70">
        <v>51.731000000000002</v>
      </c>
      <c r="G204" s="70">
        <v>33.857999999999997</v>
      </c>
      <c r="H204" s="70">
        <v>-9.2479999999999993</v>
      </c>
      <c r="I204" s="70">
        <v>-0.14699999999999999</v>
      </c>
      <c r="J204" s="70">
        <v>-0.104</v>
      </c>
      <c r="K204" s="70">
        <v>-0.128</v>
      </c>
    </row>
    <row r="205" spans="1:11" ht="15" x14ac:dyDescent="0.25">
      <c r="A205" s="70">
        <v>3</v>
      </c>
      <c r="B205" s="70">
        <v>11</v>
      </c>
      <c r="C205" s="70">
        <v>12</v>
      </c>
      <c r="D205" s="70">
        <v>4</v>
      </c>
      <c r="E205" s="70" t="s">
        <v>12</v>
      </c>
      <c r="F205" s="70">
        <v>-54.317</v>
      </c>
      <c r="G205" s="70">
        <v>-35.578000000000003</v>
      </c>
      <c r="H205" s="70">
        <v>-9.2479999999999993</v>
      </c>
      <c r="I205" s="70">
        <v>-0.14699999999999999</v>
      </c>
      <c r="J205" s="70">
        <v>-0.104</v>
      </c>
      <c r="K205" s="70">
        <v>-0.128</v>
      </c>
    </row>
    <row r="206" spans="1:11" ht="15" x14ac:dyDescent="0.25">
      <c r="A206" s="70">
        <v>3</v>
      </c>
      <c r="B206" s="70">
        <v>11</v>
      </c>
      <c r="C206" s="70">
        <v>12</v>
      </c>
      <c r="D206" s="70">
        <v>3</v>
      </c>
      <c r="E206" s="70" t="s">
        <v>9</v>
      </c>
      <c r="F206" s="70">
        <v>-46.439</v>
      </c>
      <c r="G206" s="70">
        <v>-30.358000000000001</v>
      </c>
      <c r="H206" s="70">
        <v>35.198</v>
      </c>
      <c r="I206" s="70">
        <v>0.60599999999999998</v>
      </c>
      <c r="J206" s="70">
        <v>0.41499999999999998</v>
      </c>
      <c r="K206" s="70">
        <v>0.51100000000000001</v>
      </c>
    </row>
    <row r="207" spans="1:11" ht="15" x14ac:dyDescent="0.25">
      <c r="A207" s="70">
        <v>3</v>
      </c>
      <c r="B207" s="70">
        <v>11</v>
      </c>
      <c r="C207" s="70">
        <v>12</v>
      </c>
      <c r="D207" s="70">
        <v>3</v>
      </c>
      <c r="E207" s="70" t="s">
        <v>10</v>
      </c>
      <c r="F207" s="70">
        <v>-54.488</v>
      </c>
      <c r="G207" s="70">
        <v>-35.74</v>
      </c>
      <c r="H207" s="70">
        <v>-33.259</v>
      </c>
      <c r="I207" s="70">
        <v>-0.57199999999999995</v>
      </c>
      <c r="J207" s="70">
        <v>-0.39200000000000002</v>
      </c>
      <c r="K207" s="70">
        <v>-0.48299999999999998</v>
      </c>
    </row>
    <row r="208" spans="1:11" ht="15" x14ac:dyDescent="0.25">
      <c r="A208" s="70">
        <v>3</v>
      </c>
      <c r="B208" s="70">
        <v>11</v>
      </c>
      <c r="C208" s="70">
        <v>12</v>
      </c>
      <c r="D208" s="70">
        <v>3</v>
      </c>
      <c r="E208" s="70" t="s">
        <v>11</v>
      </c>
      <c r="F208" s="70">
        <v>51.643000000000001</v>
      </c>
      <c r="G208" s="70">
        <v>33.793999999999997</v>
      </c>
      <c r="H208" s="70">
        <v>-11.742000000000001</v>
      </c>
      <c r="I208" s="70">
        <v>-0.20200000000000001</v>
      </c>
      <c r="J208" s="70">
        <v>-0.13800000000000001</v>
      </c>
      <c r="K208" s="70">
        <v>-0.17100000000000001</v>
      </c>
    </row>
    <row r="209" spans="1:11" ht="15" x14ac:dyDescent="0.25">
      <c r="A209" s="70">
        <v>3</v>
      </c>
      <c r="B209" s="70">
        <v>11</v>
      </c>
      <c r="C209" s="70">
        <v>12</v>
      </c>
      <c r="D209" s="70">
        <v>3</v>
      </c>
      <c r="E209" s="70" t="s">
        <v>12</v>
      </c>
      <c r="F209" s="70">
        <v>-54.405000000000001</v>
      </c>
      <c r="G209" s="70">
        <v>-35.640999999999998</v>
      </c>
      <c r="H209" s="70">
        <v>-11.742000000000001</v>
      </c>
      <c r="I209" s="70">
        <v>-0.20200000000000001</v>
      </c>
      <c r="J209" s="70">
        <v>-0.13800000000000001</v>
      </c>
      <c r="K209" s="70">
        <v>-0.17100000000000001</v>
      </c>
    </row>
    <row r="210" spans="1:11" ht="15" x14ac:dyDescent="0.25">
      <c r="A210" s="70">
        <v>3</v>
      </c>
      <c r="B210" s="70">
        <v>11</v>
      </c>
      <c r="C210" s="70">
        <v>12</v>
      </c>
      <c r="D210" s="70">
        <v>2</v>
      </c>
      <c r="E210" s="70" t="s">
        <v>9</v>
      </c>
      <c r="F210" s="70">
        <v>-46.098999999999997</v>
      </c>
      <c r="G210" s="70">
        <v>-30.161000000000001</v>
      </c>
      <c r="H210" s="70">
        <v>40.234000000000002</v>
      </c>
      <c r="I210" s="70">
        <v>0.72699999999999998</v>
      </c>
      <c r="J210" s="70">
        <v>0.48299999999999998</v>
      </c>
      <c r="K210" s="70">
        <v>0.59599999999999997</v>
      </c>
    </row>
    <row r="211" spans="1:11" ht="15" x14ac:dyDescent="0.25">
      <c r="A211" s="70">
        <v>3</v>
      </c>
      <c r="B211" s="70">
        <v>11</v>
      </c>
      <c r="C211" s="70">
        <v>12</v>
      </c>
      <c r="D211" s="70">
        <v>2</v>
      </c>
      <c r="E211" s="70" t="s">
        <v>10</v>
      </c>
      <c r="F211" s="70">
        <v>-55.003999999999998</v>
      </c>
      <c r="G211" s="70">
        <v>-36.046999999999997</v>
      </c>
      <c r="H211" s="70">
        <v>-38.107999999999997</v>
      </c>
      <c r="I211" s="70">
        <v>-0.69099999999999995</v>
      </c>
      <c r="J211" s="70">
        <v>-0.45900000000000002</v>
      </c>
      <c r="K211" s="70">
        <v>-0.56599999999999995</v>
      </c>
    </row>
    <row r="212" spans="1:11" ht="15" x14ac:dyDescent="0.25">
      <c r="A212" s="70">
        <v>3</v>
      </c>
      <c r="B212" s="70">
        <v>11</v>
      </c>
      <c r="C212" s="70">
        <v>12</v>
      </c>
      <c r="D212" s="70">
        <v>2</v>
      </c>
      <c r="E212" s="70" t="s">
        <v>11</v>
      </c>
      <c r="F212" s="70">
        <v>51.497</v>
      </c>
      <c r="G212" s="70">
        <v>33.707999999999998</v>
      </c>
      <c r="H212" s="70">
        <v>-13.438000000000001</v>
      </c>
      <c r="I212" s="70">
        <v>-0.24299999999999999</v>
      </c>
      <c r="J212" s="70">
        <v>-0.16200000000000001</v>
      </c>
      <c r="K212" s="70">
        <v>-0.19900000000000001</v>
      </c>
    </row>
    <row r="213" spans="1:11" ht="15" x14ac:dyDescent="0.25">
      <c r="A213" s="70">
        <v>3</v>
      </c>
      <c r="B213" s="70">
        <v>11</v>
      </c>
      <c r="C213" s="70">
        <v>12</v>
      </c>
      <c r="D213" s="70">
        <v>2</v>
      </c>
      <c r="E213" s="70" t="s">
        <v>12</v>
      </c>
      <c r="F213" s="70">
        <v>-54.551000000000002</v>
      </c>
      <c r="G213" s="70">
        <v>-35.726999999999997</v>
      </c>
      <c r="H213" s="70">
        <v>-13.438000000000001</v>
      </c>
      <c r="I213" s="70">
        <v>-0.24299999999999999</v>
      </c>
      <c r="J213" s="70">
        <v>-0.16200000000000001</v>
      </c>
      <c r="K213" s="70">
        <v>-0.19900000000000001</v>
      </c>
    </row>
    <row r="214" spans="1:11" ht="15" x14ac:dyDescent="0.25">
      <c r="A214" s="70">
        <v>3</v>
      </c>
      <c r="B214" s="70">
        <v>11</v>
      </c>
      <c r="C214" s="70">
        <v>12</v>
      </c>
      <c r="D214" s="70">
        <v>1</v>
      </c>
      <c r="E214" s="70" t="s">
        <v>9</v>
      </c>
      <c r="F214" s="70">
        <v>-43.094000000000001</v>
      </c>
      <c r="G214" s="70">
        <v>-28.190999999999999</v>
      </c>
      <c r="H214" s="70">
        <v>39.417000000000002</v>
      </c>
      <c r="I214" s="70">
        <v>0.873</v>
      </c>
      <c r="J214" s="70">
        <v>0.54</v>
      </c>
      <c r="K214" s="70">
        <v>0.66500000000000004</v>
      </c>
    </row>
    <row r="215" spans="1:11" ht="15" x14ac:dyDescent="0.25">
      <c r="A215" s="70">
        <v>3</v>
      </c>
      <c r="B215" s="70">
        <v>11</v>
      </c>
      <c r="C215" s="70">
        <v>12</v>
      </c>
      <c r="D215" s="70">
        <v>1</v>
      </c>
      <c r="E215" s="70" t="s">
        <v>10</v>
      </c>
      <c r="F215" s="70">
        <v>-57.198999999999998</v>
      </c>
      <c r="G215" s="70">
        <v>-37.520000000000003</v>
      </c>
      <c r="H215" s="70">
        <v>-36.865000000000002</v>
      </c>
      <c r="I215" s="70">
        <v>-0.81399999999999995</v>
      </c>
      <c r="J215" s="70">
        <v>-0.504</v>
      </c>
      <c r="K215" s="70">
        <v>-0.621</v>
      </c>
    </row>
    <row r="216" spans="1:11" ht="15" x14ac:dyDescent="0.25">
      <c r="A216" s="70">
        <v>3</v>
      </c>
      <c r="B216" s="70">
        <v>11</v>
      </c>
      <c r="C216" s="70">
        <v>12</v>
      </c>
      <c r="D216" s="70">
        <v>1</v>
      </c>
      <c r="E216" s="70" t="s">
        <v>11</v>
      </c>
      <c r="F216" s="70">
        <v>50.603999999999999</v>
      </c>
      <c r="G216" s="70">
        <v>33.116999999999997</v>
      </c>
      <c r="H216" s="70">
        <v>-13.084</v>
      </c>
      <c r="I216" s="70">
        <v>-0.28899999999999998</v>
      </c>
      <c r="J216" s="70">
        <v>-0.17899999999999999</v>
      </c>
      <c r="K216" s="70">
        <v>-0.221</v>
      </c>
    </row>
    <row r="217" spans="1:11" ht="15" x14ac:dyDescent="0.25">
      <c r="A217" s="70">
        <v>3</v>
      </c>
      <c r="B217" s="70">
        <v>11</v>
      </c>
      <c r="C217" s="70">
        <v>12</v>
      </c>
      <c r="D217" s="70">
        <v>1</v>
      </c>
      <c r="E217" s="70" t="s">
        <v>12</v>
      </c>
      <c r="F217" s="70">
        <v>-55.442999999999998</v>
      </c>
      <c r="G217" s="70">
        <v>-36.317999999999998</v>
      </c>
      <c r="H217" s="70">
        <v>-13.084</v>
      </c>
      <c r="I217" s="70">
        <v>-0.28899999999999998</v>
      </c>
      <c r="J217" s="70">
        <v>-0.17899999999999999</v>
      </c>
      <c r="K217" s="70">
        <v>-0.221</v>
      </c>
    </row>
    <row r="218" spans="1:11" ht="15" x14ac:dyDescent="0.25">
      <c r="A218" s="70">
        <v>3</v>
      </c>
      <c r="B218" s="70">
        <v>12</v>
      </c>
      <c r="C218" s="70">
        <v>13</v>
      </c>
      <c r="D218" s="70">
        <v>6</v>
      </c>
      <c r="E218" s="70" t="s">
        <v>9</v>
      </c>
      <c r="F218" s="70">
        <v>-73.058000000000007</v>
      </c>
      <c r="G218" s="70">
        <v>-46.987000000000002</v>
      </c>
      <c r="H218" s="70">
        <v>7.5510000000000002</v>
      </c>
      <c r="I218" s="70">
        <v>0.10199999999999999</v>
      </c>
      <c r="J218" s="70">
        <v>7.1999999999999995E-2</v>
      </c>
      <c r="K218" s="70">
        <v>8.7999999999999995E-2</v>
      </c>
    </row>
    <row r="219" spans="1:11" ht="15" x14ac:dyDescent="0.25">
      <c r="A219" s="70">
        <v>3</v>
      </c>
      <c r="B219" s="70">
        <v>12</v>
      </c>
      <c r="C219" s="70">
        <v>13</v>
      </c>
      <c r="D219" s="70">
        <v>6</v>
      </c>
      <c r="E219" s="70" t="s">
        <v>10</v>
      </c>
      <c r="F219" s="70">
        <v>-64.605999999999995</v>
      </c>
      <c r="G219" s="70">
        <v>-42.546999999999997</v>
      </c>
      <c r="H219" s="70">
        <v>-7.6040000000000001</v>
      </c>
      <c r="I219" s="70">
        <v>-0.10299999999999999</v>
      </c>
      <c r="J219" s="70">
        <v>-7.1999999999999995E-2</v>
      </c>
      <c r="K219" s="70">
        <v>-8.8999999999999996E-2</v>
      </c>
    </row>
    <row r="220" spans="1:11" ht="15" x14ac:dyDescent="0.25">
      <c r="A220" s="70">
        <v>3</v>
      </c>
      <c r="B220" s="70">
        <v>12</v>
      </c>
      <c r="C220" s="70">
        <v>13</v>
      </c>
      <c r="D220" s="70">
        <v>6</v>
      </c>
      <c r="E220" s="70" t="s">
        <v>11</v>
      </c>
      <c r="F220" s="70">
        <v>62.365000000000002</v>
      </c>
      <c r="G220" s="70">
        <v>40.311</v>
      </c>
      <c r="H220" s="70">
        <v>-2.141</v>
      </c>
      <c r="I220" s="70">
        <v>-2.9000000000000001E-2</v>
      </c>
      <c r="J220" s="70">
        <v>-0.02</v>
      </c>
      <c r="K220" s="70">
        <v>-2.5000000000000001E-2</v>
      </c>
    </row>
    <row r="221" spans="1:11" ht="15" x14ac:dyDescent="0.25">
      <c r="A221" s="70">
        <v>3</v>
      </c>
      <c r="B221" s="70">
        <v>12</v>
      </c>
      <c r="C221" s="70">
        <v>13</v>
      </c>
      <c r="D221" s="70">
        <v>6</v>
      </c>
      <c r="E221" s="70" t="s">
        <v>12</v>
      </c>
      <c r="F221" s="70">
        <v>-59.976999999999997</v>
      </c>
      <c r="G221" s="70">
        <v>-39.055999999999997</v>
      </c>
      <c r="H221" s="70">
        <v>-2.141</v>
      </c>
      <c r="I221" s="70">
        <v>-2.9000000000000001E-2</v>
      </c>
      <c r="J221" s="70">
        <v>-0.02</v>
      </c>
      <c r="K221" s="70">
        <v>-2.5000000000000001E-2</v>
      </c>
    </row>
    <row r="222" spans="1:11" ht="15" x14ac:dyDescent="0.25">
      <c r="A222" s="70">
        <v>3</v>
      </c>
      <c r="B222" s="70">
        <v>12</v>
      </c>
      <c r="C222" s="70">
        <v>13</v>
      </c>
      <c r="D222" s="70">
        <v>5</v>
      </c>
      <c r="E222" s="70" t="s">
        <v>9</v>
      </c>
      <c r="F222" s="70">
        <v>-73.153999999999996</v>
      </c>
      <c r="G222" s="70">
        <v>-48.106999999999999</v>
      </c>
      <c r="H222" s="70">
        <v>15.34</v>
      </c>
      <c r="I222" s="70">
        <v>0.216</v>
      </c>
      <c r="J222" s="70">
        <v>0.158</v>
      </c>
      <c r="K222" s="70">
        <v>0.19500000000000001</v>
      </c>
    </row>
    <row r="223" spans="1:11" ht="15" x14ac:dyDescent="0.25">
      <c r="A223" s="70">
        <v>3</v>
      </c>
      <c r="B223" s="70">
        <v>12</v>
      </c>
      <c r="C223" s="70">
        <v>13</v>
      </c>
      <c r="D223" s="70">
        <v>5</v>
      </c>
      <c r="E223" s="70" t="s">
        <v>10</v>
      </c>
      <c r="F223" s="70">
        <v>-80.078999999999994</v>
      </c>
      <c r="G223" s="70">
        <v>-51.475000000000001</v>
      </c>
      <c r="H223" s="70">
        <v>-15.339</v>
      </c>
      <c r="I223" s="70">
        <v>-0.216</v>
      </c>
      <c r="J223" s="70">
        <v>-0.158</v>
      </c>
      <c r="K223" s="70">
        <v>-0.19500000000000001</v>
      </c>
    </row>
    <row r="224" spans="1:11" ht="15" x14ac:dyDescent="0.25">
      <c r="A224" s="70">
        <v>3</v>
      </c>
      <c r="B224" s="70">
        <v>12</v>
      </c>
      <c r="C224" s="70">
        <v>13</v>
      </c>
      <c r="D224" s="70">
        <v>5</v>
      </c>
      <c r="E224" s="70" t="s">
        <v>11</v>
      </c>
      <c r="F224" s="70">
        <v>63.414999999999999</v>
      </c>
      <c r="G224" s="70">
        <v>41.686</v>
      </c>
      <c r="H224" s="70">
        <v>-4.3330000000000002</v>
      </c>
      <c r="I224" s="70">
        <v>-6.0999999999999999E-2</v>
      </c>
      <c r="J224" s="70">
        <v>-4.4999999999999998E-2</v>
      </c>
      <c r="K224" s="70">
        <v>-5.5E-2</v>
      </c>
    </row>
    <row r="225" spans="1:11" ht="15" x14ac:dyDescent="0.25">
      <c r="A225" s="70">
        <v>3</v>
      </c>
      <c r="B225" s="70">
        <v>12</v>
      </c>
      <c r="C225" s="70">
        <v>13</v>
      </c>
      <c r="D225" s="70">
        <v>5</v>
      </c>
      <c r="E225" s="70" t="s">
        <v>12</v>
      </c>
      <c r="F225" s="70">
        <v>-65.370999999999995</v>
      </c>
      <c r="G225" s="70">
        <v>-42.637</v>
      </c>
      <c r="H225" s="70">
        <v>-4.3330000000000002</v>
      </c>
      <c r="I225" s="70">
        <v>-6.0999999999999999E-2</v>
      </c>
      <c r="J225" s="70">
        <v>-4.4999999999999998E-2</v>
      </c>
      <c r="K225" s="70">
        <v>-5.5E-2</v>
      </c>
    </row>
    <row r="226" spans="1:11" ht="15" x14ac:dyDescent="0.25">
      <c r="A226" s="70">
        <v>3</v>
      </c>
      <c r="B226" s="70">
        <v>12</v>
      </c>
      <c r="C226" s="70">
        <v>13</v>
      </c>
      <c r="D226" s="70">
        <v>4</v>
      </c>
      <c r="E226" s="70" t="s">
        <v>9</v>
      </c>
      <c r="F226" s="70">
        <v>-73.965999999999994</v>
      </c>
      <c r="G226" s="70">
        <v>-48.527000000000001</v>
      </c>
      <c r="H226" s="70">
        <v>21.187000000000001</v>
      </c>
      <c r="I226" s="70">
        <v>0.33800000000000002</v>
      </c>
      <c r="J226" s="70">
        <v>0.23899999999999999</v>
      </c>
      <c r="K226" s="70">
        <v>0.29399999999999998</v>
      </c>
    </row>
    <row r="227" spans="1:11" ht="15" x14ac:dyDescent="0.25">
      <c r="A227" s="70">
        <v>3</v>
      </c>
      <c r="B227" s="70">
        <v>12</v>
      </c>
      <c r="C227" s="70">
        <v>13</v>
      </c>
      <c r="D227" s="70">
        <v>4</v>
      </c>
      <c r="E227" s="70" t="s">
        <v>10</v>
      </c>
      <c r="F227" s="70">
        <v>-77.55</v>
      </c>
      <c r="G227" s="70">
        <v>-50.194000000000003</v>
      </c>
      <c r="H227" s="70">
        <v>-21.21</v>
      </c>
      <c r="I227" s="70">
        <v>-0.33800000000000002</v>
      </c>
      <c r="J227" s="70">
        <v>-0.23899999999999999</v>
      </c>
      <c r="K227" s="70">
        <v>-0.29399999999999998</v>
      </c>
    </row>
    <row r="228" spans="1:11" ht="15" x14ac:dyDescent="0.25">
      <c r="A228" s="70">
        <v>3</v>
      </c>
      <c r="B228" s="70">
        <v>12</v>
      </c>
      <c r="C228" s="70">
        <v>13</v>
      </c>
      <c r="D228" s="70">
        <v>4</v>
      </c>
      <c r="E228" s="70" t="s">
        <v>11</v>
      </c>
      <c r="F228" s="70">
        <v>63.886000000000003</v>
      </c>
      <c r="G228" s="70">
        <v>41.926000000000002</v>
      </c>
      <c r="H228" s="70">
        <v>-5.9880000000000004</v>
      </c>
      <c r="I228" s="70">
        <v>-9.5000000000000001E-2</v>
      </c>
      <c r="J228" s="70">
        <v>-6.7000000000000004E-2</v>
      </c>
      <c r="K228" s="70">
        <v>-8.3000000000000004E-2</v>
      </c>
    </row>
    <row r="229" spans="1:11" ht="15" x14ac:dyDescent="0.25">
      <c r="A229" s="70">
        <v>3</v>
      </c>
      <c r="B229" s="70">
        <v>12</v>
      </c>
      <c r="C229" s="70">
        <v>13</v>
      </c>
      <c r="D229" s="70">
        <v>4</v>
      </c>
      <c r="E229" s="70" t="s">
        <v>12</v>
      </c>
      <c r="F229" s="70">
        <v>-64.899000000000001</v>
      </c>
      <c r="G229" s="70">
        <v>-42.396999999999998</v>
      </c>
      <c r="H229" s="70">
        <v>-5.9880000000000004</v>
      </c>
      <c r="I229" s="70">
        <v>-9.5000000000000001E-2</v>
      </c>
      <c r="J229" s="70">
        <v>-6.7000000000000004E-2</v>
      </c>
      <c r="K229" s="70">
        <v>-8.3000000000000004E-2</v>
      </c>
    </row>
    <row r="230" spans="1:11" ht="15" x14ac:dyDescent="0.25">
      <c r="A230" s="70">
        <v>3</v>
      </c>
      <c r="B230" s="70">
        <v>12</v>
      </c>
      <c r="C230" s="70">
        <v>13</v>
      </c>
      <c r="D230" s="70">
        <v>3</v>
      </c>
      <c r="E230" s="70" t="s">
        <v>9</v>
      </c>
      <c r="F230" s="70">
        <v>-73.718999999999994</v>
      </c>
      <c r="G230" s="70">
        <v>-48.441000000000003</v>
      </c>
      <c r="H230" s="70">
        <v>26.571999999999999</v>
      </c>
      <c r="I230" s="70">
        <v>0.45600000000000002</v>
      </c>
      <c r="J230" s="70">
        <v>0.313</v>
      </c>
      <c r="K230" s="70">
        <v>0.38600000000000001</v>
      </c>
    </row>
    <row r="231" spans="1:11" ht="15" x14ac:dyDescent="0.25">
      <c r="A231" s="70">
        <v>3</v>
      </c>
      <c r="B231" s="70">
        <v>12</v>
      </c>
      <c r="C231" s="70">
        <v>13</v>
      </c>
      <c r="D231" s="70">
        <v>3</v>
      </c>
      <c r="E231" s="70" t="s">
        <v>10</v>
      </c>
      <c r="F231" s="70">
        <v>-78.204999999999998</v>
      </c>
      <c r="G231" s="70">
        <v>-50.484000000000002</v>
      </c>
      <c r="H231" s="70">
        <v>-26.611000000000001</v>
      </c>
      <c r="I231" s="70">
        <v>-0.45700000000000002</v>
      </c>
      <c r="J231" s="70">
        <v>-0.313</v>
      </c>
      <c r="K231" s="70">
        <v>-0.38600000000000001</v>
      </c>
    </row>
    <row r="232" spans="1:11" ht="15" x14ac:dyDescent="0.25">
      <c r="A232" s="70">
        <v>3</v>
      </c>
      <c r="B232" s="70">
        <v>12</v>
      </c>
      <c r="C232" s="70">
        <v>13</v>
      </c>
      <c r="D232" s="70">
        <v>3</v>
      </c>
      <c r="E232" s="70" t="s">
        <v>11</v>
      </c>
      <c r="F232" s="70">
        <v>63.759</v>
      </c>
      <c r="G232" s="70">
        <v>41.872999999999998</v>
      </c>
      <c r="H232" s="70">
        <v>-7.5119999999999996</v>
      </c>
      <c r="I232" s="70">
        <v>-0.129</v>
      </c>
      <c r="J232" s="70">
        <v>-8.7999999999999995E-2</v>
      </c>
      <c r="K232" s="70">
        <v>-0.109</v>
      </c>
    </row>
    <row r="233" spans="1:11" ht="15" x14ac:dyDescent="0.25">
      <c r="A233" s="70">
        <v>3</v>
      </c>
      <c r="B233" s="70">
        <v>12</v>
      </c>
      <c r="C233" s="70">
        <v>13</v>
      </c>
      <c r="D233" s="70">
        <v>3</v>
      </c>
      <c r="E233" s="70" t="s">
        <v>12</v>
      </c>
      <c r="F233" s="70">
        <v>-65.025999999999996</v>
      </c>
      <c r="G233" s="70">
        <v>-42.45</v>
      </c>
      <c r="H233" s="70">
        <v>-7.5119999999999996</v>
      </c>
      <c r="I233" s="70">
        <v>-0.129</v>
      </c>
      <c r="J233" s="70">
        <v>-8.7999999999999995E-2</v>
      </c>
      <c r="K233" s="70">
        <v>-0.109</v>
      </c>
    </row>
    <row r="234" spans="1:11" ht="15" x14ac:dyDescent="0.25">
      <c r="A234" s="70">
        <v>3</v>
      </c>
      <c r="B234" s="70">
        <v>12</v>
      </c>
      <c r="C234" s="70">
        <v>13</v>
      </c>
      <c r="D234" s="70">
        <v>2</v>
      </c>
      <c r="E234" s="70" t="s">
        <v>9</v>
      </c>
      <c r="F234" s="70">
        <v>-73.665999999999997</v>
      </c>
      <c r="G234" s="70">
        <v>-48.465000000000003</v>
      </c>
      <c r="H234" s="70">
        <v>30.228999999999999</v>
      </c>
      <c r="I234" s="70">
        <v>0.54900000000000004</v>
      </c>
      <c r="J234" s="70">
        <v>0.36499999999999999</v>
      </c>
      <c r="K234" s="70">
        <v>0.45</v>
      </c>
    </row>
    <row r="235" spans="1:11" ht="15" x14ac:dyDescent="0.25">
      <c r="A235" s="70">
        <v>3</v>
      </c>
      <c r="B235" s="70">
        <v>12</v>
      </c>
      <c r="C235" s="70">
        <v>13</v>
      </c>
      <c r="D235" s="70">
        <v>2</v>
      </c>
      <c r="E235" s="70" t="s">
        <v>10</v>
      </c>
      <c r="F235" s="70">
        <v>-78.186999999999998</v>
      </c>
      <c r="G235" s="70">
        <v>-50.459000000000003</v>
      </c>
      <c r="H235" s="70">
        <v>-30.262</v>
      </c>
      <c r="I235" s="70">
        <v>-0.55000000000000004</v>
      </c>
      <c r="J235" s="70">
        <v>-0.36499999999999999</v>
      </c>
      <c r="K235" s="70">
        <v>-0.45</v>
      </c>
    </row>
    <row r="236" spans="1:11" ht="15" x14ac:dyDescent="0.25">
      <c r="A236" s="70">
        <v>3</v>
      </c>
      <c r="B236" s="70">
        <v>12</v>
      </c>
      <c r="C236" s="70">
        <v>13</v>
      </c>
      <c r="D236" s="70">
        <v>2</v>
      </c>
      <c r="E236" s="70" t="s">
        <v>11</v>
      </c>
      <c r="F236" s="70">
        <v>63.753999999999998</v>
      </c>
      <c r="G236" s="70">
        <v>41.88</v>
      </c>
      <c r="H236" s="70">
        <v>-8.5440000000000005</v>
      </c>
      <c r="I236" s="70">
        <v>-0.155</v>
      </c>
      <c r="J236" s="70">
        <v>-0.10299999999999999</v>
      </c>
      <c r="K236" s="70">
        <v>-0.127</v>
      </c>
    </row>
    <row r="237" spans="1:11" ht="15" x14ac:dyDescent="0.25">
      <c r="A237" s="70">
        <v>3</v>
      </c>
      <c r="B237" s="70">
        <v>12</v>
      </c>
      <c r="C237" s="70">
        <v>13</v>
      </c>
      <c r="D237" s="70">
        <v>2</v>
      </c>
      <c r="E237" s="70" t="s">
        <v>12</v>
      </c>
      <c r="F237" s="70">
        <v>-65.031000000000006</v>
      </c>
      <c r="G237" s="70">
        <v>-42.442999999999998</v>
      </c>
      <c r="H237" s="70">
        <v>-8.5440000000000005</v>
      </c>
      <c r="I237" s="70">
        <v>-0.155</v>
      </c>
      <c r="J237" s="70">
        <v>-0.10299999999999999</v>
      </c>
      <c r="K237" s="70">
        <v>-0.127</v>
      </c>
    </row>
    <row r="238" spans="1:11" ht="15" x14ac:dyDescent="0.25">
      <c r="A238" s="70">
        <v>3</v>
      </c>
      <c r="B238" s="70">
        <v>12</v>
      </c>
      <c r="C238" s="70">
        <v>13</v>
      </c>
      <c r="D238" s="70">
        <v>1</v>
      </c>
      <c r="E238" s="70" t="s">
        <v>9</v>
      </c>
      <c r="F238" s="70">
        <v>-72.856999999999999</v>
      </c>
      <c r="G238" s="70">
        <v>-48.139000000000003</v>
      </c>
      <c r="H238" s="70">
        <v>28.673999999999999</v>
      </c>
      <c r="I238" s="70">
        <v>0.63100000000000001</v>
      </c>
      <c r="J238" s="70">
        <v>0.39100000000000001</v>
      </c>
      <c r="K238" s="70">
        <v>0.48199999999999998</v>
      </c>
    </row>
    <row r="239" spans="1:11" ht="15" x14ac:dyDescent="0.25">
      <c r="A239" s="70">
        <v>3</v>
      </c>
      <c r="B239" s="70">
        <v>12</v>
      </c>
      <c r="C239" s="70">
        <v>13</v>
      </c>
      <c r="D239" s="70">
        <v>1</v>
      </c>
      <c r="E239" s="70" t="s">
        <v>10</v>
      </c>
      <c r="F239" s="70">
        <v>-79.186000000000007</v>
      </c>
      <c r="G239" s="70">
        <v>-50.749000000000002</v>
      </c>
      <c r="H239" s="70">
        <v>-28.768999999999998</v>
      </c>
      <c r="I239" s="70">
        <v>-0.63300000000000001</v>
      </c>
      <c r="J239" s="70">
        <v>-0.39200000000000002</v>
      </c>
      <c r="K239" s="70">
        <v>-0.48399999999999999</v>
      </c>
    </row>
    <row r="240" spans="1:11" ht="15" x14ac:dyDescent="0.25">
      <c r="A240" s="70">
        <v>3</v>
      </c>
      <c r="B240" s="70">
        <v>12</v>
      </c>
      <c r="C240" s="70">
        <v>13</v>
      </c>
      <c r="D240" s="70">
        <v>1</v>
      </c>
      <c r="E240" s="70" t="s">
        <v>11</v>
      </c>
      <c r="F240" s="70">
        <v>63.499000000000002</v>
      </c>
      <c r="G240" s="70">
        <v>41.792999999999999</v>
      </c>
      <c r="H240" s="70">
        <v>-8.1129999999999995</v>
      </c>
      <c r="I240" s="70">
        <v>-0.17799999999999999</v>
      </c>
      <c r="J240" s="70">
        <v>-0.111</v>
      </c>
      <c r="K240" s="70">
        <v>-0.13600000000000001</v>
      </c>
    </row>
    <row r="241" spans="1:11" ht="15" x14ac:dyDescent="0.25">
      <c r="A241" s="70">
        <v>3</v>
      </c>
      <c r="B241" s="70">
        <v>12</v>
      </c>
      <c r="C241" s="70">
        <v>13</v>
      </c>
      <c r="D241" s="70">
        <v>1</v>
      </c>
      <c r="E241" s="70" t="s">
        <v>12</v>
      </c>
      <c r="F241" s="70">
        <v>-65.287000000000006</v>
      </c>
      <c r="G241" s="70">
        <v>-42.53</v>
      </c>
      <c r="H241" s="70">
        <v>-8.1129999999999995</v>
      </c>
      <c r="I241" s="70">
        <v>-0.17799999999999999</v>
      </c>
      <c r="J241" s="70">
        <v>-0.111</v>
      </c>
      <c r="K241" s="70">
        <v>-0.13600000000000001</v>
      </c>
    </row>
    <row r="242" spans="1:11" ht="15" x14ac:dyDescent="0.25">
      <c r="A242" s="70">
        <v>3</v>
      </c>
      <c r="B242" s="70">
        <v>13</v>
      </c>
      <c r="C242" s="70">
        <v>14</v>
      </c>
      <c r="D242" s="70">
        <v>6</v>
      </c>
      <c r="E242" s="70" t="s">
        <v>9</v>
      </c>
      <c r="F242" s="70">
        <v>-47.786000000000001</v>
      </c>
      <c r="G242" s="70">
        <v>-30.856999999999999</v>
      </c>
      <c r="H242" s="70">
        <v>8.92</v>
      </c>
      <c r="I242" s="70">
        <v>0.11899999999999999</v>
      </c>
      <c r="J242" s="70">
        <v>8.3000000000000004E-2</v>
      </c>
      <c r="K242" s="70">
        <v>0.10199999999999999</v>
      </c>
    </row>
    <row r="243" spans="1:11" ht="15" x14ac:dyDescent="0.25">
      <c r="A243" s="70">
        <v>3</v>
      </c>
      <c r="B243" s="70">
        <v>13</v>
      </c>
      <c r="C243" s="70">
        <v>14</v>
      </c>
      <c r="D243" s="70">
        <v>6</v>
      </c>
      <c r="E243" s="70" t="s">
        <v>10</v>
      </c>
      <c r="F243" s="70">
        <v>-49.081000000000003</v>
      </c>
      <c r="G243" s="70">
        <v>-31.818999999999999</v>
      </c>
      <c r="H243" s="70">
        <v>-8.8510000000000009</v>
      </c>
      <c r="I243" s="70">
        <v>-0.11799999999999999</v>
      </c>
      <c r="J243" s="70">
        <v>-8.2000000000000003E-2</v>
      </c>
      <c r="K243" s="70">
        <v>-0.10100000000000001</v>
      </c>
    </row>
    <row r="244" spans="1:11" ht="15" x14ac:dyDescent="0.25">
      <c r="A244" s="70">
        <v>3</v>
      </c>
      <c r="B244" s="70">
        <v>13</v>
      </c>
      <c r="C244" s="70">
        <v>14</v>
      </c>
      <c r="D244" s="70">
        <v>6</v>
      </c>
      <c r="E244" s="70" t="s">
        <v>11</v>
      </c>
      <c r="F244" s="70">
        <v>45.249000000000002</v>
      </c>
      <c r="G244" s="70">
        <v>29.46</v>
      </c>
      <c r="H244" s="70">
        <v>-3.14</v>
      </c>
      <c r="I244" s="70">
        <v>-4.2000000000000003E-2</v>
      </c>
      <c r="J244" s="70">
        <v>-2.9000000000000001E-2</v>
      </c>
      <c r="K244" s="70">
        <v>-3.5999999999999997E-2</v>
      </c>
    </row>
    <row r="245" spans="1:11" ht="15" x14ac:dyDescent="0.25">
      <c r="A245" s="70">
        <v>3</v>
      </c>
      <c r="B245" s="70">
        <v>13</v>
      </c>
      <c r="C245" s="70">
        <v>14</v>
      </c>
      <c r="D245" s="70">
        <v>6</v>
      </c>
      <c r="E245" s="70" t="s">
        <v>12</v>
      </c>
      <c r="F245" s="70">
        <v>-45.707000000000001</v>
      </c>
      <c r="G245" s="70">
        <v>-29.8</v>
      </c>
      <c r="H245" s="70">
        <v>-3.14</v>
      </c>
      <c r="I245" s="70">
        <v>-4.2000000000000003E-2</v>
      </c>
      <c r="J245" s="70">
        <v>-2.9000000000000001E-2</v>
      </c>
      <c r="K245" s="70">
        <v>-3.5999999999999997E-2</v>
      </c>
    </row>
    <row r="246" spans="1:11" ht="15" x14ac:dyDescent="0.25">
      <c r="A246" s="70">
        <v>3</v>
      </c>
      <c r="B246" s="70">
        <v>13</v>
      </c>
      <c r="C246" s="70">
        <v>14</v>
      </c>
      <c r="D246" s="70">
        <v>5</v>
      </c>
      <c r="E246" s="70" t="s">
        <v>9</v>
      </c>
      <c r="F246" s="70">
        <v>-94.289000000000001</v>
      </c>
      <c r="G246" s="70">
        <v>-52.924999999999997</v>
      </c>
      <c r="H246" s="70">
        <v>18.478999999999999</v>
      </c>
      <c r="I246" s="70">
        <v>0.25900000000000001</v>
      </c>
      <c r="J246" s="70">
        <v>0.189</v>
      </c>
      <c r="K246" s="70">
        <v>0.23400000000000001</v>
      </c>
    </row>
    <row r="247" spans="1:11" ht="15" x14ac:dyDescent="0.25">
      <c r="A247" s="70">
        <v>3</v>
      </c>
      <c r="B247" s="70">
        <v>13</v>
      </c>
      <c r="C247" s="70">
        <v>14</v>
      </c>
      <c r="D247" s="70">
        <v>5</v>
      </c>
      <c r="E247" s="70" t="s">
        <v>10</v>
      </c>
      <c r="F247" s="70">
        <v>-93.813999999999993</v>
      </c>
      <c r="G247" s="70">
        <v>-52.762999999999998</v>
      </c>
      <c r="H247" s="70">
        <v>-18.472000000000001</v>
      </c>
      <c r="I247" s="70">
        <v>-0.25900000000000001</v>
      </c>
      <c r="J247" s="70">
        <v>-0.189</v>
      </c>
      <c r="K247" s="70">
        <v>-0.23400000000000001</v>
      </c>
    </row>
    <row r="248" spans="1:11" ht="15" x14ac:dyDescent="0.25">
      <c r="A248" s="70">
        <v>3</v>
      </c>
      <c r="B248" s="70">
        <v>13</v>
      </c>
      <c r="C248" s="70">
        <v>14</v>
      </c>
      <c r="D248" s="70">
        <v>5</v>
      </c>
      <c r="E248" s="70" t="s">
        <v>11</v>
      </c>
      <c r="F248" s="70">
        <v>103.039</v>
      </c>
      <c r="G248" s="70">
        <v>57.222999999999999</v>
      </c>
      <c r="H248" s="70">
        <v>-6.5279999999999996</v>
      </c>
      <c r="I248" s="70">
        <v>-9.0999999999999998E-2</v>
      </c>
      <c r="J248" s="70">
        <v>-6.7000000000000004E-2</v>
      </c>
      <c r="K248" s="70">
        <v>-8.3000000000000004E-2</v>
      </c>
    </row>
    <row r="249" spans="1:11" ht="15" x14ac:dyDescent="0.25">
      <c r="A249" s="70">
        <v>3</v>
      </c>
      <c r="B249" s="70">
        <v>13</v>
      </c>
      <c r="C249" s="70">
        <v>14</v>
      </c>
      <c r="D249" s="70">
        <v>5</v>
      </c>
      <c r="E249" s="70" t="s">
        <v>12</v>
      </c>
      <c r="F249" s="70">
        <v>-102.871</v>
      </c>
      <c r="G249" s="70">
        <v>-57.165999999999997</v>
      </c>
      <c r="H249" s="70">
        <v>-6.5279999999999996</v>
      </c>
      <c r="I249" s="70">
        <v>-9.0999999999999998E-2</v>
      </c>
      <c r="J249" s="70">
        <v>-6.7000000000000004E-2</v>
      </c>
      <c r="K249" s="70">
        <v>-8.3000000000000004E-2</v>
      </c>
    </row>
    <row r="250" spans="1:11" ht="15" x14ac:dyDescent="0.25">
      <c r="A250" s="70">
        <v>3</v>
      </c>
      <c r="B250" s="70">
        <v>13</v>
      </c>
      <c r="C250" s="70">
        <v>14</v>
      </c>
      <c r="D250" s="70">
        <v>4</v>
      </c>
      <c r="E250" s="70" t="s">
        <v>9</v>
      </c>
      <c r="F250" s="70">
        <v>-95.766000000000005</v>
      </c>
      <c r="G250" s="70">
        <v>-53.634</v>
      </c>
      <c r="H250" s="70">
        <v>25.841999999999999</v>
      </c>
      <c r="I250" s="70">
        <v>0.41199999999999998</v>
      </c>
      <c r="J250" s="70">
        <v>0.29099999999999998</v>
      </c>
      <c r="K250" s="70">
        <v>0.35799999999999998</v>
      </c>
    </row>
    <row r="251" spans="1:11" ht="15" x14ac:dyDescent="0.25">
      <c r="A251" s="70">
        <v>3</v>
      </c>
      <c r="B251" s="70">
        <v>13</v>
      </c>
      <c r="C251" s="70">
        <v>14</v>
      </c>
      <c r="D251" s="70">
        <v>4</v>
      </c>
      <c r="E251" s="70" t="s">
        <v>10</v>
      </c>
      <c r="F251" s="70">
        <v>-96.301000000000002</v>
      </c>
      <c r="G251" s="70">
        <v>-54.079000000000001</v>
      </c>
      <c r="H251" s="70">
        <v>-25.802</v>
      </c>
      <c r="I251" s="70">
        <v>-0.41099999999999998</v>
      </c>
      <c r="J251" s="70">
        <v>-0.28999999999999998</v>
      </c>
      <c r="K251" s="70">
        <v>-0.35799999999999998</v>
      </c>
    </row>
    <row r="252" spans="1:11" ht="15" x14ac:dyDescent="0.25">
      <c r="A252" s="70">
        <v>3</v>
      </c>
      <c r="B252" s="70">
        <v>13</v>
      </c>
      <c r="C252" s="70">
        <v>14</v>
      </c>
      <c r="D252" s="70">
        <v>4</v>
      </c>
      <c r="E252" s="70" t="s">
        <v>11</v>
      </c>
      <c r="F252" s="70">
        <v>102.861</v>
      </c>
      <c r="G252" s="70">
        <v>57.116</v>
      </c>
      <c r="H252" s="70">
        <v>-9.1240000000000006</v>
      </c>
      <c r="I252" s="70">
        <v>-0.14499999999999999</v>
      </c>
      <c r="J252" s="70">
        <v>-0.10299999999999999</v>
      </c>
      <c r="K252" s="70">
        <v>-0.127</v>
      </c>
    </row>
    <row r="253" spans="1:11" ht="15" x14ac:dyDescent="0.25">
      <c r="A253" s="70">
        <v>3</v>
      </c>
      <c r="B253" s="70">
        <v>13</v>
      </c>
      <c r="C253" s="70">
        <v>14</v>
      </c>
      <c r="D253" s="70">
        <v>4</v>
      </c>
      <c r="E253" s="70" t="s">
        <v>12</v>
      </c>
      <c r="F253" s="70">
        <v>-103.05</v>
      </c>
      <c r="G253" s="70">
        <v>-57.273000000000003</v>
      </c>
      <c r="H253" s="70">
        <v>-9.1240000000000006</v>
      </c>
      <c r="I253" s="70">
        <v>-0.14499999999999999</v>
      </c>
      <c r="J253" s="70">
        <v>-0.10299999999999999</v>
      </c>
      <c r="K253" s="70">
        <v>-0.127</v>
      </c>
    </row>
    <row r="254" spans="1:11" ht="15" x14ac:dyDescent="0.25">
      <c r="A254" s="70">
        <v>3</v>
      </c>
      <c r="B254" s="70">
        <v>13</v>
      </c>
      <c r="C254" s="70">
        <v>14</v>
      </c>
      <c r="D254" s="70">
        <v>3</v>
      </c>
      <c r="E254" s="70" t="s">
        <v>9</v>
      </c>
      <c r="F254" s="70">
        <v>-95.507999999999996</v>
      </c>
      <c r="G254" s="70">
        <v>-53.527999999999999</v>
      </c>
      <c r="H254" s="70">
        <v>32.673000000000002</v>
      </c>
      <c r="I254" s="70">
        <v>0.56100000000000005</v>
      </c>
      <c r="J254" s="70">
        <v>0.38500000000000001</v>
      </c>
      <c r="K254" s="70">
        <v>0.47399999999999998</v>
      </c>
    </row>
    <row r="255" spans="1:11" ht="15" x14ac:dyDescent="0.25">
      <c r="A255" s="70">
        <v>3</v>
      </c>
      <c r="B255" s="70">
        <v>13</v>
      </c>
      <c r="C255" s="70">
        <v>14</v>
      </c>
      <c r="D255" s="70">
        <v>3</v>
      </c>
      <c r="E255" s="70" t="s">
        <v>10</v>
      </c>
      <c r="F255" s="70">
        <v>-95.775000000000006</v>
      </c>
      <c r="G255" s="70">
        <v>-53.795000000000002</v>
      </c>
      <c r="H255" s="70">
        <v>-32.607999999999997</v>
      </c>
      <c r="I255" s="70">
        <v>-0.56000000000000005</v>
      </c>
      <c r="J255" s="70">
        <v>-0.38400000000000001</v>
      </c>
      <c r="K255" s="70">
        <v>-0.47299999999999998</v>
      </c>
    </row>
    <row r="256" spans="1:11" ht="15" x14ac:dyDescent="0.25">
      <c r="A256" s="70">
        <v>3</v>
      </c>
      <c r="B256" s="70">
        <v>13</v>
      </c>
      <c r="C256" s="70">
        <v>14</v>
      </c>
      <c r="D256" s="70">
        <v>3</v>
      </c>
      <c r="E256" s="70" t="s">
        <v>11</v>
      </c>
      <c r="F256" s="70">
        <v>102.908</v>
      </c>
      <c r="G256" s="70">
        <v>57.146999999999998</v>
      </c>
      <c r="H256" s="70">
        <v>-11.534000000000001</v>
      </c>
      <c r="I256" s="70">
        <v>-0.19800000000000001</v>
      </c>
      <c r="J256" s="70">
        <v>-0.13600000000000001</v>
      </c>
      <c r="K256" s="70">
        <v>-0.16700000000000001</v>
      </c>
    </row>
    <row r="257" spans="1:11" ht="15" x14ac:dyDescent="0.25">
      <c r="A257" s="70">
        <v>3</v>
      </c>
      <c r="B257" s="70">
        <v>13</v>
      </c>
      <c r="C257" s="70">
        <v>14</v>
      </c>
      <c r="D257" s="70">
        <v>3</v>
      </c>
      <c r="E257" s="70" t="s">
        <v>12</v>
      </c>
      <c r="F257" s="70">
        <v>-103.003</v>
      </c>
      <c r="G257" s="70">
        <v>-57.241999999999997</v>
      </c>
      <c r="H257" s="70">
        <v>-11.534000000000001</v>
      </c>
      <c r="I257" s="70">
        <v>-0.19800000000000001</v>
      </c>
      <c r="J257" s="70">
        <v>-0.13600000000000001</v>
      </c>
      <c r="K257" s="70">
        <v>-0.16700000000000001</v>
      </c>
    </row>
    <row r="258" spans="1:11" ht="15" x14ac:dyDescent="0.25">
      <c r="A258" s="70">
        <v>3</v>
      </c>
      <c r="B258" s="70">
        <v>13</v>
      </c>
      <c r="C258" s="70">
        <v>14</v>
      </c>
      <c r="D258" s="70">
        <v>2</v>
      </c>
      <c r="E258" s="70" t="s">
        <v>9</v>
      </c>
      <c r="F258" s="70">
        <v>-95.744</v>
      </c>
      <c r="G258" s="70">
        <v>-53.651000000000003</v>
      </c>
      <c r="H258" s="70">
        <v>37.380000000000003</v>
      </c>
      <c r="I258" s="70">
        <v>0.67900000000000005</v>
      </c>
      <c r="J258" s="70">
        <v>0.45100000000000001</v>
      </c>
      <c r="K258" s="70">
        <v>0.55600000000000005</v>
      </c>
    </row>
    <row r="259" spans="1:11" ht="15" x14ac:dyDescent="0.25">
      <c r="A259" s="70">
        <v>3</v>
      </c>
      <c r="B259" s="70">
        <v>13</v>
      </c>
      <c r="C259" s="70">
        <v>14</v>
      </c>
      <c r="D259" s="70">
        <v>2</v>
      </c>
      <c r="E259" s="70" t="s">
        <v>10</v>
      </c>
      <c r="F259" s="70">
        <v>-95.86</v>
      </c>
      <c r="G259" s="70">
        <v>-53.777000000000001</v>
      </c>
      <c r="H259" s="70">
        <v>-37.320999999999998</v>
      </c>
      <c r="I259" s="70">
        <v>-0.67900000000000005</v>
      </c>
      <c r="J259" s="70">
        <v>-0.45</v>
      </c>
      <c r="K259" s="70">
        <v>-0.55600000000000005</v>
      </c>
    </row>
    <row r="260" spans="1:11" ht="15" x14ac:dyDescent="0.25">
      <c r="A260" s="70">
        <v>3</v>
      </c>
      <c r="B260" s="70">
        <v>13</v>
      </c>
      <c r="C260" s="70">
        <v>14</v>
      </c>
      <c r="D260" s="70">
        <v>2</v>
      </c>
      <c r="E260" s="70" t="s">
        <v>11</v>
      </c>
      <c r="F260" s="70">
        <v>102.935</v>
      </c>
      <c r="G260" s="70">
        <v>57.171999999999997</v>
      </c>
      <c r="H260" s="70">
        <v>-13.198</v>
      </c>
      <c r="I260" s="70">
        <v>-0.24</v>
      </c>
      <c r="J260" s="70">
        <v>-0.159</v>
      </c>
      <c r="K260" s="70">
        <v>-0.19600000000000001</v>
      </c>
    </row>
    <row r="261" spans="1:11" ht="15" x14ac:dyDescent="0.25">
      <c r="A261" s="70">
        <v>3</v>
      </c>
      <c r="B261" s="70">
        <v>13</v>
      </c>
      <c r="C261" s="70">
        <v>14</v>
      </c>
      <c r="D261" s="70">
        <v>2</v>
      </c>
      <c r="E261" s="70" t="s">
        <v>12</v>
      </c>
      <c r="F261" s="70">
        <v>-102.976</v>
      </c>
      <c r="G261" s="70">
        <v>-57.216999999999999</v>
      </c>
      <c r="H261" s="70">
        <v>-13.198</v>
      </c>
      <c r="I261" s="70">
        <v>-0.24</v>
      </c>
      <c r="J261" s="70">
        <v>-0.159</v>
      </c>
      <c r="K261" s="70">
        <v>-0.19600000000000001</v>
      </c>
    </row>
    <row r="262" spans="1:11" ht="15" x14ac:dyDescent="0.25">
      <c r="A262" s="70">
        <v>3</v>
      </c>
      <c r="B262" s="70">
        <v>13</v>
      </c>
      <c r="C262" s="70">
        <v>14</v>
      </c>
      <c r="D262" s="70">
        <v>1</v>
      </c>
      <c r="E262" s="70" t="s">
        <v>9</v>
      </c>
      <c r="F262" s="70">
        <v>-95.332999999999998</v>
      </c>
      <c r="G262" s="70">
        <v>-53.561</v>
      </c>
      <c r="H262" s="70">
        <v>35.701999999999998</v>
      </c>
      <c r="I262" s="70">
        <v>0.78700000000000003</v>
      </c>
      <c r="J262" s="70">
        <v>0.48699999999999999</v>
      </c>
      <c r="K262" s="70">
        <v>0.60099999999999998</v>
      </c>
    </row>
    <row r="263" spans="1:11" ht="15" x14ac:dyDescent="0.25">
      <c r="A263" s="70">
        <v>3</v>
      </c>
      <c r="B263" s="70">
        <v>13</v>
      </c>
      <c r="C263" s="70">
        <v>14</v>
      </c>
      <c r="D263" s="70">
        <v>1</v>
      </c>
      <c r="E263" s="70" t="s">
        <v>10</v>
      </c>
      <c r="F263" s="70">
        <v>-95.796000000000006</v>
      </c>
      <c r="G263" s="70">
        <v>-53.905000000000001</v>
      </c>
      <c r="H263" s="70">
        <v>-35.558</v>
      </c>
      <c r="I263" s="70">
        <v>-0.78300000000000003</v>
      </c>
      <c r="J263" s="70">
        <v>-0.48499999999999999</v>
      </c>
      <c r="K263" s="70">
        <v>-0.59799999999999998</v>
      </c>
    </row>
    <row r="264" spans="1:11" ht="15" x14ac:dyDescent="0.25">
      <c r="A264" s="70">
        <v>3</v>
      </c>
      <c r="B264" s="70">
        <v>13</v>
      </c>
      <c r="C264" s="70">
        <v>14</v>
      </c>
      <c r="D264" s="70">
        <v>1</v>
      </c>
      <c r="E264" s="70" t="s">
        <v>11</v>
      </c>
      <c r="F264" s="70">
        <v>102.874</v>
      </c>
      <c r="G264" s="70">
        <v>57.134</v>
      </c>
      <c r="H264" s="70">
        <v>-12.59</v>
      </c>
      <c r="I264" s="70">
        <v>-0.27700000000000002</v>
      </c>
      <c r="J264" s="70">
        <v>-0.17199999999999999</v>
      </c>
      <c r="K264" s="70">
        <v>-0.21199999999999999</v>
      </c>
    </row>
    <row r="265" spans="1:11" ht="15" x14ac:dyDescent="0.25">
      <c r="A265" s="70">
        <v>3</v>
      </c>
      <c r="B265" s="70">
        <v>13</v>
      </c>
      <c r="C265" s="70">
        <v>14</v>
      </c>
      <c r="D265" s="70">
        <v>1</v>
      </c>
      <c r="E265" s="70" t="s">
        <v>12</v>
      </c>
      <c r="F265" s="70">
        <v>-103.03700000000001</v>
      </c>
      <c r="G265" s="70">
        <v>-57.255000000000003</v>
      </c>
      <c r="H265" s="70">
        <v>-12.59</v>
      </c>
      <c r="I265" s="70">
        <v>-0.27700000000000002</v>
      </c>
      <c r="J265" s="70">
        <v>-0.17199999999999999</v>
      </c>
      <c r="K265" s="70">
        <v>-0.21199999999999999</v>
      </c>
    </row>
    <row r="266" spans="1:11" ht="15" x14ac:dyDescent="0.25">
      <c r="A266" s="70">
        <v>3</v>
      </c>
      <c r="B266" s="70">
        <v>14</v>
      </c>
      <c r="C266" s="70">
        <v>15</v>
      </c>
      <c r="D266" s="70">
        <v>6</v>
      </c>
      <c r="E266" s="70" t="s">
        <v>9</v>
      </c>
      <c r="F266" s="70">
        <v>-67.846999999999994</v>
      </c>
      <c r="G266" s="70">
        <v>-44.698999999999998</v>
      </c>
      <c r="H266" s="70">
        <v>7.9710000000000001</v>
      </c>
      <c r="I266" s="70">
        <v>0.107</v>
      </c>
      <c r="J266" s="70">
        <v>7.3999999999999996E-2</v>
      </c>
      <c r="K266" s="70">
        <v>9.1999999999999998E-2</v>
      </c>
    </row>
    <row r="267" spans="1:11" ht="15" x14ac:dyDescent="0.25">
      <c r="A267" s="70">
        <v>3</v>
      </c>
      <c r="B267" s="70">
        <v>14</v>
      </c>
      <c r="C267" s="70">
        <v>15</v>
      </c>
      <c r="D267" s="70">
        <v>6</v>
      </c>
      <c r="E267" s="70" t="s">
        <v>10</v>
      </c>
      <c r="F267" s="70">
        <v>-59.55</v>
      </c>
      <c r="G267" s="70">
        <v>-38.561</v>
      </c>
      <c r="H267" s="70">
        <v>-8.968</v>
      </c>
      <c r="I267" s="70">
        <v>-0.12</v>
      </c>
      <c r="J267" s="70">
        <v>-8.3000000000000004E-2</v>
      </c>
      <c r="K267" s="70">
        <v>-0.10199999999999999</v>
      </c>
    </row>
    <row r="268" spans="1:11" ht="15" x14ac:dyDescent="0.25">
      <c r="A268" s="70">
        <v>3</v>
      </c>
      <c r="B268" s="70">
        <v>14</v>
      </c>
      <c r="C268" s="70">
        <v>15</v>
      </c>
      <c r="D268" s="70">
        <v>6</v>
      </c>
      <c r="E268" s="70" t="s">
        <v>11</v>
      </c>
      <c r="F268" s="70">
        <v>59.555999999999997</v>
      </c>
      <c r="G268" s="70">
        <v>38.902999999999999</v>
      </c>
      <c r="H268" s="70">
        <v>-2.33</v>
      </c>
      <c r="I268" s="70">
        <v>-3.1E-2</v>
      </c>
      <c r="J268" s="70">
        <v>-2.1999999999999999E-2</v>
      </c>
      <c r="K268" s="70">
        <v>-2.7E-2</v>
      </c>
    </row>
    <row r="269" spans="1:11" ht="15" x14ac:dyDescent="0.25">
      <c r="A269" s="70">
        <v>3</v>
      </c>
      <c r="B269" s="70">
        <v>14</v>
      </c>
      <c r="C269" s="70">
        <v>15</v>
      </c>
      <c r="D269" s="70">
        <v>6</v>
      </c>
      <c r="E269" s="70" t="s">
        <v>12</v>
      </c>
      <c r="F269" s="70">
        <v>-57.273000000000003</v>
      </c>
      <c r="G269" s="70">
        <v>-37.213999999999999</v>
      </c>
      <c r="H269" s="70">
        <v>-2.33</v>
      </c>
      <c r="I269" s="70">
        <v>-3.1E-2</v>
      </c>
      <c r="J269" s="70">
        <v>-2.1999999999999999E-2</v>
      </c>
      <c r="K269" s="70">
        <v>-2.7E-2</v>
      </c>
    </row>
    <row r="270" spans="1:11" ht="15" x14ac:dyDescent="0.25">
      <c r="A270" s="70">
        <v>3</v>
      </c>
      <c r="B270" s="70">
        <v>14</v>
      </c>
      <c r="C270" s="70">
        <v>15</v>
      </c>
      <c r="D270" s="70">
        <v>5</v>
      </c>
      <c r="E270" s="70" t="s">
        <v>9</v>
      </c>
      <c r="F270" s="70">
        <v>-78.67</v>
      </c>
      <c r="G270" s="70">
        <v>-50.710999999999999</v>
      </c>
      <c r="H270" s="70">
        <v>15.612</v>
      </c>
      <c r="I270" s="70">
        <v>0.219</v>
      </c>
      <c r="J270" s="70">
        <v>0.16</v>
      </c>
      <c r="K270" s="70">
        <v>0.19800000000000001</v>
      </c>
    </row>
    <row r="271" spans="1:11" ht="15" x14ac:dyDescent="0.25">
      <c r="A271" s="70">
        <v>3</v>
      </c>
      <c r="B271" s="70">
        <v>14</v>
      </c>
      <c r="C271" s="70">
        <v>15</v>
      </c>
      <c r="D271" s="70">
        <v>5</v>
      </c>
      <c r="E271" s="70" t="s">
        <v>10</v>
      </c>
      <c r="F271" s="70">
        <v>-70.225999999999999</v>
      </c>
      <c r="G271" s="70">
        <v>-46.460999999999999</v>
      </c>
      <c r="H271" s="70">
        <v>-16.683</v>
      </c>
      <c r="I271" s="70">
        <v>-0.23400000000000001</v>
      </c>
      <c r="J271" s="70">
        <v>-0.17100000000000001</v>
      </c>
      <c r="K271" s="70">
        <v>-0.21099999999999999</v>
      </c>
    </row>
    <row r="272" spans="1:11" ht="15" x14ac:dyDescent="0.25">
      <c r="A272" s="70">
        <v>3</v>
      </c>
      <c r="B272" s="70">
        <v>14</v>
      </c>
      <c r="C272" s="70">
        <v>15</v>
      </c>
      <c r="D272" s="70">
        <v>5</v>
      </c>
      <c r="E272" s="70" t="s">
        <v>11</v>
      </c>
      <c r="F272" s="70">
        <v>62.884</v>
      </c>
      <c r="G272" s="70">
        <v>41.186999999999998</v>
      </c>
      <c r="H272" s="70">
        <v>-4.4420000000000002</v>
      </c>
      <c r="I272" s="70">
        <v>-6.2E-2</v>
      </c>
      <c r="J272" s="70">
        <v>-4.5999999999999999E-2</v>
      </c>
      <c r="K272" s="70">
        <v>-5.6000000000000001E-2</v>
      </c>
    </row>
    <row r="273" spans="1:11" ht="15" x14ac:dyDescent="0.25">
      <c r="A273" s="70">
        <v>3</v>
      </c>
      <c r="B273" s="70">
        <v>14</v>
      </c>
      <c r="C273" s="70">
        <v>15</v>
      </c>
      <c r="D273" s="70">
        <v>5</v>
      </c>
      <c r="E273" s="70" t="s">
        <v>12</v>
      </c>
      <c r="F273" s="70">
        <v>-60.561</v>
      </c>
      <c r="G273" s="70">
        <v>-40.018000000000001</v>
      </c>
      <c r="H273" s="70">
        <v>-4.4420000000000002</v>
      </c>
      <c r="I273" s="70">
        <v>-6.2E-2</v>
      </c>
      <c r="J273" s="70">
        <v>-4.5999999999999999E-2</v>
      </c>
      <c r="K273" s="70">
        <v>-5.6000000000000001E-2</v>
      </c>
    </row>
    <row r="274" spans="1:11" ht="15" x14ac:dyDescent="0.25">
      <c r="A274" s="70">
        <v>3</v>
      </c>
      <c r="B274" s="70">
        <v>14</v>
      </c>
      <c r="C274" s="70">
        <v>15</v>
      </c>
      <c r="D274" s="70">
        <v>4</v>
      </c>
      <c r="E274" s="70" t="s">
        <v>9</v>
      </c>
      <c r="F274" s="70">
        <v>-76.960999999999999</v>
      </c>
      <c r="G274" s="70">
        <v>-49.969000000000001</v>
      </c>
      <c r="H274" s="70">
        <v>21.724</v>
      </c>
      <c r="I274" s="70">
        <v>0.34599999999999997</v>
      </c>
      <c r="J274" s="70">
        <v>0.24399999999999999</v>
      </c>
      <c r="K274" s="70">
        <v>0.30099999999999999</v>
      </c>
    </row>
    <row r="275" spans="1:11" ht="15" x14ac:dyDescent="0.25">
      <c r="A275" s="70">
        <v>3</v>
      </c>
      <c r="B275" s="70">
        <v>14</v>
      </c>
      <c r="C275" s="70">
        <v>15</v>
      </c>
      <c r="D275" s="70">
        <v>4</v>
      </c>
      <c r="E275" s="70" t="s">
        <v>10</v>
      </c>
      <c r="F275" s="70">
        <v>-68.962999999999994</v>
      </c>
      <c r="G275" s="70">
        <v>-45.545999999999999</v>
      </c>
      <c r="H275" s="70">
        <v>-23.23</v>
      </c>
      <c r="I275" s="70">
        <v>-0.37</v>
      </c>
      <c r="J275" s="70">
        <v>-0.26100000000000001</v>
      </c>
      <c r="K275" s="70">
        <v>-0.32200000000000001</v>
      </c>
    </row>
    <row r="276" spans="1:11" ht="15" x14ac:dyDescent="0.25">
      <c r="A276" s="70">
        <v>3</v>
      </c>
      <c r="B276" s="70">
        <v>14</v>
      </c>
      <c r="C276" s="70">
        <v>15</v>
      </c>
      <c r="D276" s="70">
        <v>4</v>
      </c>
      <c r="E276" s="70" t="s">
        <v>11</v>
      </c>
      <c r="F276" s="70">
        <v>62.823</v>
      </c>
      <c r="G276" s="70">
        <v>41.210999999999999</v>
      </c>
      <c r="H276" s="70">
        <v>-6.1840000000000002</v>
      </c>
      <c r="I276" s="70">
        <v>-9.8000000000000004E-2</v>
      </c>
      <c r="J276" s="70">
        <v>-7.0000000000000007E-2</v>
      </c>
      <c r="K276" s="70">
        <v>-8.5999999999999993E-2</v>
      </c>
    </row>
    <row r="277" spans="1:11" ht="15" x14ac:dyDescent="0.25">
      <c r="A277" s="70">
        <v>3</v>
      </c>
      <c r="B277" s="70">
        <v>14</v>
      </c>
      <c r="C277" s="70">
        <v>15</v>
      </c>
      <c r="D277" s="70">
        <v>4</v>
      </c>
      <c r="E277" s="70" t="s">
        <v>12</v>
      </c>
      <c r="F277" s="70">
        <v>-60.622</v>
      </c>
      <c r="G277" s="70">
        <v>-39.994999999999997</v>
      </c>
      <c r="H277" s="70">
        <v>-6.1840000000000002</v>
      </c>
      <c r="I277" s="70">
        <v>-9.8000000000000004E-2</v>
      </c>
      <c r="J277" s="70">
        <v>-7.0000000000000007E-2</v>
      </c>
      <c r="K277" s="70">
        <v>-8.5999999999999993E-2</v>
      </c>
    </row>
    <row r="278" spans="1:11" ht="15" x14ac:dyDescent="0.25">
      <c r="A278" s="70">
        <v>3</v>
      </c>
      <c r="B278" s="70">
        <v>14</v>
      </c>
      <c r="C278" s="70">
        <v>15</v>
      </c>
      <c r="D278" s="70">
        <v>3</v>
      </c>
      <c r="E278" s="70" t="s">
        <v>9</v>
      </c>
      <c r="F278" s="70">
        <v>-77.947000000000003</v>
      </c>
      <c r="G278" s="70">
        <v>-50.496000000000002</v>
      </c>
      <c r="H278" s="70">
        <v>27.417999999999999</v>
      </c>
      <c r="I278" s="70">
        <v>0.47099999999999997</v>
      </c>
      <c r="J278" s="70">
        <v>0.32300000000000001</v>
      </c>
      <c r="K278" s="70">
        <v>0.39800000000000002</v>
      </c>
    </row>
    <row r="279" spans="1:11" ht="15" x14ac:dyDescent="0.25">
      <c r="A279" s="70">
        <v>3</v>
      </c>
      <c r="B279" s="70">
        <v>14</v>
      </c>
      <c r="C279" s="70">
        <v>15</v>
      </c>
      <c r="D279" s="70">
        <v>3</v>
      </c>
      <c r="E279" s="70" t="s">
        <v>10</v>
      </c>
      <c r="F279" s="70">
        <v>-68.588999999999999</v>
      </c>
      <c r="G279" s="70">
        <v>-45.347000000000001</v>
      </c>
      <c r="H279" s="70">
        <v>-29.356000000000002</v>
      </c>
      <c r="I279" s="70">
        <v>-0.505</v>
      </c>
      <c r="J279" s="70">
        <v>-0.34599999999999997</v>
      </c>
      <c r="K279" s="70">
        <v>-0.42699999999999999</v>
      </c>
    </row>
    <row r="280" spans="1:11" ht="15" x14ac:dyDescent="0.25">
      <c r="A280" s="70">
        <v>3</v>
      </c>
      <c r="B280" s="70">
        <v>14</v>
      </c>
      <c r="C280" s="70">
        <v>15</v>
      </c>
      <c r="D280" s="70">
        <v>3</v>
      </c>
      <c r="E280" s="70" t="s">
        <v>11</v>
      </c>
      <c r="F280" s="70">
        <v>63.009</v>
      </c>
      <c r="G280" s="70">
        <v>41.311</v>
      </c>
      <c r="H280" s="70">
        <v>-7.8090000000000002</v>
      </c>
      <c r="I280" s="70">
        <v>-0.13400000000000001</v>
      </c>
      <c r="J280" s="70">
        <v>-9.1999999999999998E-2</v>
      </c>
      <c r="K280" s="70">
        <v>-0.113</v>
      </c>
    </row>
    <row r="281" spans="1:11" ht="15" x14ac:dyDescent="0.25">
      <c r="A281" s="70">
        <v>3</v>
      </c>
      <c r="B281" s="70">
        <v>14</v>
      </c>
      <c r="C281" s="70">
        <v>15</v>
      </c>
      <c r="D281" s="70">
        <v>3</v>
      </c>
      <c r="E281" s="70" t="s">
        <v>12</v>
      </c>
      <c r="F281" s="70">
        <v>-60.435000000000002</v>
      </c>
      <c r="G281" s="70">
        <v>-39.895000000000003</v>
      </c>
      <c r="H281" s="70">
        <v>-7.8090000000000002</v>
      </c>
      <c r="I281" s="70">
        <v>-0.13400000000000001</v>
      </c>
      <c r="J281" s="70">
        <v>-9.1999999999999998E-2</v>
      </c>
      <c r="K281" s="70">
        <v>-0.113</v>
      </c>
    </row>
    <row r="282" spans="1:11" ht="15" x14ac:dyDescent="0.25">
      <c r="A282" s="70">
        <v>3</v>
      </c>
      <c r="B282" s="70">
        <v>14</v>
      </c>
      <c r="C282" s="70">
        <v>15</v>
      </c>
      <c r="D282" s="70">
        <v>2</v>
      </c>
      <c r="E282" s="70" t="s">
        <v>9</v>
      </c>
      <c r="F282" s="70">
        <v>-78.337999999999994</v>
      </c>
      <c r="G282" s="70">
        <v>-50.771999999999998</v>
      </c>
      <c r="H282" s="70">
        <v>31.251000000000001</v>
      </c>
      <c r="I282" s="70">
        <v>0.56599999999999995</v>
      </c>
      <c r="J282" s="70">
        <v>0.376</v>
      </c>
      <c r="K282" s="70">
        <v>0.46400000000000002</v>
      </c>
    </row>
    <row r="283" spans="1:11" ht="15" x14ac:dyDescent="0.25">
      <c r="A283" s="70">
        <v>3</v>
      </c>
      <c r="B283" s="70">
        <v>14</v>
      </c>
      <c r="C283" s="70">
        <v>15</v>
      </c>
      <c r="D283" s="70">
        <v>2</v>
      </c>
      <c r="E283" s="70" t="s">
        <v>10</v>
      </c>
      <c r="F283" s="70">
        <v>-68.304000000000002</v>
      </c>
      <c r="G283" s="70">
        <v>-45.19</v>
      </c>
      <c r="H283" s="70">
        <v>-33.381999999999998</v>
      </c>
      <c r="I283" s="70">
        <v>-0.60199999999999998</v>
      </c>
      <c r="J283" s="70">
        <v>-0.40100000000000002</v>
      </c>
      <c r="K283" s="70">
        <v>-0.49399999999999999</v>
      </c>
    </row>
    <row r="284" spans="1:11" ht="15" x14ac:dyDescent="0.25">
      <c r="A284" s="70">
        <v>3</v>
      </c>
      <c r="B284" s="70">
        <v>14</v>
      </c>
      <c r="C284" s="70">
        <v>15</v>
      </c>
      <c r="D284" s="70">
        <v>2</v>
      </c>
      <c r="E284" s="70" t="s">
        <v>11</v>
      </c>
      <c r="F284" s="70">
        <v>63.101999999999997</v>
      </c>
      <c r="G284" s="70">
        <v>41.371000000000002</v>
      </c>
      <c r="H284" s="70">
        <v>-8.89</v>
      </c>
      <c r="I284" s="70">
        <v>-0.161</v>
      </c>
      <c r="J284" s="70">
        <v>-0.107</v>
      </c>
      <c r="K284" s="70">
        <v>-0.13200000000000001</v>
      </c>
    </row>
    <row r="285" spans="1:11" ht="15" x14ac:dyDescent="0.25">
      <c r="A285" s="70">
        <v>3</v>
      </c>
      <c r="B285" s="70">
        <v>14</v>
      </c>
      <c r="C285" s="70">
        <v>15</v>
      </c>
      <c r="D285" s="70">
        <v>2</v>
      </c>
      <c r="E285" s="70" t="s">
        <v>12</v>
      </c>
      <c r="F285" s="70">
        <v>-60.341999999999999</v>
      </c>
      <c r="G285" s="70">
        <v>-39.835000000000001</v>
      </c>
      <c r="H285" s="70">
        <v>-8.89</v>
      </c>
      <c r="I285" s="70">
        <v>-0.161</v>
      </c>
      <c r="J285" s="70">
        <v>-0.107</v>
      </c>
      <c r="K285" s="70">
        <v>-0.13200000000000001</v>
      </c>
    </row>
    <row r="286" spans="1:11" ht="15" x14ac:dyDescent="0.25">
      <c r="A286" s="70">
        <v>3</v>
      </c>
      <c r="B286" s="70">
        <v>14</v>
      </c>
      <c r="C286" s="70">
        <v>15</v>
      </c>
      <c r="D286" s="70">
        <v>1</v>
      </c>
      <c r="E286" s="70" t="s">
        <v>9</v>
      </c>
      <c r="F286" s="70">
        <v>-80.849999999999994</v>
      </c>
      <c r="G286" s="70">
        <v>-52.093000000000004</v>
      </c>
      <c r="H286" s="70">
        <v>30.221</v>
      </c>
      <c r="I286" s="70">
        <v>0.66700000000000004</v>
      </c>
      <c r="J286" s="70">
        <v>0.41299999999999998</v>
      </c>
      <c r="K286" s="70">
        <v>0.50900000000000001</v>
      </c>
    </row>
    <row r="287" spans="1:11" ht="15" x14ac:dyDescent="0.25">
      <c r="A287" s="70">
        <v>3</v>
      </c>
      <c r="B287" s="70">
        <v>14</v>
      </c>
      <c r="C287" s="70">
        <v>15</v>
      </c>
      <c r="D287" s="70">
        <v>1</v>
      </c>
      <c r="E287" s="70" t="s">
        <v>10</v>
      </c>
      <c r="F287" s="70">
        <v>-64.748999999999995</v>
      </c>
      <c r="G287" s="70">
        <v>-43.015000000000001</v>
      </c>
      <c r="H287" s="70">
        <v>-32.81</v>
      </c>
      <c r="I287" s="70">
        <v>-0.72699999999999998</v>
      </c>
      <c r="J287" s="70">
        <v>-0.44900000000000001</v>
      </c>
      <c r="K287" s="70">
        <v>-0.55400000000000005</v>
      </c>
    </row>
    <row r="288" spans="1:11" ht="15" x14ac:dyDescent="0.25">
      <c r="A288" s="70">
        <v>3</v>
      </c>
      <c r="B288" s="70">
        <v>14</v>
      </c>
      <c r="C288" s="70">
        <v>15</v>
      </c>
      <c r="D288" s="70">
        <v>1</v>
      </c>
      <c r="E288" s="70" t="s">
        <v>11</v>
      </c>
      <c r="F288" s="70">
        <v>63.936999999999998</v>
      </c>
      <c r="G288" s="70">
        <v>41.851999999999997</v>
      </c>
      <c r="H288" s="70">
        <v>-8.67</v>
      </c>
      <c r="I288" s="70">
        <v>-0.192</v>
      </c>
      <c r="J288" s="70">
        <v>-0.11899999999999999</v>
      </c>
      <c r="K288" s="70">
        <v>-0.14599999999999999</v>
      </c>
    </row>
    <row r="289" spans="1:11" ht="15" x14ac:dyDescent="0.25">
      <c r="A289" s="70">
        <v>3</v>
      </c>
      <c r="B289" s="70">
        <v>14</v>
      </c>
      <c r="C289" s="70">
        <v>15</v>
      </c>
      <c r="D289" s="70">
        <v>1</v>
      </c>
      <c r="E289" s="70" t="s">
        <v>12</v>
      </c>
      <c r="F289" s="70">
        <v>-59.508000000000003</v>
      </c>
      <c r="G289" s="70">
        <v>-39.353999999999999</v>
      </c>
      <c r="H289" s="70">
        <v>-8.67</v>
      </c>
      <c r="I289" s="70">
        <v>-0.192</v>
      </c>
      <c r="J289" s="70">
        <v>-0.11899999999999999</v>
      </c>
      <c r="K289" s="70">
        <v>-0.14599999999999999</v>
      </c>
    </row>
    <row r="290" spans="1:11" ht="15" x14ac:dyDescent="0.25">
      <c r="A290" s="70">
        <v>4</v>
      </c>
      <c r="B290" s="70">
        <v>16</v>
      </c>
      <c r="C290" s="70">
        <v>17</v>
      </c>
      <c r="D290" s="70">
        <v>6</v>
      </c>
      <c r="E290" s="70" t="s">
        <v>9</v>
      </c>
      <c r="F290" s="70">
        <v>-72.212999999999994</v>
      </c>
      <c r="G290" s="70">
        <v>-43.904000000000003</v>
      </c>
      <c r="H290" s="70">
        <v>40.103999999999999</v>
      </c>
      <c r="I290" s="70">
        <v>-1.329</v>
      </c>
      <c r="J290" s="70">
        <v>-0.69799999999999995</v>
      </c>
      <c r="K290" s="70">
        <v>-0.86099999999999999</v>
      </c>
    </row>
    <row r="291" spans="1:11" ht="15" x14ac:dyDescent="0.25">
      <c r="A291" s="70">
        <v>4</v>
      </c>
      <c r="B291" s="70">
        <v>16</v>
      </c>
      <c r="C291" s="70">
        <v>17</v>
      </c>
      <c r="D291" s="70">
        <v>6</v>
      </c>
      <c r="E291" s="70" t="s">
        <v>10</v>
      </c>
      <c r="F291" s="70">
        <v>-28.495999999999999</v>
      </c>
      <c r="G291" s="70">
        <v>-17.254999999999999</v>
      </c>
      <c r="H291" s="70">
        <v>-34.396999999999998</v>
      </c>
      <c r="I291" s="70">
        <v>1.1399999999999999</v>
      </c>
      <c r="J291" s="70">
        <v>0.59699999999999998</v>
      </c>
      <c r="K291" s="70">
        <v>0.73599999999999999</v>
      </c>
    </row>
    <row r="292" spans="1:11" ht="15" x14ac:dyDescent="0.25">
      <c r="A292" s="70">
        <v>4</v>
      </c>
      <c r="B292" s="70">
        <v>16</v>
      </c>
      <c r="C292" s="70">
        <v>17</v>
      </c>
      <c r="D292" s="70">
        <v>6</v>
      </c>
      <c r="E292" s="70" t="s">
        <v>11</v>
      </c>
      <c r="F292" s="70">
        <v>62.271000000000001</v>
      </c>
      <c r="G292" s="70">
        <v>38.093000000000004</v>
      </c>
      <c r="H292" s="70">
        <v>-12.779</v>
      </c>
      <c r="I292" s="70">
        <v>0.42299999999999999</v>
      </c>
      <c r="J292" s="70">
        <v>0.222</v>
      </c>
      <c r="K292" s="70">
        <v>0.27400000000000002</v>
      </c>
    </row>
    <row r="293" spans="1:11" ht="15" x14ac:dyDescent="0.25">
      <c r="A293" s="70">
        <v>4</v>
      </c>
      <c r="B293" s="70">
        <v>16</v>
      </c>
      <c r="C293" s="70">
        <v>17</v>
      </c>
      <c r="D293" s="70">
        <v>6</v>
      </c>
      <c r="E293" s="70" t="s">
        <v>12</v>
      </c>
      <c r="F293" s="70">
        <v>-47.274000000000001</v>
      </c>
      <c r="G293" s="70">
        <v>-28.952000000000002</v>
      </c>
      <c r="H293" s="70">
        <v>-12.779</v>
      </c>
      <c r="I293" s="70">
        <v>0.42299999999999999</v>
      </c>
      <c r="J293" s="70">
        <v>0.222</v>
      </c>
      <c r="K293" s="70">
        <v>0.27400000000000002</v>
      </c>
    </row>
    <row r="294" spans="1:11" ht="15" x14ac:dyDescent="0.25">
      <c r="A294" s="70">
        <v>4</v>
      </c>
      <c r="B294" s="70">
        <v>16</v>
      </c>
      <c r="C294" s="70">
        <v>17</v>
      </c>
      <c r="D294" s="70">
        <v>5</v>
      </c>
      <c r="E294" s="70" t="s">
        <v>9</v>
      </c>
      <c r="F294" s="70">
        <v>-219.227</v>
      </c>
      <c r="G294" s="70">
        <v>-126.83499999999999</v>
      </c>
      <c r="H294" s="70">
        <v>106.523</v>
      </c>
      <c r="I294" s="70">
        <v>-3.4329999999999998</v>
      </c>
      <c r="J294" s="70">
        <v>-1.889</v>
      </c>
      <c r="K294" s="70">
        <v>-2.33</v>
      </c>
    </row>
    <row r="295" spans="1:11" ht="15" x14ac:dyDescent="0.25">
      <c r="A295" s="70">
        <v>4</v>
      </c>
      <c r="B295" s="70">
        <v>16</v>
      </c>
      <c r="C295" s="70">
        <v>17</v>
      </c>
      <c r="D295" s="70">
        <v>5</v>
      </c>
      <c r="E295" s="70" t="s">
        <v>10</v>
      </c>
      <c r="F295" s="70">
        <v>-172.68799999999999</v>
      </c>
      <c r="G295" s="70">
        <v>-98.424999999999997</v>
      </c>
      <c r="H295" s="70">
        <v>-97.072000000000003</v>
      </c>
      <c r="I295" s="70">
        <v>3.129</v>
      </c>
      <c r="J295" s="70">
        <v>1.7210000000000001</v>
      </c>
      <c r="K295" s="70">
        <v>2.1219999999999999</v>
      </c>
    </row>
    <row r="296" spans="1:11" ht="15" x14ac:dyDescent="0.25">
      <c r="A296" s="70">
        <v>4</v>
      </c>
      <c r="B296" s="70">
        <v>16</v>
      </c>
      <c r="C296" s="70">
        <v>17</v>
      </c>
      <c r="D296" s="70">
        <v>5</v>
      </c>
      <c r="E296" s="70" t="s">
        <v>11</v>
      </c>
      <c r="F296" s="70">
        <v>222.49700000000001</v>
      </c>
      <c r="G296" s="70">
        <v>127.303</v>
      </c>
      <c r="H296" s="70">
        <v>-34.921999999999997</v>
      </c>
      <c r="I296" s="70">
        <v>1.1259999999999999</v>
      </c>
      <c r="J296" s="70">
        <v>0.61899999999999999</v>
      </c>
      <c r="K296" s="70">
        <v>0.76400000000000001</v>
      </c>
    </row>
    <row r="297" spans="1:11" ht="15" x14ac:dyDescent="0.25">
      <c r="A297" s="70">
        <v>4</v>
      </c>
      <c r="B297" s="70">
        <v>16</v>
      </c>
      <c r="C297" s="70">
        <v>17</v>
      </c>
      <c r="D297" s="70">
        <v>5</v>
      </c>
      <c r="E297" s="70" t="s">
        <v>12</v>
      </c>
      <c r="F297" s="70">
        <v>-206.53200000000001</v>
      </c>
      <c r="G297" s="70">
        <v>-117.557</v>
      </c>
      <c r="H297" s="70">
        <v>-34.921999999999997</v>
      </c>
      <c r="I297" s="70">
        <v>1.1259999999999999</v>
      </c>
      <c r="J297" s="70">
        <v>0.61899999999999999</v>
      </c>
      <c r="K297" s="70">
        <v>0.76400000000000001</v>
      </c>
    </row>
    <row r="298" spans="1:11" ht="15" x14ac:dyDescent="0.25">
      <c r="A298" s="70">
        <v>4</v>
      </c>
      <c r="B298" s="70">
        <v>16</v>
      </c>
      <c r="C298" s="70">
        <v>17</v>
      </c>
      <c r="D298" s="70">
        <v>4</v>
      </c>
      <c r="E298" s="70" t="s">
        <v>9</v>
      </c>
      <c r="F298" s="70">
        <v>-228.86600000000001</v>
      </c>
      <c r="G298" s="70">
        <v>-132.29400000000001</v>
      </c>
      <c r="H298" s="70">
        <v>161.43600000000001</v>
      </c>
      <c r="I298" s="70">
        <v>-5.13</v>
      </c>
      <c r="J298" s="70">
        <v>-2.843</v>
      </c>
      <c r="K298" s="70">
        <v>-3.5059999999999998</v>
      </c>
    </row>
    <row r="299" spans="1:11" ht="15" x14ac:dyDescent="0.25">
      <c r="A299" s="70">
        <v>4</v>
      </c>
      <c r="B299" s="70">
        <v>16</v>
      </c>
      <c r="C299" s="70">
        <v>17</v>
      </c>
      <c r="D299" s="70">
        <v>4</v>
      </c>
      <c r="E299" s="70" t="s">
        <v>10</v>
      </c>
      <c r="F299" s="70">
        <v>-170.928</v>
      </c>
      <c r="G299" s="70">
        <v>-96.745999999999995</v>
      </c>
      <c r="H299" s="70">
        <v>-149.679</v>
      </c>
      <c r="I299" s="70">
        <v>4.7569999999999997</v>
      </c>
      <c r="J299" s="70">
        <v>2.637</v>
      </c>
      <c r="K299" s="70">
        <v>3.2519999999999998</v>
      </c>
    </row>
    <row r="300" spans="1:11" ht="15" x14ac:dyDescent="0.25">
      <c r="A300" s="70">
        <v>4</v>
      </c>
      <c r="B300" s="70">
        <v>16</v>
      </c>
      <c r="C300" s="70">
        <v>17</v>
      </c>
      <c r="D300" s="70">
        <v>4</v>
      </c>
      <c r="E300" s="70" t="s">
        <v>11</v>
      </c>
      <c r="F300" s="70">
        <v>224.453</v>
      </c>
      <c r="G300" s="70">
        <v>128.52699999999999</v>
      </c>
      <c r="H300" s="70">
        <v>-53.363999999999997</v>
      </c>
      <c r="I300" s="70">
        <v>1.696</v>
      </c>
      <c r="J300" s="70">
        <v>0.94</v>
      </c>
      <c r="K300" s="70">
        <v>1.159</v>
      </c>
    </row>
    <row r="301" spans="1:11" ht="15" x14ac:dyDescent="0.25">
      <c r="A301" s="70">
        <v>4</v>
      </c>
      <c r="B301" s="70">
        <v>16</v>
      </c>
      <c r="C301" s="70">
        <v>17</v>
      </c>
      <c r="D301" s="70">
        <v>4</v>
      </c>
      <c r="E301" s="70" t="s">
        <v>12</v>
      </c>
      <c r="F301" s="70">
        <v>-204.577</v>
      </c>
      <c r="G301" s="70">
        <v>-116.333</v>
      </c>
      <c r="H301" s="70">
        <v>-53.363999999999997</v>
      </c>
      <c r="I301" s="70">
        <v>1.696</v>
      </c>
      <c r="J301" s="70">
        <v>0.94</v>
      </c>
      <c r="K301" s="70">
        <v>1.159</v>
      </c>
    </row>
    <row r="302" spans="1:11" ht="15" x14ac:dyDescent="0.25">
      <c r="A302" s="70">
        <v>4</v>
      </c>
      <c r="B302" s="70">
        <v>16</v>
      </c>
      <c r="C302" s="70">
        <v>17</v>
      </c>
      <c r="D302" s="70">
        <v>3</v>
      </c>
      <c r="E302" s="70" t="s">
        <v>9</v>
      </c>
      <c r="F302" s="70">
        <v>-219.59299999999999</v>
      </c>
      <c r="G302" s="70">
        <v>-126.605</v>
      </c>
      <c r="H302" s="70">
        <v>209.69900000000001</v>
      </c>
      <c r="I302" s="70">
        <v>-6.6360000000000001</v>
      </c>
      <c r="J302" s="70">
        <v>-3.6469999999999998</v>
      </c>
      <c r="K302" s="70">
        <v>-4.4969999999999999</v>
      </c>
    </row>
    <row r="303" spans="1:11" ht="15" x14ac:dyDescent="0.25">
      <c r="A303" s="70">
        <v>4</v>
      </c>
      <c r="B303" s="70">
        <v>16</v>
      </c>
      <c r="C303" s="70">
        <v>17</v>
      </c>
      <c r="D303" s="70">
        <v>3</v>
      </c>
      <c r="E303" s="70" t="s">
        <v>10</v>
      </c>
      <c r="F303" s="70">
        <v>-179.95599999999999</v>
      </c>
      <c r="G303" s="70">
        <v>-102.366</v>
      </c>
      <c r="H303" s="70">
        <v>-194.31800000000001</v>
      </c>
      <c r="I303" s="70">
        <v>6.1479999999999997</v>
      </c>
      <c r="J303" s="70">
        <v>3.38</v>
      </c>
      <c r="K303" s="70">
        <v>4.1680000000000001</v>
      </c>
    </row>
    <row r="304" spans="1:11" ht="15" x14ac:dyDescent="0.25">
      <c r="A304" s="70">
        <v>4</v>
      </c>
      <c r="B304" s="70">
        <v>16</v>
      </c>
      <c r="C304" s="70">
        <v>17</v>
      </c>
      <c r="D304" s="70">
        <v>3</v>
      </c>
      <c r="E304" s="70" t="s">
        <v>11</v>
      </c>
      <c r="F304" s="70">
        <v>221.31399999999999</v>
      </c>
      <c r="G304" s="70">
        <v>126.58799999999999</v>
      </c>
      <c r="H304" s="70">
        <v>-69.299000000000007</v>
      </c>
      <c r="I304" s="70">
        <v>2.1930000000000001</v>
      </c>
      <c r="J304" s="70">
        <v>1.2050000000000001</v>
      </c>
      <c r="K304" s="70">
        <v>1.486</v>
      </c>
    </row>
    <row r="305" spans="1:11" ht="15" x14ac:dyDescent="0.25">
      <c r="A305" s="70">
        <v>4</v>
      </c>
      <c r="B305" s="70">
        <v>16</v>
      </c>
      <c r="C305" s="70">
        <v>17</v>
      </c>
      <c r="D305" s="70">
        <v>3</v>
      </c>
      <c r="E305" s="70" t="s">
        <v>12</v>
      </c>
      <c r="F305" s="70">
        <v>-207.71600000000001</v>
      </c>
      <c r="G305" s="70">
        <v>-118.27200000000001</v>
      </c>
      <c r="H305" s="70">
        <v>-69.299000000000007</v>
      </c>
      <c r="I305" s="70">
        <v>2.1930000000000001</v>
      </c>
      <c r="J305" s="70">
        <v>1.2050000000000001</v>
      </c>
      <c r="K305" s="70">
        <v>1.486</v>
      </c>
    </row>
    <row r="306" spans="1:11" ht="15" x14ac:dyDescent="0.25">
      <c r="A306" s="70">
        <v>4</v>
      </c>
      <c r="B306" s="70">
        <v>16</v>
      </c>
      <c r="C306" s="70">
        <v>17</v>
      </c>
      <c r="D306" s="70">
        <v>2</v>
      </c>
      <c r="E306" s="70" t="s">
        <v>9</v>
      </c>
      <c r="F306" s="70">
        <v>-202.54400000000001</v>
      </c>
      <c r="G306" s="70">
        <v>-116.938</v>
      </c>
      <c r="H306" s="70">
        <v>244.90899999999999</v>
      </c>
      <c r="I306" s="70">
        <v>-7.6769999999999996</v>
      </c>
      <c r="J306" s="70">
        <v>-4.1680000000000001</v>
      </c>
      <c r="K306" s="70">
        <v>-5.14</v>
      </c>
    </row>
    <row r="307" spans="1:11" ht="15" x14ac:dyDescent="0.25">
      <c r="A307" s="70">
        <v>4</v>
      </c>
      <c r="B307" s="70">
        <v>16</v>
      </c>
      <c r="C307" s="70">
        <v>17</v>
      </c>
      <c r="D307" s="70">
        <v>2</v>
      </c>
      <c r="E307" s="70" t="s">
        <v>10</v>
      </c>
      <c r="F307" s="70">
        <v>-194.64699999999999</v>
      </c>
      <c r="G307" s="70">
        <v>-111.166</v>
      </c>
      <c r="H307" s="70">
        <v>-227.922</v>
      </c>
      <c r="I307" s="70">
        <v>7.1479999999999997</v>
      </c>
      <c r="J307" s="70">
        <v>3.88</v>
      </c>
      <c r="K307" s="70">
        <v>4.7839999999999998</v>
      </c>
    </row>
    <row r="308" spans="1:11" ht="15" x14ac:dyDescent="0.25">
      <c r="A308" s="70">
        <v>4</v>
      </c>
      <c r="B308" s="70">
        <v>16</v>
      </c>
      <c r="C308" s="70">
        <v>17</v>
      </c>
      <c r="D308" s="70">
        <v>2</v>
      </c>
      <c r="E308" s="70" t="s">
        <v>11</v>
      </c>
      <c r="F308" s="70">
        <v>215.869</v>
      </c>
      <c r="G308" s="70">
        <v>123.42</v>
      </c>
      <c r="H308" s="70">
        <v>-81.102999999999994</v>
      </c>
      <c r="I308" s="70">
        <v>2.5430000000000001</v>
      </c>
      <c r="J308" s="70">
        <v>1.38</v>
      </c>
      <c r="K308" s="70">
        <v>1.702</v>
      </c>
    </row>
    <row r="309" spans="1:11" ht="15" x14ac:dyDescent="0.25">
      <c r="A309" s="70">
        <v>4</v>
      </c>
      <c r="B309" s="70">
        <v>16</v>
      </c>
      <c r="C309" s="70">
        <v>17</v>
      </c>
      <c r="D309" s="70">
        <v>2</v>
      </c>
      <c r="E309" s="70" t="s">
        <v>12</v>
      </c>
      <c r="F309" s="70">
        <v>-213.16</v>
      </c>
      <c r="G309" s="70">
        <v>-121.44</v>
      </c>
      <c r="H309" s="70">
        <v>-81.102999999999994</v>
      </c>
      <c r="I309" s="70">
        <v>2.5430000000000001</v>
      </c>
      <c r="J309" s="70">
        <v>1.38</v>
      </c>
      <c r="K309" s="70">
        <v>1.702</v>
      </c>
    </row>
    <row r="310" spans="1:11" ht="15" x14ac:dyDescent="0.25">
      <c r="A310" s="70">
        <v>4</v>
      </c>
      <c r="B310" s="70">
        <v>16</v>
      </c>
      <c r="C310" s="70">
        <v>17</v>
      </c>
      <c r="D310" s="70">
        <v>1</v>
      </c>
      <c r="E310" s="70" t="s">
        <v>9</v>
      </c>
      <c r="F310" s="70">
        <v>-72.076999999999998</v>
      </c>
      <c r="G310" s="70">
        <v>-49.378999999999998</v>
      </c>
      <c r="H310" s="70">
        <v>241.01900000000001</v>
      </c>
      <c r="I310" s="70">
        <v>-7.6989999999999998</v>
      </c>
      <c r="J310" s="70">
        <v>-4.0419999999999998</v>
      </c>
      <c r="K310" s="70">
        <v>-4.984</v>
      </c>
    </row>
    <row r="311" spans="1:11" ht="15" x14ac:dyDescent="0.25">
      <c r="A311" s="70">
        <v>4</v>
      </c>
      <c r="B311" s="70">
        <v>16</v>
      </c>
      <c r="C311" s="70">
        <v>17</v>
      </c>
      <c r="D311" s="70">
        <v>1</v>
      </c>
      <c r="E311" s="70" t="s">
        <v>10</v>
      </c>
      <c r="F311" s="70">
        <v>-50.46</v>
      </c>
      <c r="G311" s="70">
        <v>-38.880000000000003</v>
      </c>
      <c r="H311" s="70">
        <v>-220.6</v>
      </c>
      <c r="I311" s="70">
        <v>7.0439999999999996</v>
      </c>
      <c r="J311" s="70">
        <v>3.7</v>
      </c>
      <c r="K311" s="70">
        <v>4.5620000000000003</v>
      </c>
    </row>
    <row r="312" spans="1:11" ht="15" x14ac:dyDescent="0.25">
      <c r="A312" s="70">
        <v>4</v>
      </c>
      <c r="B312" s="70">
        <v>16</v>
      </c>
      <c r="C312" s="70">
        <v>17</v>
      </c>
      <c r="D312" s="70">
        <v>1</v>
      </c>
      <c r="E312" s="70" t="s">
        <v>11</v>
      </c>
      <c r="F312" s="70">
        <v>67.488</v>
      </c>
      <c r="G312" s="70">
        <v>48.091000000000001</v>
      </c>
      <c r="H312" s="70">
        <v>-79.180000000000007</v>
      </c>
      <c r="I312" s="70">
        <v>2.5289999999999999</v>
      </c>
      <c r="J312" s="70">
        <v>1.3280000000000001</v>
      </c>
      <c r="K312" s="70">
        <v>1.637</v>
      </c>
    </row>
    <row r="313" spans="1:11" ht="15" x14ac:dyDescent="0.25">
      <c r="A313" s="70">
        <v>4</v>
      </c>
      <c r="B313" s="70">
        <v>16</v>
      </c>
      <c r="C313" s="70">
        <v>17</v>
      </c>
      <c r="D313" s="70">
        <v>1</v>
      </c>
      <c r="E313" s="70" t="s">
        <v>12</v>
      </c>
      <c r="F313" s="70">
        <v>-60.072000000000003</v>
      </c>
      <c r="G313" s="70">
        <v>-44.488999999999997</v>
      </c>
      <c r="H313" s="70">
        <v>-79.180000000000007</v>
      </c>
      <c r="I313" s="70">
        <v>2.5289999999999999</v>
      </c>
      <c r="J313" s="70">
        <v>1.3280000000000001</v>
      </c>
      <c r="K313" s="70">
        <v>1.637</v>
      </c>
    </row>
    <row r="314" spans="1:11" ht="15" x14ac:dyDescent="0.25">
      <c r="A314" s="70">
        <v>4</v>
      </c>
      <c r="B314" s="70">
        <v>17</v>
      </c>
      <c r="C314" s="70">
        <v>18</v>
      </c>
      <c r="D314" s="70">
        <v>6</v>
      </c>
      <c r="E314" s="70" t="s">
        <v>9</v>
      </c>
      <c r="F314" s="70">
        <v>-52.689</v>
      </c>
      <c r="G314" s="70">
        <v>-32.984000000000002</v>
      </c>
      <c r="H314" s="70">
        <v>36.210999999999999</v>
      </c>
      <c r="I314" s="70">
        <v>-1.1919999999999999</v>
      </c>
      <c r="J314" s="70">
        <v>-0.64600000000000002</v>
      </c>
      <c r="K314" s="70">
        <v>-0.79700000000000004</v>
      </c>
    </row>
    <row r="315" spans="1:11" ht="15" x14ac:dyDescent="0.25">
      <c r="A315" s="70">
        <v>4</v>
      </c>
      <c r="B315" s="70">
        <v>17</v>
      </c>
      <c r="C315" s="70">
        <v>18</v>
      </c>
      <c r="D315" s="70">
        <v>6</v>
      </c>
      <c r="E315" s="70" t="s">
        <v>10</v>
      </c>
      <c r="F315" s="70">
        <v>-87.019000000000005</v>
      </c>
      <c r="G315" s="70">
        <v>-52.884999999999998</v>
      </c>
      <c r="H315" s="70">
        <v>-40.615000000000002</v>
      </c>
      <c r="I315" s="70">
        <v>1.34</v>
      </c>
      <c r="J315" s="70">
        <v>0.72199999999999998</v>
      </c>
      <c r="K315" s="70">
        <v>0.89</v>
      </c>
    </row>
    <row r="316" spans="1:11" ht="15" x14ac:dyDescent="0.25">
      <c r="A316" s="70">
        <v>4</v>
      </c>
      <c r="B316" s="70">
        <v>17</v>
      </c>
      <c r="C316" s="70">
        <v>18</v>
      </c>
      <c r="D316" s="70">
        <v>6</v>
      </c>
      <c r="E316" s="70" t="s">
        <v>11</v>
      </c>
      <c r="F316" s="70">
        <v>61.667999999999999</v>
      </c>
      <c r="G316" s="70">
        <v>37.899000000000001</v>
      </c>
      <c r="H316" s="70">
        <v>-10.85</v>
      </c>
      <c r="I316" s="70">
        <v>0.35799999999999998</v>
      </c>
      <c r="J316" s="70">
        <v>0.193</v>
      </c>
      <c r="K316" s="70">
        <v>0.23799999999999999</v>
      </c>
    </row>
    <row r="317" spans="1:11" ht="15" x14ac:dyDescent="0.25">
      <c r="A317" s="70">
        <v>4</v>
      </c>
      <c r="B317" s="70">
        <v>17</v>
      </c>
      <c r="C317" s="70">
        <v>18</v>
      </c>
      <c r="D317" s="70">
        <v>6</v>
      </c>
      <c r="E317" s="70" t="s">
        <v>12</v>
      </c>
      <c r="F317" s="70">
        <v>-71.364999999999995</v>
      </c>
      <c r="G317" s="70">
        <v>-43.521000000000001</v>
      </c>
      <c r="H317" s="70">
        <v>-10.85</v>
      </c>
      <c r="I317" s="70">
        <v>0.35799999999999998</v>
      </c>
      <c r="J317" s="70">
        <v>0.193</v>
      </c>
      <c r="K317" s="70">
        <v>0.23799999999999999</v>
      </c>
    </row>
    <row r="318" spans="1:11" ht="15" x14ac:dyDescent="0.25">
      <c r="A318" s="70">
        <v>4</v>
      </c>
      <c r="B318" s="70">
        <v>17</v>
      </c>
      <c r="C318" s="70">
        <v>18</v>
      </c>
      <c r="D318" s="70">
        <v>5</v>
      </c>
      <c r="E318" s="70" t="s">
        <v>9</v>
      </c>
      <c r="F318" s="70">
        <v>-207.893</v>
      </c>
      <c r="G318" s="70">
        <v>-129.61000000000001</v>
      </c>
      <c r="H318" s="70">
        <v>94.007000000000005</v>
      </c>
      <c r="I318" s="70">
        <v>-3.028</v>
      </c>
      <c r="J318" s="70">
        <v>-1.6779999999999999</v>
      </c>
      <c r="K318" s="70">
        <v>-2.0699999999999998</v>
      </c>
    </row>
    <row r="319" spans="1:11" ht="15" x14ac:dyDescent="0.25">
      <c r="A319" s="70">
        <v>4</v>
      </c>
      <c r="B319" s="70">
        <v>17</v>
      </c>
      <c r="C319" s="70">
        <v>18</v>
      </c>
      <c r="D319" s="70">
        <v>5</v>
      </c>
      <c r="E319" s="70" t="s">
        <v>10</v>
      </c>
      <c r="F319" s="70">
        <v>-238.423</v>
      </c>
      <c r="G319" s="70">
        <v>-148.352</v>
      </c>
      <c r="H319" s="70">
        <v>-102.208</v>
      </c>
      <c r="I319" s="70">
        <v>3.2919999999999998</v>
      </c>
      <c r="J319" s="70">
        <v>1.823</v>
      </c>
      <c r="K319" s="70">
        <v>2.2480000000000002</v>
      </c>
    </row>
    <row r="320" spans="1:11" ht="15" x14ac:dyDescent="0.25">
      <c r="A320" s="70">
        <v>4</v>
      </c>
      <c r="B320" s="70">
        <v>17</v>
      </c>
      <c r="C320" s="70">
        <v>18</v>
      </c>
      <c r="D320" s="70">
        <v>5</v>
      </c>
      <c r="E320" s="70" t="s">
        <v>11</v>
      </c>
      <c r="F320" s="70">
        <v>196.441</v>
      </c>
      <c r="G320" s="70">
        <v>122.917</v>
      </c>
      <c r="H320" s="70">
        <v>-27.713999999999999</v>
      </c>
      <c r="I320" s="70">
        <v>0.89300000000000002</v>
      </c>
      <c r="J320" s="70">
        <v>0.495</v>
      </c>
      <c r="K320" s="70">
        <v>0.61</v>
      </c>
    </row>
    <row r="321" spans="1:11" ht="15" x14ac:dyDescent="0.25">
      <c r="A321" s="70">
        <v>4</v>
      </c>
      <c r="B321" s="70">
        <v>17</v>
      </c>
      <c r="C321" s="70">
        <v>18</v>
      </c>
      <c r="D321" s="70">
        <v>5</v>
      </c>
      <c r="E321" s="70" t="s">
        <v>12</v>
      </c>
      <c r="F321" s="70">
        <v>-205.066</v>
      </c>
      <c r="G321" s="70">
        <v>-128.21100000000001</v>
      </c>
      <c r="H321" s="70">
        <v>-27.713999999999999</v>
      </c>
      <c r="I321" s="70">
        <v>0.89300000000000002</v>
      </c>
      <c r="J321" s="70">
        <v>0.495</v>
      </c>
      <c r="K321" s="70">
        <v>0.61</v>
      </c>
    </row>
    <row r="322" spans="1:11" ht="15" x14ac:dyDescent="0.25">
      <c r="A322" s="70">
        <v>4</v>
      </c>
      <c r="B322" s="70">
        <v>17</v>
      </c>
      <c r="C322" s="70">
        <v>18</v>
      </c>
      <c r="D322" s="70">
        <v>4</v>
      </c>
      <c r="E322" s="70" t="s">
        <v>9</v>
      </c>
      <c r="F322" s="70">
        <v>-204.39599999999999</v>
      </c>
      <c r="G322" s="70">
        <v>-128.084</v>
      </c>
      <c r="H322" s="70">
        <v>137.74700000000001</v>
      </c>
      <c r="I322" s="70">
        <v>-4.38</v>
      </c>
      <c r="J322" s="70">
        <v>-2.4319999999999999</v>
      </c>
      <c r="K322" s="70">
        <v>-2.9990000000000001</v>
      </c>
    </row>
    <row r="323" spans="1:11" ht="15" x14ac:dyDescent="0.25">
      <c r="A323" s="70">
        <v>4</v>
      </c>
      <c r="B323" s="70">
        <v>17</v>
      </c>
      <c r="C323" s="70">
        <v>18</v>
      </c>
      <c r="D323" s="70">
        <v>4</v>
      </c>
      <c r="E323" s="70" t="s">
        <v>10</v>
      </c>
      <c r="F323" s="70">
        <v>-248.626</v>
      </c>
      <c r="G323" s="70">
        <v>-154.643</v>
      </c>
      <c r="H323" s="70">
        <v>-148.434</v>
      </c>
      <c r="I323" s="70">
        <v>4.7190000000000003</v>
      </c>
      <c r="J323" s="70">
        <v>2.6190000000000002</v>
      </c>
      <c r="K323" s="70">
        <v>3.23</v>
      </c>
    </row>
    <row r="324" spans="1:11" ht="15" x14ac:dyDescent="0.25">
      <c r="A324" s="70">
        <v>4</v>
      </c>
      <c r="B324" s="70">
        <v>17</v>
      </c>
      <c r="C324" s="70">
        <v>18</v>
      </c>
      <c r="D324" s="70">
        <v>4</v>
      </c>
      <c r="E324" s="70" t="s">
        <v>11</v>
      </c>
      <c r="F324" s="70">
        <v>194.506</v>
      </c>
      <c r="G324" s="70">
        <v>121.812</v>
      </c>
      <c r="H324" s="70">
        <v>-40.420999999999999</v>
      </c>
      <c r="I324" s="70">
        <v>1.2849999999999999</v>
      </c>
      <c r="J324" s="70">
        <v>0.71299999999999997</v>
      </c>
      <c r="K324" s="70">
        <v>0.88</v>
      </c>
    </row>
    <row r="325" spans="1:11" ht="15" x14ac:dyDescent="0.25">
      <c r="A325" s="70">
        <v>4</v>
      </c>
      <c r="B325" s="70">
        <v>17</v>
      </c>
      <c r="C325" s="70">
        <v>18</v>
      </c>
      <c r="D325" s="70">
        <v>4</v>
      </c>
      <c r="E325" s="70" t="s">
        <v>12</v>
      </c>
      <c r="F325" s="70">
        <v>-207.001</v>
      </c>
      <c r="G325" s="70">
        <v>-129.315</v>
      </c>
      <c r="H325" s="70">
        <v>-40.420999999999999</v>
      </c>
      <c r="I325" s="70">
        <v>1.2849999999999999</v>
      </c>
      <c r="J325" s="70">
        <v>0.71299999999999997</v>
      </c>
      <c r="K325" s="70">
        <v>0.88</v>
      </c>
    </row>
    <row r="326" spans="1:11" ht="15" x14ac:dyDescent="0.25">
      <c r="A326" s="70">
        <v>4</v>
      </c>
      <c r="B326" s="70">
        <v>17</v>
      </c>
      <c r="C326" s="70">
        <v>18</v>
      </c>
      <c r="D326" s="70">
        <v>3</v>
      </c>
      <c r="E326" s="70" t="s">
        <v>9</v>
      </c>
      <c r="F326" s="70">
        <v>-212.17400000000001</v>
      </c>
      <c r="G326" s="70">
        <v>-132.678</v>
      </c>
      <c r="H326" s="70">
        <v>173.88200000000001</v>
      </c>
      <c r="I326" s="70">
        <v>-5.5039999999999996</v>
      </c>
      <c r="J326" s="70">
        <v>-3.03</v>
      </c>
      <c r="K326" s="70">
        <v>-3.7370000000000001</v>
      </c>
    </row>
    <row r="327" spans="1:11" ht="15" x14ac:dyDescent="0.25">
      <c r="A327" s="70">
        <v>4</v>
      </c>
      <c r="B327" s="70">
        <v>17</v>
      </c>
      <c r="C327" s="70">
        <v>18</v>
      </c>
      <c r="D327" s="70">
        <v>3</v>
      </c>
      <c r="E327" s="70" t="s">
        <v>10</v>
      </c>
      <c r="F327" s="70">
        <v>-240.60400000000001</v>
      </c>
      <c r="G327" s="70">
        <v>-149.75200000000001</v>
      </c>
      <c r="H327" s="70">
        <v>-188.26400000000001</v>
      </c>
      <c r="I327" s="70">
        <v>5.96</v>
      </c>
      <c r="J327" s="70">
        <v>3.28</v>
      </c>
      <c r="K327" s="70">
        <v>4.0439999999999996</v>
      </c>
    </row>
    <row r="328" spans="1:11" ht="15" x14ac:dyDescent="0.25">
      <c r="A328" s="70">
        <v>4</v>
      </c>
      <c r="B328" s="70">
        <v>17</v>
      </c>
      <c r="C328" s="70">
        <v>18</v>
      </c>
      <c r="D328" s="70">
        <v>3</v>
      </c>
      <c r="E328" s="70" t="s">
        <v>11</v>
      </c>
      <c r="F328" s="70">
        <v>196.738</v>
      </c>
      <c r="G328" s="70">
        <v>123.152</v>
      </c>
      <c r="H328" s="70">
        <v>-51.151000000000003</v>
      </c>
      <c r="I328" s="70">
        <v>1.619</v>
      </c>
      <c r="J328" s="70">
        <v>0.89100000000000001</v>
      </c>
      <c r="K328" s="70">
        <v>1.099</v>
      </c>
    </row>
    <row r="329" spans="1:11" ht="15" x14ac:dyDescent="0.25">
      <c r="A329" s="70">
        <v>4</v>
      </c>
      <c r="B329" s="70">
        <v>17</v>
      </c>
      <c r="C329" s="70">
        <v>18</v>
      </c>
      <c r="D329" s="70">
        <v>3</v>
      </c>
      <c r="E329" s="70" t="s">
        <v>12</v>
      </c>
      <c r="F329" s="70">
        <v>-204.76900000000001</v>
      </c>
      <c r="G329" s="70">
        <v>-127.97499999999999</v>
      </c>
      <c r="H329" s="70">
        <v>-51.151000000000003</v>
      </c>
      <c r="I329" s="70">
        <v>1.619</v>
      </c>
      <c r="J329" s="70">
        <v>0.89100000000000001</v>
      </c>
      <c r="K329" s="70">
        <v>1.099</v>
      </c>
    </row>
    <row r="330" spans="1:11" ht="15" x14ac:dyDescent="0.25">
      <c r="A330" s="70">
        <v>4</v>
      </c>
      <c r="B330" s="70">
        <v>17</v>
      </c>
      <c r="C330" s="70">
        <v>18</v>
      </c>
      <c r="D330" s="70">
        <v>2</v>
      </c>
      <c r="E330" s="70" t="s">
        <v>9</v>
      </c>
      <c r="F330" s="70">
        <v>-225.001</v>
      </c>
      <c r="G330" s="70">
        <v>-139.91300000000001</v>
      </c>
      <c r="H330" s="70">
        <v>199.39400000000001</v>
      </c>
      <c r="I330" s="70">
        <v>-6.2569999999999997</v>
      </c>
      <c r="J330" s="70">
        <v>-3.403</v>
      </c>
      <c r="K330" s="70">
        <v>-4.1970000000000001</v>
      </c>
    </row>
    <row r="331" spans="1:11" ht="15" x14ac:dyDescent="0.25">
      <c r="A331" s="70">
        <v>4</v>
      </c>
      <c r="B331" s="70">
        <v>17</v>
      </c>
      <c r="C331" s="70">
        <v>18</v>
      </c>
      <c r="D331" s="70">
        <v>2</v>
      </c>
      <c r="E331" s="70" t="s">
        <v>10</v>
      </c>
      <c r="F331" s="70">
        <v>-226.36799999999999</v>
      </c>
      <c r="G331" s="70">
        <v>-141.69800000000001</v>
      </c>
      <c r="H331" s="70">
        <v>-215.60499999999999</v>
      </c>
      <c r="I331" s="70">
        <v>6.7610000000000001</v>
      </c>
      <c r="J331" s="70">
        <v>3.6779999999999999</v>
      </c>
      <c r="K331" s="70">
        <v>4.5350000000000001</v>
      </c>
    </row>
    <row r="332" spans="1:11" ht="15" x14ac:dyDescent="0.25">
      <c r="A332" s="70">
        <v>4</v>
      </c>
      <c r="B332" s="70">
        <v>17</v>
      </c>
      <c r="C332" s="70">
        <v>18</v>
      </c>
      <c r="D332" s="70">
        <v>2</v>
      </c>
      <c r="E332" s="70" t="s">
        <v>11</v>
      </c>
      <c r="F332" s="70">
        <v>200.56</v>
      </c>
      <c r="G332" s="70">
        <v>125.312</v>
      </c>
      <c r="H332" s="70">
        <v>-58.616</v>
      </c>
      <c r="I332" s="70">
        <v>1.839</v>
      </c>
      <c r="J332" s="70">
        <v>1</v>
      </c>
      <c r="K332" s="70">
        <v>1.2330000000000001</v>
      </c>
    </row>
    <row r="333" spans="1:11" ht="15" x14ac:dyDescent="0.25">
      <c r="A333" s="70">
        <v>4</v>
      </c>
      <c r="B333" s="70">
        <v>17</v>
      </c>
      <c r="C333" s="70">
        <v>18</v>
      </c>
      <c r="D333" s="70">
        <v>2</v>
      </c>
      <c r="E333" s="70" t="s">
        <v>12</v>
      </c>
      <c r="F333" s="70">
        <v>-200.946</v>
      </c>
      <c r="G333" s="70">
        <v>-125.816</v>
      </c>
      <c r="H333" s="70">
        <v>-58.616</v>
      </c>
      <c r="I333" s="70">
        <v>1.839</v>
      </c>
      <c r="J333" s="70">
        <v>1</v>
      </c>
      <c r="K333" s="70">
        <v>1.2330000000000001</v>
      </c>
    </row>
    <row r="334" spans="1:11" ht="15" x14ac:dyDescent="0.25">
      <c r="A334" s="70">
        <v>4</v>
      </c>
      <c r="B334" s="70">
        <v>17</v>
      </c>
      <c r="C334" s="70">
        <v>18</v>
      </c>
      <c r="D334" s="70">
        <v>1</v>
      </c>
      <c r="E334" s="70" t="s">
        <v>9</v>
      </c>
      <c r="F334" s="70">
        <v>-78.084999999999994</v>
      </c>
      <c r="G334" s="70">
        <v>-59.256</v>
      </c>
      <c r="H334" s="70">
        <v>190.291</v>
      </c>
      <c r="I334" s="70">
        <v>-6.077</v>
      </c>
      <c r="J334" s="70">
        <v>-3.1989999999999998</v>
      </c>
      <c r="K334" s="70">
        <v>-3.944</v>
      </c>
    </row>
    <row r="335" spans="1:11" ht="15" x14ac:dyDescent="0.25">
      <c r="A335" s="70">
        <v>4</v>
      </c>
      <c r="B335" s="70">
        <v>17</v>
      </c>
      <c r="C335" s="70">
        <v>18</v>
      </c>
      <c r="D335" s="70">
        <v>1</v>
      </c>
      <c r="E335" s="70" t="s">
        <v>10</v>
      </c>
      <c r="F335" s="70">
        <v>-95.683999999999997</v>
      </c>
      <c r="G335" s="70">
        <v>-66.748999999999995</v>
      </c>
      <c r="H335" s="70">
        <v>-210.226</v>
      </c>
      <c r="I335" s="70">
        <v>6.7169999999999996</v>
      </c>
      <c r="J335" s="70">
        <v>3.532</v>
      </c>
      <c r="K335" s="70">
        <v>4.3550000000000004</v>
      </c>
    </row>
    <row r="336" spans="1:11" ht="15" x14ac:dyDescent="0.25">
      <c r="A336" s="70">
        <v>4</v>
      </c>
      <c r="B336" s="70">
        <v>17</v>
      </c>
      <c r="C336" s="70">
        <v>18</v>
      </c>
      <c r="D336" s="70">
        <v>1</v>
      </c>
      <c r="E336" s="70" t="s">
        <v>11</v>
      </c>
      <c r="F336" s="70">
        <v>74.968999999999994</v>
      </c>
      <c r="G336" s="70">
        <v>55.156999999999996</v>
      </c>
      <c r="H336" s="70">
        <v>-56.57</v>
      </c>
      <c r="I336" s="70">
        <v>1.8069999999999999</v>
      </c>
      <c r="J336" s="70">
        <v>0.95099999999999996</v>
      </c>
      <c r="K336" s="70">
        <v>1.1719999999999999</v>
      </c>
    </row>
    <row r="337" spans="1:11" ht="15" x14ac:dyDescent="0.25">
      <c r="A337" s="70">
        <v>4</v>
      </c>
      <c r="B337" s="70">
        <v>17</v>
      </c>
      <c r="C337" s="70">
        <v>18</v>
      </c>
      <c r="D337" s="70">
        <v>1</v>
      </c>
      <c r="E337" s="70" t="s">
        <v>12</v>
      </c>
      <c r="F337" s="70">
        <v>-79.941000000000003</v>
      </c>
      <c r="G337" s="70">
        <v>-57.273000000000003</v>
      </c>
      <c r="H337" s="70">
        <v>-56.57</v>
      </c>
      <c r="I337" s="70">
        <v>1.8069999999999999</v>
      </c>
      <c r="J337" s="70">
        <v>0.95099999999999996</v>
      </c>
      <c r="K337" s="70">
        <v>1.1719999999999999</v>
      </c>
    </row>
    <row r="338" spans="1:11" ht="15" x14ac:dyDescent="0.25">
      <c r="A338" s="70">
        <v>5</v>
      </c>
      <c r="B338" s="70">
        <v>19</v>
      </c>
      <c r="C338" s="70">
        <v>20</v>
      </c>
      <c r="D338" s="70">
        <v>6</v>
      </c>
      <c r="E338" s="70" t="s">
        <v>9</v>
      </c>
      <c r="F338" s="70">
        <v>-48.701000000000001</v>
      </c>
      <c r="G338" s="70">
        <v>-30.183</v>
      </c>
      <c r="H338" s="70">
        <v>39.808</v>
      </c>
      <c r="I338" s="70">
        <v>-2.153</v>
      </c>
      <c r="J338" s="70">
        <v>-1.1819999999999999</v>
      </c>
      <c r="K338" s="70">
        <v>-1.4570000000000001</v>
      </c>
    </row>
    <row r="339" spans="1:11" ht="15" x14ac:dyDescent="0.25">
      <c r="A339" s="70">
        <v>5</v>
      </c>
      <c r="B339" s="70">
        <v>19</v>
      </c>
      <c r="C339" s="70">
        <v>20</v>
      </c>
      <c r="D339" s="70">
        <v>6</v>
      </c>
      <c r="E339" s="70" t="s">
        <v>10</v>
      </c>
      <c r="F339" s="70">
        <v>-41.451999999999998</v>
      </c>
      <c r="G339" s="70">
        <v>-27.718</v>
      </c>
      <c r="H339" s="70">
        <v>-33.927999999999997</v>
      </c>
      <c r="I339" s="70">
        <v>1.8340000000000001</v>
      </c>
      <c r="J339" s="70">
        <v>1.0009999999999999</v>
      </c>
      <c r="K339" s="70">
        <v>1.234</v>
      </c>
    </row>
    <row r="340" spans="1:11" ht="15" x14ac:dyDescent="0.25">
      <c r="A340" s="70">
        <v>5</v>
      </c>
      <c r="B340" s="70">
        <v>19</v>
      </c>
      <c r="C340" s="70">
        <v>20</v>
      </c>
      <c r="D340" s="70">
        <v>6</v>
      </c>
      <c r="E340" s="70" t="s">
        <v>11</v>
      </c>
      <c r="F340" s="70">
        <v>47.863</v>
      </c>
      <c r="G340" s="70">
        <v>30.914999999999999</v>
      </c>
      <c r="H340" s="70">
        <v>-13.026999999999999</v>
      </c>
      <c r="I340" s="70">
        <v>0.70399999999999996</v>
      </c>
      <c r="J340" s="70">
        <v>0.38600000000000001</v>
      </c>
      <c r="K340" s="70">
        <v>0.47499999999999998</v>
      </c>
    </row>
    <row r="341" spans="1:11" ht="15" x14ac:dyDescent="0.25">
      <c r="A341" s="70">
        <v>5</v>
      </c>
      <c r="B341" s="70">
        <v>19</v>
      </c>
      <c r="C341" s="70">
        <v>20</v>
      </c>
      <c r="D341" s="70">
        <v>6</v>
      </c>
      <c r="E341" s="70" t="s">
        <v>12</v>
      </c>
      <c r="F341" s="70">
        <v>-45.301000000000002</v>
      </c>
      <c r="G341" s="70">
        <v>-30.044</v>
      </c>
      <c r="H341" s="70">
        <v>-13.026999999999999</v>
      </c>
      <c r="I341" s="70">
        <v>0.70399999999999996</v>
      </c>
      <c r="J341" s="70">
        <v>0.38600000000000001</v>
      </c>
      <c r="K341" s="70">
        <v>0.47499999999999998</v>
      </c>
    </row>
    <row r="342" spans="1:11" ht="15" x14ac:dyDescent="0.25">
      <c r="A342" s="70">
        <v>5</v>
      </c>
      <c r="B342" s="70">
        <v>19</v>
      </c>
      <c r="C342" s="70">
        <v>20</v>
      </c>
      <c r="D342" s="70">
        <v>5</v>
      </c>
      <c r="E342" s="70" t="s">
        <v>9</v>
      </c>
      <c r="F342" s="70">
        <v>-201.26599999999999</v>
      </c>
      <c r="G342" s="70">
        <v>-107.67100000000001</v>
      </c>
      <c r="H342" s="70">
        <v>106.709</v>
      </c>
      <c r="I342" s="70">
        <v>-5.7759999999999998</v>
      </c>
      <c r="J342" s="70">
        <v>-3.3109999999999999</v>
      </c>
      <c r="K342" s="70">
        <v>-4.0830000000000002</v>
      </c>
    </row>
    <row r="343" spans="1:11" ht="15" x14ac:dyDescent="0.25">
      <c r="A343" s="70">
        <v>5</v>
      </c>
      <c r="B343" s="70">
        <v>19</v>
      </c>
      <c r="C343" s="70">
        <v>20</v>
      </c>
      <c r="D343" s="70">
        <v>5</v>
      </c>
      <c r="E343" s="70" t="s">
        <v>10</v>
      </c>
      <c r="F343" s="70">
        <v>-172.49100000000001</v>
      </c>
      <c r="G343" s="70">
        <v>-89.296000000000006</v>
      </c>
      <c r="H343" s="70">
        <v>-97.085999999999999</v>
      </c>
      <c r="I343" s="70">
        <v>5.2539999999999996</v>
      </c>
      <c r="J343" s="70">
        <v>3.0110000000000001</v>
      </c>
      <c r="K343" s="70">
        <v>3.7130000000000001</v>
      </c>
    </row>
    <row r="344" spans="1:11" ht="15" x14ac:dyDescent="0.25">
      <c r="A344" s="70">
        <v>5</v>
      </c>
      <c r="B344" s="70">
        <v>19</v>
      </c>
      <c r="C344" s="70">
        <v>20</v>
      </c>
      <c r="D344" s="70">
        <v>5</v>
      </c>
      <c r="E344" s="70" t="s">
        <v>11</v>
      </c>
      <c r="F344" s="70">
        <v>228.31399999999999</v>
      </c>
      <c r="G344" s="70">
        <v>120.09699999999999</v>
      </c>
      <c r="H344" s="70">
        <v>-36.006</v>
      </c>
      <c r="I344" s="70">
        <v>1.9490000000000001</v>
      </c>
      <c r="J344" s="70">
        <v>1.117</v>
      </c>
      <c r="K344" s="70">
        <v>1.377</v>
      </c>
    </row>
    <row r="345" spans="1:11" ht="15" x14ac:dyDescent="0.25">
      <c r="A345" s="70">
        <v>5</v>
      </c>
      <c r="B345" s="70">
        <v>19</v>
      </c>
      <c r="C345" s="70">
        <v>20</v>
      </c>
      <c r="D345" s="70">
        <v>5</v>
      </c>
      <c r="E345" s="70" t="s">
        <v>12</v>
      </c>
      <c r="F345" s="70">
        <v>-218.14699999999999</v>
      </c>
      <c r="G345" s="70">
        <v>-113.604</v>
      </c>
      <c r="H345" s="70">
        <v>-36.006</v>
      </c>
      <c r="I345" s="70">
        <v>1.9490000000000001</v>
      </c>
      <c r="J345" s="70">
        <v>1.117</v>
      </c>
      <c r="K345" s="70">
        <v>1.377</v>
      </c>
    </row>
    <row r="346" spans="1:11" ht="15" x14ac:dyDescent="0.25">
      <c r="A346" s="70">
        <v>5</v>
      </c>
      <c r="B346" s="70">
        <v>19</v>
      </c>
      <c r="C346" s="70">
        <v>20</v>
      </c>
      <c r="D346" s="70">
        <v>4</v>
      </c>
      <c r="E346" s="70" t="s">
        <v>9</v>
      </c>
      <c r="F346" s="70">
        <v>-210.24100000000001</v>
      </c>
      <c r="G346" s="70">
        <v>-111.693</v>
      </c>
      <c r="H346" s="70">
        <v>162.91</v>
      </c>
      <c r="I346" s="70">
        <v>-8.8849999999999998</v>
      </c>
      <c r="J346" s="70">
        <v>-5.1260000000000003</v>
      </c>
      <c r="K346" s="70">
        <v>-6.3209999999999997</v>
      </c>
    </row>
    <row r="347" spans="1:11" ht="15" x14ac:dyDescent="0.25">
      <c r="A347" s="70">
        <v>5</v>
      </c>
      <c r="B347" s="70">
        <v>19</v>
      </c>
      <c r="C347" s="70">
        <v>20</v>
      </c>
      <c r="D347" s="70">
        <v>4</v>
      </c>
      <c r="E347" s="70" t="s">
        <v>10</v>
      </c>
      <c r="F347" s="70">
        <v>-181.74299999999999</v>
      </c>
      <c r="G347" s="70">
        <v>-94.177999999999997</v>
      </c>
      <c r="H347" s="70">
        <v>-151.00200000000001</v>
      </c>
      <c r="I347" s="70">
        <v>8.2370000000000001</v>
      </c>
      <c r="J347" s="70">
        <v>4.7519999999999998</v>
      </c>
      <c r="K347" s="70">
        <v>5.86</v>
      </c>
    </row>
    <row r="348" spans="1:11" ht="15" x14ac:dyDescent="0.25">
      <c r="A348" s="70">
        <v>5</v>
      </c>
      <c r="B348" s="70">
        <v>19</v>
      </c>
      <c r="C348" s="70">
        <v>20</v>
      </c>
      <c r="D348" s="70">
        <v>4</v>
      </c>
      <c r="E348" s="70" t="s">
        <v>11</v>
      </c>
      <c r="F348" s="70">
        <v>228.26499999999999</v>
      </c>
      <c r="G348" s="70">
        <v>119.94499999999999</v>
      </c>
      <c r="H348" s="70">
        <v>-55.460999999999999</v>
      </c>
      <c r="I348" s="70">
        <v>3.0249999999999999</v>
      </c>
      <c r="J348" s="70">
        <v>1.7450000000000001</v>
      </c>
      <c r="K348" s="70">
        <v>2.1520000000000001</v>
      </c>
    </row>
    <row r="349" spans="1:11" ht="15" x14ac:dyDescent="0.25">
      <c r="A349" s="70">
        <v>5</v>
      </c>
      <c r="B349" s="70">
        <v>19</v>
      </c>
      <c r="C349" s="70">
        <v>20</v>
      </c>
      <c r="D349" s="70">
        <v>4</v>
      </c>
      <c r="E349" s="70" t="s">
        <v>12</v>
      </c>
      <c r="F349" s="70">
        <v>-218.19499999999999</v>
      </c>
      <c r="G349" s="70">
        <v>-113.756</v>
      </c>
      <c r="H349" s="70">
        <v>-55.460999999999999</v>
      </c>
      <c r="I349" s="70">
        <v>3.0249999999999999</v>
      </c>
      <c r="J349" s="70">
        <v>1.7450000000000001</v>
      </c>
      <c r="K349" s="70">
        <v>2.1520000000000001</v>
      </c>
    </row>
    <row r="350" spans="1:11" ht="15" x14ac:dyDescent="0.25">
      <c r="A350" s="70">
        <v>5</v>
      </c>
      <c r="B350" s="70">
        <v>19</v>
      </c>
      <c r="C350" s="70">
        <v>20</v>
      </c>
      <c r="D350" s="70">
        <v>3</v>
      </c>
      <c r="E350" s="70" t="s">
        <v>9</v>
      </c>
      <c r="F350" s="70">
        <v>-204.09100000000001</v>
      </c>
      <c r="G350" s="70">
        <v>-108.251</v>
      </c>
      <c r="H350" s="70">
        <v>212.49600000000001</v>
      </c>
      <c r="I350" s="70">
        <v>-11.715</v>
      </c>
      <c r="J350" s="70">
        <v>-6.6840000000000002</v>
      </c>
      <c r="K350" s="70">
        <v>-8.2420000000000009</v>
      </c>
    </row>
    <row r="351" spans="1:11" ht="15" x14ac:dyDescent="0.25">
      <c r="A351" s="70">
        <v>5</v>
      </c>
      <c r="B351" s="70">
        <v>19</v>
      </c>
      <c r="C351" s="70">
        <v>20</v>
      </c>
      <c r="D351" s="70">
        <v>3</v>
      </c>
      <c r="E351" s="70" t="s">
        <v>10</v>
      </c>
      <c r="F351" s="70">
        <v>-184.28100000000001</v>
      </c>
      <c r="G351" s="70">
        <v>-95.899000000000001</v>
      </c>
      <c r="H351" s="70">
        <v>-196.976</v>
      </c>
      <c r="I351" s="70">
        <v>10.855</v>
      </c>
      <c r="J351" s="70">
        <v>6.1950000000000003</v>
      </c>
      <c r="K351" s="70">
        <v>7.6390000000000002</v>
      </c>
    </row>
    <row r="352" spans="1:11" ht="15" x14ac:dyDescent="0.25">
      <c r="A352" s="70">
        <v>5</v>
      </c>
      <c r="B352" s="70">
        <v>19</v>
      </c>
      <c r="C352" s="70">
        <v>20</v>
      </c>
      <c r="D352" s="70">
        <v>3</v>
      </c>
      <c r="E352" s="70" t="s">
        <v>11</v>
      </c>
      <c r="F352" s="70">
        <v>226.73</v>
      </c>
      <c r="G352" s="70">
        <v>119.033</v>
      </c>
      <c r="H352" s="70">
        <v>-72.344999999999999</v>
      </c>
      <c r="I352" s="70">
        <v>3.988</v>
      </c>
      <c r="J352" s="70">
        <v>2.2759999999999998</v>
      </c>
      <c r="K352" s="70">
        <v>2.806</v>
      </c>
    </row>
    <row r="353" spans="1:11" ht="15" x14ac:dyDescent="0.25">
      <c r="A353" s="70">
        <v>5</v>
      </c>
      <c r="B353" s="70">
        <v>19</v>
      </c>
      <c r="C353" s="70">
        <v>20</v>
      </c>
      <c r="D353" s="70">
        <v>3</v>
      </c>
      <c r="E353" s="70" t="s">
        <v>12</v>
      </c>
      <c r="F353" s="70">
        <v>-219.73</v>
      </c>
      <c r="G353" s="70">
        <v>-114.66800000000001</v>
      </c>
      <c r="H353" s="70">
        <v>-72.344999999999999</v>
      </c>
      <c r="I353" s="70">
        <v>3.988</v>
      </c>
      <c r="J353" s="70">
        <v>2.2759999999999998</v>
      </c>
      <c r="K353" s="70">
        <v>2.806</v>
      </c>
    </row>
    <row r="354" spans="1:11" ht="15" x14ac:dyDescent="0.25">
      <c r="A354" s="70">
        <v>5</v>
      </c>
      <c r="B354" s="70">
        <v>19</v>
      </c>
      <c r="C354" s="70">
        <v>20</v>
      </c>
      <c r="D354" s="70">
        <v>2</v>
      </c>
      <c r="E354" s="70" t="s">
        <v>9</v>
      </c>
      <c r="F354" s="70">
        <v>-202.13399999999999</v>
      </c>
      <c r="G354" s="70">
        <v>-106.849</v>
      </c>
      <c r="H354" s="70">
        <v>248.97399999999999</v>
      </c>
      <c r="I354" s="70">
        <v>-13.73</v>
      </c>
      <c r="J354" s="70">
        <v>-7.7279999999999998</v>
      </c>
      <c r="K354" s="70">
        <v>-9.5299999999999994</v>
      </c>
    </row>
    <row r="355" spans="1:11" ht="15" x14ac:dyDescent="0.25">
      <c r="A355" s="70">
        <v>5</v>
      </c>
      <c r="B355" s="70">
        <v>19</v>
      </c>
      <c r="C355" s="70">
        <v>20</v>
      </c>
      <c r="D355" s="70">
        <v>2</v>
      </c>
      <c r="E355" s="70" t="s">
        <v>10</v>
      </c>
      <c r="F355" s="70">
        <v>-189.62299999999999</v>
      </c>
      <c r="G355" s="70">
        <v>-99.015000000000001</v>
      </c>
      <c r="H355" s="70">
        <v>-231.87200000000001</v>
      </c>
      <c r="I355" s="70">
        <v>12.802</v>
      </c>
      <c r="J355" s="70">
        <v>7.2030000000000003</v>
      </c>
      <c r="K355" s="70">
        <v>8.8819999999999997</v>
      </c>
    </row>
    <row r="356" spans="1:11" ht="15" x14ac:dyDescent="0.25">
      <c r="A356" s="70">
        <v>5</v>
      </c>
      <c r="B356" s="70">
        <v>19</v>
      </c>
      <c r="C356" s="70">
        <v>20</v>
      </c>
      <c r="D356" s="70">
        <v>2</v>
      </c>
      <c r="E356" s="70" t="s">
        <v>11</v>
      </c>
      <c r="F356" s="70">
        <v>225.441</v>
      </c>
      <c r="G356" s="70">
        <v>118.235</v>
      </c>
      <c r="H356" s="70">
        <v>-84.954999999999998</v>
      </c>
      <c r="I356" s="70">
        <v>4.6879999999999997</v>
      </c>
      <c r="J356" s="70">
        <v>2.6379999999999999</v>
      </c>
      <c r="K356" s="70">
        <v>3.2530000000000001</v>
      </c>
    </row>
    <row r="357" spans="1:11" ht="15" x14ac:dyDescent="0.25">
      <c r="A357" s="70">
        <v>5</v>
      </c>
      <c r="B357" s="70">
        <v>19</v>
      </c>
      <c r="C357" s="70">
        <v>20</v>
      </c>
      <c r="D357" s="70">
        <v>2</v>
      </c>
      <c r="E357" s="70" t="s">
        <v>12</v>
      </c>
      <c r="F357" s="70">
        <v>-221.02</v>
      </c>
      <c r="G357" s="70">
        <v>-115.467</v>
      </c>
      <c r="H357" s="70">
        <v>-84.954999999999998</v>
      </c>
      <c r="I357" s="70">
        <v>4.6879999999999997</v>
      </c>
      <c r="J357" s="70">
        <v>2.6379999999999999</v>
      </c>
      <c r="K357" s="70">
        <v>3.2530000000000001</v>
      </c>
    </row>
    <row r="358" spans="1:11" ht="15" x14ac:dyDescent="0.25">
      <c r="A358" s="70">
        <v>5</v>
      </c>
      <c r="B358" s="70">
        <v>19</v>
      </c>
      <c r="C358" s="70">
        <v>20</v>
      </c>
      <c r="D358" s="70">
        <v>1</v>
      </c>
      <c r="E358" s="70" t="s">
        <v>9</v>
      </c>
      <c r="F358" s="70">
        <v>-187.98099999999999</v>
      </c>
      <c r="G358" s="70">
        <v>-98.7</v>
      </c>
      <c r="H358" s="70">
        <v>245.084</v>
      </c>
      <c r="I358" s="70">
        <v>-14.253</v>
      </c>
      <c r="J358" s="70">
        <v>-7.7309999999999999</v>
      </c>
      <c r="K358" s="70">
        <v>-9.5340000000000007</v>
      </c>
    </row>
    <row r="359" spans="1:11" ht="15" x14ac:dyDescent="0.25">
      <c r="A359" s="70">
        <v>5</v>
      </c>
      <c r="B359" s="70">
        <v>19</v>
      </c>
      <c r="C359" s="70">
        <v>20</v>
      </c>
      <c r="D359" s="70">
        <v>1</v>
      </c>
      <c r="E359" s="70" t="s">
        <v>10</v>
      </c>
      <c r="F359" s="70">
        <v>-196.28299999999999</v>
      </c>
      <c r="G359" s="70">
        <v>-103.542</v>
      </c>
      <c r="H359" s="70">
        <v>-224.637</v>
      </c>
      <c r="I359" s="70">
        <v>13.051</v>
      </c>
      <c r="J359" s="70">
        <v>7.0830000000000002</v>
      </c>
      <c r="K359" s="70">
        <v>8.7349999999999994</v>
      </c>
    </row>
    <row r="360" spans="1:11" ht="15" x14ac:dyDescent="0.25">
      <c r="A360" s="70">
        <v>5</v>
      </c>
      <c r="B360" s="70">
        <v>19</v>
      </c>
      <c r="C360" s="70">
        <v>20</v>
      </c>
      <c r="D360" s="70">
        <v>1</v>
      </c>
      <c r="E360" s="70" t="s">
        <v>11</v>
      </c>
      <c r="F360" s="70">
        <v>221.76400000000001</v>
      </c>
      <c r="G360" s="70">
        <v>115.995</v>
      </c>
      <c r="H360" s="70">
        <v>-82.989000000000004</v>
      </c>
      <c r="I360" s="70">
        <v>4.8239999999999998</v>
      </c>
      <c r="J360" s="70">
        <v>2.617</v>
      </c>
      <c r="K360" s="70">
        <v>3.2280000000000002</v>
      </c>
    </row>
    <row r="361" spans="1:11" ht="15" x14ac:dyDescent="0.25">
      <c r="A361" s="70">
        <v>5</v>
      </c>
      <c r="B361" s="70">
        <v>19</v>
      </c>
      <c r="C361" s="70">
        <v>20</v>
      </c>
      <c r="D361" s="70">
        <v>1</v>
      </c>
      <c r="E361" s="70" t="s">
        <v>12</v>
      </c>
      <c r="F361" s="70">
        <v>-224.697</v>
      </c>
      <c r="G361" s="70">
        <v>-117.706</v>
      </c>
      <c r="H361" s="70">
        <v>-82.989000000000004</v>
      </c>
      <c r="I361" s="70">
        <v>4.8239999999999998</v>
      </c>
      <c r="J361" s="70">
        <v>2.617</v>
      </c>
      <c r="K361" s="70">
        <v>3.2280000000000002</v>
      </c>
    </row>
    <row r="362" spans="1:11" ht="15" x14ac:dyDescent="0.25">
      <c r="A362" s="70">
        <v>5</v>
      </c>
      <c r="B362" s="70">
        <v>20</v>
      </c>
      <c r="C362" s="70">
        <v>21</v>
      </c>
      <c r="D362" s="70">
        <v>6</v>
      </c>
      <c r="E362" s="70" t="s">
        <v>9</v>
      </c>
      <c r="F362" s="70">
        <v>-46.735999999999997</v>
      </c>
      <c r="G362" s="70">
        <v>-33.887999999999998</v>
      </c>
      <c r="H362" s="70">
        <v>36.338999999999999</v>
      </c>
      <c r="I362" s="70">
        <v>-1.9770000000000001</v>
      </c>
      <c r="J362" s="70">
        <v>-1.1259999999999999</v>
      </c>
      <c r="K362" s="70">
        <v>-1.389</v>
      </c>
    </row>
    <row r="363" spans="1:11" ht="15" x14ac:dyDescent="0.25">
      <c r="A363" s="70">
        <v>5</v>
      </c>
      <c r="B363" s="70">
        <v>20</v>
      </c>
      <c r="C363" s="70">
        <v>21</v>
      </c>
      <c r="D363" s="70">
        <v>6</v>
      </c>
      <c r="E363" s="70" t="s">
        <v>10</v>
      </c>
      <c r="F363" s="70">
        <v>-77.087000000000003</v>
      </c>
      <c r="G363" s="70">
        <v>-47.959000000000003</v>
      </c>
      <c r="H363" s="70">
        <v>-40.534999999999997</v>
      </c>
      <c r="I363" s="70">
        <v>2.2029999999999998</v>
      </c>
      <c r="J363" s="70">
        <v>1.248</v>
      </c>
      <c r="K363" s="70">
        <v>1.5389999999999999</v>
      </c>
    </row>
    <row r="364" spans="1:11" ht="15" x14ac:dyDescent="0.25">
      <c r="A364" s="70">
        <v>5</v>
      </c>
      <c r="B364" s="70">
        <v>20</v>
      </c>
      <c r="C364" s="70">
        <v>21</v>
      </c>
      <c r="D364" s="70">
        <v>6</v>
      </c>
      <c r="E364" s="70" t="s">
        <v>11</v>
      </c>
      <c r="F364" s="70">
        <v>55.656999999999996</v>
      </c>
      <c r="G364" s="70">
        <v>37.213999999999999</v>
      </c>
      <c r="H364" s="70">
        <v>-10.573</v>
      </c>
      <c r="I364" s="70">
        <v>0.57499999999999996</v>
      </c>
      <c r="J364" s="70">
        <v>0.32700000000000001</v>
      </c>
      <c r="K364" s="70">
        <v>0.40300000000000002</v>
      </c>
    </row>
    <row r="365" spans="1:11" ht="15" x14ac:dyDescent="0.25">
      <c r="A365" s="70">
        <v>5</v>
      </c>
      <c r="B365" s="70">
        <v>20</v>
      </c>
      <c r="C365" s="70">
        <v>21</v>
      </c>
      <c r="D365" s="70">
        <v>6</v>
      </c>
      <c r="E365" s="70" t="s">
        <v>12</v>
      </c>
      <c r="F365" s="70">
        <v>-64.007000000000005</v>
      </c>
      <c r="G365" s="70">
        <v>-41.084000000000003</v>
      </c>
      <c r="H365" s="70">
        <v>-10.573</v>
      </c>
      <c r="I365" s="70">
        <v>0.57499999999999996</v>
      </c>
      <c r="J365" s="70">
        <v>0.32700000000000001</v>
      </c>
      <c r="K365" s="70">
        <v>0.40300000000000002</v>
      </c>
    </row>
    <row r="366" spans="1:11" ht="15" x14ac:dyDescent="0.25">
      <c r="A366" s="70">
        <v>5</v>
      </c>
      <c r="B366" s="70">
        <v>20</v>
      </c>
      <c r="C366" s="70">
        <v>21</v>
      </c>
      <c r="D366" s="70">
        <v>5</v>
      </c>
      <c r="E366" s="70" t="s">
        <v>9</v>
      </c>
      <c r="F366" s="70">
        <v>-62.59</v>
      </c>
      <c r="G366" s="70">
        <v>-41.298000000000002</v>
      </c>
      <c r="H366" s="70">
        <v>93.3</v>
      </c>
      <c r="I366" s="70">
        <v>-5.069</v>
      </c>
      <c r="J366" s="70">
        <v>-2.9319999999999999</v>
      </c>
      <c r="K366" s="70">
        <v>-3.6160000000000001</v>
      </c>
    </row>
    <row r="367" spans="1:11" ht="15" x14ac:dyDescent="0.25">
      <c r="A367" s="70">
        <v>5</v>
      </c>
      <c r="B367" s="70">
        <v>20</v>
      </c>
      <c r="C367" s="70">
        <v>21</v>
      </c>
      <c r="D367" s="70">
        <v>5</v>
      </c>
      <c r="E367" s="70" t="s">
        <v>10</v>
      </c>
      <c r="F367" s="70">
        <v>-98.897999999999996</v>
      </c>
      <c r="G367" s="70">
        <v>-62.526000000000003</v>
      </c>
      <c r="H367" s="70">
        <v>-101.303</v>
      </c>
      <c r="I367" s="70">
        <v>5.5019999999999998</v>
      </c>
      <c r="J367" s="70">
        <v>3.1789999999999998</v>
      </c>
      <c r="K367" s="70">
        <v>3.92</v>
      </c>
    </row>
    <row r="368" spans="1:11" ht="15" x14ac:dyDescent="0.25">
      <c r="A368" s="70">
        <v>5</v>
      </c>
      <c r="B368" s="70">
        <v>20</v>
      </c>
      <c r="C368" s="70">
        <v>21</v>
      </c>
      <c r="D368" s="70">
        <v>5</v>
      </c>
      <c r="E368" s="70" t="s">
        <v>11</v>
      </c>
      <c r="F368" s="70">
        <v>58.4</v>
      </c>
      <c r="G368" s="70">
        <v>38.954999999999998</v>
      </c>
      <c r="H368" s="70">
        <v>-26.768000000000001</v>
      </c>
      <c r="I368" s="70">
        <v>1.454</v>
      </c>
      <c r="J368" s="70">
        <v>0.84099999999999997</v>
      </c>
      <c r="K368" s="70">
        <v>1.0369999999999999</v>
      </c>
    </row>
    <row r="369" spans="1:11" ht="15" x14ac:dyDescent="0.25">
      <c r="A369" s="70">
        <v>5</v>
      </c>
      <c r="B369" s="70">
        <v>20</v>
      </c>
      <c r="C369" s="70">
        <v>21</v>
      </c>
      <c r="D369" s="70">
        <v>5</v>
      </c>
      <c r="E369" s="70" t="s">
        <v>12</v>
      </c>
      <c r="F369" s="70">
        <v>-68.388999999999996</v>
      </c>
      <c r="G369" s="70">
        <v>-44.795000000000002</v>
      </c>
      <c r="H369" s="70">
        <v>-26.768000000000001</v>
      </c>
      <c r="I369" s="70">
        <v>1.454</v>
      </c>
      <c r="J369" s="70">
        <v>0.84099999999999997</v>
      </c>
      <c r="K369" s="70">
        <v>1.0369999999999999</v>
      </c>
    </row>
    <row r="370" spans="1:11" ht="15" x14ac:dyDescent="0.25">
      <c r="A370" s="70">
        <v>5</v>
      </c>
      <c r="B370" s="70">
        <v>20</v>
      </c>
      <c r="C370" s="70">
        <v>21</v>
      </c>
      <c r="D370" s="70">
        <v>4</v>
      </c>
      <c r="E370" s="70" t="s">
        <v>9</v>
      </c>
      <c r="F370" s="70">
        <v>-54.262</v>
      </c>
      <c r="G370" s="70">
        <v>-37.529000000000003</v>
      </c>
      <c r="H370" s="70">
        <v>135.81100000000001</v>
      </c>
      <c r="I370" s="70">
        <v>-7.4210000000000003</v>
      </c>
      <c r="J370" s="70">
        <v>-4.29</v>
      </c>
      <c r="K370" s="70">
        <v>-5.29</v>
      </c>
    </row>
    <row r="371" spans="1:11" ht="15" x14ac:dyDescent="0.25">
      <c r="A371" s="70">
        <v>5</v>
      </c>
      <c r="B371" s="70">
        <v>20</v>
      </c>
      <c r="C371" s="70">
        <v>21</v>
      </c>
      <c r="D371" s="70">
        <v>4</v>
      </c>
      <c r="E371" s="70" t="s">
        <v>10</v>
      </c>
      <c r="F371" s="70">
        <v>-99.900999999999996</v>
      </c>
      <c r="G371" s="70">
        <v>-62.731000000000002</v>
      </c>
      <c r="H371" s="70">
        <v>-146.33099999999999</v>
      </c>
      <c r="I371" s="70">
        <v>7.9930000000000003</v>
      </c>
      <c r="J371" s="70">
        <v>4.6189999999999998</v>
      </c>
      <c r="K371" s="70">
        <v>5.6950000000000003</v>
      </c>
    </row>
    <row r="372" spans="1:11" ht="15" x14ac:dyDescent="0.25">
      <c r="A372" s="70">
        <v>5</v>
      </c>
      <c r="B372" s="70">
        <v>20</v>
      </c>
      <c r="C372" s="70">
        <v>21</v>
      </c>
      <c r="D372" s="70">
        <v>4</v>
      </c>
      <c r="E372" s="70" t="s">
        <v>11</v>
      </c>
      <c r="F372" s="70">
        <v>57.116999999999997</v>
      </c>
      <c r="G372" s="70">
        <v>38.408999999999999</v>
      </c>
      <c r="H372" s="70">
        <v>-38.808999999999997</v>
      </c>
      <c r="I372" s="70">
        <v>2.12</v>
      </c>
      <c r="J372" s="70">
        <v>1.2250000000000001</v>
      </c>
      <c r="K372" s="70">
        <v>1.5109999999999999</v>
      </c>
    </row>
    <row r="373" spans="1:11" ht="15" x14ac:dyDescent="0.25">
      <c r="A373" s="70">
        <v>5</v>
      </c>
      <c r="B373" s="70">
        <v>20</v>
      </c>
      <c r="C373" s="70">
        <v>21</v>
      </c>
      <c r="D373" s="70">
        <v>4</v>
      </c>
      <c r="E373" s="70" t="s">
        <v>12</v>
      </c>
      <c r="F373" s="70">
        <v>-69.671999999999997</v>
      </c>
      <c r="G373" s="70">
        <v>-45.341999999999999</v>
      </c>
      <c r="H373" s="70">
        <v>-38.808999999999997</v>
      </c>
      <c r="I373" s="70">
        <v>2.12</v>
      </c>
      <c r="J373" s="70">
        <v>1.2250000000000001</v>
      </c>
      <c r="K373" s="70">
        <v>1.5109999999999999</v>
      </c>
    </row>
    <row r="374" spans="1:11" ht="15" x14ac:dyDescent="0.25">
      <c r="A374" s="70">
        <v>5</v>
      </c>
      <c r="B374" s="70">
        <v>20</v>
      </c>
      <c r="C374" s="70">
        <v>21</v>
      </c>
      <c r="D374" s="70">
        <v>3</v>
      </c>
      <c r="E374" s="70" t="s">
        <v>9</v>
      </c>
      <c r="F374" s="70">
        <v>-62.941000000000003</v>
      </c>
      <c r="G374" s="70">
        <v>-42.216000000000001</v>
      </c>
      <c r="H374" s="70">
        <v>170.81899999999999</v>
      </c>
      <c r="I374" s="70">
        <v>-9.4179999999999993</v>
      </c>
      <c r="J374" s="70">
        <v>-5.3849999999999998</v>
      </c>
      <c r="K374" s="70">
        <v>-6.64</v>
      </c>
    </row>
    <row r="375" spans="1:11" ht="15" x14ac:dyDescent="0.25">
      <c r="A375" s="70">
        <v>5</v>
      </c>
      <c r="B375" s="70">
        <v>20</v>
      </c>
      <c r="C375" s="70">
        <v>21</v>
      </c>
      <c r="D375" s="70">
        <v>3</v>
      </c>
      <c r="E375" s="70" t="s">
        <v>10</v>
      </c>
      <c r="F375" s="70">
        <v>-93.19</v>
      </c>
      <c r="G375" s="70">
        <v>-59.024999999999999</v>
      </c>
      <c r="H375" s="70">
        <v>-185.04300000000001</v>
      </c>
      <c r="I375" s="70">
        <v>10.205</v>
      </c>
      <c r="J375" s="70">
        <v>5.8319999999999999</v>
      </c>
      <c r="K375" s="70">
        <v>7.1909999999999998</v>
      </c>
    </row>
    <row r="376" spans="1:11" ht="15" x14ac:dyDescent="0.25">
      <c r="A376" s="70">
        <v>5</v>
      </c>
      <c r="B376" s="70">
        <v>20</v>
      </c>
      <c r="C376" s="70">
        <v>21</v>
      </c>
      <c r="D376" s="70">
        <v>3</v>
      </c>
      <c r="E376" s="70" t="s">
        <v>11</v>
      </c>
      <c r="F376" s="70">
        <v>59.232999999999997</v>
      </c>
      <c r="G376" s="70">
        <v>39.563000000000002</v>
      </c>
      <c r="H376" s="70">
        <v>-48.948999999999998</v>
      </c>
      <c r="I376" s="70">
        <v>2.6989999999999998</v>
      </c>
      <c r="J376" s="70">
        <v>1.5429999999999999</v>
      </c>
      <c r="K376" s="70">
        <v>1.903</v>
      </c>
    </row>
    <row r="377" spans="1:11" ht="15" x14ac:dyDescent="0.25">
      <c r="A377" s="70">
        <v>5</v>
      </c>
      <c r="B377" s="70">
        <v>20</v>
      </c>
      <c r="C377" s="70">
        <v>21</v>
      </c>
      <c r="D377" s="70">
        <v>3</v>
      </c>
      <c r="E377" s="70" t="s">
        <v>12</v>
      </c>
      <c r="F377" s="70">
        <v>-67.555000000000007</v>
      </c>
      <c r="G377" s="70">
        <v>-44.186999999999998</v>
      </c>
      <c r="H377" s="70">
        <v>-48.948999999999998</v>
      </c>
      <c r="I377" s="70">
        <v>2.6989999999999998</v>
      </c>
      <c r="J377" s="70">
        <v>1.5429999999999999</v>
      </c>
      <c r="K377" s="70">
        <v>1.903</v>
      </c>
    </row>
    <row r="378" spans="1:11" ht="15" x14ac:dyDescent="0.25">
      <c r="A378" s="70">
        <v>5</v>
      </c>
      <c r="B378" s="70">
        <v>20</v>
      </c>
      <c r="C378" s="70">
        <v>21</v>
      </c>
      <c r="D378" s="70">
        <v>2</v>
      </c>
      <c r="E378" s="70" t="s">
        <v>9</v>
      </c>
      <c r="F378" s="70">
        <v>-70.503</v>
      </c>
      <c r="G378" s="70">
        <v>-46.521000000000001</v>
      </c>
      <c r="H378" s="70">
        <v>195.27099999999999</v>
      </c>
      <c r="I378" s="70">
        <v>-10.784000000000001</v>
      </c>
      <c r="J378" s="70">
        <v>-6.0830000000000002</v>
      </c>
      <c r="K378" s="70">
        <v>-7.5</v>
      </c>
    </row>
    <row r="379" spans="1:11" ht="15" x14ac:dyDescent="0.25">
      <c r="A379" s="70">
        <v>5</v>
      </c>
      <c r="B379" s="70">
        <v>20</v>
      </c>
      <c r="C379" s="70">
        <v>21</v>
      </c>
      <c r="D379" s="70">
        <v>2</v>
      </c>
      <c r="E379" s="70" t="s">
        <v>10</v>
      </c>
      <c r="F379" s="70">
        <v>-85.341999999999999</v>
      </c>
      <c r="G379" s="70">
        <v>-54.697000000000003</v>
      </c>
      <c r="H379" s="70">
        <v>-211.36500000000001</v>
      </c>
      <c r="I379" s="70">
        <v>11.654999999999999</v>
      </c>
      <c r="J379" s="70">
        <v>6.5750000000000002</v>
      </c>
      <c r="K379" s="70">
        <v>8.1080000000000005</v>
      </c>
    </row>
    <row r="380" spans="1:11" ht="15" x14ac:dyDescent="0.25">
      <c r="A380" s="70">
        <v>5</v>
      </c>
      <c r="B380" s="70">
        <v>20</v>
      </c>
      <c r="C380" s="70">
        <v>21</v>
      </c>
      <c r="D380" s="70">
        <v>2</v>
      </c>
      <c r="E380" s="70" t="s">
        <v>11</v>
      </c>
      <c r="F380" s="70">
        <v>61.353000000000002</v>
      </c>
      <c r="G380" s="70">
        <v>40.750999999999998</v>
      </c>
      <c r="H380" s="70">
        <v>-55.933</v>
      </c>
      <c r="I380" s="70">
        <v>3.0859999999999999</v>
      </c>
      <c r="J380" s="70">
        <v>1.7410000000000001</v>
      </c>
      <c r="K380" s="70">
        <v>2.1469999999999998</v>
      </c>
    </row>
    <row r="381" spans="1:11" ht="15" x14ac:dyDescent="0.25">
      <c r="A381" s="70">
        <v>5</v>
      </c>
      <c r="B381" s="70">
        <v>20</v>
      </c>
      <c r="C381" s="70">
        <v>21</v>
      </c>
      <c r="D381" s="70">
        <v>2</v>
      </c>
      <c r="E381" s="70" t="s">
        <v>12</v>
      </c>
      <c r="F381" s="70">
        <v>-65.436000000000007</v>
      </c>
      <c r="G381" s="70">
        <v>-43</v>
      </c>
      <c r="H381" s="70">
        <v>-55.933</v>
      </c>
      <c r="I381" s="70">
        <v>3.0859999999999999</v>
      </c>
      <c r="J381" s="70">
        <v>1.7410000000000001</v>
      </c>
      <c r="K381" s="70">
        <v>2.1469999999999998</v>
      </c>
    </row>
    <row r="382" spans="1:11" ht="15" x14ac:dyDescent="0.25">
      <c r="A382" s="70">
        <v>5</v>
      </c>
      <c r="B382" s="70">
        <v>20</v>
      </c>
      <c r="C382" s="70">
        <v>21</v>
      </c>
      <c r="D382" s="70">
        <v>1</v>
      </c>
      <c r="E382" s="70" t="s">
        <v>9</v>
      </c>
      <c r="F382" s="70">
        <v>-87.927999999999997</v>
      </c>
      <c r="G382" s="70">
        <v>-55.802999999999997</v>
      </c>
      <c r="H382" s="70">
        <v>185.749</v>
      </c>
      <c r="I382" s="70">
        <v>-10.784000000000001</v>
      </c>
      <c r="J382" s="70">
        <v>-5.8689999999999998</v>
      </c>
      <c r="K382" s="70">
        <v>-7.2370000000000001</v>
      </c>
    </row>
    <row r="383" spans="1:11" ht="15" x14ac:dyDescent="0.25">
      <c r="A383" s="70">
        <v>5</v>
      </c>
      <c r="B383" s="70">
        <v>20</v>
      </c>
      <c r="C383" s="70">
        <v>21</v>
      </c>
      <c r="D383" s="70">
        <v>1</v>
      </c>
      <c r="E383" s="70" t="s">
        <v>10</v>
      </c>
      <c r="F383" s="70">
        <v>-69.647999999999996</v>
      </c>
      <c r="G383" s="70">
        <v>-45.95</v>
      </c>
      <c r="H383" s="70">
        <v>-205.56899999999999</v>
      </c>
      <c r="I383" s="70">
        <v>11.95</v>
      </c>
      <c r="J383" s="70">
        <v>6.4960000000000004</v>
      </c>
      <c r="K383" s="70">
        <v>8.01</v>
      </c>
    </row>
    <row r="384" spans="1:11" ht="15" x14ac:dyDescent="0.25">
      <c r="A384" s="70">
        <v>5</v>
      </c>
      <c r="B384" s="70">
        <v>20</v>
      </c>
      <c r="C384" s="70">
        <v>21</v>
      </c>
      <c r="D384" s="70">
        <v>1</v>
      </c>
      <c r="E384" s="70" t="s">
        <v>11</v>
      </c>
      <c r="F384" s="70">
        <v>65.909000000000006</v>
      </c>
      <c r="G384" s="70">
        <v>43.23</v>
      </c>
      <c r="H384" s="70">
        <v>-53.826000000000001</v>
      </c>
      <c r="I384" s="70">
        <v>3.1269999999999998</v>
      </c>
      <c r="J384" s="70">
        <v>1.7010000000000001</v>
      </c>
      <c r="K384" s="70">
        <v>2.097</v>
      </c>
    </row>
    <row r="385" spans="1:11" ht="15" x14ac:dyDescent="0.25">
      <c r="A385" s="70">
        <v>5</v>
      </c>
      <c r="B385" s="70">
        <v>20</v>
      </c>
      <c r="C385" s="70">
        <v>21</v>
      </c>
      <c r="D385" s="70">
        <v>1</v>
      </c>
      <c r="E385" s="70" t="s">
        <v>12</v>
      </c>
      <c r="F385" s="70">
        <v>-60.88</v>
      </c>
      <c r="G385" s="70">
        <v>-40.520000000000003</v>
      </c>
      <c r="H385" s="70">
        <v>-53.826000000000001</v>
      </c>
      <c r="I385" s="70">
        <v>3.1269999999999998</v>
      </c>
      <c r="J385" s="70">
        <v>1.7010000000000001</v>
      </c>
      <c r="K385" s="70">
        <v>2.097</v>
      </c>
    </row>
    <row r="386" spans="1:11" ht="15" x14ac:dyDescent="0.25">
      <c r="A386" s="70">
        <v>6</v>
      </c>
      <c r="B386" s="70">
        <v>22</v>
      </c>
      <c r="C386" s="70">
        <v>23</v>
      </c>
      <c r="D386" s="70">
        <v>6</v>
      </c>
      <c r="E386" s="70" t="s">
        <v>9</v>
      </c>
      <c r="F386" s="70">
        <v>-34.441000000000003</v>
      </c>
      <c r="G386" s="70">
        <v>-22.215</v>
      </c>
      <c r="H386" s="70">
        <v>10.459</v>
      </c>
      <c r="I386" s="70">
        <v>-1.2170000000000001</v>
      </c>
      <c r="J386" s="70">
        <v>-0.71299999999999997</v>
      </c>
      <c r="K386" s="70">
        <v>-0.879</v>
      </c>
    </row>
    <row r="387" spans="1:11" ht="15" x14ac:dyDescent="0.25">
      <c r="A387" s="70">
        <v>6</v>
      </c>
      <c r="B387" s="70">
        <v>22</v>
      </c>
      <c r="C387" s="70">
        <v>23</v>
      </c>
      <c r="D387" s="70">
        <v>6</v>
      </c>
      <c r="E387" s="70" t="s">
        <v>10</v>
      </c>
      <c r="F387" s="70">
        <v>-55.454999999999998</v>
      </c>
      <c r="G387" s="70">
        <v>-36.085000000000001</v>
      </c>
      <c r="H387" s="70">
        <v>-9.33</v>
      </c>
      <c r="I387" s="70">
        <v>1.0860000000000001</v>
      </c>
      <c r="J387" s="70">
        <v>0.63600000000000001</v>
      </c>
      <c r="K387" s="70">
        <v>0.78500000000000003</v>
      </c>
    </row>
    <row r="388" spans="1:11" ht="15" x14ac:dyDescent="0.25">
      <c r="A388" s="70">
        <v>6</v>
      </c>
      <c r="B388" s="70">
        <v>22</v>
      </c>
      <c r="C388" s="70">
        <v>23</v>
      </c>
      <c r="D388" s="70">
        <v>6</v>
      </c>
      <c r="E388" s="70" t="s">
        <v>11</v>
      </c>
      <c r="F388" s="70">
        <v>45.19</v>
      </c>
      <c r="G388" s="70">
        <v>29.274000000000001</v>
      </c>
      <c r="H388" s="70">
        <v>-3.496</v>
      </c>
      <c r="I388" s="70">
        <v>0.40699999999999997</v>
      </c>
      <c r="J388" s="70">
        <v>0.23799999999999999</v>
      </c>
      <c r="K388" s="70">
        <v>0.29399999999999998</v>
      </c>
    </row>
    <row r="389" spans="1:11" ht="15" x14ac:dyDescent="0.25">
      <c r="A389" s="70">
        <v>6</v>
      </c>
      <c r="B389" s="70">
        <v>22</v>
      </c>
      <c r="C389" s="70">
        <v>23</v>
      </c>
      <c r="D389" s="70">
        <v>6</v>
      </c>
      <c r="E389" s="70" t="s">
        <v>12</v>
      </c>
      <c r="F389" s="70">
        <v>-52.615000000000002</v>
      </c>
      <c r="G389" s="70">
        <v>-34.174999999999997</v>
      </c>
      <c r="H389" s="70">
        <v>-3.496</v>
      </c>
      <c r="I389" s="70">
        <v>0.40699999999999997</v>
      </c>
      <c r="J389" s="70">
        <v>0.23799999999999999</v>
      </c>
      <c r="K389" s="70">
        <v>0.29399999999999998</v>
      </c>
    </row>
    <row r="390" spans="1:11" ht="15" x14ac:dyDescent="0.25">
      <c r="A390" s="70">
        <v>6</v>
      </c>
      <c r="B390" s="70">
        <v>22</v>
      </c>
      <c r="C390" s="70">
        <v>23</v>
      </c>
      <c r="D390" s="70">
        <v>5</v>
      </c>
      <c r="E390" s="70" t="s">
        <v>9</v>
      </c>
      <c r="F390" s="70">
        <v>-46.676000000000002</v>
      </c>
      <c r="G390" s="70">
        <v>-30.335999999999999</v>
      </c>
      <c r="H390" s="70">
        <v>20.209</v>
      </c>
      <c r="I390" s="70">
        <v>-2.3860000000000001</v>
      </c>
      <c r="J390" s="70">
        <v>-1.4219999999999999</v>
      </c>
      <c r="K390" s="70">
        <v>-1.7529999999999999</v>
      </c>
    </row>
    <row r="391" spans="1:11" ht="15" x14ac:dyDescent="0.25">
      <c r="A391" s="70">
        <v>6</v>
      </c>
      <c r="B391" s="70">
        <v>22</v>
      </c>
      <c r="C391" s="70">
        <v>23</v>
      </c>
      <c r="D391" s="70">
        <v>5</v>
      </c>
      <c r="E391" s="70" t="s">
        <v>10</v>
      </c>
      <c r="F391" s="70">
        <v>-49.268000000000001</v>
      </c>
      <c r="G391" s="70">
        <v>-32.470999999999997</v>
      </c>
      <c r="H391" s="70">
        <v>-19.077999999999999</v>
      </c>
      <c r="I391" s="70">
        <v>2.2530000000000001</v>
      </c>
      <c r="J391" s="70">
        <v>1.343</v>
      </c>
      <c r="K391" s="70">
        <v>1.6559999999999999</v>
      </c>
    </row>
    <row r="392" spans="1:11" ht="15" x14ac:dyDescent="0.25">
      <c r="A392" s="70">
        <v>6</v>
      </c>
      <c r="B392" s="70">
        <v>22</v>
      </c>
      <c r="C392" s="70">
        <v>23</v>
      </c>
      <c r="D392" s="70">
        <v>5</v>
      </c>
      <c r="E392" s="70" t="s">
        <v>11</v>
      </c>
      <c r="F392" s="70">
        <v>51.02</v>
      </c>
      <c r="G392" s="70">
        <v>33.328000000000003</v>
      </c>
      <c r="H392" s="70">
        <v>-6.9409999999999998</v>
      </c>
      <c r="I392" s="70">
        <v>0.82</v>
      </c>
      <c r="J392" s="70">
        <v>0.48799999999999999</v>
      </c>
      <c r="K392" s="70">
        <v>0.60199999999999998</v>
      </c>
    </row>
    <row r="393" spans="1:11" ht="15" x14ac:dyDescent="0.25">
      <c r="A393" s="70">
        <v>6</v>
      </c>
      <c r="B393" s="70">
        <v>22</v>
      </c>
      <c r="C393" s="70">
        <v>23</v>
      </c>
      <c r="D393" s="70">
        <v>5</v>
      </c>
      <c r="E393" s="70" t="s">
        <v>12</v>
      </c>
      <c r="F393" s="70">
        <v>-51.936</v>
      </c>
      <c r="G393" s="70">
        <v>-34.082000000000001</v>
      </c>
      <c r="H393" s="70">
        <v>-6.9409999999999998</v>
      </c>
      <c r="I393" s="70">
        <v>0.82</v>
      </c>
      <c r="J393" s="70">
        <v>0.48799999999999999</v>
      </c>
      <c r="K393" s="70">
        <v>0.60199999999999998</v>
      </c>
    </row>
    <row r="394" spans="1:11" ht="15" x14ac:dyDescent="0.25">
      <c r="A394" s="70">
        <v>6</v>
      </c>
      <c r="B394" s="70">
        <v>22</v>
      </c>
      <c r="C394" s="70">
        <v>23</v>
      </c>
      <c r="D394" s="70">
        <v>4</v>
      </c>
      <c r="E394" s="70" t="s">
        <v>9</v>
      </c>
      <c r="F394" s="70">
        <v>-44.488</v>
      </c>
      <c r="G394" s="70">
        <v>-28.988</v>
      </c>
      <c r="H394" s="70">
        <v>28.271999999999998</v>
      </c>
      <c r="I394" s="70">
        <v>-3.4140000000000001</v>
      </c>
      <c r="J394" s="70">
        <v>-2.0299999999999998</v>
      </c>
      <c r="K394" s="70">
        <v>-2.5030000000000001</v>
      </c>
    </row>
    <row r="395" spans="1:11" ht="15" x14ac:dyDescent="0.25">
      <c r="A395" s="70">
        <v>6</v>
      </c>
      <c r="B395" s="70">
        <v>22</v>
      </c>
      <c r="C395" s="70">
        <v>23</v>
      </c>
      <c r="D395" s="70">
        <v>4</v>
      </c>
      <c r="E395" s="70" t="s">
        <v>10</v>
      </c>
      <c r="F395" s="70">
        <v>-51.313000000000002</v>
      </c>
      <c r="G395" s="70">
        <v>-33.731999999999999</v>
      </c>
      <c r="H395" s="70">
        <v>-26.675999999999998</v>
      </c>
      <c r="I395" s="70">
        <v>3.222</v>
      </c>
      <c r="J395" s="70">
        <v>1.9159999999999999</v>
      </c>
      <c r="K395" s="70">
        <v>2.363</v>
      </c>
    </row>
    <row r="396" spans="1:11" ht="15" x14ac:dyDescent="0.25">
      <c r="A396" s="70">
        <v>6</v>
      </c>
      <c r="B396" s="70">
        <v>22</v>
      </c>
      <c r="C396" s="70">
        <v>23</v>
      </c>
      <c r="D396" s="70">
        <v>4</v>
      </c>
      <c r="E396" s="70" t="s">
        <v>11</v>
      </c>
      <c r="F396" s="70">
        <v>50.271999999999998</v>
      </c>
      <c r="G396" s="70">
        <v>32.866999999999997</v>
      </c>
      <c r="H396" s="70">
        <v>-9.7080000000000002</v>
      </c>
      <c r="I396" s="70">
        <v>1.1719999999999999</v>
      </c>
      <c r="J396" s="70">
        <v>0.69699999999999995</v>
      </c>
      <c r="K396" s="70">
        <v>0.86</v>
      </c>
    </row>
    <row r="397" spans="1:11" ht="15" x14ac:dyDescent="0.25">
      <c r="A397" s="70">
        <v>6</v>
      </c>
      <c r="B397" s="70">
        <v>22</v>
      </c>
      <c r="C397" s="70">
        <v>23</v>
      </c>
      <c r="D397" s="70">
        <v>4</v>
      </c>
      <c r="E397" s="70" t="s">
        <v>12</v>
      </c>
      <c r="F397" s="70">
        <v>-52.683999999999997</v>
      </c>
      <c r="G397" s="70">
        <v>-34.542999999999999</v>
      </c>
      <c r="H397" s="70">
        <v>-9.7080000000000002</v>
      </c>
      <c r="I397" s="70">
        <v>1.1719999999999999</v>
      </c>
      <c r="J397" s="70">
        <v>0.69699999999999995</v>
      </c>
      <c r="K397" s="70">
        <v>0.86</v>
      </c>
    </row>
    <row r="398" spans="1:11" ht="15" x14ac:dyDescent="0.25">
      <c r="A398" s="70">
        <v>6</v>
      </c>
      <c r="B398" s="70">
        <v>22</v>
      </c>
      <c r="C398" s="70">
        <v>23</v>
      </c>
      <c r="D398" s="70">
        <v>3</v>
      </c>
      <c r="E398" s="70" t="s">
        <v>9</v>
      </c>
      <c r="F398" s="70">
        <v>-44.085999999999999</v>
      </c>
      <c r="G398" s="70">
        <v>-28.74</v>
      </c>
      <c r="H398" s="70">
        <v>35.829000000000001</v>
      </c>
      <c r="I398" s="70">
        <v>-4.4160000000000004</v>
      </c>
      <c r="J398" s="70">
        <v>-2.5920000000000001</v>
      </c>
      <c r="K398" s="70">
        <v>-3.1960000000000002</v>
      </c>
    </row>
    <row r="399" spans="1:11" ht="15" x14ac:dyDescent="0.25">
      <c r="A399" s="70">
        <v>6</v>
      </c>
      <c r="B399" s="70">
        <v>22</v>
      </c>
      <c r="C399" s="70">
        <v>23</v>
      </c>
      <c r="D399" s="70">
        <v>3</v>
      </c>
      <c r="E399" s="70" t="s">
        <v>10</v>
      </c>
      <c r="F399" s="70">
        <v>-51.762999999999998</v>
      </c>
      <c r="G399" s="70">
        <v>-34.011000000000003</v>
      </c>
      <c r="H399" s="70">
        <v>-33.787999999999997</v>
      </c>
      <c r="I399" s="70">
        <v>4.1630000000000003</v>
      </c>
      <c r="J399" s="70">
        <v>2.444</v>
      </c>
      <c r="K399" s="70">
        <v>3.0139999999999998</v>
      </c>
    </row>
    <row r="400" spans="1:11" ht="15" x14ac:dyDescent="0.25">
      <c r="A400" s="70">
        <v>6</v>
      </c>
      <c r="B400" s="70">
        <v>22</v>
      </c>
      <c r="C400" s="70">
        <v>23</v>
      </c>
      <c r="D400" s="70">
        <v>3</v>
      </c>
      <c r="E400" s="70" t="s">
        <v>11</v>
      </c>
      <c r="F400" s="70">
        <v>50.121000000000002</v>
      </c>
      <c r="G400" s="70">
        <v>32.774000000000001</v>
      </c>
      <c r="H400" s="70">
        <v>-12.3</v>
      </c>
      <c r="I400" s="70">
        <v>1.516</v>
      </c>
      <c r="J400" s="70">
        <v>0.89</v>
      </c>
      <c r="K400" s="70">
        <v>1.097</v>
      </c>
    </row>
    <row r="401" spans="1:11" ht="15" x14ac:dyDescent="0.25">
      <c r="A401" s="70">
        <v>6</v>
      </c>
      <c r="B401" s="70">
        <v>22</v>
      </c>
      <c r="C401" s="70">
        <v>23</v>
      </c>
      <c r="D401" s="70">
        <v>3</v>
      </c>
      <c r="E401" s="70" t="s">
        <v>12</v>
      </c>
      <c r="F401" s="70">
        <v>-52.834000000000003</v>
      </c>
      <c r="G401" s="70">
        <v>-34.637</v>
      </c>
      <c r="H401" s="70">
        <v>-12.3</v>
      </c>
      <c r="I401" s="70">
        <v>1.516</v>
      </c>
      <c r="J401" s="70">
        <v>0.89</v>
      </c>
      <c r="K401" s="70">
        <v>1.097</v>
      </c>
    </row>
    <row r="402" spans="1:11" ht="15" x14ac:dyDescent="0.25">
      <c r="A402" s="70">
        <v>6</v>
      </c>
      <c r="B402" s="70">
        <v>22</v>
      </c>
      <c r="C402" s="70">
        <v>23</v>
      </c>
      <c r="D402" s="70">
        <v>2</v>
      </c>
      <c r="E402" s="70" t="s">
        <v>9</v>
      </c>
      <c r="F402" s="70">
        <v>-43.594000000000001</v>
      </c>
      <c r="G402" s="70">
        <v>-28.466000000000001</v>
      </c>
      <c r="H402" s="70">
        <v>40.895000000000003</v>
      </c>
      <c r="I402" s="70">
        <v>-5.0789999999999997</v>
      </c>
      <c r="J402" s="70">
        <v>-2.9390000000000001</v>
      </c>
      <c r="K402" s="70">
        <v>-3.6240000000000001</v>
      </c>
    </row>
    <row r="403" spans="1:11" ht="15" x14ac:dyDescent="0.25">
      <c r="A403" s="70">
        <v>6</v>
      </c>
      <c r="B403" s="70">
        <v>22</v>
      </c>
      <c r="C403" s="70">
        <v>23</v>
      </c>
      <c r="D403" s="70">
        <v>2</v>
      </c>
      <c r="E403" s="70" t="s">
        <v>10</v>
      </c>
      <c r="F403" s="70">
        <v>-52.344999999999999</v>
      </c>
      <c r="G403" s="70">
        <v>-34.347000000000001</v>
      </c>
      <c r="H403" s="70">
        <v>-38.664000000000001</v>
      </c>
      <c r="I403" s="70">
        <v>4.8099999999999996</v>
      </c>
      <c r="J403" s="70">
        <v>2.782</v>
      </c>
      <c r="K403" s="70">
        <v>3.43</v>
      </c>
    </row>
    <row r="404" spans="1:11" ht="15" x14ac:dyDescent="0.25">
      <c r="A404" s="70">
        <v>6</v>
      </c>
      <c r="B404" s="70">
        <v>22</v>
      </c>
      <c r="C404" s="70">
        <v>23</v>
      </c>
      <c r="D404" s="70">
        <v>2</v>
      </c>
      <c r="E404" s="70" t="s">
        <v>11</v>
      </c>
      <c r="F404" s="70">
        <v>49.932000000000002</v>
      </c>
      <c r="G404" s="70">
        <v>32.665999999999997</v>
      </c>
      <c r="H404" s="70">
        <v>-14.055999999999999</v>
      </c>
      <c r="I404" s="70">
        <v>1.7470000000000001</v>
      </c>
      <c r="J404" s="70">
        <v>1.0109999999999999</v>
      </c>
      <c r="K404" s="70">
        <v>1.246</v>
      </c>
    </row>
    <row r="405" spans="1:11" ht="15" x14ac:dyDescent="0.25">
      <c r="A405" s="70">
        <v>6</v>
      </c>
      <c r="B405" s="70">
        <v>22</v>
      </c>
      <c r="C405" s="70">
        <v>23</v>
      </c>
      <c r="D405" s="70">
        <v>2</v>
      </c>
      <c r="E405" s="70" t="s">
        <v>12</v>
      </c>
      <c r="F405" s="70">
        <v>-53.024000000000001</v>
      </c>
      <c r="G405" s="70">
        <v>-34.744</v>
      </c>
      <c r="H405" s="70">
        <v>-14.055999999999999</v>
      </c>
      <c r="I405" s="70">
        <v>1.7470000000000001</v>
      </c>
      <c r="J405" s="70">
        <v>1.0109999999999999</v>
      </c>
      <c r="K405" s="70">
        <v>1.246</v>
      </c>
    </row>
    <row r="406" spans="1:11" ht="15" x14ac:dyDescent="0.25">
      <c r="A406" s="70">
        <v>6</v>
      </c>
      <c r="B406" s="70">
        <v>22</v>
      </c>
      <c r="C406" s="70">
        <v>23</v>
      </c>
      <c r="D406" s="70">
        <v>1</v>
      </c>
      <c r="E406" s="70" t="s">
        <v>9</v>
      </c>
      <c r="F406" s="70">
        <v>-40.121000000000002</v>
      </c>
      <c r="G406" s="70">
        <v>-26.233000000000001</v>
      </c>
      <c r="H406" s="70">
        <v>39.616999999999997</v>
      </c>
      <c r="I406" s="70">
        <v>-5.3330000000000002</v>
      </c>
      <c r="J406" s="70">
        <v>-2.9630000000000001</v>
      </c>
      <c r="K406" s="70">
        <v>-3.6539999999999999</v>
      </c>
    </row>
    <row r="407" spans="1:11" ht="15" x14ac:dyDescent="0.25">
      <c r="A407" s="70">
        <v>6</v>
      </c>
      <c r="B407" s="70">
        <v>22</v>
      </c>
      <c r="C407" s="70">
        <v>23</v>
      </c>
      <c r="D407" s="70">
        <v>1</v>
      </c>
      <c r="E407" s="70" t="s">
        <v>10</v>
      </c>
      <c r="F407" s="70">
        <v>-55.558</v>
      </c>
      <c r="G407" s="70">
        <v>-36.411999999999999</v>
      </c>
      <c r="H407" s="70">
        <v>-36.914000000000001</v>
      </c>
      <c r="I407" s="70">
        <v>4.9619999999999997</v>
      </c>
      <c r="J407" s="70">
        <v>2.7589999999999999</v>
      </c>
      <c r="K407" s="70">
        <v>3.4020000000000001</v>
      </c>
    </row>
    <row r="408" spans="1:11" ht="15" x14ac:dyDescent="0.25">
      <c r="A408" s="70">
        <v>6</v>
      </c>
      <c r="B408" s="70">
        <v>22</v>
      </c>
      <c r="C408" s="70">
        <v>23</v>
      </c>
      <c r="D408" s="70">
        <v>1</v>
      </c>
      <c r="E408" s="70" t="s">
        <v>11</v>
      </c>
      <c r="F408" s="70">
        <v>48.75</v>
      </c>
      <c r="G408" s="70">
        <v>31.907</v>
      </c>
      <c r="H408" s="70">
        <v>-13.521000000000001</v>
      </c>
      <c r="I408" s="70">
        <v>1.819</v>
      </c>
      <c r="J408" s="70">
        <v>1.0109999999999999</v>
      </c>
      <c r="K408" s="70">
        <v>1.2470000000000001</v>
      </c>
    </row>
    <row r="409" spans="1:11" ht="15" x14ac:dyDescent="0.25">
      <c r="A409" s="70">
        <v>6</v>
      </c>
      <c r="B409" s="70">
        <v>22</v>
      </c>
      <c r="C409" s="70">
        <v>23</v>
      </c>
      <c r="D409" s="70">
        <v>1</v>
      </c>
      <c r="E409" s="70" t="s">
        <v>12</v>
      </c>
      <c r="F409" s="70">
        <v>-54.204999999999998</v>
      </c>
      <c r="G409" s="70">
        <v>-35.503999999999998</v>
      </c>
      <c r="H409" s="70">
        <v>-13.521000000000001</v>
      </c>
      <c r="I409" s="70">
        <v>1.819</v>
      </c>
      <c r="J409" s="70">
        <v>1.0109999999999999</v>
      </c>
      <c r="K409" s="70">
        <v>1.2470000000000001</v>
      </c>
    </row>
    <row r="410" spans="1:11" ht="15" x14ac:dyDescent="0.25">
      <c r="A410" s="70">
        <v>6</v>
      </c>
      <c r="B410" s="70">
        <v>23</v>
      </c>
      <c r="C410" s="70">
        <v>24</v>
      </c>
      <c r="D410" s="70">
        <v>6</v>
      </c>
      <c r="E410" s="70" t="s">
        <v>9</v>
      </c>
      <c r="F410" s="70">
        <v>-77.778999999999996</v>
      </c>
      <c r="G410" s="70">
        <v>-50.325000000000003</v>
      </c>
      <c r="H410" s="70">
        <v>7.9089999999999998</v>
      </c>
      <c r="I410" s="70">
        <v>-0.92300000000000004</v>
      </c>
      <c r="J410" s="70">
        <v>-0.54400000000000004</v>
      </c>
      <c r="K410" s="70">
        <v>-0.67</v>
      </c>
    </row>
    <row r="411" spans="1:11" ht="15" x14ac:dyDescent="0.25">
      <c r="A411" s="70">
        <v>6</v>
      </c>
      <c r="B411" s="70">
        <v>23</v>
      </c>
      <c r="C411" s="70">
        <v>24</v>
      </c>
      <c r="D411" s="70">
        <v>6</v>
      </c>
      <c r="E411" s="70" t="s">
        <v>10</v>
      </c>
      <c r="F411" s="70">
        <v>-61.241</v>
      </c>
      <c r="G411" s="70">
        <v>-39.893000000000001</v>
      </c>
      <c r="H411" s="70">
        <v>-8.9700000000000006</v>
      </c>
      <c r="I411" s="70">
        <v>1.046</v>
      </c>
      <c r="J411" s="70">
        <v>0.61499999999999999</v>
      </c>
      <c r="K411" s="70">
        <v>0.75900000000000001</v>
      </c>
    </row>
    <row r="412" spans="1:11" ht="15" x14ac:dyDescent="0.25">
      <c r="A412" s="70">
        <v>6</v>
      </c>
      <c r="B412" s="70">
        <v>23</v>
      </c>
      <c r="C412" s="70">
        <v>24</v>
      </c>
      <c r="D412" s="70">
        <v>6</v>
      </c>
      <c r="E412" s="70" t="s">
        <v>11</v>
      </c>
      <c r="F412" s="70">
        <v>65.087999999999994</v>
      </c>
      <c r="G412" s="70">
        <v>42.183</v>
      </c>
      <c r="H412" s="70">
        <v>-2.3220000000000001</v>
      </c>
      <c r="I412" s="70">
        <v>0.27100000000000002</v>
      </c>
      <c r="J412" s="70">
        <v>0.159</v>
      </c>
      <c r="K412" s="70">
        <v>0.19700000000000001</v>
      </c>
    </row>
    <row r="413" spans="1:11" ht="15" x14ac:dyDescent="0.25">
      <c r="A413" s="70">
        <v>6</v>
      </c>
      <c r="B413" s="70">
        <v>23</v>
      </c>
      <c r="C413" s="70">
        <v>24</v>
      </c>
      <c r="D413" s="70">
        <v>6</v>
      </c>
      <c r="E413" s="70" t="s">
        <v>12</v>
      </c>
      <c r="F413" s="70">
        <v>-60.537999999999997</v>
      </c>
      <c r="G413" s="70">
        <v>-39.313000000000002</v>
      </c>
      <c r="H413" s="70">
        <v>-2.3220000000000001</v>
      </c>
      <c r="I413" s="70">
        <v>0.27100000000000002</v>
      </c>
      <c r="J413" s="70">
        <v>0.159</v>
      </c>
      <c r="K413" s="70">
        <v>0.19700000000000001</v>
      </c>
    </row>
    <row r="414" spans="1:11" ht="15" x14ac:dyDescent="0.25">
      <c r="A414" s="70">
        <v>6</v>
      </c>
      <c r="B414" s="70">
        <v>23</v>
      </c>
      <c r="C414" s="70">
        <v>24</v>
      </c>
      <c r="D414" s="70">
        <v>5</v>
      </c>
      <c r="E414" s="70" t="s">
        <v>9</v>
      </c>
      <c r="F414" s="70">
        <v>-78.942999999999998</v>
      </c>
      <c r="G414" s="70">
        <v>-51.551000000000002</v>
      </c>
      <c r="H414" s="70">
        <v>15.62</v>
      </c>
      <c r="I414" s="70">
        <v>-1.847</v>
      </c>
      <c r="J414" s="70">
        <v>-1.1020000000000001</v>
      </c>
      <c r="K414" s="70">
        <v>-1.359</v>
      </c>
    </row>
    <row r="415" spans="1:11" ht="15" x14ac:dyDescent="0.25">
      <c r="A415" s="70">
        <v>6</v>
      </c>
      <c r="B415" s="70">
        <v>23</v>
      </c>
      <c r="C415" s="70">
        <v>24</v>
      </c>
      <c r="D415" s="70">
        <v>5</v>
      </c>
      <c r="E415" s="70" t="s">
        <v>10</v>
      </c>
      <c r="F415" s="70">
        <v>-76.100999999999999</v>
      </c>
      <c r="G415" s="70">
        <v>-49.954000000000001</v>
      </c>
      <c r="H415" s="70">
        <v>-16.716999999999999</v>
      </c>
      <c r="I415" s="70">
        <v>1.976</v>
      </c>
      <c r="J415" s="70">
        <v>1.179</v>
      </c>
      <c r="K415" s="70">
        <v>1.454</v>
      </c>
    </row>
    <row r="416" spans="1:11" ht="15" x14ac:dyDescent="0.25">
      <c r="A416" s="70">
        <v>6</v>
      </c>
      <c r="B416" s="70">
        <v>23</v>
      </c>
      <c r="C416" s="70">
        <v>24</v>
      </c>
      <c r="D416" s="70">
        <v>5</v>
      </c>
      <c r="E416" s="70" t="s">
        <v>11</v>
      </c>
      <c r="F416" s="70">
        <v>66.510999999999996</v>
      </c>
      <c r="G416" s="70">
        <v>43.512999999999998</v>
      </c>
      <c r="H416" s="70">
        <v>-4.4480000000000004</v>
      </c>
      <c r="I416" s="70">
        <v>0.52600000000000002</v>
      </c>
      <c r="J416" s="70">
        <v>0.314</v>
      </c>
      <c r="K416" s="70">
        <v>0.38700000000000001</v>
      </c>
    </row>
    <row r="417" spans="1:11" ht="15" x14ac:dyDescent="0.25">
      <c r="A417" s="70">
        <v>6</v>
      </c>
      <c r="B417" s="70">
        <v>23</v>
      </c>
      <c r="C417" s="70">
        <v>24</v>
      </c>
      <c r="D417" s="70">
        <v>5</v>
      </c>
      <c r="E417" s="70" t="s">
        <v>12</v>
      </c>
      <c r="F417" s="70">
        <v>-65.73</v>
      </c>
      <c r="G417" s="70">
        <v>-43.073</v>
      </c>
      <c r="H417" s="70">
        <v>-4.4480000000000004</v>
      </c>
      <c r="I417" s="70">
        <v>0.52600000000000002</v>
      </c>
      <c r="J417" s="70">
        <v>0.314</v>
      </c>
      <c r="K417" s="70">
        <v>0.38700000000000001</v>
      </c>
    </row>
    <row r="418" spans="1:11" ht="15" x14ac:dyDescent="0.25">
      <c r="A418" s="70">
        <v>6</v>
      </c>
      <c r="B418" s="70">
        <v>23</v>
      </c>
      <c r="C418" s="70">
        <v>24</v>
      </c>
      <c r="D418" s="70">
        <v>4</v>
      </c>
      <c r="E418" s="70" t="s">
        <v>9</v>
      </c>
      <c r="F418" s="70">
        <v>-79.503</v>
      </c>
      <c r="G418" s="70">
        <v>-51.948999999999998</v>
      </c>
      <c r="H418" s="70">
        <v>21.614999999999998</v>
      </c>
      <c r="I418" s="70">
        <v>-2.6120000000000001</v>
      </c>
      <c r="J418" s="70">
        <v>-1.554</v>
      </c>
      <c r="K418" s="70">
        <v>-1.9159999999999999</v>
      </c>
    </row>
    <row r="419" spans="1:11" ht="15" x14ac:dyDescent="0.25">
      <c r="A419" s="70">
        <v>6</v>
      </c>
      <c r="B419" s="70">
        <v>23</v>
      </c>
      <c r="C419" s="70">
        <v>24</v>
      </c>
      <c r="D419" s="70">
        <v>4</v>
      </c>
      <c r="E419" s="70" t="s">
        <v>10</v>
      </c>
      <c r="F419" s="70">
        <v>-74.16</v>
      </c>
      <c r="G419" s="70">
        <v>-48.674999999999997</v>
      </c>
      <c r="H419" s="70">
        <v>-23.172999999999998</v>
      </c>
      <c r="I419" s="70">
        <v>2.7989999999999999</v>
      </c>
      <c r="J419" s="70">
        <v>1.665</v>
      </c>
      <c r="K419" s="70">
        <v>2.0529999999999999</v>
      </c>
    </row>
    <row r="420" spans="1:11" ht="15" x14ac:dyDescent="0.25">
      <c r="A420" s="70">
        <v>6</v>
      </c>
      <c r="B420" s="70">
        <v>23</v>
      </c>
      <c r="C420" s="70">
        <v>24</v>
      </c>
      <c r="D420" s="70">
        <v>4</v>
      </c>
      <c r="E420" s="70" t="s">
        <v>11</v>
      </c>
      <c r="F420" s="70">
        <v>66.855999999999995</v>
      </c>
      <c r="G420" s="70">
        <v>43.743000000000002</v>
      </c>
      <c r="H420" s="70">
        <v>-6.1609999999999996</v>
      </c>
      <c r="I420" s="70">
        <v>0.74399999999999999</v>
      </c>
      <c r="J420" s="70">
        <v>0.443</v>
      </c>
      <c r="K420" s="70">
        <v>0.54600000000000004</v>
      </c>
    </row>
    <row r="421" spans="1:11" ht="15" x14ac:dyDescent="0.25">
      <c r="A421" s="70">
        <v>6</v>
      </c>
      <c r="B421" s="70">
        <v>23</v>
      </c>
      <c r="C421" s="70">
        <v>24</v>
      </c>
      <c r="D421" s="70">
        <v>4</v>
      </c>
      <c r="E421" s="70" t="s">
        <v>12</v>
      </c>
      <c r="F421" s="70">
        <v>-65.385999999999996</v>
      </c>
      <c r="G421" s="70">
        <v>-42.841999999999999</v>
      </c>
      <c r="H421" s="70">
        <v>-6.1609999999999996</v>
      </c>
      <c r="I421" s="70">
        <v>0.74399999999999999</v>
      </c>
      <c r="J421" s="70">
        <v>0.443</v>
      </c>
      <c r="K421" s="70">
        <v>0.54600000000000004</v>
      </c>
    </row>
    <row r="422" spans="1:11" ht="15" x14ac:dyDescent="0.25">
      <c r="A422" s="70">
        <v>6</v>
      </c>
      <c r="B422" s="70">
        <v>23</v>
      </c>
      <c r="C422" s="70">
        <v>24</v>
      </c>
      <c r="D422" s="70">
        <v>3</v>
      </c>
      <c r="E422" s="70" t="s">
        <v>9</v>
      </c>
      <c r="F422" s="70">
        <v>-79.840999999999994</v>
      </c>
      <c r="G422" s="70">
        <v>-52.186999999999998</v>
      </c>
      <c r="H422" s="70">
        <v>27.193000000000001</v>
      </c>
      <c r="I422" s="70">
        <v>-3.351</v>
      </c>
      <c r="J422" s="70">
        <v>-1.968</v>
      </c>
      <c r="K422" s="70">
        <v>-2.427</v>
      </c>
    </row>
    <row r="423" spans="1:11" ht="15" x14ac:dyDescent="0.25">
      <c r="A423" s="70">
        <v>6</v>
      </c>
      <c r="B423" s="70">
        <v>23</v>
      </c>
      <c r="C423" s="70">
        <v>24</v>
      </c>
      <c r="D423" s="70">
        <v>3</v>
      </c>
      <c r="E423" s="70" t="s">
        <v>10</v>
      </c>
      <c r="F423" s="70">
        <v>-74.084999999999994</v>
      </c>
      <c r="G423" s="70">
        <v>-48.603000000000002</v>
      </c>
      <c r="H423" s="70">
        <v>-29.202000000000002</v>
      </c>
      <c r="I423" s="70">
        <v>3.6</v>
      </c>
      <c r="J423" s="70">
        <v>2.1139999999999999</v>
      </c>
      <c r="K423" s="70">
        <v>2.6059999999999999</v>
      </c>
    </row>
    <row r="424" spans="1:11" ht="15" x14ac:dyDescent="0.25">
      <c r="A424" s="70">
        <v>6</v>
      </c>
      <c r="B424" s="70">
        <v>23</v>
      </c>
      <c r="C424" s="70">
        <v>24</v>
      </c>
      <c r="D424" s="70">
        <v>3</v>
      </c>
      <c r="E424" s="70" t="s">
        <v>11</v>
      </c>
      <c r="F424" s="70">
        <v>66.912000000000006</v>
      </c>
      <c r="G424" s="70">
        <v>43.786000000000001</v>
      </c>
      <c r="H424" s="70">
        <v>-7.7569999999999997</v>
      </c>
      <c r="I424" s="70">
        <v>0.95599999999999996</v>
      </c>
      <c r="J424" s="70">
        <v>0.56100000000000005</v>
      </c>
      <c r="K424" s="70">
        <v>0.69199999999999995</v>
      </c>
    </row>
    <row r="425" spans="1:11" ht="15" x14ac:dyDescent="0.25">
      <c r="A425" s="70">
        <v>6</v>
      </c>
      <c r="B425" s="70">
        <v>23</v>
      </c>
      <c r="C425" s="70">
        <v>24</v>
      </c>
      <c r="D425" s="70">
        <v>3</v>
      </c>
      <c r="E425" s="70" t="s">
        <v>12</v>
      </c>
      <c r="F425" s="70">
        <v>-65.328999999999994</v>
      </c>
      <c r="G425" s="70">
        <v>-42.8</v>
      </c>
      <c r="H425" s="70">
        <v>-7.7569999999999997</v>
      </c>
      <c r="I425" s="70">
        <v>0.95599999999999996</v>
      </c>
      <c r="J425" s="70">
        <v>0.56100000000000005</v>
      </c>
      <c r="K425" s="70">
        <v>0.69199999999999995</v>
      </c>
    </row>
    <row r="426" spans="1:11" ht="15" x14ac:dyDescent="0.25">
      <c r="A426" s="70">
        <v>6</v>
      </c>
      <c r="B426" s="70">
        <v>23</v>
      </c>
      <c r="C426" s="70">
        <v>24</v>
      </c>
      <c r="D426" s="70">
        <v>2</v>
      </c>
      <c r="E426" s="70" t="s">
        <v>9</v>
      </c>
      <c r="F426" s="70">
        <v>-80.239999999999995</v>
      </c>
      <c r="G426" s="70">
        <v>-52.481000000000002</v>
      </c>
      <c r="H426" s="70">
        <v>30.928000000000001</v>
      </c>
      <c r="I426" s="70">
        <v>-3.8450000000000002</v>
      </c>
      <c r="J426" s="70">
        <v>-2.226</v>
      </c>
      <c r="K426" s="70">
        <v>-2.7440000000000002</v>
      </c>
    </row>
    <row r="427" spans="1:11" ht="15" x14ac:dyDescent="0.25">
      <c r="A427" s="70">
        <v>6</v>
      </c>
      <c r="B427" s="70">
        <v>23</v>
      </c>
      <c r="C427" s="70">
        <v>24</v>
      </c>
      <c r="D427" s="70">
        <v>2</v>
      </c>
      <c r="E427" s="70" t="s">
        <v>10</v>
      </c>
      <c r="F427" s="70">
        <v>-74.082999999999998</v>
      </c>
      <c r="G427" s="70">
        <v>-48.567</v>
      </c>
      <c r="H427" s="70">
        <v>-33.133000000000003</v>
      </c>
      <c r="I427" s="70">
        <v>4.1120000000000001</v>
      </c>
      <c r="J427" s="70">
        <v>2.3809999999999998</v>
      </c>
      <c r="K427" s="70">
        <v>2.9359999999999999</v>
      </c>
    </row>
    <row r="428" spans="1:11" ht="15" x14ac:dyDescent="0.25">
      <c r="A428" s="70">
        <v>6</v>
      </c>
      <c r="B428" s="70">
        <v>23</v>
      </c>
      <c r="C428" s="70">
        <v>24</v>
      </c>
      <c r="D428" s="70">
        <v>2</v>
      </c>
      <c r="E428" s="70" t="s">
        <v>11</v>
      </c>
      <c r="F428" s="70">
        <v>66.968000000000004</v>
      </c>
      <c r="G428" s="70">
        <v>43.831000000000003</v>
      </c>
      <c r="H428" s="70">
        <v>-8.8119999999999994</v>
      </c>
      <c r="I428" s="70">
        <v>1.095</v>
      </c>
      <c r="J428" s="70">
        <v>0.63400000000000001</v>
      </c>
      <c r="K428" s="70">
        <v>0.78100000000000003</v>
      </c>
    </row>
    <row r="429" spans="1:11" ht="15" x14ac:dyDescent="0.25">
      <c r="A429" s="70">
        <v>6</v>
      </c>
      <c r="B429" s="70">
        <v>23</v>
      </c>
      <c r="C429" s="70">
        <v>24</v>
      </c>
      <c r="D429" s="70">
        <v>2</v>
      </c>
      <c r="E429" s="70" t="s">
        <v>12</v>
      </c>
      <c r="F429" s="70">
        <v>-65.274000000000001</v>
      </c>
      <c r="G429" s="70">
        <v>-42.755000000000003</v>
      </c>
      <c r="H429" s="70">
        <v>-8.8119999999999994</v>
      </c>
      <c r="I429" s="70">
        <v>1.095</v>
      </c>
      <c r="J429" s="70">
        <v>0.63400000000000001</v>
      </c>
      <c r="K429" s="70">
        <v>0.78100000000000003</v>
      </c>
    </row>
    <row r="430" spans="1:11" ht="15" x14ac:dyDescent="0.25">
      <c r="A430" s="70">
        <v>6</v>
      </c>
      <c r="B430" s="70">
        <v>23</v>
      </c>
      <c r="C430" s="70">
        <v>24</v>
      </c>
      <c r="D430" s="70">
        <v>1</v>
      </c>
      <c r="E430" s="70" t="s">
        <v>9</v>
      </c>
      <c r="F430" s="70">
        <v>-81.367999999999995</v>
      </c>
      <c r="G430" s="70">
        <v>-53.25</v>
      </c>
      <c r="H430" s="70">
        <v>29.526</v>
      </c>
      <c r="I430" s="70">
        <v>-3.9689999999999999</v>
      </c>
      <c r="J430" s="70">
        <v>-2.2080000000000002</v>
      </c>
      <c r="K430" s="70">
        <v>-2.722</v>
      </c>
    </row>
    <row r="431" spans="1:11" ht="15" x14ac:dyDescent="0.25">
      <c r="A431" s="70">
        <v>6</v>
      </c>
      <c r="B431" s="70">
        <v>23</v>
      </c>
      <c r="C431" s="70">
        <v>24</v>
      </c>
      <c r="D431" s="70">
        <v>1</v>
      </c>
      <c r="E431" s="70" t="s">
        <v>10</v>
      </c>
      <c r="F431" s="70">
        <v>-71.174000000000007</v>
      </c>
      <c r="G431" s="70">
        <v>-46.63</v>
      </c>
      <c r="H431" s="70">
        <v>-32.213999999999999</v>
      </c>
      <c r="I431" s="70">
        <v>4.3369999999999997</v>
      </c>
      <c r="J431" s="70">
        <v>2.41</v>
      </c>
      <c r="K431" s="70">
        <v>2.972</v>
      </c>
    </row>
    <row r="432" spans="1:11" ht="15" x14ac:dyDescent="0.25">
      <c r="A432" s="70">
        <v>6</v>
      </c>
      <c r="B432" s="70">
        <v>23</v>
      </c>
      <c r="C432" s="70">
        <v>24</v>
      </c>
      <c r="D432" s="70">
        <v>1</v>
      </c>
      <c r="E432" s="70" t="s">
        <v>11</v>
      </c>
      <c r="F432" s="70">
        <v>67.522999999999996</v>
      </c>
      <c r="G432" s="70">
        <v>44.204000000000001</v>
      </c>
      <c r="H432" s="70">
        <v>-8.4920000000000009</v>
      </c>
      <c r="I432" s="70">
        <v>1.143</v>
      </c>
      <c r="J432" s="70">
        <v>0.63500000000000001</v>
      </c>
      <c r="K432" s="70">
        <v>0.78300000000000003</v>
      </c>
    </row>
    <row r="433" spans="1:11" ht="15" x14ac:dyDescent="0.25">
      <c r="A433" s="70">
        <v>6</v>
      </c>
      <c r="B433" s="70">
        <v>23</v>
      </c>
      <c r="C433" s="70">
        <v>24</v>
      </c>
      <c r="D433" s="70">
        <v>1</v>
      </c>
      <c r="E433" s="70" t="s">
        <v>12</v>
      </c>
      <c r="F433" s="70">
        <v>-64.718000000000004</v>
      </c>
      <c r="G433" s="70">
        <v>-42.381999999999998</v>
      </c>
      <c r="H433" s="70">
        <v>-8.4920000000000009</v>
      </c>
      <c r="I433" s="70">
        <v>1.143</v>
      </c>
      <c r="J433" s="70">
        <v>0.63500000000000001</v>
      </c>
      <c r="K433" s="70">
        <v>0.78300000000000003</v>
      </c>
    </row>
    <row r="434" spans="1:11" ht="15" x14ac:dyDescent="0.25">
      <c r="A434" s="70">
        <v>7</v>
      </c>
      <c r="B434" s="70">
        <v>25</v>
      </c>
      <c r="C434" s="70">
        <v>26</v>
      </c>
      <c r="D434" s="70">
        <v>6</v>
      </c>
      <c r="E434" s="70" t="s">
        <v>9</v>
      </c>
      <c r="F434" s="70">
        <v>-53.646999999999998</v>
      </c>
      <c r="G434" s="70">
        <v>-33.421999999999997</v>
      </c>
      <c r="H434" s="70">
        <v>39.896000000000001</v>
      </c>
      <c r="I434" s="70">
        <v>-6.48</v>
      </c>
      <c r="J434" s="70">
        <v>-3.714</v>
      </c>
      <c r="K434" s="70">
        <v>-4.58</v>
      </c>
    </row>
    <row r="435" spans="1:11" ht="15" x14ac:dyDescent="0.25">
      <c r="A435" s="70">
        <v>7</v>
      </c>
      <c r="B435" s="70">
        <v>25</v>
      </c>
      <c r="C435" s="70">
        <v>26</v>
      </c>
      <c r="D435" s="70">
        <v>6</v>
      </c>
      <c r="E435" s="70" t="s">
        <v>10</v>
      </c>
      <c r="F435" s="70">
        <v>-45.262999999999998</v>
      </c>
      <c r="G435" s="70">
        <v>-26.603000000000002</v>
      </c>
      <c r="H435" s="70">
        <v>-34.002000000000002</v>
      </c>
      <c r="I435" s="70">
        <v>5.5140000000000002</v>
      </c>
      <c r="J435" s="70">
        <v>3.1419999999999999</v>
      </c>
      <c r="K435" s="70">
        <v>3.875</v>
      </c>
    </row>
    <row r="436" spans="1:11" ht="15" x14ac:dyDescent="0.25">
      <c r="A436" s="70">
        <v>7</v>
      </c>
      <c r="B436" s="70">
        <v>25</v>
      </c>
      <c r="C436" s="70">
        <v>26</v>
      </c>
      <c r="D436" s="70">
        <v>6</v>
      </c>
      <c r="E436" s="70" t="s">
        <v>11</v>
      </c>
      <c r="F436" s="70">
        <v>54.656999999999996</v>
      </c>
      <c r="G436" s="70">
        <v>33.75</v>
      </c>
      <c r="H436" s="70">
        <v>-13.055999999999999</v>
      </c>
      <c r="I436" s="70">
        <v>2.1190000000000002</v>
      </c>
      <c r="J436" s="70">
        <v>1.2110000000000001</v>
      </c>
      <c r="K436" s="70">
        <v>1.494</v>
      </c>
    </row>
    <row r="437" spans="1:11" ht="15" x14ac:dyDescent="0.25">
      <c r="A437" s="70">
        <v>7</v>
      </c>
      <c r="B437" s="70">
        <v>25</v>
      </c>
      <c r="C437" s="70">
        <v>26</v>
      </c>
      <c r="D437" s="70">
        <v>6</v>
      </c>
      <c r="E437" s="70" t="s">
        <v>12</v>
      </c>
      <c r="F437" s="70">
        <v>-51.694000000000003</v>
      </c>
      <c r="G437" s="70">
        <v>-31.34</v>
      </c>
      <c r="H437" s="70">
        <v>-13.055999999999999</v>
      </c>
      <c r="I437" s="70">
        <v>2.1190000000000002</v>
      </c>
      <c r="J437" s="70">
        <v>1.2110000000000001</v>
      </c>
      <c r="K437" s="70">
        <v>1.494</v>
      </c>
    </row>
    <row r="438" spans="1:11" ht="15" x14ac:dyDescent="0.25">
      <c r="A438" s="70">
        <v>7</v>
      </c>
      <c r="B438" s="70">
        <v>25</v>
      </c>
      <c r="C438" s="70">
        <v>26</v>
      </c>
      <c r="D438" s="70">
        <v>5</v>
      </c>
      <c r="E438" s="70" t="s">
        <v>9</v>
      </c>
      <c r="F438" s="70">
        <v>-138.48599999999999</v>
      </c>
      <c r="G438" s="70">
        <v>-84.551000000000002</v>
      </c>
      <c r="H438" s="70">
        <v>106.92400000000001</v>
      </c>
      <c r="I438" s="70">
        <v>-17.826000000000001</v>
      </c>
      <c r="J438" s="70">
        <v>-10.632</v>
      </c>
      <c r="K438" s="70">
        <v>-13.11</v>
      </c>
    </row>
    <row r="439" spans="1:11" ht="15" x14ac:dyDescent="0.25">
      <c r="A439" s="70">
        <v>7</v>
      </c>
      <c r="B439" s="70">
        <v>25</v>
      </c>
      <c r="C439" s="70">
        <v>26</v>
      </c>
      <c r="D439" s="70">
        <v>5</v>
      </c>
      <c r="E439" s="70" t="s">
        <v>10</v>
      </c>
      <c r="F439" s="70">
        <v>-94.62</v>
      </c>
      <c r="G439" s="70">
        <v>-58.162999999999997</v>
      </c>
      <c r="H439" s="70">
        <v>-97.283000000000001</v>
      </c>
      <c r="I439" s="70">
        <v>16.210999999999999</v>
      </c>
      <c r="J439" s="70">
        <v>9.6639999999999997</v>
      </c>
      <c r="K439" s="70">
        <v>11.917</v>
      </c>
    </row>
    <row r="440" spans="1:11" ht="15" x14ac:dyDescent="0.25">
      <c r="A440" s="70">
        <v>7</v>
      </c>
      <c r="B440" s="70">
        <v>25</v>
      </c>
      <c r="C440" s="70">
        <v>26</v>
      </c>
      <c r="D440" s="70">
        <v>5</v>
      </c>
      <c r="E440" s="70" t="s">
        <v>11</v>
      </c>
      <c r="F440" s="70">
        <v>142.82599999999999</v>
      </c>
      <c r="G440" s="70">
        <v>86.561999999999998</v>
      </c>
      <c r="H440" s="70">
        <v>-36.079000000000001</v>
      </c>
      <c r="I440" s="70">
        <v>6.0140000000000002</v>
      </c>
      <c r="J440" s="70">
        <v>3.5859999999999999</v>
      </c>
      <c r="K440" s="70">
        <v>4.4219999999999997</v>
      </c>
    </row>
    <row r="441" spans="1:11" ht="15" x14ac:dyDescent="0.25">
      <c r="A441" s="70">
        <v>7</v>
      </c>
      <c r="B441" s="70">
        <v>25</v>
      </c>
      <c r="C441" s="70">
        <v>26</v>
      </c>
      <c r="D441" s="70">
        <v>5</v>
      </c>
      <c r="E441" s="70" t="s">
        <v>12</v>
      </c>
      <c r="F441" s="70">
        <v>-127.32599999999999</v>
      </c>
      <c r="G441" s="70">
        <v>-77.238</v>
      </c>
      <c r="H441" s="70">
        <v>-36.079000000000001</v>
      </c>
      <c r="I441" s="70">
        <v>6.0140000000000002</v>
      </c>
      <c r="J441" s="70">
        <v>3.5859999999999999</v>
      </c>
      <c r="K441" s="70">
        <v>4.4219999999999997</v>
      </c>
    </row>
    <row r="442" spans="1:11" ht="15" x14ac:dyDescent="0.25">
      <c r="A442" s="70">
        <v>7</v>
      </c>
      <c r="B442" s="70">
        <v>25</v>
      </c>
      <c r="C442" s="70">
        <v>26</v>
      </c>
      <c r="D442" s="70">
        <v>4</v>
      </c>
      <c r="E442" s="70" t="s">
        <v>9</v>
      </c>
      <c r="F442" s="70">
        <v>-140.07499999999999</v>
      </c>
      <c r="G442" s="70">
        <v>-85.835999999999999</v>
      </c>
      <c r="H442" s="70">
        <v>162.72399999999999</v>
      </c>
      <c r="I442" s="70">
        <v>-27.994</v>
      </c>
      <c r="J442" s="70">
        <v>-16.745000000000001</v>
      </c>
      <c r="K442" s="70">
        <v>-20.648</v>
      </c>
    </row>
    <row r="443" spans="1:11" ht="15" x14ac:dyDescent="0.25">
      <c r="A443" s="70">
        <v>7</v>
      </c>
      <c r="B443" s="70">
        <v>25</v>
      </c>
      <c r="C443" s="70">
        <v>26</v>
      </c>
      <c r="D443" s="70">
        <v>4</v>
      </c>
      <c r="E443" s="70" t="s">
        <v>10</v>
      </c>
      <c r="F443" s="70">
        <v>-100.68600000000001</v>
      </c>
      <c r="G443" s="70">
        <v>-60.917999999999999</v>
      </c>
      <c r="H443" s="70">
        <v>-150.833</v>
      </c>
      <c r="I443" s="70">
        <v>25.95</v>
      </c>
      <c r="J443" s="70">
        <v>15.525</v>
      </c>
      <c r="K443" s="70">
        <v>19.143000000000001</v>
      </c>
    </row>
    <row r="444" spans="1:11" ht="15" x14ac:dyDescent="0.25">
      <c r="A444" s="70">
        <v>7</v>
      </c>
      <c r="B444" s="70">
        <v>25</v>
      </c>
      <c r="C444" s="70">
        <v>26</v>
      </c>
      <c r="D444" s="70">
        <v>4</v>
      </c>
      <c r="E444" s="70" t="s">
        <v>11</v>
      </c>
      <c r="F444" s="70">
        <v>142.035</v>
      </c>
      <c r="G444" s="70">
        <v>86.302999999999997</v>
      </c>
      <c r="H444" s="70">
        <v>-55.399000000000001</v>
      </c>
      <c r="I444" s="70">
        <v>9.5310000000000006</v>
      </c>
      <c r="J444" s="70">
        <v>5.7009999999999996</v>
      </c>
      <c r="K444" s="70">
        <v>7.03</v>
      </c>
    </row>
    <row r="445" spans="1:11" ht="15" x14ac:dyDescent="0.25">
      <c r="A445" s="70">
        <v>7</v>
      </c>
      <c r="B445" s="70">
        <v>25</v>
      </c>
      <c r="C445" s="70">
        <v>26</v>
      </c>
      <c r="D445" s="70">
        <v>4</v>
      </c>
      <c r="E445" s="70" t="s">
        <v>12</v>
      </c>
      <c r="F445" s="70">
        <v>-128.11699999999999</v>
      </c>
      <c r="G445" s="70">
        <v>-77.498000000000005</v>
      </c>
      <c r="H445" s="70">
        <v>-55.399000000000001</v>
      </c>
      <c r="I445" s="70">
        <v>9.5310000000000006</v>
      </c>
      <c r="J445" s="70">
        <v>5.7009999999999996</v>
      </c>
      <c r="K445" s="70">
        <v>7.03</v>
      </c>
    </row>
    <row r="446" spans="1:11" ht="15" x14ac:dyDescent="0.25">
      <c r="A446" s="70">
        <v>7</v>
      </c>
      <c r="B446" s="70">
        <v>25</v>
      </c>
      <c r="C446" s="70">
        <v>26</v>
      </c>
      <c r="D446" s="70">
        <v>3</v>
      </c>
      <c r="E446" s="70" t="s">
        <v>9</v>
      </c>
      <c r="F446" s="70">
        <v>-135.37100000000001</v>
      </c>
      <c r="G446" s="70">
        <v>-82.721999999999994</v>
      </c>
      <c r="H446" s="70">
        <v>211.81299999999999</v>
      </c>
      <c r="I446" s="70">
        <v>-37.401000000000003</v>
      </c>
      <c r="J446" s="70">
        <v>-22.061</v>
      </c>
      <c r="K446" s="70">
        <v>-27.202999999999999</v>
      </c>
    </row>
    <row r="447" spans="1:11" ht="15" x14ac:dyDescent="0.25">
      <c r="A447" s="70">
        <v>7</v>
      </c>
      <c r="B447" s="70">
        <v>25</v>
      </c>
      <c r="C447" s="70">
        <v>26</v>
      </c>
      <c r="D447" s="70">
        <v>3</v>
      </c>
      <c r="E447" s="70" t="s">
        <v>10</v>
      </c>
      <c r="F447" s="70">
        <v>-104.941</v>
      </c>
      <c r="G447" s="70">
        <v>-63.831000000000003</v>
      </c>
      <c r="H447" s="70">
        <v>-196.34800000000001</v>
      </c>
      <c r="I447" s="70">
        <v>34.654000000000003</v>
      </c>
      <c r="J447" s="70">
        <v>20.446000000000002</v>
      </c>
      <c r="K447" s="70">
        <v>25.210999999999999</v>
      </c>
    </row>
    <row r="448" spans="1:11" ht="15" x14ac:dyDescent="0.25">
      <c r="A448" s="70">
        <v>7</v>
      </c>
      <c r="B448" s="70">
        <v>25</v>
      </c>
      <c r="C448" s="70">
        <v>26</v>
      </c>
      <c r="D448" s="70">
        <v>3</v>
      </c>
      <c r="E448" s="70" t="s">
        <v>11</v>
      </c>
      <c r="F448" s="70">
        <v>140.452</v>
      </c>
      <c r="G448" s="70">
        <v>85.238</v>
      </c>
      <c r="H448" s="70">
        <v>-72.113</v>
      </c>
      <c r="I448" s="70">
        <v>12.731</v>
      </c>
      <c r="J448" s="70">
        <v>7.51</v>
      </c>
      <c r="K448" s="70">
        <v>9.26</v>
      </c>
    </row>
    <row r="449" spans="1:11" ht="15" x14ac:dyDescent="0.25">
      <c r="A449" s="70">
        <v>7</v>
      </c>
      <c r="B449" s="70">
        <v>25</v>
      </c>
      <c r="C449" s="70">
        <v>26</v>
      </c>
      <c r="D449" s="70">
        <v>3</v>
      </c>
      <c r="E449" s="70" t="s">
        <v>12</v>
      </c>
      <c r="F449" s="70">
        <v>-129.69999999999999</v>
      </c>
      <c r="G449" s="70">
        <v>-78.563000000000002</v>
      </c>
      <c r="H449" s="70">
        <v>-72.113</v>
      </c>
      <c r="I449" s="70">
        <v>12.731</v>
      </c>
      <c r="J449" s="70">
        <v>7.51</v>
      </c>
      <c r="K449" s="70">
        <v>9.26</v>
      </c>
    </row>
    <row r="450" spans="1:11" ht="15" x14ac:dyDescent="0.25">
      <c r="A450" s="70">
        <v>7</v>
      </c>
      <c r="B450" s="70">
        <v>25</v>
      </c>
      <c r="C450" s="70">
        <v>26</v>
      </c>
      <c r="D450" s="70">
        <v>2</v>
      </c>
      <c r="E450" s="70" t="s">
        <v>9</v>
      </c>
      <c r="F450" s="70">
        <v>-128.036</v>
      </c>
      <c r="G450" s="70">
        <v>-78.414000000000001</v>
      </c>
      <c r="H450" s="70">
        <v>247.68</v>
      </c>
      <c r="I450" s="70">
        <v>-44.222999999999999</v>
      </c>
      <c r="J450" s="70">
        <v>-25.686</v>
      </c>
      <c r="K450" s="70">
        <v>-31.672999999999998</v>
      </c>
    </row>
    <row r="451" spans="1:11" ht="15" x14ac:dyDescent="0.25">
      <c r="A451" s="70">
        <v>7</v>
      </c>
      <c r="B451" s="70">
        <v>25</v>
      </c>
      <c r="C451" s="70">
        <v>26</v>
      </c>
      <c r="D451" s="70">
        <v>2</v>
      </c>
      <c r="E451" s="70" t="s">
        <v>10</v>
      </c>
      <c r="F451" s="70">
        <v>-109.48099999999999</v>
      </c>
      <c r="G451" s="70">
        <v>-66.826999999999998</v>
      </c>
      <c r="H451" s="70">
        <v>-230.63300000000001</v>
      </c>
      <c r="I451" s="70">
        <v>41.26</v>
      </c>
      <c r="J451" s="70">
        <v>23.95</v>
      </c>
      <c r="K451" s="70">
        <v>29.533000000000001</v>
      </c>
    </row>
    <row r="452" spans="1:11" ht="15" x14ac:dyDescent="0.25">
      <c r="A452" s="70">
        <v>7</v>
      </c>
      <c r="B452" s="70">
        <v>25</v>
      </c>
      <c r="C452" s="70">
        <v>26</v>
      </c>
      <c r="D452" s="70">
        <v>2</v>
      </c>
      <c r="E452" s="70" t="s">
        <v>11</v>
      </c>
      <c r="F452" s="70">
        <v>138.35400000000001</v>
      </c>
      <c r="G452" s="70">
        <v>83.947000000000003</v>
      </c>
      <c r="H452" s="70">
        <v>-84.507999999999996</v>
      </c>
      <c r="I452" s="70">
        <v>15.103</v>
      </c>
      <c r="J452" s="70">
        <v>8.77</v>
      </c>
      <c r="K452" s="70">
        <v>10.814</v>
      </c>
    </row>
    <row r="453" spans="1:11" ht="15" x14ac:dyDescent="0.25">
      <c r="A453" s="70">
        <v>7</v>
      </c>
      <c r="B453" s="70">
        <v>25</v>
      </c>
      <c r="C453" s="70">
        <v>26</v>
      </c>
      <c r="D453" s="70">
        <v>2</v>
      </c>
      <c r="E453" s="70" t="s">
        <v>12</v>
      </c>
      <c r="F453" s="70">
        <v>-131.798</v>
      </c>
      <c r="G453" s="70">
        <v>-79.852999999999994</v>
      </c>
      <c r="H453" s="70">
        <v>-84.507999999999996</v>
      </c>
      <c r="I453" s="70">
        <v>15.103</v>
      </c>
      <c r="J453" s="70">
        <v>8.77</v>
      </c>
      <c r="K453" s="70">
        <v>10.814</v>
      </c>
    </row>
    <row r="454" spans="1:11" ht="15" x14ac:dyDescent="0.25">
      <c r="A454" s="70">
        <v>7</v>
      </c>
      <c r="B454" s="70">
        <v>25</v>
      </c>
      <c r="C454" s="70">
        <v>26</v>
      </c>
      <c r="D454" s="70">
        <v>1</v>
      </c>
      <c r="E454" s="70" t="s">
        <v>9</v>
      </c>
      <c r="F454" s="70">
        <v>-58.698</v>
      </c>
      <c r="G454" s="70">
        <v>-41.441000000000003</v>
      </c>
      <c r="H454" s="70">
        <v>241.864</v>
      </c>
      <c r="I454" s="70">
        <v>-47.24</v>
      </c>
      <c r="J454" s="70">
        <v>-26.327999999999999</v>
      </c>
      <c r="K454" s="70">
        <v>-32.466000000000001</v>
      </c>
    </row>
    <row r="455" spans="1:11" ht="15" x14ac:dyDescent="0.25">
      <c r="A455" s="70">
        <v>7</v>
      </c>
      <c r="B455" s="70">
        <v>25</v>
      </c>
      <c r="C455" s="70">
        <v>26</v>
      </c>
      <c r="D455" s="70">
        <v>1</v>
      </c>
      <c r="E455" s="70" t="s">
        <v>10</v>
      </c>
      <c r="F455" s="70">
        <v>-58.567</v>
      </c>
      <c r="G455" s="70">
        <v>-43.045000000000002</v>
      </c>
      <c r="H455" s="70">
        <v>-221.71600000000001</v>
      </c>
      <c r="I455" s="70">
        <v>43.238999999999997</v>
      </c>
      <c r="J455" s="70">
        <v>24.111999999999998</v>
      </c>
      <c r="K455" s="70">
        <v>29.733000000000001</v>
      </c>
    </row>
    <row r="456" spans="1:11" ht="15" x14ac:dyDescent="0.25">
      <c r="A456" s="70">
        <v>7</v>
      </c>
      <c r="B456" s="70">
        <v>25</v>
      </c>
      <c r="C456" s="70">
        <v>26</v>
      </c>
      <c r="D456" s="70">
        <v>1</v>
      </c>
      <c r="E456" s="70" t="s">
        <v>11</v>
      </c>
      <c r="F456" s="70">
        <v>61.944000000000003</v>
      </c>
      <c r="G456" s="70">
        <v>44.656999999999996</v>
      </c>
      <c r="H456" s="70">
        <v>-81.905000000000001</v>
      </c>
      <c r="I456" s="70">
        <v>15.986000000000001</v>
      </c>
      <c r="J456" s="70">
        <v>8.9120000000000008</v>
      </c>
      <c r="K456" s="70">
        <v>10.989000000000001</v>
      </c>
    </row>
    <row r="457" spans="1:11" ht="15" x14ac:dyDescent="0.25">
      <c r="A457" s="70">
        <v>7</v>
      </c>
      <c r="B457" s="70">
        <v>25</v>
      </c>
      <c r="C457" s="70">
        <v>26</v>
      </c>
      <c r="D457" s="70">
        <v>1</v>
      </c>
      <c r="E457" s="70" t="s">
        <v>12</v>
      </c>
      <c r="F457" s="70">
        <v>-61.896999999999998</v>
      </c>
      <c r="G457" s="70">
        <v>-45.223999999999997</v>
      </c>
      <c r="H457" s="70">
        <v>-81.905000000000001</v>
      </c>
      <c r="I457" s="70">
        <v>15.986000000000001</v>
      </c>
      <c r="J457" s="70">
        <v>8.9120000000000008</v>
      </c>
      <c r="K457" s="70">
        <v>10.989000000000001</v>
      </c>
    </row>
    <row r="458" spans="1:11" ht="15" x14ac:dyDescent="0.25">
      <c r="A458" s="70">
        <v>7</v>
      </c>
      <c r="B458" s="70">
        <v>26</v>
      </c>
      <c r="C458" s="70">
        <v>27</v>
      </c>
      <c r="D458" s="70">
        <v>6</v>
      </c>
      <c r="E458" s="70" t="s">
        <v>9</v>
      </c>
      <c r="F458" s="70">
        <v>-70.576999999999998</v>
      </c>
      <c r="G458" s="70">
        <v>-42.554000000000002</v>
      </c>
      <c r="H458" s="70">
        <v>36.438000000000002</v>
      </c>
      <c r="I458" s="70">
        <v>-6.0220000000000002</v>
      </c>
      <c r="J458" s="70">
        <v>-3.5790000000000002</v>
      </c>
      <c r="K458" s="70">
        <v>-4.4130000000000003</v>
      </c>
    </row>
    <row r="459" spans="1:11" ht="15" x14ac:dyDescent="0.25">
      <c r="A459" s="70">
        <v>7</v>
      </c>
      <c r="B459" s="70">
        <v>26</v>
      </c>
      <c r="C459" s="70">
        <v>27</v>
      </c>
      <c r="D459" s="70">
        <v>6</v>
      </c>
      <c r="E459" s="70" t="s">
        <v>10</v>
      </c>
      <c r="F459" s="70">
        <v>-73.835999999999999</v>
      </c>
      <c r="G459" s="70">
        <v>-46.238</v>
      </c>
      <c r="H459" s="70">
        <v>-40.643000000000001</v>
      </c>
      <c r="I459" s="70">
        <v>6.6929999999999996</v>
      </c>
      <c r="J459" s="70">
        <v>3.9569999999999999</v>
      </c>
      <c r="K459" s="70">
        <v>4.8789999999999996</v>
      </c>
    </row>
    <row r="460" spans="1:11" ht="15" x14ac:dyDescent="0.25">
      <c r="A460" s="70">
        <v>7</v>
      </c>
      <c r="B460" s="70">
        <v>26</v>
      </c>
      <c r="C460" s="70">
        <v>27</v>
      </c>
      <c r="D460" s="70">
        <v>6</v>
      </c>
      <c r="E460" s="70" t="s">
        <v>11</v>
      </c>
      <c r="F460" s="70">
        <v>67.852999999999994</v>
      </c>
      <c r="G460" s="70">
        <v>41.295999999999999</v>
      </c>
      <c r="H460" s="70">
        <v>-10.602</v>
      </c>
      <c r="I460" s="70">
        <v>1.7490000000000001</v>
      </c>
      <c r="J460" s="70">
        <v>1.0369999999999999</v>
      </c>
      <c r="K460" s="70">
        <v>1.278</v>
      </c>
    </row>
    <row r="461" spans="1:11" ht="15" x14ac:dyDescent="0.25">
      <c r="A461" s="70">
        <v>7</v>
      </c>
      <c r="B461" s="70">
        <v>26</v>
      </c>
      <c r="C461" s="70">
        <v>27</v>
      </c>
      <c r="D461" s="70">
        <v>6</v>
      </c>
      <c r="E461" s="70" t="s">
        <v>12</v>
      </c>
      <c r="F461" s="70">
        <v>-68.75</v>
      </c>
      <c r="G461" s="70">
        <v>-42.308999999999997</v>
      </c>
      <c r="H461" s="70">
        <v>-10.602</v>
      </c>
      <c r="I461" s="70">
        <v>1.7490000000000001</v>
      </c>
      <c r="J461" s="70">
        <v>1.0369999999999999</v>
      </c>
      <c r="K461" s="70">
        <v>1.278</v>
      </c>
    </row>
    <row r="462" spans="1:11" ht="15" x14ac:dyDescent="0.25">
      <c r="A462" s="70">
        <v>7</v>
      </c>
      <c r="B462" s="70">
        <v>26</v>
      </c>
      <c r="C462" s="70">
        <v>27</v>
      </c>
      <c r="D462" s="70">
        <v>5</v>
      </c>
      <c r="E462" s="70" t="s">
        <v>9</v>
      </c>
      <c r="F462" s="70">
        <v>-85.004000000000005</v>
      </c>
      <c r="G462" s="70">
        <v>-61.042000000000002</v>
      </c>
      <c r="H462" s="70">
        <v>93.459000000000003</v>
      </c>
      <c r="I462" s="70">
        <v>-15.714</v>
      </c>
      <c r="J462" s="70">
        <v>-9.4489999999999998</v>
      </c>
      <c r="K462" s="70">
        <v>-11.651</v>
      </c>
    </row>
    <row r="463" spans="1:11" ht="15" x14ac:dyDescent="0.25">
      <c r="A463" s="70">
        <v>7</v>
      </c>
      <c r="B463" s="70">
        <v>26</v>
      </c>
      <c r="C463" s="70">
        <v>27</v>
      </c>
      <c r="D463" s="70">
        <v>5</v>
      </c>
      <c r="E463" s="70" t="s">
        <v>10</v>
      </c>
      <c r="F463" s="70">
        <v>-103.289</v>
      </c>
      <c r="G463" s="70">
        <v>-73.745000000000005</v>
      </c>
      <c r="H463" s="70">
        <v>-101.48</v>
      </c>
      <c r="I463" s="70">
        <v>17.044</v>
      </c>
      <c r="J463" s="70">
        <v>10.239000000000001</v>
      </c>
      <c r="K463" s="70">
        <v>12.625999999999999</v>
      </c>
    </row>
    <row r="464" spans="1:11" ht="15" x14ac:dyDescent="0.25">
      <c r="A464" s="70">
        <v>7</v>
      </c>
      <c r="B464" s="70">
        <v>26</v>
      </c>
      <c r="C464" s="70">
        <v>27</v>
      </c>
      <c r="D464" s="70">
        <v>5</v>
      </c>
      <c r="E464" s="70" t="s">
        <v>11</v>
      </c>
      <c r="F464" s="70">
        <v>77.019000000000005</v>
      </c>
      <c r="G464" s="70">
        <v>55.975999999999999</v>
      </c>
      <c r="H464" s="70">
        <v>-26.814</v>
      </c>
      <c r="I464" s="70">
        <v>4.5060000000000002</v>
      </c>
      <c r="J464" s="70">
        <v>2.7080000000000002</v>
      </c>
      <c r="K464" s="70">
        <v>3.339</v>
      </c>
    </row>
    <row r="465" spans="1:11" ht="15" x14ac:dyDescent="0.25">
      <c r="A465" s="70">
        <v>7</v>
      </c>
      <c r="B465" s="70">
        <v>26</v>
      </c>
      <c r="C465" s="70">
        <v>27</v>
      </c>
      <c r="D465" s="70">
        <v>5</v>
      </c>
      <c r="E465" s="70" t="s">
        <v>12</v>
      </c>
      <c r="F465" s="70">
        <v>-82.049000000000007</v>
      </c>
      <c r="G465" s="70">
        <v>-59.470999999999997</v>
      </c>
      <c r="H465" s="70">
        <v>-26.814</v>
      </c>
      <c r="I465" s="70">
        <v>4.5060000000000002</v>
      </c>
      <c r="J465" s="70">
        <v>2.7080000000000002</v>
      </c>
      <c r="K465" s="70">
        <v>3.339</v>
      </c>
    </row>
    <row r="466" spans="1:11" ht="15" x14ac:dyDescent="0.25">
      <c r="A466" s="70">
        <v>7</v>
      </c>
      <c r="B466" s="70">
        <v>26</v>
      </c>
      <c r="C466" s="70">
        <v>27</v>
      </c>
      <c r="D466" s="70">
        <v>4</v>
      </c>
      <c r="E466" s="70" t="s">
        <v>9</v>
      </c>
      <c r="F466" s="70">
        <v>-81.94</v>
      </c>
      <c r="G466" s="70">
        <v>-59.582000000000001</v>
      </c>
      <c r="H466" s="70">
        <v>135.654</v>
      </c>
      <c r="I466" s="70">
        <v>-23.402000000000001</v>
      </c>
      <c r="J466" s="70">
        <v>-14.023</v>
      </c>
      <c r="K466" s="70">
        <v>-17.292000000000002</v>
      </c>
    </row>
    <row r="467" spans="1:11" ht="15" x14ac:dyDescent="0.25">
      <c r="A467" s="70">
        <v>7</v>
      </c>
      <c r="B467" s="70">
        <v>26</v>
      </c>
      <c r="C467" s="70">
        <v>27</v>
      </c>
      <c r="D467" s="70">
        <v>4</v>
      </c>
      <c r="E467" s="70" t="s">
        <v>10</v>
      </c>
      <c r="F467" s="70">
        <v>-103.867</v>
      </c>
      <c r="G467" s="70">
        <v>-74.644999999999996</v>
      </c>
      <c r="H467" s="70">
        <v>-146.16</v>
      </c>
      <c r="I467" s="70">
        <v>25.202000000000002</v>
      </c>
      <c r="J467" s="70">
        <v>15.096</v>
      </c>
      <c r="K467" s="70">
        <v>18.614999999999998</v>
      </c>
    </row>
    <row r="468" spans="1:11" ht="15" x14ac:dyDescent="0.25">
      <c r="A468" s="70">
        <v>7</v>
      </c>
      <c r="B468" s="70">
        <v>26</v>
      </c>
      <c r="C468" s="70">
        <v>27</v>
      </c>
      <c r="D468" s="70">
        <v>4</v>
      </c>
      <c r="E468" s="70" t="s">
        <v>11</v>
      </c>
      <c r="F468" s="70">
        <v>76.518000000000001</v>
      </c>
      <c r="G468" s="70">
        <v>55.652000000000001</v>
      </c>
      <c r="H468" s="70">
        <v>-38.764000000000003</v>
      </c>
      <c r="I468" s="70">
        <v>6.6859999999999999</v>
      </c>
      <c r="J468" s="70">
        <v>4.0049999999999999</v>
      </c>
      <c r="K468" s="70">
        <v>4.9390000000000001</v>
      </c>
    </row>
    <row r="469" spans="1:11" ht="15" x14ac:dyDescent="0.25">
      <c r="A469" s="70">
        <v>7</v>
      </c>
      <c r="B469" s="70">
        <v>26</v>
      </c>
      <c r="C469" s="70">
        <v>27</v>
      </c>
      <c r="D469" s="70">
        <v>4</v>
      </c>
      <c r="E469" s="70" t="s">
        <v>12</v>
      </c>
      <c r="F469" s="70">
        <v>-82.55</v>
      </c>
      <c r="G469" s="70">
        <v>-59.795999999999999</v>
      </c>
      <c r="H469" s="70">
        <v>-38.764000000000003</v>
      </c>
      <c r="I469" s="70">
        <v>6.6859999999999999</v>
      </c>
      <c r="J469" s="70">
        <v>4.0049999999999999</v>
      </c>
      <c r="K469" s="70">
        <v>4.9390000000000001</v>
      </c>
    </row>
    <row r="470" spans="1:11" ht="15" x14ac:dyDescent="0.25">
      <c r="A470" s="70">
        <v>7</v>
      </c>
      <c r="B470" s="70">
        <v>26</v>
      </c>
      <c r="C470" s="70">
        <v>27</v>
      </c>
      <c r="D470" s="70">
        <v>3</v>
      </c>
      <c r="E470" s="70" t="s">
        <v>9</v>
      </c>
      <c r="F470" s="70">
        <v>-86.748000000000005</v>
      </c>
      <c r="G470" s="70">
        <v>-62.680999999999997</v>
      </c>
      <c r="H470" s="70">
        <v>170.28800000000001</v>
      </c>
      <c r="I470" s="70">
        <v>-30.062000000000001</v>
      </c>
      <c r="J470" s="70">
        <v>-17.766999999999999</v>
      </c>
      <c r="K470" s="70">
        <v>-21.908999999999999</v>
      </c>
    </row>
    <row r="471" spans="1:11" ht="15" x14ac:dyDescent="0.25">
      <c r="A471" s="70">
        <v>7</v>
      </c>
      <c r="B471" s="70">
        <v>26</v>
      </c>
      <c r="C471" s="70">
        <v>27</v>
      </c>
      <c r="D471" s="70">
        <v>3</v>
      </c>
      <c r="E471" s="70" t="s">
        <v>10</v>
      </c>
      <c r="F471" s="70">
        <v>-99.516000000000005</v>
      </c>
      <c r="G471" s="70">
        <v>-71.652000000000001</v>
      </c>
      <c r="H471" s="70">
        <v>-184.458</v>
      </c>
      <c r="I471" s="70">
        <v>32.58</v>
      </c>
      <c r="J471" s="70">
        <v>19.245000000000001</v>
      </c>
      <c r="K471" s="70">
        <v>23.73</v>
      </c>
    </row>
    <row r="472" spans="1:11" ht="15" x14ac:dyDescent="0.25">
      <c r="A472" s="70">
        <v>7</v>
      </c>
      <c r="B472" s="70">
        <v>26</v>
      </c>
      <c r="C472" s="70">
        <v>27</v>
      </c>
      <c r="D472" s="70">
        <v>3</v>
      </c>
      <c r="E472" s="70" t="s">
        <v>11</v>
      </c>
      <c r="F472" s="70">
        <v>77.777000000000001</v>
      </c>
      <c r="G472" s="70">
        <v>56.49</v>
      </c>
      <c r="H472" s="70">
        <v>-48.795999999999999</v>
      </c>
      <c r="I472" s="70">
        <v>8.6159999999999997</v>
      </c>
      <c r="J472" s="70">
        <v>5.0910000000000002</v>
      </c>
      <c r="K472" s="70">
        <v>6.2779999999999996</v>
      </c>
    </row>
    <row r="473" spans="1:11" ht="15" x14ac:dyDescent="0.25">
      <c r="A473" s="70">
        <v>7</v>
      </c>
      <c r="B473" s="70">
        <v>26</v>
      </c>
      <c r="C473" s="70">
        <v>27</v>
      </c>
      <c r="D473" s="70">
        <v>3</v>
      </c>
      <c r="E473" s="70" t="s">
        <v>12</v>
      </c>
      <c r="F473" s="70">
        <v>-81.290000000000006</v>
      </c>
      <c r="G473" s="70">
        <v>-58.957999999999998</v>
      </c>
      <c r="H473" s="70">
        <v>-48.795999999999999</v>
      </c>
      <c r="I473" s="70">
        <v>8.6159999999999997</v>
      </c>
      <c r="J473" s="70">
        <v>5.0910000000000002</v>
      </c>
      <c r="K473" s="70">
        <v>6.2779999999999996</v>
      </c>
    </row>
    <row r="474" spans="1:11" ht="15" x14ac:dyDescent="0.25">
      <c r="A474" s="70">
        <v>7</v>
      </c>
      <c r="B474" s="70">
        <v>26</v>
      </c>
      <c r="C474" s="70">
        <v>27</v>
      </c>
      <c r="D474" s="70">
        <v>2</v>
      </c>
      <c r="E474" s="70" t="s">
        <v>9</v>
      </c>
      <c r="F474" s="70">
        <v>-94.484999999999999</v>
      </c>
      <c r="G474" s="70">
        <v>-67.415999999999997</v>
      </c>
      <c r="H474" s="70">
        <v>194.26300000000001</v>
      </c>
      <c r="I474" s="70">
        <v>-34.734000000000002</v>
      </c>
      <c r="J474" s="70">
        <v>-20.213999999999999</v>
      </c>
      <c r="K474" s="70">
        <v>-24.925999999999998</v>
      </c>
    </row>
    <row r="475" spans="1:11" ht="15" x14ac:dyDescent="0.25">
      <c r="A475" s="70">
        <v>7</v>
      </c>
      <c r="B475" s="70">
        <v>26</v>
      </c>
      <c r="C475" s="70">
        <v>27</v>
      </c>
      <c r="D475" s="70">
        <v>2</v>
      </c>
      <c r="E475" s="70" t="s">
        <v>10</v>
      </c>
      <c r="F475" s="70">
        <v>-94.16</v>
      </c>
      <c r="G475" s="70">
        <v>-68.328999999999994</v>
      </c>
      <c r="H475" s="70">
        <v>-210.30500000000001</v>
      </c>
      <c r="I475" s="70">
        <v>37.518000000000001</v>
      </c>
      <c r="J475" s="70">
        <v>21.841000000000001</v>
      </c>
      <c r="K475" s="70">
        <v>26.931999999999999</v>
      </c>
    </row>
    <row r="476" spans="1:11" ht="15" x14ac:dyDescent="0.25">
      <c r="A476" s="70">
        <v>7</v>
      </c>
      <c r="B476" s="70">
        <v>26</v>
      </c>
      <c r="C476" s="70">
        <v>27</v>
      </c>
      <c r="D476" s="70">
        <v>2</v>
      </c>
      <c r="E476" s="70" t="s">
        <v>11</v>
      </c>
      <c r="F476" s="70">
        <v>79.578000000000003</v>
      </c>
      <c r="G476" s="70">
        <v>57.597999999999999</v>
      </c>
      <c r="H476" s="70">
        <v>-55.649000000000001</v>
      </c>
      <c r="I476" s="70">
        <v>9.9380000000000006</v>
      </c>
      <c r="J476" s="70">
        <v>5.7850000000000001</v>
      </c>
      <c r="K476" s="70">
        <v>7.133</v>
      </c>
    </row>
    <row r="477" spans="1:11" ht="15" x14ac:dyDescent="0.25">
      <c r="A477" s="70">
        <v>7</v>
      </c>
      <c r="B477" s="70">
        <v>26</v>
      </c>
      <c r="C477" s="70">
        <v>27</v>
      </c>
      <c r="D477" s="70">
        <v>2</v>
      </c>
      <c r="E477" s="70" t="s">
        <v>12</v>
      </c>
      <c r="F477" s="70">
        <v>-79.489000000000004</v>
      </c>
      <c r="G477" s="70">
        <v>-57.848999999999997</v>
      </c>
      <c r="H477" s="70">
        <v>-55.649000000000001</v>
      </c>
      <c r="I477" s="70">
        <v>9.9380000000000006</v>
      </c>
      <c r="J477" s="70">
        <v>5.7850000000000001</v>
      </c>
      <c r="K477" s="70">
        <v>7.133</v>
      </c>
    </row>
    <row r="478" spans="1:11" ht="15" x14ac:dyDescent="0.25">
      <c r="A478" s="70">
        <v>7</v>
      </c>
      <c r="B478" s="70">
        <v>26</v>
      </c>
      <c r="C478" s="70">
        <v>27</v>
      </c>
      <c r="D478" s="70">
        <v>1</v>
      </c>
      <c r="E478" s="70" t="s">
        <v>9</v>
      </c>
      <c r="F478" s="70">
        <v>-90.491</v>
      </c>
      <c r="G478" s="70">
        <v>-66.563000000000002</v>
      </c>
      <c r="H478" s="70">
        <v>183.38399999999999</v>
      </c>
      <c r="I478" s="70">
        <v>-35.695999999999998</v>
      </c>
      <c r="J478" s="70">
        <v>-19.96</v>
      </c>
      <c r="K478" s="70">
        <v>-24.613</v>
      </c>
    </row>
    <row r="479" spans="1:11" ht="15" x14ac:dyDescent="0.25">
      <c r="A479" s="70">
        <v>7</v>
      </c>
      <c r="B479" s="70">
        <v>26</v>
      </c>
      <c r="C479" s="70">
        <v>27</v>
      </c>
      <c r="D479" s="70">
        <v>1</v>
      </c>
      <c r="E479" s="70" t="s">
        <v>10</v>
      </c>
      <c r="F479" s="70">
        <v>-89.155000000000001</v>
      </c>
      <c r="G479" s="70">
        <v>-64.146000000000001</v>
      </c>
      <c r="H479" s="70">
        <v>-202.90899999999999</v>
      </c>
      <c r="I479" s="70">
        <v>39.582999999999998</v>
      </c>
      <c r="J479" s="70">
        <v>22.106999999999999</v>
      </c>
      <c r="K479" s="70">
        <v>27.260999999999999</v>
      </c>
    </row>
    <row r="480" spans="1:11" ht="15" x14ac:dyDescent="0.25">
      <c r="A480" s="70">
        <v>7</v>
      </c>
      <c r="B480" s="70">
        <v>26</v>
      </c>
      <c r="C480" s="70">
        <v>27</v>
      </c>
      <c r="D480" s="70">
        <v>1</v>
      </c>
      <c r="E480" s="70" t="s">
        <v>11</v>
      </c>
      <c r="F480" s="70">
        <v>79.718000000000004</v>
      </c>
      <c r="G480" s="70">
        <v>58.055999999999997</v>
      </c>
      <c r="H480" s="70">
        <v>-53.134999999999998</v>
      </c>
      <c r="I480" s="70">
        <v>10.355</v>
      </c>
      <c r="J480" s="70">
        <v>5.7859999999999996</v>
      </c>
      <c r="K480" s="70">
        <v>7.1349999999999998</v>
      </c>
    </row>
    <row r="481" spans="1:11" ht="15" x14ac:dyDescent="0.25">
      <c r="A481" s="70">
        <v>7</v>
      </c>
      <c r="B481" s="70">
        <v>26</v>
      </c>
      <c r="C481" s="70">
        <v>27</v>
      </c>
      <c r="D481" s="70">
        <v>1</v>
      </c>
      <c r="E481" s="70" t="s">
        <v>12</v>
      </c>
      <c r="F481" s="70">
        <v>-79.349999999999994</v>
      </c>
      <c r="G481" s="70">
        <v>-57.390999999999998</v>
      </c>
      <c r="H481" s="70">
        <v>-53.134999999999998</v>
      </c>
      <c r="I481" s="70">
        <v>10.355</v>
      </c>
      <c r="J481" s="70">
        <v>5.7859999999999996</v>
      </c>
      <c r="K481" s="70">
        <v>7.1349999999999998</v>
      </c>
    </row>
    <row r="482" spans="1:11" ht="15" x14ac:dyDescent="0.25">
      <c r="A482" s="70">
        <v>8</v>
      </c>
      <c r="B482" s="70">
        <v>1</v>
      </c>
      <c r="C482" s="70">
        <v>6</v>
      </c>
      <c r="D482" s="70">
        <v>6</v>
      </c>
      <c r="E482" s="70" t="s">
        <v>9</v>
      </c>
      <c r="F482" s="70">
        <v>-48.017000000000003</v>
      </c>
      <c r="G482" s="70">
        <v>-29.815999999999999</v>
      </c>
      <c r="H482" s="70">
        <v>0.70799999999999996</v>
      </c>
      <c r="I482" s="70">
        <v>17.718</v>
      </c>
      <c r="J482" s="70">
        <v>-2.7879999999999998</v>
      </c>
      <c r="K482" s="70">
        <v>-3.4380000000000002</v>
      </c>
    </row>
    <row r="483" spans="1:11" ht="15" x14ac:dyDescent="0.25">
      <c r="A483" s="70">
        <v>8</v>
      </c>
      <c r="B483" s="70">
        <v>1</v>
      </c>
      <c r="C483" s="70">
        <v>6</v>
      </c>
      <c r="D483" s="70">
        <v>6</v>
      </c>
      <c r="E483" s="70" t="s">
        <v>10</v>
      </c>
      <c r="F483" s="70">
        <v>-78.840999999999994</v>
      </c>
      <c r="G483" s="70">
        <v>-47.966000000000001</v>
      </c>
      <c r="H483" s="70">
        <v>-0.92800000000000005</v>
      </c>
      <c r="I483" s="70">
        <v>-21.856000000000002</v>
      </c>
      <c r="J483" s="70">
        <v>3.4220000000000002</v>
      </c>
      <c r="K483" s="70">
        <v>4.2190000000000003</v>
      </c>
    </row>
    <row r="484" spans="1:11" ht="15" x14ac:dyDescent="0.25">
      <c r="A484" s="70">
        <v>8</v>
      </c>
      <c r="B484" s="70">
        <v>1</v>
      </c>
      <c r="C484" s="70">
        <v>6</v>
      </c>
      <c r="D484" s="70">
        <v>6</v>
      </c>
      <c r="E484" s="70" t="s">
        <v>11</v>
      </c>
      <c r="F484" s="70">
        <v>133.09899999999999</v>
      </c>
      <c r="G484" s="70">
        <v>79.099000000000004</v>
      </c>
      <c r="H484" s="70">
        <v>-0.40600000000000003</v>
      </c>
      <c r="I484" s="70">
        <v>-9.8190000000000008</v>
      </c>
      <c r="J484" s="70">
        <v>1.5409999999999999</v>
      </c>
      <c r="K484" s="70">
        <v>1.9</v>
      </c>
    </row>
    <row r="485" spans="1:11" ht="15" x14ac:dyDescent="0.25">
      <c r="A485" s="70">
        <v>8</v>
      </c>
      <c r="B485" s="70">
        <v>1</v>
      </c>
      <c r="C485" s="70">
        <v>6</v>
      </c>
      <c r="D485" s="70">
        <v>6</v>
      </c>
      <c r="E485" s="70" t="s">
        <v>12</v>
      </c>
      <c r="F485" s="70">
        <v>-148.39599999999999</v>
      </c>
      <c r="G485" s="70">
        <v>-88.105999999999995</v>
      </c>
      <c r="H485" s="70">
        <v>-0.40600000000000003</v>
      </c>
      <c r="I485" s="70">
        <v>-9.8190000000000008</v>
      </c>
      <c r="J485" s="70">
        <v>1.5409999999999999</v>
      </c>
      <c r="K485" s="70">
        <v>1.9</v>
      </c>
    </row>
    <row r="486" spans="1:11" ht="15" x14ac:dyDescent="0.25">
      <c r="A486" s="70">
        <v>8</v>
      </c>
      <c r="B486" s="70">
        <v>1</v>
      </c>
      <c r="C486" s="70">
        <v>6</v>
      </c>
      <c r="D486" s="70">
        <v>5</v>
      </c>
      <c r="E486" s="70" t="s">
        <v>9</v>
      </c>
      <c r="F486" s="70">
        <v>-71.064999999999998</v>
      </c>
      <c r="G486" s="70">
        <v>-46.972000000000001</v>
      </c>
      <c r="H486" s="70">
        <v>1.1779999999999999</v>
      </c>
      <c r="I486" s="70">
        <v>48.512</v>
      </c>
      <c r="J486" s="70">
        <v>-7.8040000000000003</v>
      </c>
      <c r="K486" s="70">
        <v>-9.6229999999999993</v>
      </c>
    </row>
    <row r="487" spans="1:11" ht="15" x14ac:dyDescent="0.25">
      <c r="A487" s="70">
        <v>8</v>
      </c>
      <c r="B487" s="70">
        <v>1</v>
      </c>
      <c r="C487" s="70">
        <v>6</v>
      </c>
      <c r="D487" s="70">
        <v>5</v>
      </c>
      <c r="E487" s="70" t="s">
        <v>10</v>
      </c>
      <c r="F487" s="70">
        <v>-21.352</v>
      </c>
      <c r="G487" s="70">
        <v>-13.196</v>
      </c>
      <c r="H487" s="70">
        <v>-1.554</v>
      </c>
      <c r="I487" s="70">
        <v>-63.871000000000002</v>
      </c>
      <c r="J487" s="70">
        <v>10.263</v>
      </c>
      <c r="K487" s="70">
        <v>12.654999999999999</v>
      </c>
    </row>
    <row r="488" spans="1:11" ht="15" x14ac:dyDescent="0.25">
      <c r="A488" s="70">
        <v>8</v>
      </c>
      <c r="B488" s="70">
        <v>1</v>
      </c>
      <c r="C488" s="70">
        <v>6</v>
      </c>
      <c r="D488" s="70">
        <v>5</v>
      </c>
      <c r="E488" s="70" t="s">
        <v>11</v>
      </c>
      <c r="F488" s="70">
        <v>111.312</v>
      </c>
      <c r="G488" s="70">
        <v>74.03</v>
      </c>
      <c r="H488" s="70">
        <v>-0.67800000000000005</v>
      </c>
      <c r="I488" s="70">
        <v>-27.885999999999999</v>
      </c>
      <c r="J488" s="70">
        <v>4.4829999999999997</v>
      </c>
      <c r="K488" s="70">
        <v>5.5279999999999996</v>
      </c>
    </row>
    <row r="489" spans="1:11" ht="15" x14ac:dyDescent="0.25">
      <c r="A489" s="70">
        <v>8</v>
      </c>
      <c r="B489" s="70">
        <v>1</v>
      </c>
      <c r="C489" s="70">
        <v>6</v>
      </c>
      <c r="D489" s="70">
        <v>5</v>
      </c>
      <c r="E489" s="70" t="s">
        <v>12</v>
      </c>
      <c r="F489" s="70">
        <v>-86.641000000000005</v>
      </c>
      <c r="G489" s="70">
        <v>-57.268000000000001</v>
      </c>
      <c r="H489" s="70">
        <v>-0.67800000000000005</v>
      </c>
      <c r="I489" s="70">
        <v>-27.885999999999999</v>
      </c>
      <c r="J489" s="70">
        <v>4.4829999999999997</v>
      </c>
      <c r="K489" s="70">
        <v>5.5279999999999996</v>
      </c>
    </row>
    <row r="490" spans="1:11" ht="15" x14ac:dyDescent="0.25">
      <c r="A490" s="70">
        <v>8</v>
      </c>
      <c r="B490" s="70">
        <v>1</v>
      </c>
      <c r="C490" s="70">
        <v>6</v>
      </c>
      <c r="D490" s="70">
        <v>4</v>
      </c>
      <c r="E490" s="70" t="s">
        <v>9</v>
      </c>
      <c r="F490" s="70">
        <v>-63.518999999999998</v>
      </c>
      <c r="G490" s="70">
        <v>-42.908000000000001</v>
      </c>
      <c r="H490" s="70">
        <v>1.1359999999999999</v>
      </c>
      <c r="I490" s="70">
        <v>74.992000000000004</v>
      </c>
      <c r="J490" s="70">
        <v>-12.196999999999999</v>
      </c>
      <c r="K490" s="70">
        <v>-15.04</v>
      </c>
    </row>
    <row r="491" spans="1:11" ht="15" x14ac:dyDescent="0.25">
      <c r="A491" s="70">
        <v>8</v>
      </c>
      <c r="B491" s="70">
        <v>1</v>
      </c>
      <c r="C491" s="70">
        <v>6</v>
      </c>
      <c r="D491" s="70">
        <v>4</v>
      </c>
      <c r="E491" s="70" t="s">
        <v>10</v>
      </c>
      <c r="F491" s="70">
        <v>-26.591999999999999</v>
      </c>
      <c r="G491" s="70">
        <v>-16.876999999999999</v>
      </c>
      <c r="H491" s="70">
        <v>-1.5509999999999999</v>
      </c>
      <c r="I491" s="70">
        <v>-100.65900000000001</v>
      </c>
      <c r="J491" s="70">
        <v>16.361000000000001</v>
      </c>
      <c r="K491" s="70">
        <v>20.173999999999999</v>
      </c>
    </row>
    <row r="492" spans="1:11" ht="15" x14ac:dyDescent="0.25">
      <c r="A492" s="70">
        <v>8</v>
      </c>
      <c r="B492" s="70">
        <v>1</v>
      </c>
      <c r="C492" s="70">
        <v>6</v>
      </c>
      <c r="D492" s="70">
        <v>4</v>
      </c>
      <c r="E492" s="70" t="s">
        <v>11</v>
      </c>
      <c r="F492" s="70">
        <v>108.14</v>
      </c>
      <c r="G492" s="70">
        <v>72.108000000000004</v>
      </c>
      <c r="H492" s="70">
        <v>-0.66700000000000004</v>
      </c>
      <c r="I492" s="70">
        <v>-43.585999999999999</v>
      </c>
      <c r="J492" s="70">
        <v>7.0860000000000003</v>
      </c>
      <c r="K492" s="70">
        <v>8.7379999999999995</v>
      </c>
    </row>
    <row r="493" spans="1:11" ht="15" x14ac:dyDescent="0.25">
      <c r="A493" s="70">
        <v>8</v>
      </c>
      <c r="B493" s="70">
        <v>1</v>
      </c>
      <c r="C493" s="70">
        <v>6</v>
      </c>
      <c r="D493" s="70">
        <v>4</v>
      </c>
      <c r="E493" s="70" t="s">
        <v>12</v>
      </c>
      <c r="F493" s="70">
        <v>-89.813999999999993</v>
      </c>
      <c r="G493" s="70">
        <v>-59.189</v>
      </c>
      <c r="H493" s="70">
        <v>-0.66700000000000004</v>
      </c>
      <c r="I493" s="70">
        <v>-43.585999999999999</v>
      </c>
      <c r="J493" s="70">
        <v>7.0860000000000003</v>
      </c>
      <c r="K493" s="70">
        <v>8.7379999999999995</v>
      </c>
    </row>
    <row r="494" spans="1:11" ht="15" x14ac:dyDescent="0.25">
      <c r="A494" s="70">
        <v>8</v>
      </c>
      <c r="B494" s="70">
        <v>1</v>
      </c>
      <c r="C494" s="70">
        <v>6</v>
      </c>
      <c r="D494" s="70">
        <v>3</v>
      </c>
      <c r="E494" s="70" t="s">
        <v>9</v>
      </c>
      <c r="F494" s="70">
        <v>-58.194000000000003</v>
      </c>
      <c r="G494" s="70">
        <v>-39.194000000000003</v>
      </c>
      <c r="H494" s="70">
        <v>-1.282</v>
      </c>
      <c r="I494" s="70">
        <v>98.004000000000005</v>
      </c>
      <c r="J494" s="70">
        <v>-15.923</v>
      </c>
      <c r="K494" s="70">
        <v>-19.634</v>
      </c>
    </row>
    <row r="495" spans="1:11" ht="15" x14ac:dyDescent="0.25">
      <c r="A495" s="70">
        <v>8</v>
      </c>
      <c r="B495" s="70">
        <v>1</v>
      </c>
      <c r="C495" s="70">
        <v>6</v>
      </c>
      <c r="D495" s="70">
        <v>3</v>
      </c>
      <c r="E495" s="70" t="s">
        <v>10</v>
      </c>
      <c r="F495" s="70">
        <v>-35.905999999999999</v>
      </c>
      <c r="G495" s="70">
        <v>-23.068999999999999</v>
      </c>
      <c r="H495" s="70">
        <v>1.7390000000000001</v>
      </c>
      <c r="I495" s="70">
        <v>-131.53</v>
      </c>
      <c r="J495" s="70">
        <v>21.358000000000001</v>
      </c>
      <c r="K495" s="70">
        <v>26.335999999999999</v>
      </c>
    </row>
    <row r="496" spans="1:11" ht="15" x14ac:dyDescent="0.25">
      <c r="A496" s="70">
        <v>8</v>
      </c>
      <c r="B496" s="70">
        <v>1</v>
      </c>
      <c r="C496" s="70">
        <v>6</v>
      </c>
      <c r="D496" s="70">
        <v>3</v>
      </c>
      <c r="E496" s="70" t="s">
        <v>11</v>
      </c>
      <c r="F496" s="70">
        <v>104.50700000000001</v>
      </c>
      <c r="G496" s="70">
        <v>69.650000000000006</v>
      </c>
      <c r="H496" s="70">
        <v>0.749</v>
      </c>
      <c r="I496" s="70">
        <v>-56.956000000000003</v>
      </c>
      <c r="J496" s="70">
        <v>9.2509999999999994</v>
      </c>
      <c r="K496" s="70">
        <v>11.407</v>
      </c>
    </row>
    <row r="497" spans="1:11" ht="15" x14ac:dyDescent="0.25">
      <c r="A497" s="70">
        <v>8</v>
      </c>
      <c r="B497" s="70">
        <v>1</v>
      </c>
      <c r="C497" s="70">
        <v>6</v>
      </c>
      <c r="D497" s="70">
        <v>3</v>
      </c>
      <c r="E497" s="70" t="s">
        <v>12</v>
      </c>
      <c r="F497" s="70">
        <v>-93.445999999999998</v>
      </c>
      <c r="G497" s="70">
        <v>-61.648000000000003</v>
      </c>
      <c r="H497" s="70">
        <v>0.749</v>
      </c>
      <c r="I497" s="70">
        <v>-56.956000000000003</v>
      </c>
      <c r="J497" s="70">
        <v>9.2509999999999994</v>
      </c>
      <c r="K497" s="70">
        <v>11.407</v>
      </c>
    </row>
    <row r="498" spans="1:11" ht="15" x14ac:dyDescent="0.25">
      <c r="A498" s="70">
        <v>8</v>
      </c>
      <c r="B498" s="70">
        <v>1</v>
      </c>
      <c r="C498" s="70">
        <v>6</v>
      </c>
      <c r="D498" s="70">
        <v>2</v>
      </c>
      <c r="E498" s="70" t="s">
        <v>9</v>
      </c>
      <c r="F498" s="70">
        <v>-51.357999999999997</v>
      </c>
      <c r="G498" s="70">
        <v>-34.533999999999999</v>
      </c>
      <c r="H498" s="70">
        <v>-1.774</v>
      </c>
      <c r="I498" s="70">
        <v>116.041</v>
      </c>
      <c r="J498" s="70">
        <v>-18.544</v>
      </c>
      <c r="K498" s="70">
        <v>-22.867000000000001</v>
      </c>
    </row>
    <row r="499" spans="1:11" ht="15" x14ac:dyDescent="0.25">
      <c r="A499" s="70">
        <v>8</v>
      </c>
      <c r="B499" s="70">
        <v>1</v>
      </c>
      <c r="C499" s="70">
        <v>6</v>
      </c>
      <c r="D499" s="70">
        <v>2</v>
      </c>
      <c r="E499" s="70" t="s">
        <v>10</v>
      </c>
      <c r="F499" s="70">
        <v>-47.106999999999999</v>
      </c>
      <c r="G499" s="70">
        <v>-30.661000000000001</v>
      </c>
      <c r="H499" s="70">
        <v>2.3420000000000001</v>
      </c>
      <c r="I499" s="70">
        <v>-155.56800000000001</v>
      </c>
      <c r="J499" s="70">
        <v>24.9</v>
      </c>
      <c r="K499" s="70">
        <v>30.704000000000001</v>
      </c>
    </row>
    <row r="500" spans="1:11" ht="15" x14ac:dyDescent="0.25">
      <c r="A500" s="70">
        <v>8</v>
      </c>
      <c r="B500" s="70">
        <v>1</v>
      </c>
      <c r="C500" s="70">
        <v>6</v>
      </c>
      <c r="D500" s="70">
        <v>2</v>
      </c>
      <c r="E500" s="70" t="s">
        <v>11</v>
      </c>
      <c r="F500" s="70">
        <v>100.032</v>
      </c>
      <c r="G500" s="70">
        <v>66.61</v>
      </c>
      <c r="H500" s="70">
        <v>1.0209999999999999</v>
      </c>
      <c r="I500" s="70">
        <v>-67.397000000000006</v>
      </c>
      <c r="J500" s="70">
        <v>10.78</v>
      </c>
      <c r="K500" s="70">
        <v>13.292999999999999</v>
      </c>
    </row>
    <row r="501" spans="1:11" ht="15" x14ac:dyDescent="0.25">
      <c r="A501" s="70">
        <v>8</v>
      </c>
      <c r="B501" s="70">
        <v>1</v>
      </c>
      <c r="C501" s="70">
        <v>6</v>
      </c>
      <c r="D501" s="70">
        <v>2</v>
      </c>
      <c r="E501" s="70" t="s">
        <v>12</v>
      </c>
      <c r="F501" s="70">
        <v>-97.921999999999997</v>
      </c>
      <c r="G501" s="70">
        <v>-64.686999999999998</v>
      </c>
      <c r="H501" s="70">
        <v>1.0209999999999999</v>
      </c>
      <c r="I501" s="70">
        <v>-67.397000000000006</v>
      </c>
      <c r="J501" s="70">
        <v>10.78</v>
      </c>
      <c r="K501" s="70">
        <v>13.292999999999999</v>
      </c>
    </row>
    <row r="502" spans="1:11" ht="15" x14ac:dyDescent="0.25">
      <c r="A502" s="70">
        <v>8</v>
      </c>
      <c r="B502" s="70">
        <v>1</v>
      </c>
      <c r="C502" s="70">
        <v>6</v>
      </c>
      <c r="D502" s="70">
        <v>1</v>
      </c>
      <c r="E502" s="70" t="s">
        <v>9</v>
      </c>
      <c r="F502" s="70">
        <v>-37.777000000000001</v>
      </c>
      <c r="G502" s="70">
        <v>-25.279</v>
      </c>
      <c r="H502" s="70">
        <v>-2.8860000000000001</v>
      </c>
      <c r="I502" s="70">
        <v>113.72799999999999</v>
      </c>
      <c r="J502" s="70">
        <v>-17.216000000000001</v>
      </c>
      <c r="K502" s="70">
        <v>-21.23</v>
      </c>
    </row>
    <row r="503" spans="1:11" ht="15" x14ac:dyDescent="0.25">
      <c r="A503" s="70">
        <v>8</v>
      </c>
      <c r="B503" s="70">
        <v>1</v>
      </c>
      <c r="C503" s="70">
        <v>6</v>
      </c>
      <c r="D503" s="70">
        <v>1</v>
      </c>
      <c r="E503" s="70" t="s">
        <v>10</v>
      </c>
      <c r="F503" s="70">
        <v>-63.341000000000001</v>
      </c>
      <c r="G503" s="70">
        <v>-41.738</v>
      </c>
      <c r="H503" s="70">
        <v>4.13</v>
      </c>
      <c r="I503" s="70">
        <v>-159.37200000000001</v>
      </c>
      <c r="J503" s="70">
        <v>24.056999999999999</v>
      </c>
      <c r="K503" s="70">
        <v>29.666</v>
      </c>
    </row>
    <row r="504" spans="1:11" ht="15" x14ac:dyDescent="0.25">
      <c r="A504" s="70">
        <v>8</v>
      </c>
      <c r="B504" s="70">
        <v>1</v>
      </c>
      <c r="C504" s="70">
        <v>6</v>
      </c>
      <c r="D504" s="70">
        <v>1</v>
      </c>
      <c r="E504" s="70" t="s">
        <v>11</v>
      </c>
      <c r="F504" s="70">
        <v>92.632999999999996</v>
      </c>
      <c r="G504" s="70">
        <v>61.564</v>
      </c>
      <c r="H504" s="70">
        <v>1.7410000000000001</v>
      </c>
      <c r="I504" s="70">
        <v>-67.766000000000005</v>
      </c>
      <c r="J504" s="70">
        <v>10.242000000000001</v>
      </c>
      <c r="K504" s="70">
        <v>12.629</v>
      </c>
    </row>
    <row r="505" spans="1:11" ht="15" x14ac:dyDescent="0.25">
      <c r="A505" s="70">
        <v>8</v>
      </c>
      <c r="B505" s="70">
        <v>1</v>
      </c>
      <c r="C505" s="70">
        <v>6</v>
      </c>
      <c r="D505" s="70">
        <v>1</v>
      </c>
      <c r="E505" s="70" t="s">
        <v>12</v>
      </c>
      <c r="F505" s="70">
        <v>-105.32</v>
      </c>
      <c r="G505" s="70">
        <v>-69.733000000000004</v>
      </c>
      <c r="H505" s="70">
        <v>1.7410000000000001</v>
      </c>
      <c r="I505" s="70">
        <v>-67.766000000000005</v>
      </c>
      <c r="J505" s="70">
        <v>10.242000000000001</v>
      </c>
      <c r="K505" s="70">
        <v>12.629</v>
      </c>
    </row>
    <row r="506" spans="1:11" ht="15" x14ac:dyDescent="0.25">
      <c r="A506" s="70">
        <v>8</v>
      </c>
      <c r="B506" s="70">
        <v>6</v>
      </c>
      <c r="C506" s="70">
        <v>11</v>
      </c>
      <c r="D506" s="70">
        <v>6</v>
      </c>
      <c r="E506" s="70" t="s">
        <v>9</v>
      </c>
      <c r="F506" s="70">
        <v>-87.781000000000006</v>
      </c>
      <c r="G506" s="70">
        <v>-61.357999999999997</v>
      </c>
      <c r="H506" s="70">
        <v>1.1120000000000001</v>
      </c>
      <c r="I506" s="70">
        <v>27.221</v>
      </c>
      <c r="J506" s="70">
        <v>-4.2930000000000001</v>
      </c>
      <c r="K506" s="70">
        <v>-5.2939999999999996</v>
      </c>
    </row>
    <row r="507" spans="1:11" ht="15" x14ac:dyDescent="0.25">
      <c r="A507" s="70">
        <v>8</v>
      </c>
      <c r="B507" s="70">
        <v>6</v>
      </c>
      <c r="C507" s="70">
        <v>11</v>
      </c>
      <c r="D507" s="70">
        <v>6</v>
      </c>
      <c r="E507" s="70" t="s">
        <v>10</v>
      </c>
      <c r="F507" s="70">
        <v>-74.558000000000007</v>
      </c>
      <c r="G507" s="70">
        <v>-56.823</v>
      </c>
      <c r="H507" s="70">
        <v>-1.1080000000000001</v>
      </c>
      <c r="I507" s="70">
        <v>-27.478999999999999</v>
      </c>
      <c r="J507" s="70">
        <v>4.3410000000000002</v>
      </c>
      <c r="K507" s="70">
        <v>5.3520000000000003</v>
      </c>
    </row>
    <row r="508" spans="1:11" ht="15" x14ac:dyDescent="0.25">
      <c r="A508" s="70">
        <v>8</v>
      </c>
      <c r="B508" s="70">
        <v>6</v>
      </c>
      <c r="C508" s="70">
        <v>11</v>
      </c>
      <c r="D508" s="70">
        <v>6</v>
      </c>
      <c r="E508" s="70" t="s">
        <v>11</v>
      </c>
      <c r="F508" s="70">
        <v>121.283</v>
      </c>
      <c r="G508" s="70">
        <v>89.233000000000004</v>
      </c>
      <c r="H508" s="70">
        <v>-0.52200000000000002</v>
      </c>
      <c r="I508" s="70">
        <v>-12.87</v>
      </c>
      <c r="J508" s="70">
        <v>2.032</v>
      </c>
      <c r="K508" s="70">
        <v>2.5049999999999999</v>
      </c>
    </row>
    <row r="509" spans="1:11" ht="15" x14ac:dyDescent="0.25">
      <c r="A509" s="70">
        <v>8</v>
      </c>
      <c r="B509" s="70">
        <v>6</v>
      </c>
      <c r="C509" s="70">
        <v>11</v>
      </c>
      <c r="D509" s="70">
        <v>6</v>
      </c>
      <c r="E509" s="70" t="s">
        <v>12</v>
      </c>
      <c r="F509" s="70">
        <v>-115.06</v>
      </c>
      <c r="G509" s="70">
        <v>-87.099000000000004</v>
      </c>
      <c r="H509" s="70">
        <v>-0.52200000000000002</v>
      </c>
      <c r="I509" s="70">
        <v>-12.87</v>
      </c>
      <c r="J509" s="70">
        <v>2.032</v>
      </c>
      <c r="K509" s="70">
        <v>2.5049999999999999</v>
      </c>
    </row>
    <row r="510" spans="1:11" ht="15" x14ac:dyDescent="0.25">
      <c r="A510" s="70">
        <v>8</v>
      </c>
      <c r="B510" s="70">
        <v>6</v>
      </c>
      <c r="C510" s="70">
        <v>11</v>
      </c>
      <c r="D510" s="70">
        <v>5</v>
      </c>
      <c r="E510" s="70" t="s">
        <v>9</v>
      </c>
      <c r="F510" s="70">
        <v>-62.609000000000002</v>
      </c>
      <c r="G510" s="70">
        <v>-44.627000000000002</v>
      </c>
      <c r="H510" s="70">
        <v>1.8720000000000001</v>
      </c>
      <c r="I510" s="70">
        <v>79.03</v>
      </c>
      <c r="J510" s="70">
        <v>-12.72</v>
      </c>
      <c r="K510" s="70">
        <v>-15.685</v>
      </c>
    </row>
    <row r="511" spans="1:11" ht="15" x14ac:dyDescent="0.25">
      <c r="A511" s="70">
        <v>8</v>
      </c>
      <c r="B511" s="70">
        <v>6</v>
      </c>
      <c r="C511" s="70">
        <v>11</v>
      </c>
      <c r="D511" s="70">
        <v>5</v>
      </c>
      <c r="E511" s="70" t="s">
        <v>10</v>
      </c>
      <c r="F511" s="70">
        <v>-68.718000000000004</v>
      </c>
      <c r="G511" s="70">
        <v>-42.759</v>
      </c>
      <c r="H511" s="70">
        <v>-1.8680000000000001</v>
      </c>
      <c r="I511" s="70">
        <v>-79.177999999999997</v>
      </c>
      <c r="J511" s="70">
        <v>12.747</v>
      </c>
      <c r="K511" s="70">
        <v>15.718</v>
      </c>
    </row>
    <row r="512" spans="1:11" ht="15" x14ac:dyDescent="0.25">
      <c r="A512" s="70">
        <v>8</v>
      </c>
      <c r="B512" s="70">
        <v>6</v>
      </c>
      <c r="C512" s="70">
        <v>11</v>
      </c>
      <c r="D512" s="70">
        <v>5</v>
      </c>
      <c r="E512" s="70" t="s">
        <v>11</v>
      </c>
      <c r="F512" s="70">
        <v>102.943</v>
      </c>
      <c r="G512" s="70">
        <v>69.671999999999997</v>
      </c>
      <c r="H512" s="70">
        <v>-0.88</v>
      </c>
      <c r="I512" s="70">
        <v>-37.225000000000001</v>
      </c>
      <c r="J512" s="70">
        <v>5.992</v>
      </c>
      <c r="K512" s="70">
        <v>7.3890000000000002</v>
      </c>
    </row>
    <row r="513" spans="1:11" ht="15" x14ac:dyDescent="0.25">
      <c r="A513" s="70">
        <v>8</v>
      </c>
      <c r="B513" s="70">
        <v>6</v>
      </c>
      <c r="C513" s="70">
        <v>11</v>
      </c>
      <c r="D513" s="70">
        <v>5</v>
      </c>
      <c r="E513" s="70" t="s">
        <v>12</v>
      </c>
      <c r="F513" s="70">
        <v>-105.81699999999999</v>
      </c>
      <c r="G513" s="70">
        <v>-68.793000000000006</v>
      </c>
      <c r="H513" s="70">
        <v>-0.88</v>
      </c>
      <c r="I513" s="70">
        <v>-37.225000000000001</v>
      </c>
      <c r="J513" s="70">
        <v>5.992</v>
      </c>
      <c r="K513" s="70">
        <v>7.3890000000000002</v>
      </c>
    </row>
    <row r="514" spans="1:11" ht="15" x14ac:dyDescent="0.25">
      <c r="A514" s="70">
        <v>8</v>
      </c>
      <c r="B514" s="70">
        <v>6</v>
      </c>
      <c r="C514" s="70">
        <v>11</v>
      </c>
      <c r="D514" s="70">
        <v>4</v>
      </c>
      <c r="E514" s="70" t="s">
        <v>9</v>
      </c>
      <c r="F514" s="70">
        <v>-66.147000000000006</v>
      </c>
      <c r="G514" s="70">
        <v>-45.863</v>
      </c>
      <c r="H514" s="70">
        <v>1.8979999999999999</v>
      </c>
      <c r="I514" s="70">
        <v>123.441</v>
      </c>
      <c r="J514" s="70">
        <v>-20.065000000000001</v>
      </c>
      <c r="K514" s="70">
        <v>-24.742000000000001</v>
      </c>
    </row>
    <row r="515" spans="1:11" ht="15" x14ac:dyDescent="0.25">
      <c r="A515" s="70">
        <v>8</v>
      </c>
      <c r="B515" s="70">
        <v>6</v>
      </c>
      <c r="C515" s="70">
        <v>11</v>
      </c>
      <c r="D515" s="70">
        <v>4</v>
      </c>
      <c r="E515" s="70" t="s">
        <v>10</v>
      </c>
      <c r="F515" s="70">
        <v>-70.977000000000004</v>
      </c>
      <c r="G515" s="70">
        <v>-44.77</v>
      </c>
      <c r="H515" s="70">
        <v>-1.895</v>
      </c>
      <c r="I515" s="70">
        <v>-123.398</v>
      </c>
      <c r="J515" s="70">
        <v>20.059000000000001</v>
      </c>
      <c r="K515" s="70">
        <v>24.734999999999999</v>
      </c>
    </row>
    <row r="516" spans="1:11" ht="15" x14ac:dyDescent="0.25">
      <c r="A516" s="70">
        <v>8</v>
      </c>
      <c r="B516" s="70">
        <v>6</v>
      </c>
      <c r="C516" s="70">
        <v>11</v>
      </c>
      <c r="D516" s="70">
        <v>4</v>
      </c>
      <c r="E516" s="70" t="s">
        <v>11</v>
      </c>
      <c r="F516" s="70">
        <v>103.24299999999999</v>
      </c>
      <c r="G516" s="70">
        <v>69.489999999999995</v>
      </c>
      <c r="H516" s="70">
        <v>-0.89200000000000002</v>
      </c>
      <c r="I516" s="70">
        <v>-58.08</v>
      </c>
      <c r="J516" s="70">
        <v>9.4410000000000007</v>
      </c>
      <c r="K516" s="70">
        <v>11.641999999999999</v>
      </c>
    </row>
    <row r="517" spans="1:11" ht="15" x14ac:dyDescent="0.25">
      <c r="A517" s="70">
        <v>8</v>
      </c>
      <c r="B517" s="70">
        <v>6</v>
      </c>
      <c r="C517" s="70">
        <v>11</v>
      </c>
      <c r="D517" s="70">
        <v>4</v>
      </c>
      <c r="E517" s="70" t="s">
        <v>12</v>
      </c>
      <c r="F517" s="70">
        <v>-105.517</v>
      </c>
      <c r="G517" s="70">
        <v>-68.974999999999994</v>
      </c>
      <c r="H517" s="70">
        <v>-0.89200000000000002</v>
      </c>
      <c r="I517" s="70">
        <v>-58.08</v>
      </c>
      <c r="J517" s="70">
        <v>9.4410000000000007</v>
      </c>
      <c r="K517" s="70">
        <v>11.641999999999999</v>
      </c>
    </row>
    <row r="518" spans="1:11" ht="15" x14ac:dyDescent="0.25">
      <c r="A518" s="70">
        <v>8</v>
      </c>
      <c r="B518" s="70">
        <v>6</v>
      </c>
      <c r="C518" s="70">
        <v>11</v>
      </c>
      <c r="D518" s="70">
        <v>3</v>
      </c>
      <c r="E518" s="70" t="s">
        <v>9</v>
      </c>
      <c r="F518" s="70">
        <v>-68.466999999999999</v>
      </c>
      <c r="G518" s="70">
        <v>-47.048000000000002</v>
      </c>
      <c r="H518" s="70">
        <v>-2.1080000000000001</v>
      </c>
      <c r="I518" s="70">
        <v>159.70500000000001</v>
      </c>
      <c r="J518" s="70">
        <v>-25.933</v>
      </c>
      <c r="K518" s="70">
        <v>-31.977</v>
      </c>
    </row>
    <row r="519" spans="1:11" ht="15" x14ac:dyDescent="0.25">
      <c r="A519" s="70">
        <v>8</v>
      </c>
      <c r="B519" s="70">
        <v>6</v>
      </c>
      <c r="C519" s="70">
        <v>11</v>
      </c>
      <c r="D519" s="70">
        <v>3</v>
      </c>
      <c r="E519" s="70" t="s">
        <v>10</v>
      </c>
      <c r="F519" s="70">
        <v>-70.012</v>
      </c>
      <c r="G519" s="70">
        <v>-44.66</v>
      </c>
      <c r="H519" s="70">
        <v>2.1030000000000002</v>
      </c>
      <c r="I519" s="70">
        <v>-159.494</v>
      </c>
      <c r="J519" s="70">
        <v>25.899000000000001</v>
      </c>
      <c r="K519" s="70">
        <v>31.936</v>
      </c>
    </row>
    <row r="520" spans="1:11" ht="15" x14ac:dyDescent="0.25">
      <c r="A520" s="70">
        <v>8</v>
      </c>
      <c r="B520" s="70">
        <v>6</v>
      </c>
      <c r="C520" s="70">
        <v>11</v>
      </c>
      <c r="D520" s="70">
        <v>3</v>
      </c>
      <c r="E520" s="70" t="s">
        <v>11</v>
      </c>
      <c r="F520" s="70">
        <v>104.01600000000001</v>
      </c>
      <c r="G520" s="70">
        <v>69.793999999999997</v>
      </c>
      <c r="H520" s="70">
        <v>0.99099999999999999</v>
      </c>
      <c r="I520" s="70">
        <v>-75.105999999999995</v>
      </c>
      <c r="J520" s="70">
        <v>12.196</v>
      </c>
      <c r="K520" s="70">
        <v>15.038</v>
      </c>
    </row>
    <row r="521" spans="1:11" ht="15" x14ac:dyDescent="0.25">
      <c r="A521" s="70">
        <v>8</v>
      </c>
      <c r="B521" s="70">
        <v>6</v>
      </c>
      <c r="C521" s="70">
        <v>11</v>
      </c>
      <c r="D521" s="70">
        <v>3</v>
      </c>
      <c r="E521" s="70" t="s">
        <v>12</v>
      </c>
      <c r="F521" s="70">
        <v>-104.744</v>
      </c>
      <c r="G521" s="70">
        <v>-68.671000000000006</v>
      </c>
      <c r="H521" s="70">
        <v>0.99099999999999999</v>
      </c>
      <c r="I521" s="70">
        <v>-75.105999999999995</v>
      </c>
      <c r="J521" s="70">
        <v>12.196</v>
      </c>
      <c r="K521" s="70">
        <v>15.038</v>
      </c>
    </row>
    <row r="522" spans="1:11" ht="15" x14ac:dyDescent="0.25">
      <c r="A522" s="70">
        <v>8</v>
      </c>
      <c r="B522" s="70">
        <v>6</v>
      </c>
      <c r="C522" s="70">
        <v>11</v>
      </c>
      <c r="D522" s="70">
        <v>2</v>
      </c>
      <c r="E522" s="70" t="s">
        <v>9</v>
      </c>
      <c r="F522" s="70">
        <v>-71.89</v>
      </c>
      <c r="G522" s="70">
        <v>-48.845999999999997</v>
      </c>
      <c r="H522" s="70">
        <v>-2.78</v>
      </c>
      <c r="I522" s="70">
        <v>187.33500000000001</v>
      </c>
      <c r="J522" s="70">
        <v>-30.024999999999999</v>
      </c>
      <c r="K522" s="70">
        <v>-37.024000000000001</v>
      </c>
    </row>
    <row r="523" spans="1:11" ht="15" x14ac:dyDescent="0.25">
      <c r="A523" s="70">
        <v>8</v>
      </c>
      <c r="B523" s="70">
        <v>6</v>
      </c>
      <c r="C523" s="70">
        <v>11</v>
      </c>
      <c r="D523" s="70">
        <v>2</v>
      </c>
      <c r="E523" s="70" t="s">
        <v>10</v>
      </c>
      <c r="F523" s="70">
        <v>-69.286000000000001</v>
      </c>
      <c r="G523" s="70">
        <v>-44.686</v>
      </c>
      <c r="H523" s="70">
        <v>2.7730000000000001</v>
      </c>
      <c r="I523" s="70">
        <v>-186.958</v>
      </c>
      <c r="J523" s="70">
        <v>29.965</v>
      </c>
      <c r="K523" s="70">
        <v>36.948999999999998</v>
      </c>
    </row>
    <row r="524" spans="1:11" ht="15" x14ac:dyDescent="0.25">
      <c r="A524" s="70">
        <v>8</v>
      </c>
      <c r="B524" s="70">
        <v>6</v>
      </c>
      <c r="C524" s="70">
        <v>11</v>
      </c>
      <c r="D524" s="70">
        <v>2</v>
      </c>
      <c r="E524" s="70" t="s">
        <v>11</v>
      </c>
      <c r="F524" s="70">
        <v>104.99299999999999</v>
      </c>
      <c r="G524" s="70">
        <v>70.210999999999999</v>
      </c>
      <c r="H524" s="70">
        <v>1.3069999999999999</v>
      </c>
      <c r="I524" s="70">
        <v>-88.069000000000003</v>
      </c>
      <c r="J524" s="70">
        <v>14.115</v>
      </c>
      <c r="K524" s="70">
        <v>17.405000000000001</v>
      </c>
    </row>
    <row r="525" spans="1:11" ht="15" x14ac:dyDescent="0.25">
      <c r="A525" s="70">
        <v>8</v>
      </c>
      <c r="B525" s="70">
        <v>6</v>
      </c>
      <c r="C525" s="70">
        <v>11</v>
      </c>
      <c r="D525" s="70">
        <v>2</v>
      </c>
      <c r="E525" s="70" t="s">
        <v>12</v>
      </c>
      <c r="F525" s="70">
        <v>-103.767</v>
      </c>
      <c r="G525" s="70">
        <v>-68.254000000000005</v>
      </c>
      <c r="H525" s="70">
        <v>1.3069999999999999</v>
      </c>
      <c r="I525" s="70">
        <v>-88.069000000000003</v>
      </c>
      <c r="J525" s="70">
        <v>14.115</v>
      </c>
      <c r="K525" s="70">
        <v>17.405000000000001</v>
      </c>
    </row>
    <row r="526" spans="1:11" ht="15" x14ac:dyDescent="0.25">
      <c r="A526" s="70">
        <v>8</v>
      </c>
      <c r="B526" s="70">
        <v>6</v>
      </c>
      <c r="C526" s="70">
        <v>11</v>
      </c>
      <c r="D526" s="70">
        <v>1</v>
      </c>
      <c r="E526" s="70" t="s">
        <v>9</v>
      </c>
      <c r="F526" s="70">
        <v>-75.793000000000006</v>
      </c>
      <c r="G526" s="70">
        <v>-50.825000000000003</v>
      </c>
      <c r="H526" s="70">
        <v>-5.085</v>
      </c>
      <c r="I526" s="70">
        <v>195.22399999999999</v>
      </c>
      <c r="J526" s="70">
        <v>-29.451000000000001</v>
      </c>
      <c r="K526" s="70">
        <v>-36.316000000000003</v>
      </c>
    </row>
    <row r="527" spans="1:11" ht="15" x14ac:dyDescent="0.25">
      <c r="A527" s="70">
        <v>8</v>
      </c>
      <c r="B527" s="70">
        <v>6</v>
      </c>
      <c r="C527" s="70">
        <v>11</v>
      </c>
      <c r="D527" s="70">
        <v>1</v>
      </c>
      <c r="E527" s="70" t="s">
        <v>10</v>
      </c>
      <c r="F527" s="70">
        <v>-69.561999999999998</v>
      </c>
      <c r="G527" s="70">
        <v>-45.531999999999996</v>
      </c>
      <c r="H527" s="70">
        <v>5.0640000000000001</v>
      </c>
      <c r="I527" s="70">
        <v>-194.58199999999999</v>
      </c>
      <c r="J527" s="70">
        <v>29.356999999999999</v>
      </c>
      <c r="K527" s="70">
        <v>36.201000000000001</v>
      </c>
    </row>
    <row r="528" spans="1:11" ht="15" x14ac:dyDescent="0.25">
      <c r="A528" s="70">
        <v>8</v>
      </c>
      <c r="B528" s="70">
        <v>6</v>
      </c>
      <c r="C528" s="70">
        <v>11</v>
      </c>
      <c r="D528" s="70">
        <v>1</v>
      </c>
      <c r="E528" s="70" t="s">
        <v>11</v>
      </c>
      <c r="F528" s="70">
        <v>105.846</v>
      </c>
      <c r="G528" s="70">
        <v>70.477999999999994</v>
      </c>
      <c r="H528" s="70">
        <v>2.3879999999999999</v>
      </c>
      <c r="I528" s="70">
        <v>-91.718999999999994</v>
      </c>
      <c r="J528" s="70">
        <v>13.837</v>
      </c>
      <c r="K528" s="70">
        <v>17.062999999999999</v>
      </c>
    </row>
    <row r="529" spans="1:11" ht="15" x14ac:dyDescent="0.25">
      <c r="A529" s="70">
        <v>8</v>
      </c>
      <c r="B529" s="70">
        <v>6</v>
      </c>
      <c r="C529" s="70">
        <v>11</v>
      </c>
      <c r="D529" s="70">
        <v>1</v>
      </c>
      <c r="E529" s="70" t="s">
        <v>12</v>
      </c>
      <c r="F529" s="70">
        <v>-102.914</v>
      </c>
      <c r="G529" s="70">
        <v>-67.986999999999995</v>
      </c>
      <c r="H529" s="70">
        <v>2.3879999999999999</v>
      </c>
      <c r="I529" s="70">
        <v>-91.718999999999994</v>
      </c>
      <c r="J529" s="70">
        <v>13.837</v>
      </c>
      <c r="K529" s="70">
        <v>17.062999999999999</v>
      </c>
    </row>
    <row r="530" spans="1:11" ht="15" x14ac:dyDescent="0.25">
      <c r="A530" s="70">
        <v>8</v>
      </c>
      <c r="B530" s="70">
        <v>11</v>
      </c>
      <c r="C530" s="70">
        <v>16</v>
      </c>
      <c r="D530" s="70">
        <v>6</v>
      </c>
      <c r="E530" s="70" t="s">
        <v>9</v>
      </c>
      <c r="F530" s="70">
        <v>-57.018999999999998</v>
      </c>
      <c r="G530" s="70">
        <v>-44.231999999999999</v>
      </c>
      <c r="H530" s="70">
        <v>0.94599999999999995</v>
      </c>
      <c r="I530" s="70">
        <v>20.853999999999999</v>
      </c>
      <c r="J530" s="70">
        <v>-3.2290000000000001</v>
      </c>
      <c r="K530" s="70">
        <v>-3.9820000000000002</v>
      </c>
    </row>
    <row r="531" spans="1:11" ht="15" x14ac:dyDescent="0.25">
      <c r="A531" s="70">
        <v>8</v>
      </c>
      <c r="B531" s="70">
        <v>11</v>
      </c>
      <c r="C531" s="70">
        <v>16</v>
      </c>
      <c r="D531" s="70">
        <v>6</v>
      </c>
      <c r="E531" s="70" t="s">
        <v>10</v>
      </c>
      <c r="F531" s="70">
        <v>-35.219000000000001</v>
      </c>
      <c r="G531" s="70">
        <v>-25.312999999999999</v>
      </c>
      <c r="H531" s="70">
        <v>-0.71299999999999997</v>
      </c>
      <c r="I531" s="70">
        <v>-17.042999999999999</v>
      </c>
      <c r="J531" s="70">
        <v>2.6640000000000001</v>
      </c>
      <c r="K531" s="70">
        <v>3.2850000000000001</v>
      </c>
    </row>
    <row r="532" spans="1:11" ht="15" x14ac:dyDescent="0.25">
      <c r="A532" s="70">
        <v>8</v>
      </c>
      <c r="B532" s="70">
        <v>11</v>
      </c>
      <c r="C532" s="70">
        <v>16</v>
      </c>
      <c r="D532" s="70">
        <v>6</v>
      </c>
      <c r="E532" s="70" t="s">
        <v>11</v>
      </c>
      <c r="F532" s="70">
        <v>111.396</v>
      </c>
      <c r="G532" s="70">
        <v>83.81</v>
      </c>
      <c r="H532" s="70">
        <v>-0.436</v>
      </c>
      <c r="I532" s="70">
        <v>-9.9710000000000001</v>
      </c>
      <c r="J532" s="70">
        <v>1.5509999999999999</v>
      </c>
      <c r="K532" s="70">
        <v>1.9119999999999999</v>
      </c>
    </row>
    <row r="533" spans="1:11" ht="15" x14ac:dyDescent="0.25">
      <c r="A533" s="70">
        <v>8</v>
      </c>
      <c r="B533" s="70">
        <v>11</v>
      </c>
      <c r="C533" s="70">
        <v>16</v>
      </c>
      <c r="D533" s="70">
        <v>6</v>
      </c>
      <c r="E533" s="70" t="s">
        <v>12</v>
      </c>
      <c r="F533" s="70">
        <v>-99.921999999999997</v>
      </c>
      <c r="G533" s="70">
        <v>-73.852000000000004</v>
      </c>
      <c r="H533" s="70">
        <v>-0.436</v>
      </c>
      <c r="I533" s="70">
        <v>-9.9710000000000001</v>
      </c>
      <c r="J533" s="70">
        <v>1.5509999999999999</v>
      </c>
      <c r="K533" s="70">
        <v>1.9119999999999999</v>
      </c>
    </row>
    <row r="534" spans="1:11" ht="15" x14ac:dyDescent="0.25">
      <c r="A534" s="70">
        <v>8</v>
      </c>
      <c r="B534" s="70">
        <v>11</v>
      </c>
      <c r="C534" s="70">
        <v>16</v>
      </c>
      <c r="D534" s="70">
        <v>5</v>
      </c>
      <c r="E534" s="70" t="s">
        <v>9</v>
      </c>
      <c r="F534" s="70">
        <v>-20.149999999999999</v>
      </c>
      <c r="G534" s="70">
        <v>-11.058</v>
      </c>
      <c r="H534" s="70">
        <v>1.5820000000000001</v>
      </c>
      <c r="I534" s="70">
        <v>62.817</v>
      </c>
      <c r="J534" s="70">
        <v>-10.067</v>
      </c>
      <c r="K534" s="70">
        <v>-12.413</v>
      </c>
    </row>
    <row r="535" spans="1:11" ht="15" x14ac:dyDescent="0.25">
      <c r="A535" s="70">
        <v>8</v>
      </c>
      <c r="B535" s="70">
        <v>11</v>
      </c>
      <c r="C535" s="70">
        <v>16</v>
      </c>
      <c r="D535" s="70">
        <v>5</v>
      </c>
      <c r="E535" s="70" t="s">
        <v>10</v>
      </c>
      <c r="F535" s="70">
        <v>-60.085000000000001</v>
      </c>
      <c r="G535" s="70">
        <v>-41.343000000000004</v>
      </c>
      <c r="H535" s="70">
        <v>-1.1819999999999999</v>
      </c>
      <c r="I535" s="70">
        <v>-47.356000000000002</v>
      </c>
      <c r="J535" s="70">
        <v>7.6020000000000003</v>
      </c>
      <c r="K535" s="70">
        <v>9.3740000000000006</v>
      </c>
    </row>
    <row r="536" spans="1:11" ht="15" x14ac:dyDescent="0.25">
      <c r="A536" s="70">
        <v>8</v>
      </c>
      <c r="B536" s="70">
        <v>11</v>
      </c>
      <c r="C536" s="70">
        <v>16</v>
      </c>
      <c r="D536" s="70">
        <v>5</v>
      </c>
      <c r="E536" s="70" t="s">
        <v>11</v>
      </c>
      <c r="F536" s="70">
        <v>82.819000000000003</v>
      </c>
      <c r="G536" s="70">
        <v>53.932000000000002</v>
      </c>
      <c r="H536" s="70">
        <v>-0.72699999999999998</v>
      </c>
      <c r="I536" s="70">
        <v>-28.992999999999999</v>
      </c>
      <c r="J536" s="70">
        <v>4.6500000000000004</v>
      </c>
      <c r="K536" s="70">
        <v>5.7329999999999997</v>
      </c>
    </row>
    <row r="537" spans="1:11" ht="15" x14ac:dyDescent="0.25">
      <c r="A537" s="70">
        <v>8</v>
      </c>
      <c r="B537" s="70">
        <v>11</v>
      </c>
      <c r="C537" s="70">
        <v>16</v>
      </c>
      <c r="D537" s="70">
        <v>5</v>
      </c>
      <c r="E537" s="70" t="s">
        <v>12</v>
      </c>
      <c r="F537" s="70">
        <v>-103.837</v>
      </c>
      <c r="G537" s="70">
        <v>-69.872</v>
      </c>
      <c r="H537" s="70">
        <v>-0.72699999999999998</v>
      </c>
      <c r="I537" s="70">
        <v>-28.992999999999999</v>
      </c>
      <c r="J537" s="70">
        <v>4.6500000000000004</v>
      </c>
      <c r="K537" s="70">
        <v>5.7329999999999997</v>
      </c>
    </row>
    <row r="538" spans="1:11" ht="15" x14ac:dyDescent="0.25">
      <c r="A538" s="70">
        <v>8</v>
      </c>
      <c r="B538" s="70">
        <v>11</v>
      </c>
      <c r="C538" s="70">
        <v>16</v>
      </c>
      <c r="D538" s="70">
        <v>4</v>
      </c>
      <c r="E538" s="70" t="s">
        <v>9</v>
      </c>
      <c r="F538" s="70">
        <v>-21.760999999999999</v>
      </c>
      <c r="G538" s="70">
        <v>-13.423</v>
      </c>
      <c r="H538" s="70">
        <v>1.575</v>
      </c>
      <c r="I538" s="70">
        <v>100.974</v>
      </c>
      <c r="J538" s="70">
        <v>-16.405000000000001</v>
      </c>
      <c r="K538" s="70">
        <v>-20.228999999999999</v>
      </c>
    </row>
    <row r="539" spans="1:11" ht="15" x14ac:dyDescent="0.25">
      <c r="A539" s="70">
        <v>8</v>
      </c>
      <c r="B539" s="70">
        <v>11</v>
      </c>
      <c r="C539" s="70">
        <v>16</v>
      </c>
      <c r="D539" s="70">
        <v>4</v>
      </c>
      <c r="E539" s="70" t="s">
        <v>10</v>
      </c>
      <c r="F539" s="70">
        <v>-57.472999999999999</v>
      </c>
      <c r="G539" s="70">
        <v>-38.591999999999999</v>
      </c>
      <c r="H539" s="70">
        <v>-1.1359999999999999</v>
      </c>
      <c r="I539" s="70">
        <v>-74.323999999999998</v>
      </c>
      <c r="J539" s="70">
        <v>12.085000000000001</v>
      </c>
      <c r="K539" s="70">
        <v>14.901999999999999</v>
      </c>
    </row>
    <row r="540" spans="1:11" ht="15" x14ac:dyDescent="0.25">
      <c r="A540" s="70">
        <v>8</v>
      </c>
      <c r="B540" s="70">
        <v>11</v>
      </c>
      <c r="C540" s="70">
        <v>16</v>
      </c>
      <c r="D540" s="70">
        <v>4</v>
      </c>
      <c r="E540" s="70" t="s">
        <v>11</v>
      </c>
      <c r="F540" s="70">
        <v>83.93</v>
      </c>
      <c r="G540" s="70">
        <v>55.279000000000003</v>
      </c>
      <c r="H540" s="70">
        <v>-0.71299999999999997</v>
      </c>
      <c r="I540" s="70">
        <v>-46.131</v>
      </c>
      <c r="J540" s="70">
        <v>7.4969999999999999</v>
      </c>
      <c r="K540" s="70">
        <v>9.2449999999999992</v>
      </c>
    </row>
    <row r="541" spans="1:11" ht="15" x14ac:dyDescent="0.25">
      <c r="A541" s="70">
        <v>8</v>
      </c>
      <c r="B541" s="70">
        <v>11</v>
      </c>
      <c r="C541" s="70">
        <v>16</v>
      </c>
      <c r="D541" s="70">
        <v>4</v>
      </c>
      <c r="E541" s="70" t="s">
        <v>12</v>
      </c>
      <c r="F541" s="70">
        <v>-102.726</v>
      </c>
      <c r="G541" s="70">
        <v>-68.525000000000006</v>
      </c>
      <c r="H541" s="70">
        <v>-0.71299999999999997</v>
      </c>
      <c r="I541" s="70">
        <v>-46.131</v>
      </c>
      <c r="J541" s="70">
        <v>7.4969999999999999</v>
      </c>
      <c r="K541" s="70">
        <v>9.2449999999999992</v>
      </c>
    </row>
    <row r="542" spans="1:11" ht="15" x14ac:dyDescent="0.25">
      <c r="A542" s="70">
        <v>8</v>
      </c>
      <c r="B542" s="70">
        <v>11</v>
      </c>
      <c r="C542" s="70">
        <v>16</v>
      </c>
      <c r="D542" s="70">
        <v>3</v>
      </c>
      <c r="E542" s="70" t="s">
        <v>9</v>
      </c>
      <c r="F542" s="70">
        <v>-31.725999999999999</v>
      </c>
      <c r="G542" s="70">
        <v>-20.370999999999999</v>
      </c>
      <c r="H542" s="70">
        <v>-1.772</v>
      </c>
      <c r="I542" s="70">
        <v>133.346</v>
      </c>
      <c r="J542" s="70">
        <v>-21.65</v>
      </c>
      <c r="K542" s="70">
        <v>-26.696000000000002</v>
      </c>
    </row>
    <row r="543" spans="1:11" ht="15" x14ac:dyDescent="0.25">
      <c r="A543" s="70">
        <v>8</v>
      </c>
      <c r="B543" s="70">
        <v>11</v>
      </c>
      <c r="C543" s="70">
        <v>16</v>
      </c>
      <c r="D543" s="70">
        <v>3</v>
      </c>
      <c r="E543" s="70" t="s">
        <v>10</v>
      </c>
      <c r="F543" s="70">
        <v>-51.402999999999999</v>
      </c>
      <c r="G543" s="70">
        <v>-34.378</v>
      </c>
      <c r="H543" s="70">
        <v>1.2869999999999999</v>
      </c>
      <c r="I543" s="70">
        <v>-98.022999999999996</v>
      </c>
      <c r="J543" s="70">
        <v>15.923999999999999</v>
      </c>
      <c r="K543" s="70">
        <v>19.635000000000002</v>
      </c>
    </row>
    <row r="544" spans="1:11" ht="15" x14ac:dyDescent="0.25">
      <c r="A544" s="70">
        <v>8</v>
      </c>
      <c r="B544" s="70">
        <v>11</v>
      </c>
      <c r="C544" s="70">
        <v>16</v>
      </c>
      <c r="D544" s="70">
        <v>3</v>
      </c>
      <c r="E544" s="70" t="s">
        <v>11</v>
      </c>
      <c r="F544" s="70">
        <v>88.15</v>
      </c>
      <c r="G544" s="70">
        <v>58.216000000000001</v>
      </c>
      <c r="H544" s="70">
        <v>0.80500000000000005</v>
      </c>
      <c r="I544" s="70">
        <v>-60.887</v>
      </c>
      <c r="J544" s="70">
        <v>9.8879999999999999</v>
      </c>
      <c r="K544" s="70">
        <v>12.192</v>
      </c>
    </row>
    <row r="545" spans="1:11" ht="15" x14ac:dyDescent="0.25">
      <c r="A545" s="70">
        <v>8</v>
      </c>
      <c r="B545" s="70">
        <v>11</v>
      </c>
      <c r="C545" s="70">
        <v>16</v>
      </c>
      <c r="D545" s="70">
        <v>3</v>
      </c>
      <c r="E545" s="70" t="s">
        <v>12</v>
      </c>
      <c r="F545" s="70">
        <v>-98.506</v>
      </c>
      <c r="G545" s="70">
        <v>-65.587999999999994</v>
      </c>
      <c r="H545" s="70">
        <v>0.80500000000000005</v>
      </c>
      <c r="I545" s="70">
        <v>-60.887</v>
      </c>
      <c r="J545" s="70">
        <v>9.8879999999999999</v>
      </c>
      <c r="K545" s="70">
        <v>12.192</v>
      </c>
    </row>
    <row r="546" spans="1:11" ht="15" x14ac:dyDescent="0.25">
      <c r="A546" s="70">
        <v>8</v>
      </c>
      <c r="B546" s="70">
        <v>11</v>
      </c>
      <c r="C546" s="70">
        <v>16</v>
      </c>
      <c r="D546" s="70">
        <v>2</v>
      </c>
      <c r="E546" s="70" t="s">
        <v>9</v>
      </c>
      <c r="F546" s="70">
        <v>-44.241999999999997</v>
      </c>
      <c r="G546" s="70">
        <v>-29.018999999999998</v>
      </c>
      <c r="H546" s="70">
        <v>-2.4079999999999999</v>
      </c>
      <c r="I546" s="70">
        <v>158.97499999999999</v>
      </c>
      <c r="J546" s="70">
        <v>-25.433</v>
      </c>
      <c r="K546" s="70">
        <v>-31.361999999999998</v>
      </c>
    </row>
    <row r="547" spans="1:11" ht="15" x14ac:dyDescent="0.25">
      <c r="A547" s="70">
        <v>8</v>
      </c>
      <c r="B547" s="70">
        <v>11</v>
      </c>
      <c r="C547" s="70">
        <v>16</v>
      </c>
      <c r="D547" s="70">
        <v>2</v>
      </c>
      <c r="E547" s="70" t="s">
        <v>10</v>
      </c>
      <c r="F547" s="70">
        <v>-43.518000000000001</v>
      </c>
      <c r="G547" s="70">
        <v>-28.978000000000002</v>
      </c>
      <c r="H547" s="70">
        <v>1.796</v>
      </c>
      <c r="I547" s="70">
        <v>-116.833</v>
      </c>
      <c r="J547" s="70">
        <v>18.661999999999999</v>
      </c>
      <c r="K547" s="70">
        <v>23.013000000000002</v>
      </c>
    </row>
    <row r="548" spans="1:11" ht="15" x14ac:dyDescent="0.25">
      <c r="A548" s="70">
        <v>8</v>
      </c>
      <c r="B548" s="70">
        <v>11</v>
      </c>
      <c r="C548" s="70">
        <v>16</v>
      </c>
      <c r="D548" s="70">
        <v>2</v>
      </c>
      <c r="E548" s="70" t="s">
        <v>11</v>
      </c>
      <c r="F548" s="70">
        <v>93.519000000000005</v>
      </c>
      <c r="G548" s="70">
        <v>61.912999999999997</v>
      </c>
      <c r="H548" s="70">
        <v>1.1060000000000001</v>
      </c>
      <c r="I548" s="70">
        <v>-72.581000000000003</v>
      </c>
      <c r="J548" s="70">
        <v>11.603999999999999</v>
      </c>
      <c r="K548" s="70">
        <v>14.308999999999999</v>
      </c>
    </row>
    <row r="549" spans="1:11" ht="15" x14ac:dyDescent="0.25">
      <c r="A549" s="70">
        <v>8</v>
      </c>
      <c r="B549" s="70">
        <v>11</v>
      </c>
      <c r="C549" s="70">
        <v>16</v>
      </c>
      <c r="D549" s="70">
        <v>2</v>
      </c>
      <c r="E549" s="70" t="s">
        <v>12</v>
      </c>
      <c r="F549" s="70">
        <v>-93.137</v>
      </c>
      <c r="G549" s="70">
        <v>-61.890999999999998</v>
      </c>
      <c r="H549" s="70">
        <v>1.1060000000000001</v>
      </c>
      <c r="I549" s="70">
        <v>-72.581000000000003</v>
      </c>
      <c r="J549" s="70">
        <v>11.603999999999999</v>
      </c>
      <c r="K549" s="70">
        <v>14.308999999999999</v>
      </c>
    </row>
    <row r="550" spans="1:11" ht="15" x14ac:dyDescent="0.25">
      <c r="A550" s="70">
        <v>8</v>
      </c>
      <c r="B550" s="70">
        <v>11</v>
      </c>
      <c r="C550" s="70">
        <v>16</v>
      </c>
      <c r="D550" s="70">
        <v>1</v>
      </c>
      <c r="E550" s="70" t="s">
        <v>9</v>
      </c>
      <c r="F550" s="70">
        <v>-60.801000000000002</v>
      </c>
      <c r="G550" s="70">
        <v>-40.140999999999998</v>
      </c>
      <c r="H550" s="70">
        <v>-4.2629999999999999</v>
      </c>
      <c r="I550" s="70">
        <v>163.71600000000001</v>
      </c>
      <c r="J550" s="70">
        <v>-24.695</v>
      </c>
      <c r="K550" s="70">
        <v>-30.452000000000002</v>
      </c>
    </row>
    <row r="551" spans="1:11" ht="15" x14ac:dyDescent="0.25">
      <c r="A551" s="70">
        <v>8</v>
      </c>
      <c r="B551" s="70">
        <v>11</v>
      </c>
      <c r="C551" s="70">
        <v>16</v>
      </c>
      <c r="D551" s="70">
        <v>1</v>
      </c>
      <c r="E551" s="70" t="s">
        <v>10</v>
      </c>
      <c r="F551" s="70">
        <v>-30.318999999999999</v>
      </c>
      <c r="G551" s="70">
        <v>-20.175999999999998</v>
      </c>
      <c r="H551" s="70">
        <v>2.9239999999999999</v>
      </c>
      <c r="I551" s="70">
        <v>-114.84</v>
      </c>
      <c r="J551" s="70">
        <v>17.376000000000001</v>
      </c>
      <c r="K551" s="70">
        <v>21.425999999999998</v>
      </c>
    </row>
    <row r="552" spans="1:11" ht="15" x14ac:dyDescent="0.25">
      <c r="A552" s="70">
        <v>8</v>
      </c>
      <c r="B552" s="70">
        <v>11</v>
      </c>
      <c r="C552" s="70">
        <v>16</v>
      </c>
      <c r="D552" s="70">
        <v>1</v>
      </c>
      <c r="E552" s="70" t="s">
        <v>11</v>
      </c>
      <c r="F552" s="70">
        <v>101.349</v>
      </c>
      <c r="G552" s="70">
        <v>67.156000000000006</v>
      </c>
      <c r="H552" s="70">
        <v>1.891</v>
      </c>
      <c r="I552" s="70">
        <v>-73.304000000000002</v>
      </c>
      <c r="J552" s="70">
        <v>11.071</v>
      </c>
      <c r="K552" s="70">
        <v>13.651999999999999</v>
      </c>
    </row>
    <row r="553" spans="1:11" ht="15" x14ac:dyDescent="0.25">
      <c r="A553" s="70">
        <v>8</v>
      </c>
      <c r="B553" s="70">
        <v>11</v>
      </c>
      <c r="C553" s="70">
        <v>16</v>
      </c>
      <c r="D553" s="70">
        <v>1</v>
      </c>
      <c r="E553" s="70" t="s">
        <v>12</v>
      </c>
      <c r="F553" s="70">
        <v>-85.307000000000002</v>
      </c>
      <c r="G553" s="70">
        <v>-56.648000000000003</v>
      </c>
      <c r="H553" s="70">
        <v>1.891</v>
      </c>
      <c r="I553" s="70">
        <v>-73.304000000000002</v>
      </c>
      <c r="J553" s="70">
        <v>11.071</v>
      </c>
      <c r="K553" s="70">
        <v>13.651999999999999</v>
      </c>
    </row>
    <row r="554" spans="1:11" ht="15" x14ac:dyDescent="0.25">
      <c r="A554" s="70">
        <v>9</v>
      </c>
      <c r="B554" s="70">
        <v>2</v>
      </c>
      <c r="C554" s="70">
        <v>7</v>
      </c>
      <c r="D554" s="70">
        <v>6</v>
      </c>
      <c r="E554" s="70" t="s">
        <v>9</v>
      </c>
      <c r="F554" s="70">
        <v>-66.283000000000001</v>
      </c>
      <c r="G554" s="70">
        <v>-41.106999999999999</v>
      </c>
      <c r="H554" s="70">
        <v>0.41499999999999998</v>
      </c>
      <c r="I554" s="70">
        <v>14.058999999999999</v>
      </c>
      <c r="J554" s="70">
        <v>-1.2110000000000001</v>
      </c>
      <c r="K554" s="70">
        <v>-1.4930000000000001</v>
      </c>
    </row>
    <row r="555" spans="1:11" ht="15" x14ac:dyDescent="0.25">
      <c r="A555" s="70">
        <v>9</v>
      </c>
      <c r="B555" s="70">
        <v>2</v>
      </c>
      <c r="C555" s="70">
        <v>7</v>
      </c>
      <c r="D555" s="70">
        <v>6</v>
      </c>
      <c r="E555" s="70" t="s">
        <v>10</v>
      </c>
      <c r="F555" s="70">
        <v>-92.948999999999998</v>
      </c>
      <c r="G555" s="70">
        <v>-57.802</v>
      </c>
      <c r="H555" s="70">
        <v>-0.63800000000000001</v>
      </c>
      <c r="I555" s="70">
        <v>-18.251000000000001</v>
      </c>
      <c r="J555" s="70">
        <v>1.4910000000000001</v>
      </c>
      <c r="K555" s="70">
        <v>1.8380000000000001</v>
      </c>
    </row>
    <row r="556" spans="1:11" ht="15" x14ac:dyDescent="0.25">
      <c r="A556" s="70">
        <v>9</v>
      </c>
      <c r="B556" s="70">
        <v>2</v>
      </c>
      <c r="C556" s="70">
        <v>7</v>
      </c>
      <c r="D556" s="70">
        <v>6</v>
      </c>
      <c r="E556" s="70" t="s">
        <v>11</v>
      </c>
      <c r="F556" s="70">
        <v>165.84700000000001</v>
      </c>
      <c r="G556" s="70">
        <v>102.934</v>
      </c>
      <c r="H556" s="70">
        <v>-0.26100000000000001</v>
      </c>
      <c r="I556" s="70">
        <v>-8.0060000000000002</v>
      </c>
      <c r="J556" s="70">
        <v>0.67</v>
      </c>
      <c r="K556" s="70">
        <v>0.82699999999999996</v>
      </c>
    </row>
    <row r="557" spans="1:11" ht="15" x14ac:dyDescent="0.25">
      <c r="A557" s="70">
        <v>9</v>
      </c>
      <c r="B557" s="70">
        <v>2</v>
      </c>
      <c r="C557" s="70">
        <v>7</v>
      </c>
      <c r="D557" s="70">
        <v>6</v>
      </c>
      <c r="E557" s="70" t="s">
        <v>12</v>
      </c>
      <c r="F557" s="70">
        <v>-179.08099999999999</v>
      </c>
      <c r="G557" s="70">
        <v>-111.22</v>
      </c>
      <c r="H557" s="70">
        <v>-0.26100000000000001</v>
      </c>
      <c r="I557" s="70">
        <v>-8.0060000000000002</v>
      </c>
      <c r="J557" s="70">
        <v>0.67</v>
      </c>
      <c r="K557" s="70">
        <v>0.82699999999999996</v>
      </c>
    </row>
    <row r="558" spans="1:11" ht="15" x14ac:dyDescent="0.25">
      <c r="A558" s="70">
        <v>9</v>
      </c>
      <c r="B558" s="70">
        <v>2</v>
      </c>
      <c r="C558" s="70">
        <v>7</v>
      </c>
      <c r="D558" s="70">
        <v>5</v>
      </c>
      <c r="E558" s="70" t="s">
        <v>9</v>
      </c>
      <c r="F558" s="70">
        <v>-113.383</v>
      </c>
      <c r="G558" s="70">
        <v>-70.614000000000004</v>
      </c>
      <c r="H558" s="70">
        <v>0.70199999999999996</v>
      </c>
      <c r="I558" s="70">
        <v>41.838999999999999</v>
      </c>
      <c r="J558" s="70">
        <v>-3.8319999999999999</v>
      </c>
      <c r="K558" s="70">
        <v>-4.726</v>
      </c>
    </row>
    <row r="559" spans="1:11" ht="15" x14ac:dyDescent="0.25">
      <c r="A559" s="70">
        <v>9</v>
      </c>
      <c r="B559" s="70">
        <v>2</v>
      </c>
      <c r="C559" s="70">
        <v>7</v>
      </c>
      <c r="D559" s="70">
        <v>5</v>
      </c>
      <c r="E559" s="70" t="s">
        <v>10</v>
      </c>
      <c r="F559" s="70">
        <v>-50.014000000000003</v>
      </c>
      <c r="G559" s="70">
        <v>-31.042999999999999</v>
      </c>
      <c r="H559" s="70">
        <v>-1.0620000000000001</v>
      </c>
      <c r="I559" s="70">
        <v>-61.582000000000001</v>
      </c>
      <c r="J559" s="70">
        <v>5.6180000000000003</v>
      </c>
      <c r="K559" s="70">
        <v>6.9269999999999996</v>
      </c>
    </row>
    <row r="560" spans="1:11" ht="15" x14ac:dyDescent="0.25">
      <c r="A560" s="70">
        <v>9</v>
      </c>
      <c r="B560" s="70">
        <v>2</v>
      </c>
      <c r="C560" s="70">
        <v>7</v>
      </c>
      <c r="D560" s="70">
        <v>5</v>
      </c>
      <c r="E560" s="70" t="s">
        <v>11</v>
      </c>
      <c r="F560" s="70">
        <v>190.143</v>
      </c>
      <c r="G560" s="70">
        <v>118.408</v>
      </c>
      <c r="H560" s="70">
        <v>-0.438</v>
      </c>
      <c r="I560" s="70">
        <v>-25.661999999999999</v>
      </c>
      <c r="J560" s="70">
        <v>2.3450000000000002</v>
      </c>
      <c r="K560" s="70">
        <v>2.8919999999999999</v>
      </c>
    </row>
    <row r="561" spans="1:11" ht="15" x14ac:dyDescent="0.25">
      <c r="A561" s="70">
        <v>9</v>
      </c>
      <c r="B561" s="70">
        <v>2</v>
      </c>
      <c r="C561" s="70">
        <v>7</v>
      </c>
      <c r="D561" s="70">
        <v>5</v>
      </c>
      <c r="E561" s="70" t="s">
        <v>12</v>
      </c>
      <c r="F561" s="70">
        <v>-158.69399999999999</v>
      </c>
      <c r="G561" s="70">
        <v>-98.769000000000005</v>
      </c>
      <c r="H561" s="70">
        <v>-0.438</v>
      </c>
      <c r="I561" s="70">
        <v>-25.661999999999999</v>
      </c>
      <c r="J561" s="70">
        <v>2.3450000000000002</v>
      </c>
      <c r="K561" s="70">
        <v>2.8919999999999999</v>
      </c>
    </row>
    <row r="562" spans="1:11" ht="15" x14ac:dyDescent="0.25">
      <c r="A562" s="70">
        <v>9</v>
      </c>
      <c r="B562" s="70">
        <v>2</v>
      </c>
      <c r="C562" s="70">
        <v>7</v>
      </c>
      <c r="D562" s="70">
        <v>4</v>
      </c>
      <c r="E562" s="70" t="s">
        <v>9</v>
      </c>
      <c r="F562" s="70">
        <v>-106.976</v>
      </c>
      <c r="G562" s="70">
        <v>-66.888000000000005</v>
      </c>
      <c r="H562" s="70">
        <v>0.64300000000000002</v>
      </c>
      <c r="I562" s="70">
        <v>70.403000000000006</v>
      </c>
      <c r="J562" s="70">
        <v>-6.58</v>
      </c>
      <c r="K562" s="70">
        <v>-8.1129999999999995</v>
      </c>
    </row>
    <row r="563" spans="1:11" ht="15" x14ac:dyDescent="0.25">
      <c r="A563" s="70">
        <v>9</v>
      </c>
      <c r="B563" s="70">
        <v>2</v>
      </c>
      <c r="C563" s="70">
        <v>7</v>
      </c>
      <c r="D563" s="70">
        <v>4</v>
      </c>
      <c r="E563" s="70" t="s">
        <v>10</v>
      </c>
      <c r="F563" s="70">
        <v>-56.587000000000003</v>
      </c>
      <c r="G563" s="70">
        <v>-34.777999999999999</v>
      </c>
      <c r="H563" s="70">
        <v>-0.98</v>
      </c>
      <c r="I563" s="70">
        <v>-104.42</v>
      </c>
      <c r="J563" s="70">
        <v>9.7449999999999992</v>
      </c>
      <c r="K563" s="70">
        <v>12.016999999999999</v>
      </c>
    </row>
    <row r="564" spans="1:11" ht="15" x14ac:dyDescent="0.25">
      <c r="A564" s="70">
        <v>9</v>
      </c>
      <c r="B564" s="70">
        <v>2</v>
      </c>
      <c r="C564" s="70">
        <v>7</v>
      </c>
      <c r="D564" s="70">
        <v>4</v>
      </c>
      <c r="E564" s="70" t="s">
        <v>11</v>
      </c>
      <c r="F564" s="70">
        <v>186.922</v>
      </c>
      <c r="G564" s="70">
        <v>116.556</v>
      </c>
      <c r="H564" s="70">
        <v>-0.40300000000000002</v>
      </c>
      <c r="I564" s="70">
        <v>-43.38</v>
      </c>
      <c r="J564" s="70">
        <v>4.0510000000000002</v>
      </c>
      <c r="K564" s="70">
        <v>4.9950000000000001</v>
      </c>
    </row>
    <row r="565" spans="1:11" ht="15" x14ac:dyDescent="0.25">
      <c r="A565" s="70">
        <v>9</v>
      </c>
      <c r="B565" s="70">
        <v>2</v>
      </c>
      <c r="C565" s="70">
        <v>7</v>
      </c>
      <c r="D565" s="70">
        <v>4</v>
      </c>
      <c r="E565" s="70" t="s">
        <v>12</v>
      </c>
      <c r="F565" s="70">
        <v>-161.91499999999999</v>
      </c>
      <c r="G565" s="70">
        <v>-100.62</v>
      </c>
      <c r="H565" s="70">
        <v>-0.40300000000000002</v>
      </c>
      <c r="I565" s="70">
        <v>-43.38</v>
      </c>
      <c r="J565" s="70">
        <v>4.0510000000000002</v>
      </c>
      <c r="K565" s="70">
        <v>4.9950000000000001</v>
      </c>
    </row>
    <row r="566" spans="1:11" ht="15" x14ac:dyDescent="0.25">
      <c r="A566" s="70">
        <v>9</v>
      </c>
      <c r="B566" s="70">
        <v>2</v>
      </c>
      <c r="C566" s="70">
        <v>7</v>
      </c>
      <c r="D566" s="70">
        <v>3</v>
      </c>
      <c r="E566" s="70" t="s">
        <v>9</v>
      </c>
      <c r="F566" s="70">
        <v>-97.831999999999994</v>
      </c>
      <c r="G566" s="70">
        <v>-61.218000000000004</v>
      </c>
      <c r="H566" s="70">
        <v>-0.754</v>
      </c>
      <c r="I566" s="70">
        <v>97.090999999999994</v>
      </c>
      <c r="J566" s="70">
        <v>-9.0429999999999993</v>
      </c>
      <c r="K566" s="70">
        <v>-11.151</v>
      </c>
    </row>
    <row r="567" spans="1:11" ht="15" x14ac:dyDescent="0.25">
      <c r="A567" s="70">
        <v>9</v>
      </c>
      <c r="B567" s="70">
        <v>2</v>
      </c>
      <c r="C567" s="70">
        <v>7</v>
      </c>
      <c r="D567" s="70">
        <v>3</v>
      </c>
      <c r="E567" s="70" t="s">
        <v>10</v>
      </c>
      <c r="F567" s="70">
        <v>-71.251999999999995</v>
      </c>
      <c r="G567" s="70">
        <v>-43.890999999999998</v>
      </c>
      <c r="H567" s="70">
        <v>1.1479999999999999</v>
      </c>
      <c r="I567" s="70">
        <v>-144.934</v>
      </c>
      <c r="J567" s="70">
        <v>13.481</v>
      </c>
      <c r="K567" s="70">
        <v>16.623000000000001</v>
      </c>
    </row>
    <row r="568" spans="1:11" ht="15" x14ac:dyDescent="0.25">
      <c r="A568" s="70">
        <v>9</v>
      </c>
      <c r="B568" s="70">
        <v>2</v>
      </c>
      <c r="C568" s="70">
        <v>7</v>
      </c>
      <c r="D568" s="70">
        <v>3</v>
      </c>
      <c r="E568" s="70" t="s">
        <v>11</v>
      </c>
      <c r="F568" s="70">
        <v>181.01400000000001</v>
      </c>
      <c r="G568" s="70">
        <v>112.88800000000001</v>
      </c>
      <c r="H568" s="70">
        <v>0.47199999999999998</v>
      </c>
      <c r="I568" s="70">
        <v>-60.055999999999997</v>
      </c>
      <c r="J568" s="70">
        <v>5.5890000000000004</v>
      </c>
      <c r="K568" s="70">
        <v>6.8920000000000003</v>
      </c>
    </row>
    <row r="569" spans="1:11" ht="15" x14ac:dyDescent="0.25">
      <c r="A569" s="70">
        <v>9</v>
      </c>
      <c r="B569" s="70">
        <v>2</v>
      </c>
      <c r="C569" s="70">
        <v>7</v>
      </c>
      <c r="D569" s="70">
        <v>3</v>
      </c>
      <c r="E569" s="70" t="s">
        <v>12</v>
      </c>
      <c r="F569" s="70">
        <v>-167.82300000000001</v>
      </c>
      <c r="G569" s="70">
        <v>-104.289</v>
      </c>
      <c r="H569" s="70">
        <v>0.47199999999999998</v>
      </c>
      <c r="I569" s="70">
        <v>-60.055999999999997</v>
      </c>
      <c r="J569" s="70">
        <v>5.5890000000000004</v>
      </c>
      <c r="K569" s="70">
        <v>6.8920000000000003</v>
      </c>
    </row>
    <row r="570" spans="1:11" ht="15" x14ac:dyDescent="0.25">
      <c r="A570" s="70">
        <v>9</v>
      </c>
      <c r="B570" s="70">
        <v>2</v>
      </c>
      <c r="C570" s="70">
        <v>7</v>
      </c>
      <c r="D570" s="70">
        <v>2</v>
      </c>
      <c r="E570" s="70" t="s">
        <v>9</v>
      </c>
      <c r="F570" s="70">
        <v>-86.388000000000005</v>
      </c>
      <c r="G570" s="70">
        <v>-54.098999999999997</v>
      </c>
      <c r="H570" s="70">
        <v>-1.0609999999999999</v>
      </c>
      <c r="I570" s="70">
        <v>119.622</v>
      </c>
      <c r="J570" s="70">
        <v>-10.917</v>
      </c>
      <c r="K570" s="70">
        <v>-13.461</v>
      </c>
    </row>
    <row r="571" spans="1:11" ht="15" x14ac:dyDescent="0.25">
      <c r="A571" s="70">
        <v>9</v>
      </c>
      <c r="B571" s="70">
        <v>2</v>
      </c>
      <c r="C571" s="70">
        <v>7</v>
      </c>
      <c r="D571" s="70">
        <v>2</v>
      </c>
      <c r="E571" s="70" t="s">
        <v>10</v>
      </c>
      <c r="F571" s="70">
        <v>-89.659000000000006</v>
      </c>
      <c r="G571" s="70">
        <v>-55.326000000000001</v>
      </c>
      <c r="H571" s="70">
        <v>1.5289999999999999</v>
      </c>
      <c r="I571" s="70">
        <v>-177.524</v>
      </c>
      <c r="J571" s="70">
        <v>16.260000000000002</v>
      </c>
      <c r="K571" s="70">
        <v>20.05</v>
      </c>
    </row>
    <row r="572" spans="1:11" ht="15" x14ac:dyDescent="0.25">
      <c r="A572" s="70">
        <v>9</v>
      </c>
      <c r="B572" s="70">
        <v>2</v>
      </c>
      <c r="C572" s="70">
        <v>7</v>
      </c>
      <c r="D572" s="70">
        <v>2</v>
      </c>
      <c r="E572" s="70" t="s">
        <v>11</v>
      </c>
      <c r="F572" s="70">
        <v>173.607</v>
      </c>
      <c r="G572" s="70">
        <v>108.28400000000001</v>
      </c>
      <c r="H572" s="70">
        <v>0.64200000000000002</v>
      </c>
      <c r="I572" s="70">
        <v>-73.733000000000004</v>
      </c>
      <c r="J572" s="70">
        <v>6.7439999999999998</v>
      </c>
      <c r="K572" s="70">
        <v>8.3160000000000007</v>
      </c>
    </row>
    <row r="573" spans="1:11" ht="15" x14ac:dyDescent="0.25">
      <c r="A573" s="70">
        <v>9</v>
      </c>
      <c r="B573" s="70">
        <v>2</v>
      </c>
      <c r="C573" s="70">
        <v>7</v>
      </c>
      <c r="D573" s="70">
        <v>2</v>
      </c>
      <c r="E573" s="70" t="s">
        <v>12</v>
      </c>
      <c r="F573" s="70">
        <v>-175.23</v>
      </c>
      <c r="G573" s="70">
        <v>-108.893</v>
      </c>
      <c r="H573" s="70">
        <v>0.64200000000000002</v>
      </c>
      <c r="I573" s="70">
        <v>-73.733000000000004</v>
      </c>
      <c r="J573" s="70">
        <v>6.7439999999999998</v>
      </c>
      <c r="K573" s="70">
        <v>8.3160000000000007</v>
      </c>
    </row>
    <row r="574" spans="1:11" ht="15" x14ac:dyDescent="0.25">
      <c r="A574" s="70">
        <v>9</v>
      </c>
      <c r="B574" s="70">
        <v>2</v>
      </c>
      <c r="C574" s="70">
        <v>7</v>
      </c>
      <c r="D574" s="70">
        <v>1</v>
      </c>
      <c r="E574" s="70" t="s">
        <v>9</v>
      </c>
      <c r="F574" s="70">
        <v>-63.636000000000003</v>
      </c>
      <c r="G574" s="70">
        <v>-39.814</v>
      </c>
      <c r="H574" s="70">
        <v>-1.776</v>
      </c>
      <c r="I574" s="70">
        <v>121.828</v>
      </c>
      <c r="J574" s="70">
        <v>-10.427</v>
      </c>
      <c r="K574" s="70">
        <v>-12.856999999999999</v>
      </c>
    </row>
    <row r="575" spans="1:11" ht="15" x14ac:dyDescent="0.25">
      <c r="A575" s="70">
        <v>9</v>
      </c>
      <c r="B575" s="70">
        <v>2</v>
      </c>
      <c r="C575" s="70">
        <v>7</v>
      </c>
      <c r="D575" s="70">
        <v>1</v>
      </c>
      <c r="E575" s="70" t="s">
        <v>10</v>
      </c>
      <c r="F575" s="70">
        <v>-115.66500000000001</v>
      </c>
      <c r="G575" s="70">
        <v>-71.695999999999998</v>
      </c>
      <c r="H575" s="70">
        <v>2.95</v>
      </c>
      <c r="I575" s="70">
        <v>-195.74299999999999</v>
      </c>
      <c r="J575" s="70">
        <v>16.661999999999999</v>
      </c>
      <c r="K575" s="70">
        <v>20.545999999999999</v>
      </c>
    </row>
    <row r="576" spans="1:11" ht="15" x14ac:dyDescent="0.25">
      <c r="A576" s="70">
        <v>9</v>
      </c>
      <c r="B576" s="70">
        <v>2</v>
      </c>
      <c r="C576" s="70">
        <v>7</v>
      </c>
      <c r="D576" s="70">
        <v>1</v>
      </c>
      <c r="E576" s="70" t="s">
        <v>11</v>
      </c>
      <c r="F576" s="70">
        <v>161.50800000000001</v>
      </c>
      <c r="G576" s="70">
        <v>100.67700000000001</v>
      </c>
      <c r="H576" s="70">
        <v>1.1719999999999999</v>
      </c>
      <c r="I576" s="70">
        <v>-78.801000000000002</v>
      </c>
      <c r="J576" s="70">
        <v>6.7220000000000004</v>
      </c>
      <c r="K576" s="70">
        <v>8.2889999999999997</v>
      </c>
    </row>
    <row r="577" spans="1:11" ht="15" x14ac:dyDescent="0.25">
      <c r="A577" s="70">
        <v>9</v>
      </c>
      <c r="B577" s="70">
        <v>2</v>
      </c>
      <c r="C577" s="70">
        <v>7</v>
      </c>
      <c r="D577" s="70">
        <v>1</v>
      </c>
      <c r="E577" s="70" t="s">
        <v>12</v>
      </c>
      <c r="F577" s="70">
        <v>-187.32900000000001</v>
      </c>
      <c r="G577" s="70">
        <v>-116.499</v>
      </c>
      <c r="H577" s="70">
        <v>1.1719999999999999</v>
      </c>
      <c r="I577" s="70">
        <v>-78.801000000000002</v>
      </c>
      <c r="J577" s="70">
        <v>6.7220000000000004</v>
      </c>
      <c r="K577" s="70">
        <v>8.2889999999999997</v>
      </c>
    </row>
    <row r="578" spans="1:11" ht="15" x14ac:dyDescent="0.25">
      <c r="A578" s="70">
        <v>9</v>
      </c>
      <c r="B578" s="70">
        <v>7</v>
      </c>
      <c r="C578" s="70">
        <v>12</v>
      </c>
      <c r="D578" s="70">
        <v>6</v>
      </c>
      <c r="E578" s="70" t="s">
        <v>9</v>
      </c>
      <c r="F578" s="70">
        <v>-126.614</v>
      </c>
      <c r="G578" s="70">
        <v>-78.488</v>
      </c>
      <c r="H578" s="70">
        <v>0.224</v>
      </c>
      <c r="I578" s="70">
        <v>13.786</v>
      </c>
      <c r="J578" s="70">
        <v>-1.2949999999999999</v>
      </c>
      <c r="K578" s="70">
        <v>-1.597</v>
      </c>
    </row>
    <row r="579" spans="1:11" ht="15" x14ac:dyDescent="0.25">
      <c r="A579" s="70">
        <v>9</v>
      </c>
      <c r="B579" s="70">
        <v>7</v>
      </c>
      <c r="C579" s="70">
        <v>12</v>
      </c>
      <c r="D579" s="70">
        <v>6</v>
      </c>
      <c r="E579" s="70" t="s">
        <v>10</v>
      </c>
      <c r="F579" s="70">
        <v>-126.57599999999999</v>
      </c>
      <c r="G579" s="70">
        <v>-78.545000000000002</v>
      </c>
      <c r="H579" s="70">
        <v>-0.24399999999999999</v>
      </c>
      <c r="I579" s="70">
        <v>-13.906000000000001</v>
      </c>
      <c r="J579" s="70">
        <v>1.302</v>
      </c>
      <c r="K579" s="70">
        <v>1.6060000000000001</v>
      </c>
    </row>
    <row r="580" spans="1:11" ht="15" x14ac:dyDescent="0.25">
      <c r="A580" s="70">
        <v>9</v>
      </c>
      <c r="B580" s="70">
        <v>7</v>
      </c>
      <c r="C580" s="70">
        <v>12</v>
      </c>
      <c r="D580" s="70">
        <v>6</v>
      </c>
      <c r="E580" s="70" t="s">
        <v>11</v>
      </c>
      <c r="F580" s="70">
        <v>181.059</v>
      </c>
      <c r="G580" s="70">
        <v>112.27200000000001</v>
      </c>
      <c r="H580" s="70">
        <v>-0.11</v>
      </c>
      <c r="I580" s="70">
        <v>-6.5149999999999997</v>
      </c>
      <c r="J580" s="70">
        <v>0.61099999999999999</v>
      </c>
      <c r="K580" s="70">
        <v>0.754</v>
      </c>
    </row>
    <row r="581" spans="1:11" ht="15" x14ac:dyDescent="0.25">
      <c r="A581" s="70">
        <v>9</v>
      </c>
      <c r="B581" s="70">
        <v>7</v>
      </c>
      <c r="C581" s="70">
        <v>12</v>
      </c>
      <c r="D581" s="70">
        <v>6</v>
      </c>
      <c r="E581" s="70" t="s">
        <v>12</v>
      </c>
      <c r="F581" s="70">
        <v>-181.041</v>
      </c>
      <c r="G581" s="70">
        <v>-112.298</v>
      </c>
      <c r="H581" s="70">
        <v>-0.11</v>
      </c>
      <c r="I581" s="70">
        <v>-6.5149999999999997</v>
      </c>
      <c r="J581" s="70">
        <v>0.61099999999999999</v>
      </c>
      <c r="K581" s="70">
        <v>0.754</v>
      </c>
    </row>
    <row r="582" spans="1:11" ht="15" x14ac:dyDescent="0.25">
      <c r="A582" s="70">
        <v>9</v>
      </c>
      <c r="B582" s="70">
        <v>7</v>
      </c>
      <c r="C582" s="70">
        <v>12</v>
      </c>
      <c r="D582" s="70">
        <v>5</v>
      </c>
      <c r="E582" s="70" t="s">
        <v>9</v>
      </c>
      <c r="F582" s="70">
        <v>-126.551</v>
      </c>
      <c r="G582" s="70">
        <v>-78.748999999999995</v>
      </c>
      <c r="H582" s="70">
        <v>0.27900000000000003</v>
      </c>
      <c r="I582" s="70">
        <v>23.802</v>
      </c>
      <c r="J582" s="70">
        <v>-2.2330000000000001</v>
      </c>
      <c r="K582" s="70">
        <v>-2.7530000000000001</v>
      </c>
    </row>
    <row r="583" spans="1:11" ht="15" x14ac:dyDescent="0.25">
      <c r="A583" s="70">
        <v>9</v>
      </c>
      <c r="B583" s="70">
        <v>7</v>
      </c>
      <c r="C583" s="70">
        <v>12</v>
      </c>
      <c r="D583" s="70">
        <v>5</v>
      </c>
      <c r="E583" s="70" t="s">
        <v>10</v>
      </c>
      <c r="F583" s="70">
        <v>-129.78700000000001</v>
      </c>
      <c r="G583" s="70">
        <v>-80.632000000000005</v>
      </c>
      <c r="H583" s="70">
        <v>-0.29799999999999999</v>
      </c>
      <c r="I583" s="70">
        <v>-24.74</v>
      </c>
      <c r="J583" s="70">
        <v>2.319</v>
      </c>
      <c r="K583" s="70">
        <v>2.859</v>
      </c>
    </row>
    <row r="584" spans="1:11" ht="15" x14ac:dyDescent="0.25">
      <c r="A584" s="70">
        <v>9</v>
      </c>
      <c r="B584" s="70">
        <v>7</v>
      </c>
      <c r="C584" s="70">
        <v>12</v>
      </c>
      <c r="D584" s="70">
        <v>5</v>
      </c>
      <c r="E584" s="70" t="s">
        <v>11</v>
      </c>
      <c r="F584" s="70">
        <v>182.22200000000001</v>
      </c>
      <c r="G584" s="70">
        <v>113.32899999999999</v>
      </c>
      <c r="H584" s="70">
        <v>-0.13600000000000001</v>
      </c>
      <c r="I584" s="70">
        <v>-11.420999999999999</v>
      </c>
      <c r="J584" s="70">
        <v>1.071</v>
      </c>
      <c r="K584" s="70">
        <v>1.321</v>
      </c>
    </row>
    <row r="585" spans="1:11" ht="15" x14ac:dyDescent="0.25">
      <c r="A585" s="70">
        <v>9</v>
      </c>
      <c r="B585" s="70">
        <v>7</v>
      </c>
      <c r="C585" s="70">
        <v>12</v>
      </c>
      <c r="D585" s="70">
        <v>5</v>
      </c>
      <c r="E585" s="70" t="s">
        <v>12</v>
      </c>
      <c r="F585" s="70">
        <v>-183.745</v>
      </c>
      <c r="G585" s="70">
        <v>-114.21599999999999</v>
      </c>
      <c r="H585" s="70">
        <v>-0.13600000000000001</v>
      </c>
      <c r="I585" s="70">
        <v>-11.420999999999999</v>
      </c>
      <c r="J585" s="70">
        <v>1.071</v>
      </c>
      <c r="K585" s="70">
        <v>1.321</v>
      </c>
    </row>
    <row r="586" spans="1:11" ht="15" x14ac:dyDescent="0.25">
      <c r="A586" s="70">
        <v>9</v>
      </c>
      <c r="B586" s="70">
        <v>7</v>
      </c>
      <c r="C586" s="70">
        <v>12</v>
      </c>
      <c r="D586" s="70">
        <v>4</v>
      </c>
      <c r="E586" s="70" t="s">
        <v>9</v>
      </c>
      <c r="F586" s="70">
        <v>-127.235</v>
      </c>
      <c r="G586" s="70">
        <v>-79.242999999999995</v>
      </c>
      <c r="H586" s="70">
        <v>0.26900000000000002</v>
      </c>
      <c r="I586" s="70">
        <v>32.168999999999997</v>
      </c>
      <c r="J586" s="70">
        <v>-3.0139999999999998</v>
      </c>
      <c r="K586" s="70">
        <v>-3.7170000000000001</v>
      </c>
    </row>
    <row r="587" spans="1:11" ht="15" x14ac:dyDescent="0.25">
      <c r="A587" s="70">
        <v>9</v>
      </c>
      <c r="B587" s="70">
        <v>7</v>
      </c>
      <c r="C587" s="70">
        <v>12</v>
      </c>
      <c r="D587" s="70">
        <v>4</v>
      </c>
      <c r="E587" s="70" t="s">
        <v>10</v>
      </c>
      <c r="F587" s="70">
        <v>-129.97200000000001</v>
      </c>
      <c r="G587" s="70">
        <v>-80.673000000000002</v>
      </c>
      <c r="H587" s="70">
        <v>-0.28299999999999997</v>
      </c>
      <c r="I587" s="70">
        <v>-33.515000000000001</v>
      </c>
      <c r="J587" s="70">
        <v>3.14</v>
      </c>
      <c r="K587" s="70">
        <v>3.8719999999999999</v>
      </c>
    </row>
    <row r="588" spans="1:11" ht="15" x14ac:dyDescent="0.25">
      <c r="A588" s="70">
        <v>9</v>
      </c>
      <c r="B588" s="70">
        <v>7</v>
      </c>
      <c r="C588" s="70">
        <v>12</v>
      </c>
      <c r="D588" s="70">
        <v>4</v>
      </c>
      <c r="E588" s="70" t="s">
        <v>11</v>
      </c>
      <c r="F588" s="70">
        <v>182.34</v>
      </c>
      <c r="G588" s="70">
        <v>113.43600000000001</v>
      </c>
      <c r="H588" s="70">
        <v>-0.13</v>
      </c>
      <c r="I588" s="70">
        <v>-15.455</v>
      </c>
      <c r="J588" s="70">
        <v>1.448</v>
      </c>
      <c r="K588" s="70">
        <v>1.786</v>
      </c>
    </row>
    <row r="589" spans="1:11" ht="15" x14ac:dyDescent="0.25">
      <c r="A589" s="70">
        <v>9</v>
      </c>
      <c r="B589" s="70">
        <v>7</v>
      </c>
      <c r="C589" s="70">
        <v>12</v>
      </c>
      <c r="D589" s="70">
        <v>4</v>
      </c>
      <c r="E589" s="70" t="s">
        <v>12</v>
      </c>
      <c r="F589" s="70">
        <v>-183.62799999999999</v>
      </c>
      <c r="G589" s="70">
        <v>-114.10899999999999</v>
      </c>
      <c r="H589" s="70">
        <v>-0.13</v>
      </c>
      <c r="I589" s="70">
        <v>-15.455</v>
      </c>
      <c r="J589" s="70">
        <v>1.448</v>
      </c>
      <c r="K589" s="70">
        <v>1.786</v>
      </c>
    </row>
    <row r="590" spans="1:11" ht="15" x14ac:dyDescent="0.25">
      <c r="A590" s="70">
        <v>9</v>
      </c>
      <c r="B590" s="70">
        <v>7</v>
      </c>
      <c r="C590" s="70">
        <v>12</v>
      </c>
      <c r="D590" s="70">
        <v>3</v>
      </c>
      <c r="E590" s="70" t="s">
        <v>9</v>
      </c>
      <c r="F590" s="70">
        <v>-127.791</v>
      </c>
      <c r="G590" s="70">
        <v>-79.584000000000003</v>
      </c>
      <c r="H590" s="70">
        <v>-0.29599999999999999</v>
      </c>
      <c r="I590" s="70">
        <v>39.545000000000002</v>
      </c>
      <c r="J590" s="70">
        <v>-3.6850000000000001</v>
      </c>
      <c r="K590" s="70">
        <v>-4.5439999999999996</v>
      </c>
    </row>
    <row r="591" spans="1:11" ht="15" x14ac:dyDescent="0.25">
      <c r="A591" s="70">
        <v>9</v>
      </c>
      <c r="B591" s="70">
        <v>7</v>
      </c>
      <c r="C591" s="70">
        <v>12</v>
      </c>
      <c r="D591" s="70">
        <v>3</v>
      </c>
      <c r="E591" s="70" t="s">
        <v>10</v>
      </c>
      <c r="F591" s="70">
        <v>-129.62200000000001</v>
      </c>
      <c r="G591" s="70">
        <v>-80.462000000000003</v>
      </c>
      <c r="H591" s="70">
        <v>0.313</v>
      </c>
      <c r="I591" s="70">
        <v>-41.598999999999997</v>
      </c>
      <c r="J591" s="70">
        <v>3.8740000000000001</v>
      </c>
      <c r="K591" s="70">
        <v>4.7770000000000001</v>
      </c>
    </row>
    <row r="592" spans="1:11" ht="15" x14ac:dyDescent="0.25">
      <c r="A592" s="70">
        <v>9</v>
      </c>
      <c r="B592" s="70">
        <v>7</v>
      </c>
      <c r="C592" s="70">
        <v>12</v>
      </c>
      <c r="D592" s="70">
        <v>3</v>
      </c>
      <c r="E592" s="70" t="s">
        <v>11</v>
      </c>
      <c r="F592" s="70">
        <v>182.553</v>
      </c>
      <c r="G592" s="70">
        <v>113.566</v>
      </c>
      <c r="H592" s="70">
        <v>0.14299999999999999</v>
      </c>
      <c r="I592" s="70">
        <v>-19.093</v>
      </c>
      <c r="J592" s="70">
        <v>1.7789999999999999</v>
      </c>
      <c r="K592" s="70">
        <v>2.1930000000000001</v>
      </c>
    </row>
    <row r="593" spans="1:11" ht="15" x14ac:dyDescent="0.25">
      <c r="A593" s="70">
        <v>9</v>
      </c>
      <c r="B593" s="70">
        <v>7</v>
      </c>
      <c r="C593" s="70">
        <v>12</v>
      </c>
      <c r="D593" s="70">
        <v>3</v>
      </c>
      <c r="E593" s="70" t="s">
        <v>12</v>
      </c>
      <c r="F593" s="70">
        <v>-183.41499999999999</v>
      </c>
      <c r="G593" s="70">
        <v>-113.979</v>
      </c>
      <c r="H593" s="70">
        <v>0.14299999999999999</v>
      </c>
      <c r="I593" s="70">
        <v>-19.093</v>
      </c>
      <c r="J593" s="70">
        <v>1.7789999999999999</v>
      </c>
      <c r="K593" s="70">
        <v>2.1930000000000001</v>
      </c>
    </row>
    <row r="594" spans="1:11" ht="15" x14ac:dyDescent="0.25">
      <c r="A594" s="70">
        <v>9</v>
      </c>
      <c r="B594" s="70">
        <v>7</v>
      </c>
      <c r="C594" s="70">
        <v>12</v>
      </c>
      <c r="D594" s="70">
        <v>2</v>
      </c>
      <c r="E594" s="70" t="s">
        <v>9</v>
      </c>
      <c r="F594" s="70">
        <v>-128.613</v>
      </c>
      <c r="G594" s="70">
        <v>-80.094999999999999</v>
      </c>
      <c r="H594" s="70">
        <v>-0.34699999999999998</v>
      </c>
      <c r="I594" s="70">
        <v>43.752000000000002</v>
      </c>
      <c r="J594" s="70">
        <v>-4.0389999999999997</v>
      </c>
      <c r="K594" s="70">
        <v>-4.9800000000000004</v>
      </c>
    </row>
    <row r="595" spans="1:11" ht="15" x14ac:dyDescent="0.25">
      <c r="A595" s="70">
        <v>9</v>
      </c>
      <c r="B595" s="70">
        <v>7</v>
      </c>
      <c r="C595" s="70">
        <v>12</v>
      </c>
      <c r="D595" s="70">
        <v>2</v>
      </c>
      <c r="E595" s="70" t="s">
        <v>10</v>
      </c>
      <c r="F595" s="70">
        <v>-129.23599999999999</v>
      </c>
      <c r="G595" s="70">
        <v>-80.22</v>
      </c>
      <c r="H595" s="70">
        <v>0.36399999999999999</v>
      </c>
      <c r="I595" s="70">
        <v>-46.076999999999998</v>
      </c>
      <c r="J595" s="70">
        <v>4.2560000000000002</v>
      </c>
      <c r="K595" s="70">
        <v>5.2489999999999997</v>
      </c>
    </row>
    <row r="596" spans="1:11" ht="15" x14ac:dyDescent="0.25">
      <c r="A596" s="70">
        <v>9</v>
      </c>
      <c r="B596" s="70">
        <v>7</v>
      </c>
      <c r="C596" s="70">
        <v>12</v>
      </c>
      <c r="D596" s="70">
        <v>2</v>
      </c>
      <c r="E596" s="70" t="s">
        <v>11</v>
      </c>
      <c r="F596" s="70">
        <v>182.83699999999999</v>
      </c>
      <c r="G596" s="70">
        <v>113.74299999999999</v>
      </c>
      <c r="H596" s="70">
        <v>0.16700000000000001</v>
      </c>
      <c r="I596" s="70">
        <v>-21.135999999999999</v>
      </c>
      <c r="J596" s="70">
        <v>1.952</v>
      </c>
      <c r="K596" s="70">
        <v>2.407</v>
      </c>
    </row>
    <row r="597" spans="1:11" ht="15" x14ac:dyDescent="0.25">
      <c r="A597" s="70">
        <v>9</v>
      </c>
      <c r="B597" s="70">
        <v>7</v>
      </c>
      <c r="C597" s="70">
        <v>12</v>
      </c>
      <c r="D597" s="70">
        <v>2</v>
      </c>
      <c r="E597" s="70" t="s">
        <v>12</v>
      </c>
      <c r="F597" s="70">
        <v>-183.13</v>
      </c>
      <c r="G597" s="70">
        <v>-113.80200000000001</v>
      </c>
      <c r="H597" s="70">
        <v>0.16700000000000001</v>
      </c>
      <c r="I597" s="70">
        <v>-21.135999999999999</v>
      </c>
      <c r="J597" s="70">
        <v>1.952</v>
      </c>
      <c r="K597" s="70">
        <v>2.407</v>
      </c>
    </row>
    <row r="598" spans="1:11" ht="15" x14ac:dyDescent="0.25">
      <c r="A598" s="70">
        <v>9</v>
      </c>
      <c r="B598" s="70">
        <v>7</v>
      </c>
      <c r="C598" s="70">
        <v>12</v>
      </c>
      <c r="D598" s="70">
        <v>1</v>
      </c>
      <c r="E598" s="70" t="s">
        <v>9</v>
      </c>
      <c r="F598" s="70">
        <v>-129.98699999999999</v>
      </c>
      <c r="G598" s="70">
        <v>-80.900000000000006</v>
      </c>
      <c r="H598" s="70">
        <v>-0.67100000000000004</v>
      </c>
      <c r="I598" s="70">
        <v>46.527999999999999</v>
      </c>
      <c r="J598" s="70">
        <v>-3.992</v>
      </c>
      <c r="K598" s="70">
        <v>-4.9219999999999997</v>
      </c>
    </row>
    <row r="599" spans="1:11" ht="15" x14ac:dyDescent="0.25">
      <c r="A599" s="70">
        <v>9</v>
      </c>
      <c r="B599" s="70">
        <v>7</v>
      </c>
      <c r="C599" s="70">
        <v>12</v>
      </c>
      <c r="D599" s="70">
        <v>1</v>
      </c>
      <c r="E599" s="70" t="s">
        <v>10</v>
      </c>
      <c r="F599" s="70">
        <v>-128.56899999999999</v>
      </c>
      <c r="G599" s="70">
        <v>-79.858000000000004</v>
      </c>
      <c r="H599" s="70">
        <v>0.73099999999999998</v>
      </c>
      <c r="I599" s="70">
        <v>-50.087000000000003</v>
      </c>
      <c r="J599" s="70">
        <v>4.2889999999999997</v>
      </c>
      <c r="K599" s="70">
        <v>5.2889999999999997</v>
      </c>
    </row>
    <row r="600" spans="1:11" ht="15" x14ac:dyDescent="0.25">
      <c r="A600" s="70">
        <v>9</v>
      </c>
      <c r="B600" s="70">
        <v>7</v>
      </c>
      <c r="C600" s="70">
        <v>12</v>
      </c>
      <c r="D600" s="70">
        <v>1</v>
      </c>
      <c r="E600" s="70" t="s">
        <v>11</v>
      </c>
      <c r="F600" s="70">
        <v>183.31700000000001</v>
      </c>
      <c r="G600" s="70">
        <v>114.018</v>
      </c>
      <c r="H600" s="70">
        <v>0.33</v>
      </c>
      <c r="I600" s="70">
        <v>-22.733000000000001</v>
      </c>
      <c r="J600" s="70">
        <v>1.948</v>
      </c>
      <c r="K600" s="70">
        <v>2.403</v>
      </c>
    </row>
    <row r="601" spans="1:11" ht="15" x14ac:dyDescent="0.25">
      <c r="A601" s="70">
        <v>9</v>
      </c>
      <c r="B601" s="70">
        <v>7</v>
      </c>
      <c r="C601" s="70">
        <v>12</v>
      </c>
      <c r="D601" s="70">
        <v>1</v>
      </c>
      <c r="E601" s="70" t="s">
        <v>12</v>
      </c>
      <c r="F601" s="70">
        <v>-182.65</v>
      </c>
      <c r="G601" s="70">
        <v>-113.527</v>
      </c>
      <c r="H601" s="70">
        <v>0.33</v>
      </c>
      <c r="I601" s="70">
        <v>-22.733000000000001</v>
      </c>
      <c r="J601" s="70">
        <v>1.948</v>
      </c>
      <c r="K601" s="70">
        <v>2.403</v>
      </c>
    </row>
    <row r="602" spans="1:11" ht="15" x14ac:dyDescent="0.25">
      <c r="A602" s="70">
        <v>9</v>
      </c>
      <c r="B602" s="70">
        <v>12</v>
      </c>
      <c r="C602" s="70">
        <v>17</v>
      </c>
      <c r="D602" s="70">
        <v>6</v>
      </c>
      <c r="E602" s="70" t="s">
        <v>9</v>
      </c>
      <c r="F602" s="70">
        <v>-102.76900000000001</v>
      </c>
      <c r="G602" s="70">
        <v>-63.66</v>
      </c>
      <c r="H602" s="70">
        <v>0.247</v>
      </c>
      <c r="I602" s="70">
        <v>10.210000000000001</v>
      </c>
      <c r="J602" s="70">
        <v>-0.92800000000000005</v>
      </c>
      <c r="K602" s="70">
        <v>-1.145</v>
      </c>
    </row>
    <row r="603" spans="1:11" ht="15" x14ac:dyDescent="0.25">
      <c r="A603" s="70">
        <v>9</v>
      </c>
      <c r="B603" s="70">
        <v>12</v>
      </c>
      <c r="C603" s="70">
        <v>17</v>
      </c>
      <c r="D603" s="70">
        <v>6</v>
      </c>
      <c r="E603" s="70" t="s">
        <v>10</v>
      </c>
      <c r="F603" s="70">
        <v>-80.355000000000004</v>
      </c>
      <c r="G603" s="70">
        <v>-49.902999999999999</v>
      </c>
      <c r="H603" s="70">
        <v>-0.219</v>
      </c>
      <c r="I603" s="70">
        <v>-9.5540000000000003</v>
      </c>
      <c r="J603" s="70">
        <v>0.873</v>
      </c>
      <c r="K603" s="70">
        <v>1.077</v>
      </c>
    </row>
    <row r="604" spans="1:11" ht="15" x14ac:dyDescent="0.25">
      <c r="A604" s="70">
        <v>9</v>
      </c>
      <c r="B604" s="70">
        <v>12</v>
      </c>
      <c r="C604" s="70">
        <v>17</v>
      </c>
      <c r="D604" s="70">
        <v>6</v>
      </c>
      <c r="E604" s="70" t="s">
        <v>11</v>
      </c>
      <c r="F604" s="70">
        <v>167.77799999999999</v>
      </c>
      <c r="G604" s="70">
        <v>104.01600000000001</v>
      </c>
      <c r="H604" s="70">
        <v>-0.123</v>
      </c>
      <c r="I604" s="70">
        <v>-5.2009999999999996</v>
      </c>
      <c r="J604" s="70">
        <v>0.47399999999999998</v>
      </c>
      <c r="K604" s="70">
        <v>0.58499999999999996</v>
      </c>
    </row>
    <row r="605" spans="1:11" ht="15" x14ac:dyDescent="0.25">
      <c r="A605" s="70">
        <v>9</v>
      </c>
      <c r="B605" s="70">
        <v>12</v>
      </c>
      <c r="C605" s="70">
        <v>17</v>
      </c>
      <c r="D605" s="70">
        <v>6</v>
      </c>
      <c r="E605" s="70" t="s">
        <v>12</v>
      </c>
      <c r="F605" s="70">
        <v>-155.982</v>
      </c>
      <c r="G605" s="70">
        <v>-96.775999999999996</v>
      </c>
      <c r="H605" s="70">
        <v>-0.123</v>
      </c>
      <c r="I605" s="70">
        <v>-5.2009999999999996</v>
      </c>
      <c r="J605" s="70">
        <v>0.47399999999999998</v>
      </c>
      <c r="K605" s="70">
        <v>0.58499999999999996</v>
      </c>
    </row>
    <row r="606" spans="1:11" ht="15" x14ac:dyDescent="0.25">
      <c r="A606" s="70">
        <v>9</v>
      </c>
      <c r="B606" s="70">
        <v>12</v>
      </c>
      <c r="C606" s="70">
        <v>17</v>
      </c>
      <c r="D606" s="70">
        <v>5</v>
      </c>
      <c r="E606" s="70" t="s">
        <v>9</v>
      </c>
      <c r="F606" s="70">
        <v>-86.799000000000007</v>
      </c>
      <c r="G606" s="70">
        <v>-54.052</v>
      </c>
      <c r="H606" s="70">
        <v>0.30399999999999999</v>
      </c>
      <c r="I606" s="70">
        <v>21.509</v>
      </c>
      <c r="J606" s="70">
        <v>-2</v>
      </c>
      <c r="K606" s="70">
        <v>-2.4660000000000002</v>
      </c>
    </row>
    <row r="607" spans="1:11" ht="15" x14ac:dyDescent="0.25">
      <c r="A607" s="70">
        <v>9</v>
      </c>
      <c r="B607" s="70">
        <v>12</v>
      </c>
      <c r="C607" s="70">
        <v>17</v>
      </c>
      <c r="D607" s="70">
        <v>5</v>
      </c>
      <c r="E607" s="70" t="s">
        <v>10</v>
      </c>
      <c r="F607" s="70">
        <v>-110.306</v>
      </c>
      <c r="G607" s="70">
        <v>-68.504000000000005</v>
      </c>
      <c r="H607" s="70">
        <v>-0.28599999999999998</v>
      </c>
      <c r="I607" s="70">
        <v>-20.094000000000001</v>
      </c>
      <c r="J607" s="70">
        <v>1.869</v>
      </c>
      <c r="K607" s="70">
        <v>2.3050000000000002</v>
      </c>
    </row>
    <row r="608" spans="1:11" ht="15" x14ac:dyDescent="0.25">
      <c r="A608" s="70">
        <v>9</v>
      </c>
      <c r="B608" s="70">
        <v>12</v>
      </c>
      <c r="C608" s="70">
        <v>17</v>
      </c>
      <c r="D608" s="70">
        <v>5</v>
      </c>
      <c r="E608" s="70" t="s">
        <v>11</v>
      </c>
      <c r="F608" s="70">
        <v>157.423</v>
      </c>
      <c r="G608" s="70">
        <v>97.923000000000002</v>
      </c>
      <c r="H608" s="70">
        <v>-0.155</v>
      </c>
      <c r="I608" s="70">
        <v>-10.948</v>
      </c>
      <c r="J608" s="70">
        <v>1.018</v>
      </c>
      <c r="K608" s="70">
        <v>1.2549999999999999</v>
      </c>
    </row>
    <row r="609" spans="1:11" ht="15" x14ac:dyDescent="0.25">
      <c r="A609" s="70">
        <v>9</v>
      </c>
      <c r="B609" s="70">
        <v>12</v>
      </c>
      <c r="C609" s="70">
        <v>17</v>
      </c>
      <c r="D609" s="70">
        <v>5</v>
      </c>
      <c r="E609" s="70" t="s">
        <v>12</v>
      </c>
      <c r="F609" s="70">
        <v>-169.79499999999999</v>
      </c>
      <c r="G609" s="70">
        <v>-105.529</v>
      </c>
      <c r="H609" s="70">
        <v>-0.155</v>
      </c>
      <c r="I609" s="70">
        <v>-10.948</v>
      </c>
      <c r="J609" s="70">
        <v>1.018</v>
      </c>
      <c r="K609" s="70">
        <v>1.2549999999999999</v>
      </c>
    </row>
    <row r="610" spans="1:11" ht="15" x14ac:dyDescent="0.25">
      <c r="A610" s="70">
        <v>9</v>
      </c>
      <c r="B610" s="70">
        <v>12</v>
      </c>
      <c r="C610" s="70">
        <v>17</v>
      </c>
      <c r="D610" s="70">
        <v>4</v>
      </c>
      <c r="E610" s="70" t="s">
        <v>9</v>
      </c>
      <c r="F610" s="70">
        <v>-90.355000000000004</v>
      </c>
      <c r="G610" s="70">
        <v>-56.338999999999999</v>
      </c>
      <c r="H610" s="70">
        <v>0.27700000000000002</v>
      </c>
      <c r="I610" s="70">
        <v>31.268999999999998</v>
      </c>
      <c r="J610" s="70">
        <v>-2.9239999999999999</v>
      </c>
      <c r="K610" s="70">
        <v>-3.6059999999999999</v>
      </c>
    </row>
    <row r="611" spans="1:11" ht="15" x14ac:dyDescent="0.25">
      <c r="A611" s="70">
        <v>9</v>
      </c>
      <c r="B611" s="70">
        <v>12</v>
      </c>
      <c r="C611" s="70">
        <v>17</v>
      </c>
      <c r="D611" s="70">
        <v>4</v>
      </c>
      <c r="E611" s="70" t="s">
        <v>10</v>
      </c>
      <c r="F611" s="70">
        <v>-104.98</v>
      </c>
      <c r="G611" s="70">
        <v>-65.126999999999995</v>
      </c>
      <c r="H611" s="70">
        <v>-0.25800000000000001</v>
      </c>
      <c r="I611" s="70">
        <v>-29.248999999999999</v>
      </c>
      <c r="J611" s="70">
        <v>2.7349999999999999</v>
      </c>
      <c r="K611" s="70">
        <v>3.3730000000000002</v>
      </c>
    </row>
    <row r="612" spans="1:11" ht="15" x14ac:dyDescent="0.25">
      <c r="A612" s="70">
        <v>9</v>
      </c>
      <c r="B612" s="70">
        <v>12</v>
      </c>
      <c r="C612" s="70">
        <v>17</v>
      </c>
      <c r="D612" s="70">
        <v>4</v>
      </c>
      <c r="E612" s="70" t="s">
        <v>11</v>
      </c>
      <c r="F612" s="70">
        <v>159.76</v>
      </c>
      <c r="G612" s="70">
        <v>99.412999999999997</v>
      </c>
      <c r="H612" s="70">
        <v>-0.14099999999999999</v>
      </c>
      <c r="I612" s="70">
        <v>-15.926</v>
      </c>
      <c r="J612" s="70">
        <v>1.4890000000000001</v>
      </c>
      <c r="K612" s="70">
        <v>1.8360000000000001</v>
      </c>
    </row>
    <row r="613" spans="1:11" ht="15" x14ac:dyDescent="0.25">
      <c r="A613" s="70">
        <v>9</v>
      </c>
      <c r="B613" s="70">
        <v>12</v>
      </c>
      <c r="C613" s="70">
        <v>17</v>
      </c>
      <c r="D613" s="70">
        <v>4</v>
      </c>
      <c r="E613" s="70" t="s">
        <v>12</v>
      </c>
      <c r="F613" s="70">
        <v>-167.458</v>
      </c>
      <c r="G613" s="70">
        <v>-104.039</v>
      </c>
      <c r="H613" s="70">
        <v>-0.14099999999999999</v>
      </c>
      <c r="I613" s="70">
        <v>-15.926</v>
      </c>
      <c r="J613" s="70">
        <v>1.4890000000000001</v>
      </c>
      <c r="K613" s="70">
        <v>1.8360000000000001</v>
      </c>
    </row>
    <row r="614" spans="1:11" ht="15" x14ac:dyDescent="0.25">
      <c r="A614" s="70">
        <v>9</v>
      </c>
      <c r="B614" s="70">
        <v>12</v>
      </c>
      <c r="C614" s="70">
        <v>17</v>
      </c>
      <c r="D614" s="70">
        <v>3</v>
      </c>
      <c r="E614" s="70" t="s">
        <v>9</v>
      </c>
      <c r="F614" s="70">
        <v>-94.281000000000006</v>
      </c>
      <c r="G614" s="70">
        <v>-58.771000000000001</v>
      </c>
      <c r="H614" s="70">
        <v>-0.316</v>
      </c>
      <c r="I614" s="70">
        <v>40.83</v>
      </c>
      <c r="J614" s="70">
        <v>-3.7989999999999999</v>
      </c>
      <c r="K614" s="70">
        <v>-4.6840000000000002</v>
      </c>
    </row>
    <row r="615" spans="1:11" ht="15" x14ac:dyDescent="0.25">
      <c r="A615" s="70">
        <v>9</v>
      </c>
      <c r="B615" s="70">
        <v>12</v>
      </c>
      <c r="C615" s="70">
        <v>17</v>
      </c>
      <c r="D615" s="70">
        <v>3</v>
      </c>
      <c r="E615" s="70" t="s">
        <v>10</v>
      </c>
      <c r="F615" s="70">
        <v>-101.715</v>
      </c>
      <c r="G615" s="70">
        <v>-63.101999999999997</v>
      </c>
      <c r="H615" s="70">
        <v>0.29299999999999998</v>
      </c>
      <c r="I615" s="70">
        <v>-38.014000000000003</v>
      </c>
      <c r="J615" s="70">
        <v>3.5390000000000001</v>
      </c>
      <c r="K615" s="70">
        <v>4.3639999999999999</v>
      </c>
    </row>
    <row r="616" spans="1:11" ht="15" x14ac:dyDescent="0.25">
      <c r="A616" s="70">
        <v>9</v>
      </c>
      <c r="B616" s="70">
        <v>12</v>
      </c>
      <c r="C616" s="70">
        <v>17</v>
      </c>
      <c r="D616" s="70">
        <v>3</v>
      </c>
      <c r="E616" s="70" t="s">
        <v>11</v>
      </c>
      <c r="F616" s="70">
        <v>161.65299999999999</v>
      </c>
      <c r="G616" s="70">
        <v>100.586</v>
      </c>
      <c r="H616" s="70">
        <v>0.16</v>
      </c>
      <c r="I616" s="70">
        <v>-20.748000000000001</v>
      </c>
      <c r="J616" s="70">
        <v>1.931</v>
      </c>
      <c r="K616" s="70">
        <v>2.3809999999999998</v>
      </c>
    </row>
    <row r="617" spans="1:11" ht="15" x14ac:dyDescent="0.25">
      <c r="A617" s="70">
        <v>9</v>
      </c>
      <c r="B617" s="70">
        <v>12</v>
      </c>
      <c r="C617" s="70">
        <v>17</v>
      </c>
      <c r="D617" s="70">
        <v>3</v>
      </c>
      <c r="E617" s="70" t="s">
        <v>12</v>
      </c>
      <c r="F617" s="70">
        <v>-165.565</v>
      </c>
      <c r="G617" s="70">
        <v>-102.866</v>
      </c>
      <c r="H617" s="70">
        <v>0.16</v>
      </c>
      <c r="I617" s="70">
        <v>-20.748000000000001</v>
      </c>
      <c r="J617" s="70">
        <v>1.931</v>
      </c>
      <c r="K617" s="70">
        <v>2.3809999999999998</v>
      </c>
    </row>
    <row r="618" spans="1:11" ht="15" x14ac:dyDescent="0.25">
      <c r="A618" s="70">
        <v>9</v>
      </c>
      <c r="B618" s="70">
        <v>12</v>
      </c>
      <c r="C618" s="70">
        <v>17</v>
      </c>
      <c r="D618" s="70">
        <v>2</v>
      </c>
      <c r="E618" s="70" t="s">
        <v>9</v>
      </c>
      <c r="F618" s="70">
        <v>-99.233999999999995</v>
      </c>
      <c r="G618" s="70">
        <v>-61.848999999999997</v>
      </c>
      <c r="H618" s="70">
        <v>-0.38300000000000001</v>
      </c>
      <c r="I618" s="70">
        <v>47.08</v>
      </c>
      <c r="J618" s="70">
        <v>-4.3390000000000004</v>
      </c>
      <c r="K618" s="70">
        <v>-5.35</v>
      </c>
    </row>
    <row r="619" spans="1:11" ht="15" x14ac:dyDescent="0.25">
      <c r="A619" s="70">
        <v>9</v>
      </c>
      <c r="B619" s="70">
        <v>12</v>
      </c>
      <c r="C619" s="70">
        <v>17</v>
      </c>
      <c r="D619" s="70">
        <v>2</v>
      </c>
      <c r="E619" s="70" t="s">
        <v>10</v>
      </c>
      <c r="F619" s="70">
        <v>-97.641000000000005</v>
      </c>
      <c r="G619" s="70">
        <v>-60.572000000000003</v>
      </c>
      <c r="H619" s="70">
        <v>0.36299999999999999</v>
      </c>
      <c r="I619" s="70">
        <v>-44.142000000000003</v>
      </c>
      <c r="J619" s="70">
        <v>4.0620000000000003</v>
      </c>
      <c r="K619" s="70">
        <v>5.008</v>
      </c>
    </row>
    <row r="620" spans="1:11" ht="15" x14ac:dyDescent="0.25">
      <c r="A620" s="70">
        <v>9</v>
      </c>
      <c r="B620" s="70">
        <v>12</v>
      </c>
      <c r="C620" s="70">
        <v>17</v>
      </c>
      <c r="D620" s="70">
        <v>2</v>
      </c>
      <c r="E620" s="70" t="s">
        <v>11</v>
      </c>
      <c r="F620" s="70">
        <v>164.02799999999999</v>
      </c>
      <c r="G620" s="70">
        <v>102.062</v>
      </c>
      <c r="H620" s="70">
        <v>0.19600000000000001</v>
      </c>
      <c r="I620" s="70">
        <v>-24.006</v>
      </c>
      <c r="J620" s="70">
        <v>2.2109999999999999</v>
      </c>
      <c r="K620" s="70">
        <v>2.726</v>
      </c>
    </row>
    <row r="621" spans="1:11" ht="15" x14ac:dyDescent="0.25">
      <c r="A621" s="70">
        <v>9</v>
      </c>
      <c r="B621" s="70">
        <v>12</v>
      </c>
      <c r="C621" s="70">
        <v>17</v>
      </c>
      <c r="D621" s="70">
        <v>2</v>
      </c>
      <c r="E621" s="70" t="s">
        <v>12</v>
      </c>
      <c r="F621" s="70">
        <v>-163.19</v>
      </c>
      <c r="G621" s="70">
        <v>-101.39</v>
      </c>
      <c r="H621" s="70">
        <v>0.19600000000000001</v>
      </c>
      <c r="I621" s="70">
        <v>-24.006</v>
      </c>
      <c r="J621" s="70">
        <v>2.2109999999999999</v>
      </c>
      <c r="K621" s="70">
        <v>2.726</v>
      </c>
    </row>
    <row r="622" spans="1:11" ht="15" x14ac:dyDescent="0.25">
      <c r="A622" s="70">
        <v>9</v>
      </c>
      <c r="B622" s="70">
        <v>12</v>
      </c>
      <c r="C622" s="70">
        <v>17</v>
      </c>
      <c r="D622" s="70">
        <v>1</v>
      </c>
      <c r="E622" s="70" t="s">
        <v>9</v>
      </c>
      <c r="F622" s="70">
        <v>-108.527</v>
      </c>
      <c r="G622" s="70">
        <v>-67.566999999999993</v>
      </c>
      <c r="H622" s="70">
        <v>-0.79300000000000004</v>
      </c>
      <c r="I622" s="70">
        <v>52.96</v>
      </c>
      <c r="J622" s="70">
        <v>-4.5140000000000002</v>
      </c>
      <c r="K622" s="70">
        <v>-5.5670000000000002</v>
      </c>
    </row>
    <row r="623" spans="1:11" ht="15" x14ac:dyDescent="0.25">
      <c r="A623" s="70">
        <v>9</v>
      </c>
      <c r="B623" s="70">
        <v>12</v>
      </c>
      <c r="C623" s="70">
        <v>17</v>
      </c>
      <c r="D623" s="70">
        <v>1</v>
      </c>
      <c r="E623" s="70" t="s">
        <v>10</v>
      </c>
      <c r="F623" s="70">
        <v>-86.355999999999995</v>
      </c>
      <c r="G623" s="70">
        <v>-53.61</v>
      </c>
      <c r="H623" s="70">
        <v>0.71699999999999997</v>
      </c>
      <c r="I623" s="70">
        <v>-48.360999999999997</v>
      </c>
      <c r="J623" s="70">
        <v>4.1289999999999996</v>
      </c>
      <c r="K623" s="70">
        <v>5.0919999999999996</v>
      </c>
    </row>
    <row r="624" spans="1:11" ht="15" x14ac:dyDescent="0.25">
      <c r="A624" s="70">
        <v>9</v>
      </c>
      <c r="B624" s="70">
        <v>12</v>
      </c>
      <c r="C624" s="70">
        <v>17</v>
      </c>
      <c r="D624" s="70">
        <v>1</v>
      </c>
      <c r="E624" s="70" t="s">
        <v>11</v>
      </c>
      <c r="F624" s="70">
        <v>169.44399999999999</v>
      </c>
      <c r="G624" s="70">
        <v>105.399</v>
      </c>
      <c r="H624" s="70">
        <v>0.39700000000000002</v>
      </c>
      <c r="I624" s="70">
        <v>-26.663</v>
      </c>
      <c r="J624" s="70">
        <v>2.2749999999999999</v>
      </c>
      <c r="K624" s="70">
        <v>2.8050000000000002</v>
      </c>
    </row>
    <row r="625" spans="1:11" ht="15" x14ac:dyDescent="0.25">
      <c r="A625" s="70">
        <v>9</v>
      </c>
      <c r="B625" s="70">
        <v>12</v>
      </c>
      <c r="C625" s="70">
        <v>17</v>
      </c>
      <c r="D625" s="70">
        <v>1</v>
      </c>
      <c r="E625" s="70" t="s">
        <v>12</v>
      </c>
      <c r="F625" s="70">
        <v>-157.774</v>
      </c>
      <c r="G625" s="70">
        <v>-98.052999999999997</v>
      </c>
      <c r="H625" s="70">
        <v>0.39700000000000002</v>
      </c>
      <c r="I625" s="70">
        <v>-26.663</v>
      </c>
      <c r="J625" s="70">
        <v>2.2749999999999999</v>
      </c>
      <c r="K625" s="70">
        <v>2.8050000000000002</v>
      </c>
    </row>
    <row r="626" spans="1:11" ht="15" x14ac:dyDescent="0.25">
      <c r="A626" s="70">
        <v>10</v>
      </c>
      <c r="B626" s="70">
        <v>3</v>
      </c>
      <c r="C626" s="70">
        <v>8</v>
      </c>
      <c r="D626" s="70">
        <v>6</v>
      </c>
      <c r="E626" s="70" t="s">
        <v>9</v>
      </c>
      <c r="F626" s="70">
        <v>-59.237000000000002</v>
      </c>
      <c r="G626" s="70">
        <v>-36.892000000000003</v>
      </c>
      <c r="H626" s="70">
        <v>0.124</v>
      </c>
      <c r="I626" s="70">
        <v>19.504000000000001</v>
      </c>
      <c r="J626" s="70">
        <v>-0.34100000000000003</v>
      </c>
      <c r="K626" s="70">
        <v>-0.42</v>
      </c>
    </row>
    <row r="627" spans="1:11" ht="15" x14ac:dyDescent="0.25">
      <c r="A627" s="70">
        <v>10</v>
      </c>
      <c r="B627" s="70">
        <v>3</v>
      </c>
      <c r="C627" s="70">
        <v>8</v>
      </c>
      <c r="D627" s="70">
        <v>6</v>
      </c>
      <c r="E627" s="70" t="s">
        <v>10</v>
      </c>
      <c r="F627" s="70">
        <v>-84.18</v>
      </c>
      <c r="G627" s="70">
        <v>-51.881</v>
      </c>
      <c r="H627" s="70">
        <v>-0.16300000000000001</v>
      </c>
      <c r="I627" s="70">
        <v>-24.212</v>
      </c>
      <c r="J627" s="70">
        <v>0.42199999999999999</v>
      </c>
      <c r="K627" s="70">
        <v>0.52</v>
      </c>
    </row>
    <row r="628" spans="1:11" ht="15" x14ac:dyDescent="0.25">
      <c r="A628" s="70">
        <v>10</v>
      </c>
      <c r="B628" s="70">
        <v>3</v>
      </c>
      <c r="C628" s="70">
        <v>8</v>
      </c>
      <c r="D628" s="70">
        <v>6</v>
      </c>
      <c r="E628" s="70" t="s">
        <v>11</v>
      </c>
      <c r="F628" s="70">
        <v>150.17500000000001</v>
      </c>
      <c r="G628" s="70">
        <v>93.483999999999995</v>
      </c>
      <c r="H628" s="70">
        <v>-7.0999999999999994E-2</v>
      </c>
      <c r="I628" s="70">
        <v>-10.847</v>
      </c>
      <c r="J628" s="70">
        <v>0.189</v>
      </c>
      <c r="K628" s="70">
        <v>0.23300000000000001</v>
      </c>
    </row>
    <row r="629" spans="1:11" ht="15" x14ac:dyDescent="0.25">
      <c r="A629" s="70">
        <v>10</v>
      </c>
      <c r="B629" s="70">
        <v>3</v>
      </c>
      <c r="C629" s="70">
        <v>8</v>
      </c>
      <c r="D629" s="70">
        <v>6</v>
      </c>
      <c r="E629" s="70" t="s">
        <v>12</v>
      </c>
      <c r="F629" s="70">
        <v>-162.553</v>
      </c>
      <c r="G629" s="70">
        <v>-100.923</v>
      </c>
      <c r="H629" s="70">
        <v>-7.0999999999999994E-2</v>
      </c>
      <c r="I629" s="70">
        <v>-10.847</v>
      </c>
      <c r="J629" s="70">
        <v>0.189</v>
      </c>
      <c r="K629" s="70">
        <v>0.23300000000000001</v>
      </c>
    </row>
    <row r="630" spans="1:11" ht="15" x14ac:dyDescent="0.25">
      <c r="A630" s="70">
        <v>10</v>
      </c>
      <c r="B630" s="70">
        <v>3</v>
      </c>
      <c r="C630" s="70">
        <v>8</v>
      </c>
      <c r="D630" s="70">
        <v>5</v>
      </c>
      <c r="E630" s="70" t="s">
        <v>9</v>
      </c>
      <c r="F630" s="70">
        <v>-101.39100000000001</v>
      </c>
      <c r="G630" s="70">
        <v>-63.374000000000002</v>
      </c>
      <c r="H630" s="70">
        <v>0.218</v>
      </c>
      <c r="I630" s="70">
        <v>53.487000000000002</v>
      </c>
      <c r="J630" s="70">
        <v>-0.94</v>
      </c>
      <c r="K630" s="70">
        <v>-1.159</v>
      </c>
    </row>
    <row r="631" spans="1:11" ht="15" x14ac:dyDescent="0.25">
      <c r="A631" s="70">
        <v>10</v>
      </c>
      <c r="B631" s="70">
        <v>3</v>
      </c>
      <c r="C631" s="70">
        <v>8</v>
      </c>
      <c r="D631" s="70">
        <v>5</v>
      </c>
      <c r="E631" s="70" t="s">
        <v>10</v>
      </c>
      <c r="F631" s="70">
        <v>-44.936</v>
      </c>
      <c r="G631" s="70">
        <v>-27.518999999999998</v>
      </c>
      <c r="H631" s="70">
        <v>-0.28799999999999998</v>
      </c>
      <c r="I631" s="70">
        <v>-70.438000000000002</v>
      </c>
      <c r="J631" s="70">
        <v>1.2370000000000001</v>
      </c>
      <c r="K631" s="70">
        <v>1.526</v>
      </c>
    </row>
    <row r="632" spans="1:11" ht="15" x14ac:dyDescent="0.25">
      <c r="A632" s="70">
        <v>10</v>
      </c>
      <c r="B632" s="70">
        <v>3</v>
      </c>
      <c r="C632" s="70">
        <v>8</v>
      </c>
      <c r="D632" s="70">
        <v>5</v>
      </c>
      <c r="E632" s="70" t="s">
        <v>11</v>
      </c>
      <c r="F632" s="70">
        <v>172.327</v>
      </c>
      <c r="G632" s="70">
        <v>107.61199999999999</v>
      </c>
      <c r="H632" s="70">
        <v>-0.125</v>
      </c>
      <c r="I632" s="70">
        <v>-30.751000000000001</v>
      </c>
      <c r="J632" s="70">
        <v>0.54</v>
      </c>
      <c r="K632" s="70">
        <v>0.66600000000000004</v>
      </c>
    </row>
    <row r="633" spans="1:11" ht="15" x14ac:dyDescent="0.25">
      <c r="A633" s="70">
        <v>10</v>
      </c>
      <c r="B633" s="70">
        <v>3</v>
      </c>
      <c r="C633" s="70">
        <v>8</v>
      </c>
      <c r="D633" s="70">
        <v>5</v>
      </c>
      <c r="E633" s="70" t="s">
        <v>12</v>
      </c>
      <c r="F633" s="70">
        <v>-144.31</v>
      </c>
      <c r="G633" s="70">
        <v>-89.817999999999998</v>
      </c>
      <c r="H633" s="70">
        <v>-0.125</v>
      </c>
      <c r="I633" s="70">
        <v>-30.751000000000001</v>
      </c>
      <c r="J633" s="70">
        <v>0.54</v>
      </c>
      <c r="K633" s="70">
        <v>0.66600000000000004</v>
      </c>
    </row>
    <row r="634" spans="1:11" ht="15" x14ac:dyDescent="0.25">
      <c r="A634" s="70">
        <v>10</v>
      </c>
      <c r="B634" s="70">
        <v>3</v>
      </c>
      <c r="C634" s="70">
        <v>8</v>
      </c>
      <c r="D634" s="70">
        <v>4</v>
      </c>
      <c r="E634" s="70" t="s">
        <v>9</v>
      </c>
      <c r="F634" s="70">
        <v>-95.622</v>
      </c>
      <c r="G634" s="70">
        <v>-59.987000000000002</v>
      </c>
      <c r="H634" s="70">
        <v>0.248</v>
      </c>
      <c r="I634" s="70">
        <v>83.105000000000004</v>
      </c>
      <c r="J634" s="70">
        <v>-1.4359999999999999</v>
      </c>
      <c r="K634" s="70">
        <v>-1.7709999999999999</v>
      </c>
    </row>
    <row r="635" spans="1:11" ht="15" x14ac:dyDescent="0.25">
      <c r="A635" s="70">
        <v>10</v>
      </c>
      <c r="B635" s="70">
        <v>3</v>
      </c>
      <c r="C635" s="70">
        <v>8</v>
      </c>
      <c r="D635" s="70">
        <v>4</v>
      </c>
      <c r="E635" s="70" t="s">
        <v>10</v>
      </c>
      <c r="F635" s="70">
        <v>-51.899000000000001</v>
      </c>
      <c r="G635" s="70">
        <v>-31.608000000000001</v>
      </c>
      <c r="H635" s="70">
        <v>-0.33900000000000002</v>
      </c>
      <c r="I635" s="70">
        <v>-111.553</v>
      </c>
      <c r="J635" s="70">
        <v>1.927</v>
      </c>
      <c r="K635" s="70">
        <v>2.3759999999999999</v>
      </c>
    </row>
    <row r="636" spans="1:11" ht="15" x14ac:dyDescent="0.25">
      <c r="A636" s="70">
        <v>10</v>
      </c>
      <c r="B636" s="70">
        <v>3</v>
      </c>
      <c r="C636" s="70">
        <v>8</v>
      </c>
      <c r="D636" s="70">
        <v>4</v>
      </c>
      <c r="E636" s="70" t="s">
        <v>11</v>
      </c>
      <c r="F636" s="70">
        <v>169.16800000000001</v>
      </c>
      <c r="G636" s="70">
        <v>105.75700000000001</v>
      </c>
      <c r="H636" s="70">
        <v>-0.14599999999999999</v>
      </c>
      <c r="I636" s="70">
        <v>-48.302</v>
      </c>
      <c r="J636" s="70">
        <v>0.83399999999999996</v>
      </c>
      <c r="K636" s="70">
        <v>1.0289999999999999</v>
      </c>
    </row>
    <row r="637" spans="1:11" ht="15" x14ac:dyDescent="0.25">
      <c r="A637" s="70">
        <v>10</v>
      </c>
      <c r="B637" s="70">
        <v>3</v>
      </c>
      <c r="C637" s="70">
        <v>8</v>
      </c>
      <c r="D637" s="70">
        <v>4</v>
      </c>
      <c r="E637" s="70" t="s">
        <v>12</v>
      </c>
      <c r="F637" s="70">
        <v>-147.46899999999999</v>
      </c>
      <c r="G637" s="70">
        <v>-91.673000000000002</v>
      </c>
      <c r="H637" s="70">
        <v>-0.14599999999999999</v>
      </c>
      <c r="I637" s="70">
        <v>-48.302</v>
      </c>
      <c r="J637" s="70">
        <v>0.83399999999999996</v>
      </c>
      <c r="K637" s="70">
        <v>1.0289999999999999</v>
      </c>
    </row>
    <row r="638" spans="1:11" ht="15" x14ac:dyDescent="0.25">
      <c r="A638" s="70">
        <v>10</v>
      </c>
      <c r="B638" s="70">
        <v>3</v>
      </c>
      <c r="C638" s="70">
        <v>8</v>
      </c>
      <c r="D638" s="70">
        <v>3</v>
      </c>
      <c r="E638" s="70" t="s">
        <v>9</v>
      </c>
      <c r="F638" s="70">
        <v>-87.408000000000001</v>
      </c>
      <c r="G638" s="70">
        <v>-54.878999999999998</v>
      </c>
      <c r="H638" s="70">
        <v>0.27300000000000002</v>
      </c>
      <c r="I638" s="70">
        <v>109.08799999999999</v>
      </c>
      <c r="J638" s="70">
        <v>-1.8420000000000001</v>
      </c>
      <c r="K638" s="70">
        <v>-2.2719999999999998</v>
      </c>
    </row>
    <row r="639" spans="1:11" ht="15" x14ac:dyDescent="0.25">
      <c r="A639" s="70">
        <v>10</v>
      </c>
      <c r="B639" s="70">
        <v>3</v>
      </c>
      <c r="C639" s="70">
        <v>8</v>
      </c>
      <c r="D639" s="70">
        <v>3</v>
      </c>
      <c r="E639" s="70" t="s">
        <v>10</v>
      </c>
      <c r="F639" s="70">
        <v>-65.301000000000002</v>
      </c>
      <c r="G639" s="70">
        <v>-39.993000000000002</v>
      </c>
      <c r="H639" s="70">
        <v>-0.36899999999999999</v>
      </c>
      <c r="I639" s="70">
        <v>-146.446</v>
      </c>
      <c r="J639" s="70">
        <v>2.4710000000000001</v>
      </c>
      <c r="K639" s="70">
        <v>3.0470000000000002</v>
      </c>
    </row>
    <row r="640" spans="1:11" ht="15" x14ac:dyDescent="0.25">
      <c r="A640" s="70">
        <v>10</v>
      </c>
      <c r="B640" s="70">
        <v>3</v>
      </c>
      <c r="C640" s="70">
        <v>8</v>
      </c>
      <c r="D640" s="70">
        <v>3</v>
      </c>
      <c r="E640" s="70" t="s">
        <v>11</v>
      </c>
      <c r="F640" s="70">
        <v>163.804</v>
      </c>
      <c r="G640" s="70">
        <v>102.40900000000001</v>
      </c>
      <c r="H640" s="70">
        <v>-0.159</v>
      </c>
      <c r="I640" s="70">
        <v>-63.408000000000001</v>
      </c>
      <c r="J640" s="70">
        <v>1.07</v>
      </c>
      <c r="K640" s="70">
        <v>1.32</v>
      </c>
    </row>
    <row r="641" spans="1:11" ht="15" x14ac:dyDescent="0.25">
      <c r="A641" s="70">
        <v>10</v>
      </c>
      <c r="B641" s="70">
        <v>3</v>
      </c>
      <c r="C641" s="70">
        <v>8</v>
      </c>
      <c r="D641" s="70">
        <v>3</v>
      </c>
      <c r="E641" s="70" t="s">
        <v>12</v>
      </c>
      <c r="F641" s="70">
        <v>-152.833</v>
      </c>
      <c r="G641" s="70">
        <v>-95.021000000000001</v>
      </c>
      <c r="H641" s="70">
        <v>-0.159</v>
      </c>
      <c r="I641" s="70">
        <v>-63.408000000000001</v>
      </c>
      <c r="J641" s="70">
        <v>1.07</v>
      </c>
      <c r="K641" s="70">
        <v>1.32</v>
      </c>
    </row>
    <row r="642" spans="1:11" ht="15" x14ac:dyDescent="0.25">
      <c r="A642" s="70">
        <v>10</v>
      </c>
      <c r="B642" s="70">
        <v>3</v>
      </c>
      <c r="C642" s="70">
        <v>8</v>
      </c>
      <c r="D642" s="70">
        <v>2</v>
      </c>
      <c r="E642" s="70" t="s">
        <v>9</v>
      </c>
      <c r="F642" s="70">
        <v>-77.17</v>
      </c>
      <c r="G642" s="70">
        <v>-48.481000000000002</v>
      </c>
      <c r="H642" s="70">
        <v>-0.32300000000000001</v>
      </c>
      <c r="I642" s="70">
        <v>129.601</v>
      </c>
      <c r="J642" s="70">
        <v>-2.117</v>
      </c>
      <c r="K642" s="70">
        <v>-2.6110000000000002</v>
      </c>
    </row>
    <row r="643" spans="1:11" ht="15" x14ac:dyDescent="0.25">
      <c r="A643" s="70">
        <v>10</v>
      </c>
      <c r="B643" s="70">
        <v>3</v>
      </c>
      <c r="C643" s="70">
        <v>8</v>
      </c>
      <c r="D643" s="70">
        <v>2</v>
      </c>
      <c r="E643" s="70" t="s">
        <v>10</v>
      </c>
      <c r="F643" s="70">
        <v>-82.269000000000005</v>
      </c>
      <c r="G643" s="70">
        <v>-50.633000000000003</v>
      </c>
      <c r="H643" s="70">
        <v>0.437</v>
      </c>
      <c r="I643" s="70">
        <v>-173.71600000000001</v>
      </c>
      <c r="J643" s="70">
        <v>2.8490000000000002</v>
      </c>
      <c r="K643" s="70">
        <v>3.5129999999999999</v>
      </c>
    </row>
    <row r="644" spans="1:11" ht="15" x14ac:dyDescent="0.25">
      <c r="A644" s="70">
        <v>10</v>
      </c>
      <c r="B644" s="70">
        <v>3</v>
      </c>
      <c r="C644" s="70">
        <v>8</v>
      </c>
      <c r="D644" s="70">
        <v>2</v>
      </c>
      <c r="E644" s="70" t="s">
        <v>11</v>
      </c>
      <c r="F644" s="70">
        <v>157.053</v>
      </c>
      <c r="G644" s="70">
        <v>98.180999999999997</v>
      </c>
      <c r="H644" s="70">
        <v>0.188</v>
      </c>
      <c r="I644" s="70">
        <v>-75.265000000000001</v>
      </c>
      <c r="J644" s="70">
        <v>1.232</v>
      </c>
      <c r="K644" s="70">
        <v>1.52</v>
      </c>
    </row>
    <row r="645" spans="1:11" ht="15" x14ac:dyDescent="0.25">
      <c r="A645" s="70">
        <v>10</v>
      </c>
      <c r="B645" s="70">
        <v>3</v>
      </c>
      <c r="C645" s="70">
        <v>8</v>
      </c>
      <c r="D645" s="70">
        <v>2</v>
      </c>
      <c r="E645" s="70" t="s">
        <v>12</v>
      </c>
      <c r="F645" s="70">
        <v>-159.584</v>
      </c>
      <c r="G645" s="70">
        <v>-99.248999999999995</v>
      </c>
      <c r="H645" s="70">
        <v>0.188</v>
      </c>
      <c r="I645" s="70">
        <v>-75.265000000000001</v>
      </c>
      <c r="J645" s="70">
        <v>1.232</v>
      </c>
      <c r="K645" s="70">
        <v>1.52</v>
      </c>
    </row>
    <row r="646" spans="1:11" ht="15" x14ac:dyDescent="0.25">
      <c r="A646" s="70">
        <v>10</v>
      </c>
      <c r="B646" s="70">
        <v>3</v>
      </c>
      <c r="C646" s="70">
        <v>8</v>
      </c>
      <c r="D646" s="70">
        <v>1</v>
      </c>
      <c r="E646" s="70" t="s">
        <v>9</v>
      </c>
      <c r="F646" s="70">
        <v>-56.793999999999997</v>
      </c>
      <c r="G646" s="70">
        <v>-35.631999999999998</v>
      </c>
      <c r="H646" s="70">
        <v>-0.35499999999999998</v>
      </c>
      <c r="I646" s="70">
        <v>127.899</v>
      </c>
      <c r="J646" s="70">
        <v>-1.873</v>
      </c>
      <c r="K646" s="70">
        <v>-2.31</v>
      </c>
    </row>
    <row r="647" spans="1:11" ht="15" x14ac:dyDescent="0.25">
      <c r="A647" s="70">
        <v>10</v>
      </c>
      <c r="B647" s="70">
        <v>3</v>
      </c>
      <c r="C647" s="70">
        <v>8</v>
      </c>
      <c r="D647" s="70">
        <v>1</v>
      </c>
      <c r="E647" s="70" t="s">
        <v>10</v>
      </c>
      <c r="F647" s="70">
        <v>-106.53700000000001</v>
      </c>
      <c r="G647" s="70">
        <v>-66.072000000000003</v>
      </c>
      <c r="H647" s="70">
        <v>0.504</v>
      </c>
      <c r="I647" s="70">
        <v>-179.21899999999999</v>
      </c>
      <c r="J647" s="70">
        <v>2.61</v>
      </c>
      <c r="K647" s="70">
        <v>3.218</v>
      </c>
    </row>
    <row r="648" spans="1:11" ht="15" x14ac:dyDescent="0.25">
      <c r="A648" s="70">
        <v>10</v>
      </c>
      <c r="B648" s="70">
        <v>3</v>
      </c>
      <c r="C648" s="70">
        <v>8</v>
      </c>
      <c r="D648" s="70">
        <v>1</v>
      </c>
      <c r="E648" s="70" t="s">
        <v>11</v>
      </c>
      <c r="F648" s="70">
        <v>145.97499999999999</v>
      </c>
      <c r="G648" s="70">
        <v>91.162000000000006</v>
      </c>
      <c r="H648" s="70">
        <v>0.21299999999999999</v>
      </c>
      <c r="I648" s="70">
        <v>-76.207999999999998</v>
      </c>
      <c r="J648" s="70">
        <v>1.1120000000000001</v>
      </c>
      <c r="K648" s="70">
        <v>1.3720000000000001</v>
      </c>
    </row>
    <row r="649" spans="1:11" ht="15" x14ac:dyDescent="0.25">
      <c r="A649" s="70">
        <v>10</v>
      </c>
      <c r="B649" s="70">
        <v>3</v>
      </c>
      <c r="C649" s="70">
        <v>8</v>
      </c>
      <c r="D649" s="70">
        <v>1</v>
      </c>
      <c r="E649" s="70" t="s">
        <v>12</v>
      </c>
      <c r="F649" s="70">
        <v>-170.66200000000001</v>
      </c>
      <c r="G649" s="70">
        <v>-106.268</v>
      </c>
      <c r="H649" s="70">
        <v>0.21299999999999999</v>
      </c>
      <c r="I649" s="70">
        <v>-76.207999999999998</v>
      </c>
      <c r="J649" s="70">
        <v>1.1120000000000001</v>
      </c>
      <c r="K649" s="70">
        <v>1.3720000000000001</v>
      </c>
    </row>
    <row r="650" spans="1:11" ht="15" x14ac:dyDescent="0.25">
      <c r="A650" s="70">
        <v>10</v>
      </c>
      <c r="B650" s="70">
        <v>8</v>
      </c>
      <c r="C650" s="70">
        <v>13</v>
      </c>
      <c r="D650" s="70">
        <v>6</v>
      </c>
      <c r="E650" s="70" t="s">
        <v>9</v>
      </c>
      <c r="F650" s="70">
        <v>-107.35599999999999</v>
      </c>
      <c r="G650" s="70">
        <v>-65.263999999999996</v>
      </c>
      <c r="H650" s="70">
        <v>0.19600000000000001</v>
      </c>
      <c r="I650" s="70">
        <v>29.416</v>
      </c>
      <c r="J650" s="70">
        <v>-0.51400000000000001</v>
      </c>
      <c r="K650" s="70">
        <v>-0.63400000000000001</v>
      </c>
    </row>
    <row r="651" spans="1:11" ht="15" x14ac:dyDescent="0.25">
      <c r="A651" s="70">
        <v>10</v>
      </c>
      <c r="B651" s="70">
        <v>8</v>
      </c>
      <c r="C651" s="70">
        <v>13</v>
      </c>
      <c r="D651" s="70">
        <v>6</v>
      </c>
      <c r="E651" s="70" t="s">
        <v>10</v>
      </c>
      <c r="F651" s="70">
        <v>-107.563</v>
      </c>
      <c r="G651" s="70">
        <v>-68.623999999999995</v>
      </c>
      <c r="H651" s="70">
        <v>-0.19400000000000001</v>
      </c>
      <c r="I651" s="70">
        <v>-27.736000000000001</v>
      </c>
      <c r="J651" s="70">
        <v>0.48199999999999998</v>
      </c>
      <c r="K651" s="70">
        <v>0.59499999999999997</v>
      </c>
    </row>
    <row r="652" spans="1:11" ht="15" x14ac:dyDescent="0.25">
      <c r="A652" s="70">
        <v>10</v>
      </c>
      <c r="B652" s="70">
        <v>8</v>
      </c>
      <c r="C652" s="70">
        <v>13</v>
      </c>
      <c r="D652" s="70">
        <v>6</v>
      </c>
      <c r="E652" s="70" t="s">
        <v>11</v>
      </c>
      <c r="F652" s="70">
        <v>164.851</v>
      </c>
      <c r="G652" s="70">
        <v>101.71899999999999</v>
      </c>
      <c r="H652" s="70">
        <v>-9.1999999999999998E-2</v>
      </c>
      <c r="I652" s="70">
        <v>-13.446</v>
      </c>
      <c r="J652" s="70">
        <v>0.23400000000000001</v>
      </c>
      <c r="K652" s="70">
        <v>0.28899999999999998</v>
      </c>
    </row>
    <row r="653" spans="1:11" ht="15" x14ac:dyDescent="0.25">
      <c r="A653" s="70">
        <v>10</v>
      </c>
      <c r="B653" s="70">
        <v>8</v>
      </c>
      <c r="C653" s="70">
        <v>13</v>
      </c>
      <c r="D653" s="70">
        <v>6</v>
      </c>
      <c r="E653" s="70" t="s">
        <v>12</v>
      </c>
      <c r="F653" s="70">
        <v>-164.94900000000001</v>
      </c>
      <c r="G653" s="70">
        <v>-103.301</v>
      </c>
      <c r="H653" s="70">
        <v>-9.1999999999999998E-2</v>
      </c>
      <c r="I653" s="70">
        <v>-13.446</v>
      </c>
      <c r="J653" s="70">
        <v>0.23400000000000001</v>
      </c>
      <c r="K653" s="70">
        <v>0.28899999999999998</v>
      </c>
    </row>
    <row r="654" spans="1:11" ht="15" x14ac:dyDescent="0.25">
      <c r="A654" s="70">
        <v>10</v>
      </c>
      <c r="B654" s="70">
        <v>8</v>
      </c>
      <c r="C654" s="70">
        <v>13</v>
      </c>
      <c r="D654" s="70">
        <v>5</v>
      </c>
      <c r="E654" s="70" t="s">
        <v>9</v>
      </c>
      <c r="F654" s="70">
        <v>-97.23</v>
      </c>
      <c r="G654" s="70">
        <v>-58.863</v>
      </c>
      <c r="H654" s="70">
        <v>0.34899999999999998</v>
      </c>
      <c r="I654" s="70">
        <v>86.826999999999998</v>
      </c>
      <c r="J654" s="70">
        <v>-1.526</v>
      </c>
      <c r="K654" s="70">
        <v>-1.881</v>
      </c>
    </row>
    <row r="655" spans="1:11" ht="15" x14ac:dyDescent="0.25">
      <c r="A655" s="70">
        <v>10</v>
      </c>
      <c r="B655" s="70">
        <v>8</v>
      </c>
      <c r="C655" s="70">
        <v>13</v>
      </c>
      <c r="D655" s="70">
        <v>5</v>
      </c>
      <c r="E655" s="70" t="s">
        <v>10</v>
      </c>
      <c r="F655" s="70">
        <v>-116.11</v>
      </c>
      <c r="G655" s="70">
        <v>-73.756</v>
      </c>
      <c r="H655" s="70">
        <v>-0.34599999999999997</v>
      </c>
      <c r="I655" s="70">
        <v>-84.991</v>
      </c>
      <c r="J655" s="70">
        <v>1.4930000000000001</v>
      </c>
      <c r="K655" s="70">
        <v>1.841</v>
      </c>
    </row>
    <row r="656" spans="1:11" ht="15" x14ac:dyDescent="0.25">
      <c r="A656" s="70">
        <v>10</v>
      </c>
      <c r="B656" s="70">
        <v>8</v>
      </c>
      <c r="C656" s="70">
        <v>13</v>
      </c>
      <c r="D656" s="70">
        <v>5</v>
      </c>
      <c r="E656" s="70" t="s">
        <v>11</v>
      </c>
      <c r="F656" s="70">
        <v>162.51900000000001</v>
      </c>
      <c r="G656" s="70">
        <v>100.599</v>
      </c>
      <c r="H656" s="70">
        <v>-0.16400000000000001</v>
      </c>
      <c r="I656" s="70">
        <v>-40.427999999999997</v>
      </c>
      <c r="J656" s="70">
        <v>0.71</v>
      </c>
      <c r="K656" s="70">
        <v>0.876</v>
      </c>
    </row>
    <row r="657" spans="1:11" ht="15" x14ac:dyDescent="0.25">
      <c r="A657" s="70">
        <v>10</v>
      </c>
      <c r="B657" s="70">
        <v>8</v>
      </c>
      <c r="C657" s="70">
        <v>13</v>
      </c>
      <c r="D657" s="70">
        <v>5</v>
      </c>
      <c r="E657" s="70" t="s">
        <v>12</v>
      </c>
      <c r="F657" s="70">
        <v>-171.404</v>
      </c>
      <c r="G657" s="70">
        <v>-107.608</v>
      </c>
      <c r="H657" s="70">
        <v>-0.16400000000000001</v>
      </c>
      <c r="I657" s="70">
        <v>-40.427999999999997</v>
      </c>
      <c r="J657" s="70">
        <v>0.71</v>
      </c>
      <c r="K657" s="70">
        <v>0.876</v>
      </c>
    </row>
    <row r="658" spans="1:11" ht="15" x14ac:dyDescent="0.25">
      <c r="A658" s="70">
        <v>10</v>
      </c>
      <c r="B658" s="70">
        <v>8</v>
      </c>
      <c r="C658" s="70">
        <v>13</v>
      </c>
      <c r="D658" s="70">
        <v>4</v>
      </c>
      <c r="E658" s="70" t="s">
        <v>9</v>
      </c>
      <c r="F658" s="70">
        <v>-99.984999999999999</v>
      </c>
      <c r="G658" s="70">
        <v>-60.847999999999999</v>
      </c>
      <c r="H658" s="70">
        <v>0.41499999999999998</v>
      </c>
      <c r="I658" s="70">
        <v>136.66499999999999</v>
      </c>
      <c r="J658" s="70">
        <v>-2.3610000000000002</v>
      </c>
      <c r="K658" s="70">
        <v>-2.911</v>
      </c>
    </row>
    <row r="659" spans="1:11" ht="15" x14ac:dyDescent="0.25">
      <c r="A659" s="70">
        <v>10</v>
      </c>
      <c r="B659" s="70">
        <v>8</v>
      </c>
      <c r="C659" s="70">
        <v>13</v>
      </c>
      <c r="D659" s="70">
        <v>4</v>
      </c>
      <c r="E659" s="70" t="s">
        <v>10</v>
      </c>
      <c r="F659" s="70">
        <v>-119.34699999999999</v>
      </c>
      <c r="G659" s="70">
        <v>-75.596999999999994</v>
      </c>
      <c r="H659" s="70">
        <v>-0.41299999999999998</v>
      </c>
      <c r="I659" s="70">
        <v>-135.251</v>
      </c>
      <c r="J659" s="70">
        <v>2.3359999999999999</v>
      </c>
      <c r="K659" s="70">
        <v>2.8809999999999998</v>
      </c>
    </row>
    <row r="660" spans="1:11" ht="15" x14ac:dyDescent="0.25">
      <c r="A660" s="70">
        <v>10</v>
      </c>
      <c r="B660" s="70">
        <v>8</v>
      </c>
      <c r="C660" s="70">
        <v>13</v>
      </c>
      <c r="D660" s="70">
        <v>4</v>
      </c>
      <c r="E660" s="70" t="s">
        <v>11</v>
      </c>
      <c r="F660" s="70">
        <v>162.40600000000001</v>
      </c>
      <c r="G660" s="70">
        <v>100.633</v>
      </c>
      <c r="H660" s="70">
        <v>-0.19500000000000001</v>
      </c>
      <c r="I660" s="70">
        <v>-63.98</v>
      </c>
      <c r="J660" s="70">
        <v>1.105</v>
      </c>
      <c r="K660" s="70">
        <v>1.363</v>
      </c>
    </row>
    <row r="661" spans="1:11" ht="15" x14ac:dyDescent="0.25">
      <c r="A661" s="70">
        <v>10</v>
      </c>
      <c r="B661" s="70">
        <v>8</v>
      </c>
      <c r="C661" s="70">
        <v>13</v>
      </c>
      <c r="D661" s="70">
        <v>4</v>
      </c>
      <c r="E661" s="70" t="s">
        <v>12</v>
      </c>
      <c r="F661" s="70">
        <v>-171.517</v>
      </c>
      <c r="G661" s="70">
        <v>-107.574</v>
      </c>
      <c r="H661" s="70">
        <v>-0.19500000000000001</v>
      </c>
      <c r="I661" s="70">
        <v>-63.98</v>
      </c>
      <c r="J661" s="70">
        <v>1.105</v>
      </c>
      <c r="K661" s="70">
        <v>1.363</v>
      </c>
    </row>
    <row r="662" spans="1:11" ht="15" x14ac:dyDescent="0.25">
      <c r="A662" s="70">
        <v>10</v>
      </c>
      <c r="B662" s="70">
        <v>8</v>
      </c>
      <c r="C662" s="70">
        <v>13</v>
      </c>
      <c r="D662" s="70">
        <v>3</v>
      </c>
      <c r="E662" s="70" t="s">
        <v>9</v>
      </c>
      <c r="F662" s="70">
        <v>-103.69</v>
      </c>
      <c r="G662" s="70">
        <v>-63.469000000000001</v>
      </c>
      <c r="H662" s="70">
        <v>0.44900000000000001</v>
      </c>
      <c r="I662" s="70">
        <v>177.59299999999999</v>
      </c>
      <c r="J662" s="70">
        <v>-2.996</v>
      </c>
      <c r="K662" s="70">
        <v>-3.6949999999999998</v>
      </c>
    </row>
    <row r="663" spans="1:11" ht="15" x14ac:dyDescent="0.25">
      <c r="A663" s="70">
        <v>10</v>
      </c>
      <c r="B663" s="70">
        <v>8</v>
      </c>
      <c r="C663" s="70">
        <v>13</v>
      </c>
      <c r="D663" s="70">
        <v>3</v>
      </c>
      <c r="E663" s="70" t="s">
        <v>10</v>
      </c>
      <c r="F663" s="70">
        <v>-118.077</v>
      </c>
      <c r="G663" s="70">
        <v>-74.41</v>
      </c>
      <c r="H663" s="70">
        <v>-0.44700000000000001</v>
      </c>
      <c r="I663" s="70">
        <v>-176.48400000000001</v>
      </c>
      <c r="J663" s="70">
        <v>2.9769999999999999</v>
      </c>
      <c r="K663" s="70">
        <v>3.6709999999999998</v>
      </c>
    </row>
    <row r="664" spans="1:11" ht="15" x14ac:dyDescent="0.25">
      <c r="A664" s="70">
        <v>10</v>
      </c>
      <c r="B664" s="70">
        <v>8</v>
      </c>
      <c r="C664" s="70">
        <v>13</v>
      </c>
      <c r="D664" s="70">
        <v>3</v>
      </c>
      <c r="E664" s="70" t="s">
        <v>11</v>
      </c>
      <c r="F664" s="70">
        <v>163.57599999999999</v>
      </c>
      <c r="G664" s="70">
        <v>101.529</v>
      </c>
      <c r="H664" s="70">
        <v>-0.21099999999999999</v>
      </c>
      <c r="I664" s="70">
        <v>-83.311999999999998</v>
      </c>
      <c r="J664" s="70">
        <v>1.4059999999999999</v>
      </c>
      <c r="K664" s="70">
        <v>1.7330000000000001</v>
      </c>
    </row>
    <row r="665" spans="1:11" ht="15" x14ac:dyDescent="0.25">
      <c r="A665" s="70">
        <v>10</v>
      </c>
      <c r="B665" s="70">
        <v>8</v>
      </c>
      <c r="C665" s="70">
        <v>13</v>
      </c>
      <c r="D665" s="70">
        <v>3</v>
      </c>
      <c r="E665" s="70" t="s">
        <v>12</v>
      </c>
      <c r="F665" s="70">
        <v>-170.346</v>
      </c>
      <c r="G665" s="70">
        <v>-106.678</v>
      </c>
      <c r="H665" s="70">
        <v>-0.21099999999999999</v>
      </c>
      <c r="I665" s="70">
        <v>-83.311999999999998</v>
      </c>
      <c r="J665" s="70">
        <v>1.4059999999999999</v>
      </c>
      <c r="K665" s="70">
        <v>1.7330000000000001</v>
      </c>
    </row>
    <row r="666" spans="1:11" ht="15" x14ac:dyDescent="0.25">
      <c r="A666" s="70">
        <v>10</v>
      </c>
      <c r="B666" s="70">
        <v>8</v>
      </c>
      <c r="C666" s="70">
        <v>13</v>
      </c>
      <c r="D666" s="70">
        <v>2</v>
      </c>
      <c r="E666" s="70" t="s">
        <v>9</v>
      </c>
      <c r="F666" s="70">
        <v>-108.88200000000001</v>
      </c>
      <c r="G666" s="70">
        <v>-67.159000000000006</v>
      </c>
      <c r="H666" s="70">
        <v>-0.52700000000000002</v>
      </c>
      <c r="I666" s="70">
        <v>209.13300000000001</v>
      </c>
      <c r="J666" s="70">
        <v>-3.4390000000000001</v>
      </c>
      <c r="K666" s="70">
        <v>-4.2409999999999997</v>
      </c>
    </row>
    <row r="667" spans="1:11" ht="15" x14ac:dyDescent="0.25">
      <c r="A667" s="70">
        <v>10</v>
      </c>
      <c r="B667" s="70">
        <v>8</v>
      </c>
      <c r="C667" s="70">
        <v>13</v>
      </c>
      <c r="D667" s="70">
        <v>2</v>
      </c>
      <c r="E667" s="70" t="s">
        <v>10</v>
      </c>
      <c r="F667" s="70">
        <v>-116.85899999999999</v>
      </c>
      <c r="G667" s="70">
        <v>-73.186000000000007</v>
      </c>
      <c r="H667" s="70">
        <v>0.52700000000000002</v>
      </c>
      <c r="I667" s="70">
        <v>-208.62</v>
      </c>
      <c r="J667" s="70">
        <v>3.43</v>
      </c>
      <c r="K667" s="70">
        <v>4.2290000000000001</v>
      </c>
    </row>
    <row r="668" spans="1:11" ht="15" x14ac:dyDescent="0.25">
      <c r="A668" s="70">
        <v>10</v>
      </c>
      <c r="B668" s="70">
        <v>8</v>
      </c>
      <c r="C668" s="70">
        <v>13</v>
      </c>
      <c r="D668" s="70">
        <v>2</v>
      </c>
      <c r="E668" s="70" t="s">
        <v>11</v>
      </c>
      <c r="F668" s="70">
        <v>165.084</v>
      </c>
      <c r="G668" s="70">
        <v>102.68600000000001</v>
      </c>
      <c r="H668" s="70">
        <v>0.248</v>
      </c>
      <c r="I668" s="70">
        <v>-98.295000000000002</v>
      </c>
      <c r="J668" s="70">
        <v>1.6160000000000001</v>
      </c>
      <c r="K668" s="70">
        <v>1.9930000000000001</v>
      </c>
    </row>
    <row r="669" spans="1:11" ht="15" x14ac:dyDescent="0.25">
      <c r="A669" s="70">
        <v>10</v>
      </c>
      <c r="B669" s="70">
        <v>8</v>
      </c>
      <c r="C669" s="70">
        <v>13</v>
      </c>
      <c r="D669" s="70">
        <v>2</v>
      </c>
      <c r="E669" s="70" t="s">
        <v>12</v>
      </c>
      <c r="F669" s="70">
        <v>-168.83799999999999</v>
      </c>
      <c r="G669" s="70">
        <v>-105.52200000000001</v>
      </c>
      <c r="H669" s="70">
        <v>0.248</v>
      </c>
      <c r="I669" s="70">
        <v>-98.295000000000002</v>
      </c>
      <c r="J669" s="70">
        <v>1.6160000000000001</v>
      </c>
      <c r="K669" s="70">
        <v>1.9930000000000001</v>
      </c>
    </row>
    <row r="670" spans="1:11" ht="15" x14ac:dyDescent="0.25">
      <c r="A670" s="70">
        <v>10</v>
      </c>
      <c r="B670" s="70">
        <v>8</v>
      </c>
      <c r="C670" s="70">
        <v>13</v>
      </c>
      <c r="D670" s="70">
        <v>1</v>
      </c>
      <c r="E670" s="70" t="s">
        <v>9</v>
      </c>
      <c r="F670" s="70">
        <v>-116.59</v>
      </c>
      <c r="G670" s="70">
        <v>-72.527000000000001</v>
      </c>
      <c r="H670" s="70">
        <v>-0.621</v>
      </c>
      <c r="I670" s="70">
        <v>220.035</v>
      </c>
      <c r="J670" s="70">
        <v>-3.198</v>
      </c>
      <c r="K670" s="70">
        <v>-3.944</v>
      </c>
    </row>
    <row r="671" spans="1:11" ht="15" x14ac:dyDescent="0.25">
      <c r="A671" s="70">
        <v>10</v>
      </c>
      <c r="B671" s="70">
        <v>8</v>
      </c>
      <c r="C671" s="70">
        <v>13</v>
      </c>
      <c r="D671" s="70">
        <v>1</v>
      </c>
      <c r="E671" s="70" t="s">
        <v>10</v>
      </c>
      <c r="F671" s="70">
        <v>-114.994</v>
      </c>
      <c r="G671" s="70">
        <v>-71.275000000000006</v>
      </c>
      <c r="H671" s="70">
        <v>0.622</v>
      </c>
      <c r="I671" s="70">
        <v>-220.02699999999999</v>
      </c>
      <c r="J671" s="70">
        <v>3.1960000000000002</v>
      </c>
      <c r="K671" s="70">
        <v>3.9409999999999998</v>
      </c>
    </row>
    <row r="672" spans="1:11" ht="15" x14ac:dyDescent="0.25">
      <c r="A672" s="70">
        <v>10</v>
      </c>
      <c r="B672" s="70">
        <v>8</v>
      </c>
      <c r="C672" s="70">
        <v>13</v>
      </c>
      <c r="D672" s="70">
        <v>1</v>
      </c>
      <c r="E672" s="70" t="s">
        <v>11</v>
      </c>
      <c r="F672" s="70">
        <v>167.33699999999999</v>
      </c>
      <c r="G672" s="70">
        <v>104.398</v>
      </c>
      <c r="H672" s="70">
        <v>0.29299999999999998</v>
      </c>
      <c r="I672" s="70">
        <v>-103.544</v>
      </c>
      <c r="J672" s="70">
        <v>1.5049999999999999</v>
      </c>
      <c r="K672" s="70">
        <v>1.855</v>
      </c>
    </row>
    <row r="673" spans="1:11" ht="15" x14ac:dyDescent="0.25">
      <c r="A673" s="70">
        <v>10</v>
      </c>
      <c r="B673" s="70">
        <v>8</v>
      </c>
      <c r="C673" s="70">
        <v>13</v>
      </c>
      <c r="D673" s="70">
        <v>1</v>
      </c>
      <c r="E673" s="70" t="s">
        <v>12</v>
      </c>
      <c r="F673" s="70">
        <v>-166.58600000000001</v>
      </c>
      <c r="G673" s="70">
        <v>-103.809</v>
      </c>
      <c r="H673" s="70">
        <v>0.29299999999999998</v>
      </c>
      <c r="I673" s="70">
        <v>-103.544</v>
      </c>
      <c r="J673" s="70">
        <v>1.5049999999999999</v>
      </c>
      <c r="K673" s="70">
        <v>1.855</v>
      </c>
    </row>
    <row r="674" spans="1:11" ht="15" x14ac:dyDescent="0.25">
      <c r="A674" s="70">
        <v>10</v>
      </c>
      <c r="B674" s="70">
        <v>13</v>
      </c>
      <c r="C674" s="70">
        <v>18</v>
      </c>
      <c r="D674" s="70">
        <v>6</v>
      </c>
      <c r="E674" s="70" t="s">
        <v>9</v>
      </c>
      <c r="F674" s="70">
        <v>-63.793999999999997</v>
      </c>
      <c r="G674" s="70">
        <v>-40.759</v>
      </c>
      <c r="H674" s="70">
        <v>0.17199999999999999</v>
      </c>
      <c r="I674" s="70">
        <v>31.815999999999999</v>
      </c>
      <c r="J674" s="70">
        <v>-0.56200000000000006</v>
      </c>
      <c r="K674" s="70">
        <v>-0.69299999999999995</v>
      </c>
    </row>
    <row r="675" spans="1:11" ht="15" x14ac:dyDescent="0.25">
      <c r="A675" s="70">
        <v>10</v>
      </c>
      <c r="B675" s="70">
        <v>13</v>
      </c>
      <c r="C675" s="70">
        <v>18</v>
      </c>
      <c r="D675" s="70">
        <v>6</v>
      </c>
      <c r="E675" s="70" t="s">
        <v>10</v>
      </c>
      <c r="F675" s="70">
        <v>-99.918999999999997</v>
      </c>
      <c r="G675" s="70">
        <v>-63.997999999999998</v>
      </c>
      <c r="H675" s="70">
        <v>-0.10100000000000001</v>
      </c>
      <c r="I675" s="70">
        <v>-19.338999999999999</v>
      </c>
      <c r="J675" s="70">
        <v>0.34200000000000003</v>
      </c>
      <c r="K675" s="70">
        <v>0.42099999999999999</v>
      </c>
    </row>
    <row r="676" spans="1:11" ht="15" x14ac:dyDescent="0.25">
      <c r="A676" s="70">
        <v>10</v>
      </c>
      <c r="B676" s="70">
        <v>13</v>
      </c>
      <c r="C676" s="70">
        <v>18</v>
      </c>
      <c r="D676" s="70">
        <v>6</v>
      </c>
      <c r="E676" s="70" t="s">
        <v>11</v>
      </c>
      <c r="F676" s="70">
        <v>137.93299999999999</v>
      </c>
      <c r="G676" s="70">
        <v>85.54</v>
      </c>
      <c r="H676" s="70">
        <v>-7.1999999999999995E-2</v>
      </c>
      <c r="I676" s="70">
        <v>-13.462</v>
      </c>
      <c r="J676" s="70">
        <v>0.23799999999999999</v>
      </c>
      <c r="K676" s="70">
        <v>0.29299999999999998</v>
      </c>
    </row>
    <row r="677" spans="1:11" ht="15" x14ac:dyDescent="0.25">
      <c r="A677" s="70">
        <v>10</v>
      </c>
      <c r="B677" s="70">
        <v>13</v>
      </c>
      <c r="C677" s="70">
        <v>18</v>
      </c>
      <c r="D677" s="70">
        <v>6</v>
      </c>
      <c r="E677" s="70" t="s">
        <v>12</v>
      </c>
      <c r="F677" s="70">
        <v>-156.947</v>
      </c>
      <c r="G677" s="70">
        <v>-97.772000000000006</v>
      </c>
      <c r="H677" s="70">
        <v>-7.1999999999999995E-2</v>
      </c>
      <c r="I677" s="70">
        <v>-13.462</v>
      </c>
      <c r="J677" s="70">
        <v>0.23799999999999999</v>
      </c>
      <c r="K677" s="70">
        <v>0.29299999999999998</v>
      </c>
    </row>
    <row r="678" spans="1:11" ht="15" x14ac:dyDescent="0.25">
      <c r="A678" s="70">
        <v>10</v>
      </c>
      <c r="B678" s="70">
        <v>13</v>
      </c>
      <c r="C678" s="70">
        <v>18</v>
      </c>
      <c r="D678" s="70">
        <v>5</v>
      </c>
      <c r="E678" s="70" t="s">
        <v>9</v>
      </c>
      <c r="F678" s="70">
        <v>-24.847000000000001</v>
      </c>
      <c r="G678" s="70">
        <v>-13.906000000000001</v>
      </c>
      <c r="H678" s="70">
        <v>0.312</v>
      </c>
      <c r="I678" s="70">
        <v>84.13</v>
      </c>
      <c r="J678" s="70">
        <v>-1.48</v>
      </c>
      <c r="K678" s="70">
        <v>-1.8240000000000001</v>
      </c>
    </row>
    <row r="679" spans="1:11" ht="15" x14ac:dyDescent="0.25">
      <c r="A679" s="70">
        <v>10</v>
      </c>
      <c r="B679" s="70">
        <v>13</v>
      </c>
      <c r="C679" s="70">
        <v>18</v>
      </c>
      <c r="D679" s="70">
        <v>5</v>
      </c>
      <c r="E679" s="70" t="s">
        <v>10</v>
      </c>
      <c r="F679" s="70">
        <v>-142.11699999999999</v>
      </c>
      <c r="G679" s="70">
        <v>-86.406000000000006</v>
      </c>
      <c r="H679" s="70">
        <v>-0.184</v>
      </c>
      <c r="I679" s="70">
        <v>-50.106999999999999</v>
      </c>
      <c r="J679" s="70">
        <v>0.88100000000000001</v>
      </c>
      <c r="K679" s="70">
        <v>1.087</v>
      </c>
    </row>
    <row r="680" spans="1:11" ht="15" x14ac:dyDescent="0.25">
      <c r="A680" s="70">
        <v>10</v>
      </c>
      <c r="B680" s="70">
        <v>13</v>
      </c>
      <c r="C680" s="70">
        <v>18</v>
      </c>
      <c r="D680" s="70">
        <v>5</v>
      </c>
      <c r="E680" s="70" t="s">
        <v>11</v>
      </c>
      <c r="F680" s="70">
        <v>120.455</v>
      </c>
      <c r="G680" s="70">
        <v>67.751000000000005</v>
      </c>
      <c r="H680" s="70">
        <v>-0.13</v>
      </c>
      <c r="I680" s="70">
        <v>-35.325000000000003</v>
      </c>
      <c r="J680" s="70">
        <v>0.621</v>
      </c>
      <c r="K680" s="70">
        <v>0.76600000000000001</v>
      </c>
    </row>
    <row r="681" spans="1:11" ht="15" x14ac:dyDescent="0.25">
      <c r="A681" s="70">
        <v>10</v>
      </c>
      <c r="B681" s="70">
        <v>13</v>
      </c>
      <c r="C681" s="70">
        <v>18</v>
      </c>
      <c r="D681" s="70">
        <v>5</v>
      </c>
      <c r="E681" s="70" t="s">
        <v>12</v>
      </c>
      <c r="F681" s="70">
        <v>-182.17699999999999</v>
      </c>
      <c r="G681" s="70">
        <v>-105.90900000000001</v>
      </c>
      <c r="H681" s="70">
        <v>-0.13</v>
      </c>
      <c r="I681" s="70">
        <v>-35.325000000000003</v>
      </c>
      <c r="J681" s="70">
        <v>0.621</v>
      </c>
      <c r="K681" s="70">
        <v>0.76600000000000001</v>
      </c>
    </row>
    <row r="682" spans="1:11" ht="15" x14ac:dyDescent="0.25">
      <c r="A682" s="70">
        <v>10</v>
      </c>
      <c r="B682" s="70">
        <v>13</v>
      </c>
      <c r="C682" s="70">
        <v>18</v>
      </c>
      <c r="D682" s="70">
        <v>4</v>
      </c>
      <c r="E682" s="70" t="s">
        <v>9</v>
      </c>
      <c r="F682" s="70">
        <v>-29.97</v>
      </c>
      <c r="G682" s="70">
        <v>-16.481999999999999</v>
      </c>
      <c r="H682" s="70">
        <v>0.36199999999999999</v>
      </c>
      <c r="I682" s="70">
        <v>124.14700000000001</v>
      </c>
      <c r="J682" s="70">
        <v>-2.1440000000000001</v>
      </c>
      <c r="K682" s="70">
        <v>-2.6440000000000001</v>
      </c>
    </row>
    <row r="683" spans="1:11" ht="15" x14ac:dyDescent="0.25">
      <c r="A683" s="70">
        <v>10</v>
      </c>
      <c r="B683" s="70">
        <v>13</v>
      </c>
      <c r="C683" s="70">
        <v>18</v>
      </c>
      <c r="D683" s="70">
        <v>4</v>
      </c>
      <c r="E683" s="70" t="s">
        <v>10</v>
      </c>
      <c r="F683" s="70">
        <v>-133.76400000000001</v>
      </c>
      <c r="G683" s="70">
        <v>-81.742000000000004</v>
      </c>
      <c r="H683" s="70">
        <v>-0.21099999999999999</v>
      </c>
      <c r="I683" s="70">
        <v>-73.308000000000007</v>
      </c>
      <c r="J683" s="70">
        <v>1.266</v>
      </c>
      <c r="K683" s="70">
        <v>1.5620000000000001</v>
      </c>
    </row>
    <row r="684" spans="1:11" ht="15" x14ac:dyDescent="0.25">
      <c r="A684" s="70">
        <v>10</v>
      </c>
      <c r="B684" s="70">
        <v>13</v>
      </c>
      <c r="C684" s="70">
        <v>18</v>
      </c>
      <c r="D684" s="70">
        <v>4</v>
      </c>
      <c r="E684" s="70" t="s">
        <v>11</v>
      </c>
      <c r="F684" s="70">
        <v>124.002</v>
      </c>
      <c r="G684" s="70">
        <v>69.656000000000006</v>
      </c>
      <c r="H684" s="70">
        <v>-0.151</v>
      </c>
      <c r="I684" s="70">
        <v>-51.962000000000003</v>
      </c>
      <c r="J684" s="70">
        <v>0.89800000000000002</v>
      </c>
      <c r="K684" s="70">
        <v>1.107</v>
      </c>
    </row>
    <row r="685" spans="1:11" ht="15" x14ac:dyDescent="0.25">
      <c r="A685" s="70">
        <v>10</v>
      </c>
      <c r="B685" s="70">
        <v>13</v>
      </c>
      <c r="C685" s="70">
        <v>18</v>
      </c>
      <c r="D685" s="70">
        <v>4</v>
      </c>
      <c r="E685" s="70" t="s">
        <v>12</v>
      </c>
      <c r="F685" s="70">
        <v>-178.63</v>
      </c>
      <c r="G685" s="70">
        <v>-104.004</v>
      </c>
      <c r="H685" s="70">
        <v>-0.151</v>
      </c>
      <c r="I685" s="70">
        <v>-51.962000000000003</v>
      </c>
      <c r="J685" s="70">
        <v>0.89800000000000002</v>
      </c>
      <c r="K685" s="70">
        <v>1.107</v>
      </c>
    </row>
    <row r="686" spans="1:11" ht="15" x14ac:dyDescent="0.25">
      <c r="A686" s="70">
        <v>10</v>
      </c>
      <c r="B686" s="70">
        <v>13</v>
      </c>
      <c r="C686" s="70">
        <v>18</v>
      </c>
      <c r="D686" s="70">
        <v>3</v>
      </c>
      <c r="E686" s="70" t="s">
        <v>9</v>
      </c>
      <c r="F686" s="70">
        <v>-44.383000000000003</v>
      </c>
      <c r="G686" s="70">
        <v>-25.023</v>
      </c>
      <c r="H686" s="70">
        <v>0.38700000000000001</v>
      </c>
      <c r="I686" s="70">
        <v>155.798</v>
      </c>
      <c r="J686" s="70">
        <v>-2.6309999999999998</v>
      </c>
      <c r="K686" s="70">
        <v>-3.2450000000000001</v>
      </c>
    </row>
    <row r="687" spans="1:11" ht="15" x14ac:dyDescent="0.25">
      <c r="A687" s="70">
        <v>10</v>
      </c>
      <c r="B687" s="70">
        <v>13</v>
      </c>
      <c r="C687" s="70">
        <v>18</v>
      </c>
      <c r="D687" s="70">
        <v>3</v>
      </c>
      <c r="E687" s="70" t="s">
        <v>10</v>
      </c>
      <c r="F687" s="70">
        <v>-120.974</v>
      </c>
      <c r="G687" s="70">
        <v>-73.81</v>
      </c>
      <c r="H687" s="70">
        <v>-0.22700000000000001</v>
      </c>
      <c r="I687" s="70">
        <v>-91.938999999999993</v>
      </c>
      <c r="J687" s="70">
        <v>1.5529999999999999</v>
      </c>
      <c r="K687" s="70">
        <v>1.915</v>
      </c>
    </row>
    <row r="688" spans="1:11" ht="15" x14ac:dyDescent="0.25">
      <c r="A688" s="70">
        <v>10</v>
      </c>
      <c r="B688" s="70">
        <v>13</v>
      </c>
      <c r="C688" s="70">
        <v>18</v>
      </c>
      <c r="D688" s="70">
        <v>3</v>
      </c>
      <c r="E688" s="70" t="s">
        <v>11</v>
      </c>
      <c r="F688" s="70">
        <v>131.161</v>
      </c>
      <c r="G688" s="70">
        <v>73.991</v>
      </c>
      <c r="H688" s="70">
        <v>-0.16200000000000001</v>
      </c>
      <c r="I688" s="70">
        <v>-65.194000000000003</v>
      </c>
      <c r="J688" s="70">
        <v>1.101</v>
      </c>
      <c r="K688" s="70">
        <v>1.3580000000000001</v>
      </c>
    </row>
    <row r="689" spans="1:11" ht="15" x14ac:dyDescent="0.25">
      <c r="A689" s="70">
        <v>10</v>
      </c>
      <c r="B689" s="70">
        <v>13</v>
      </c>
      <c r="C689" s="70">
        <v>18</v>
      </c>
      <c r="D689" s="70">
        <v>3</v>
      </c>
      <c r="E689" s="70" t="s">
        <v>12</v>
      </c>
      <c r="F689" s="70">
        <v>-171.471</v>
      </c>
      <c r="G689" s="70">
        <v>-99.668999999999997</v>
      </c>
      <c r="H689" s="70">
        <v>-0.16200000000000001</v>
      </c>
      <c r="I689" s="70">
        <v>-65.194000000000003</v>
      </c>
      <c r="J689" s="70">
        <v>1.101</v>
      </c>
      <c r="K689" s="70">
        <v>1.3580000000000001</v>
      </c>
    </row>
    <row r="690" spans="1:11" ht="15" x14ac:dyDescent="0.25">
      <c r="A690" s="70">
        <v>10</v>
      </c>
      <c r="B690" s="70">
        <v>13</v>
      </c>
      <c r="C690" s="70">
        <v>18</v>
      </c>
      <c r="D690" s="70">
        <v>2</v>
      </c>
      <c r="E690" s="70" t="s">
        <v>9</v>
      </c>
      <c r="F690" s="70">
        <v>-62.523000000000003</v>
      </c>
      <c r="G690" s="70">
        <v>-35.853999999999999</v>
      </c>
      <c r="H690" s="70">
        <v>-0.442</v>
      </c>
      <c r="I690" s="70">
        <v>178.32300000000001</v>
      </c>
      <c r="J690" s="70">
        <v>-2.9350000000000001</v>
      </c>
      <c r="K690" s="70">
        <v>-3.6190000000000002</v>
      </c>
    </row>
    <row r="691" spans="1:11" ht="15" x14ac:dyDescent="0.25">
      <c r="A691" s="70">
        <v>10</v>
      </c>
      <c r="B691" s="70">
        <v>13</v>
      </c>
      <c r="C691" s="70">
        <v>18</v>
      </c>
      <c r="D691" s="70">
        <v>2</v>
      </c>
      <c r="E691" s="70" t="s">
        <v>10</v>
      </c>
      <c r="F691" s="70">
        <v>-104.961</v>
      </c>
      <c r="G691" s="70">
        <v>-63.328000000000003</v>
      </c>
      <c r="H691" s="70">
        <v>0.25800000000000001</v>
      </c>
      <c r="I691" s="70">
        <v>-104.76900000000001</v>
      </c>
      <c r="J691" s="70">
        <v>1.7210000000000001</v>
      </c>
      <c r="K691" s="70">
        <v>2.1219999999999999</v>
      </c>
    </row>
    <row r="692" spans="1:11" ht="15" x14ac:dyDescent="0.25">
      <c r="A692" s="70">
        <v>10</v>
      </c>
      <c r="B692" s="70">
        <v>13</v>
      </c>
      <c r="C692" s="70">
        <v>18</v>
      </c>
      <c r="D692" s="70">
        <v>2</v>
      </c>
      <c r="E692" s="70" t="s">
        <v>11</v>
      </c>
      <c r="F692" s="70">
        <v>140.148</v>
      </c>
      <c r="G692" s="70">
        <v>79.599999999999994</v>
      </c>
      <c r="H692" s="70">
        <v>0.184</v>
      </c>
      <c r="I692" s="70">
        <v>-74.498000000000005</v>
      </c>
      <c r="J692" s="70">
        <v>1.2250000000000001</v>
      </c>
      <c r="K692" s="70">
        <v>1.5109999999999999</v>
      </c>
    </row>
    <row r="693" spans="1:11" ht="15" x14ac:dyDescent="0.25">
      <c r="A693" s="70">
        <v>10</v>
      </c>
      <c r="B693" s="70">
        <v>13</v>
      </c>
      <c r="C693" s="70">
        <v>18</v>
      </c>
      <c r="D693" s="70">
        <v>2</v>
      </c>
      <c r="E693" s="70" t="s">
        <v>12</v>
      </c>
      <c r="F693" s="70">
        <v>-162.48400000000001</v>
      </c>
      <c r="G693" s="70">
        <v>-94.06</v>
      </c>
      <c r="H693" s="70">
        <v>0.184</v>
      </c>
      <c r="I693" s="70">
        <v>-74.498000000000005</v>
      </c>
      <c r="J693" s="70">
        <v>1.2250000000000001</v>
      </c>
      <c r="K693" s="70">
        <v>1.5109999999999999</v>
      </c>
    </row>
    <row r="694" spans="1:11" ht="15" x14ac:dyDescent="0.25">
      <c r="A694" s="70">
        <v>10</v>
      </c>
      <c r="B694" s="70">
        <v>13</v>
      </c>
      <c r="C694" s="70">
        <v>18</v>
      </c>
      <c r="D694" s="70">
        <v>1</v>
      </c>
      <c r="E694" s="70" t="s">
        <v>9</v>
      </c>
      <c r="F694" s="70">
        <v>-86.411000000000001</v>
      </c>
      <c r="G694" s="70">
        <v>-50.13</v>
      </c>
      <c r="H694" s="70">
        <v>-0.499</v>
      </c>
      <c r="I694" s="70">
        <v>179.90799999999999</v>
      </c>
      <c r="J694" s="70">
        <v>-2.6349999999999998</v>
      </c>
      <c r="K694" s="70">
        <v>-3.2490000000000001</v>
      </c>
    </row>
    <row r="695" spans="1:11" ht="15" x14ac:dyDescent="0.25">
      <c r="A695" s="70">
        <v>10</v>
      </c>
      <c r="B695" s="70">
        <v>13</v>
      </c>
      <c r="C695" s="70">
        <v>18</v>
      </c>
      <c r="D695" s="70">
        <v>1</v>
      </c>
      <c r="E695" s="70" t="s">
        <v>10</v>
      </c>
      <c r="F695" s="70">
        <v>-83.094999999999999</v>
      </c>
      <c r="G695" s="70">
        <v>-49.469000000000001</v>
      </c>
      <c r="H695" s="70">
        <v>0.28000000000000003</v>
      </c>
      <c r="I695" s="70">
        <v>-102.176</v>
      </c>
      <c r="J695" s="70">
        <v>1.504</v>
      </c>
      <c r="K695" s="70">
        <v>1.8540000000000001</v>
      </c>
    </row>
    <row r="696" spans="1:11" ht="15" x14ac:dyDescent="0.25">
      <c r="A696" s="70">
        <v>10</v>
      </c>
      <c r="B696" s="70">
        <v>13</v>
      </c>
      <c r="C696" s="70">
        <v>18</v>
      </c>
      <c r="D696" s="70">
        <v>1</v>
      </c>
      <c r="E696" s="70" t="s">
        <v>11</v>
      </c>
      <c r="F696" s="70">
        <v>152.18899999999999</v>
      </c>
      <c r="G696" s="70">
        <v>87.004000000000005</v>
      </c>
      <c r="H696" s="70">
        <v>0.20499999999999999</v>
      </c>
      <c r="I696" s="70">
        <v>-74.233000000000004</v>
      </c>
      <c r="J696" s="70">
        <v>1.089</v>
      </c>
      <c r="K696" s="70">
        <v>1.343</v>
      </c>
    </row>
    <row r="697" spans="1:11" ht="15" x14ac:dyDescent="0.25">
      <c r="A697" s="70">
        <v>10</v>
      </c>
      <c r="B697" s="70">
        <v>13</v>
      </c>
      <c r="C697" s="70">
        <v>18</v>
      </c>
      <c r="D697" s="70">
        <v>1</v>
      </c>
      <c r="E697" s="70" t="s">
        <v>12</v>
      </c>
      <c r="F697" s="70">
        <v>-150.44300000000001</v>
      </c>
      <c r="G697" s="70">
        <v>-86.656000000000006</v>
      </c>
      <c r="H697" s="70">
        <v>0.20499999999999999</v>
      </c>
      <c r="I697" s="70">
        <v>-74.233000000000004</v>
      </c>
      <c r="J697" s="70">
        <v>1.089</v>
      </c>
      <c r="K697" s="70">
        <v>1.343</v>
      </c>
    </row>
    <row r="698" spans="1:11" ht="15" x14ac:dyDescent="0.25">
      <c r="A698" s="70">
        <v>10</v>
      </c>
      <c r="B698" s="70">
        <v>18</v>
      </c>
      <c r="C698" s="70">
        <v>19</v>
      </c>
      <c r="D698" s="70">
        <v>6</v>
      </c>
      <c r="E698" s="70" t="s">
        <v>9</v>
      </c>
      <c r="F698" s="70">
        <v>-71.230999999999995</v>
      </c>
      <c r="G698" s="70">
        <v>-48.747999999999998</v>
      </c>
      <c r="H698" s="70">
        <v>5.0999999999999997E-2</v>
      </c>
      <c r="I698" s="70">
        <v>8.8330000000000002</v>
      </c>
      <c r="J698" s="70">
        <v>-0.155</v>
      </c>
      <c r="K698" s="70">
        <v>-0.191</v>
      </c>
    </row>
    <row r="699" spans="1:11" ht="15" x14ac:dyDescent="0.25">
      <c r="A699" s="70">
        <v>10</v>
      </c>
      <c r="B699" s="70">
        <v>18</v>
      </c>
      <c r="C699" s="70">
        <v>19</v>
      </c>
      <c r="D699" s="70">
        <v>6</v>
      </c>
      <c r="E699" s="70" t="s">
        <v>10</v>
      </c>
      <c r="F699" s="70">
        <v>-110.679</v>
      </c>
      <c r="G699" s="70">
        <v>-61.213000000000001</v>
      </c>
      <c r="H699" s="70">
        <v>-5.5E-2</v>
      </c>
      <c r="I699" s="70">
        <v>-8.1319999999999997</v>
      </c>
      <c r="J699" s="70">
        <v>0.14000000000000001</v>
      </c>
      <c r="K699" s="70">
        <v>0.17299999999999999</v>
      </c>
    </row>
    <row r="700" spans="1:11" ht="15" x14ac:dyDescent="0.25">
      <c r="A700" s="70">
        <v>10</v>
      </c>
      <c r="B700" s="70">
        <v>18</v>
      </c>
      <c r="C700" s="70">
        <v>19</v>
      </c>
      <c r="D700" s="70">
        <v>6</v>
      </c>
      <c r="E700" s="70" t="s">
        <v>11</v>
      </c>
      <c r="F700" s="70">
        <v>-15.975</v>
      </c>
      <c r="G700" s="70">
        <v>-2.63</v>
      </c>
      <c r="H700" s="70">
        <v>-5.8000000000000003E-2</v>
      </c>
      <c r="I700" s="70">
        <v>-9.26</v>
      </c>
      <c r="J700" s="70">
        <v>0.161</v>
      </c>
      <c r="K700" s="70">
        <v>0.19900000000000001</v>
      </c>
    </row>
    <row r="701" spans="1:11" ht="15" x14ac:dyDescent="0.25">
      <c r="A701" s="70">
        <v>10</v>
      </c>
      <c r="B701" s="70">
        <v>18</v>
      </c>
      <c r="C701" s="70">
        <v>19</v>
      </c>
      <c r="D701" s="70">
        <v>6</v>
      </c>
      <c r="E701" s="70" t="s">
        <v>12</v>
      </c>
      <c r="F701" s="70">
        <v>-27.138000000000002</v>
      </c>
      <c r="G701" s="70">
        <v>-10.993</v>
      </c>
      <c r="H701" s="70">
        <v>-5.8000000000000003E-2</v>
      </c>
      <c r="I701" s="70">
        <v>-9.26</v>
      </c>
      <c r="J701" s="70">
        <v>0.161</v>
      </c>
      <c r="K701" s="70">
        <v>0.19900000000000001</v>
      </c>
    </row>
    <row r="702" spans="1:11" ht="15" x14ac:dyDescent="0.25">
      <c r="A702" s="70">
        <v>10</v>
      </c>
      <c r="B702" s="70">
        <v>18</v>
      </c>
      <c r="C702" s="70">
        <v>19</v>
      </c>
      <c r="D702" s="70">
        <v>5</v>
      </c>
      <c r="E702" s="70" t="s">
        <v>9</v>
      </c>
      <c r="F702" s="70">
        <v>-90.867000000000004</v>
      </c>
      <c r="G702" s="70">
        <v>-60.396000000000001</v>
      </c>
      <c r="H702" s="70">
        <v>9.8000000000000004E-2</v>
      </c>
      <c r="I702" s="70">
        <v>25</v>
      </c>
      <c r="J702" s="70">
        <v>-0.44</v>
      </c>
      <c r="K702" s="70">
        <v>-0.54200000000000004</v>
      </c>
    </row>
    <row r="703" spans="1:11" ht="15" x14ac:dyDescent="0.25">
      <c r="A703" s="70">
        <v>10</v>
      </c>
      <c r="B703" s="70">
        <v>18</v>
      </c>
      <c r="C703" s="70">
        <v>19</v>
      </c>
      <c r="D703" s="70">
        <v>5</v>
      </c>
      <c r="E703" s="70" t="s">
        <v>10</v>
      </c>
      <c r="F703" s="70">
        <v>-84.173000000000002</v>
      </c>
      <c r="G703" s="70">
        <v>-52.54</v>
      </c>
      <c r="H703" s="70">
        <v>-0.107</v>
      </c>
      <c r="I703" s="70">
        <v>-26.061</v>
      </c>
      <c r="J703" s="70">
        <v>0.45800000000000002</v>
      </c>
      <c r="K703" s="70">
        <v>0.56399999999999995</v>
      </c>
    </row>
    <row r="704" spans="1:11" ht="15" x14ac:dyDescent="0.25">
      <c r="A704" s="70">
        <v>10</v>
      </c>
      <c r="B704" s="70">
        <v>18</v>
      </c>
      <c r="C704" s="70">
        <v>19</v>
      </c>
      <c r="D704" s="70">
        <v>5</v>
      </c>
      <c r="E704" s="70" t="s">
        <v>11</v>
      </c>
      <c r="F704" s="70">
        <v>18.132999999999999</v>
      </c>
      <c r="G704" s="70">
        <v>15.428000000000001</v>
      </c>
      <c r="H704" s="70">
        <v>-0.112</v>
      </c>
      <c r="I704" s="70">
        <v>-27.9</v>
      </c>
      <c r="J704" s="70">
        <v>0.49</v>
      </c>
      <c r="K704" s="70">
        <v>0.60499999999999998</v>
      </c>
    </row>
    <row r="705" spans="1:11" ht="15" x14ac:dyDescent="0.25">
      <c r="A705" s="70">
        <v>10</v>
      </c>
      <c r="B705" s="70">
        <v>18</v>
      </c>
      <c r="C705" s="70">
        <v>19</v>
      </c>
      <c r="D705" s="70">
        <v>5</v>
      </c>
      <c r="E705" s="70" t="s">
        <v>12</v>
      </c>
      <c r="F705" s="70">
        <v>-10.817</v>
      </c>
      <c r="G705" s="70">
        <v>-6.843</v>
      </c>
      <c r="H705" s="70">
        <v>-0.112</v>
      </c>
      <c r="I705" s="70">
        <v>-27.9</v>
      </c>
      <c r="J705" s="70">
        <v>0.49</v>
      </c>
      <c r="K705" s="70">
        <v>0.60499999999999998</v>
      </c>
    </row>
    <row r="706" spans="1:11" ht="15" x14ac:dyDescent="0.25">
      <c r="A706" s="70">
        <v>10</v>
      </c>
      <c r="B706" s="70">
        <v>18</v>
      </c>
      <c r="C706" s="70">
        <v>19</v>
      </c>
      <c r="D706" s="70">
        <v>4</v>
      </c>
      <c r="E706" s="70" t="s">
        <v>9</v>
      </c>
      <c r="F706" s="70">
        <v>-82.926000000000002</v>
      </c>
      <c r="G706" s="70">
        <v>-56.529000000000003</v>
      </c>
      <c r="H706" s="70">
        <v>0.108</v>
      </c>
      <c r="I706" s="70">
        <v>37.802999999999997</v>
      </c>
      <c r="J706" s="70">
        <v>-0.65400000000000003</v>
      </c>
      <c r="K706" s="70">
        <v>-0.80600000000000005</v>
      </c>
    </row>
    <row r="707" spans="1:11" ht="15" x14ac:dyDescent="0.25">
      <c r="A707" s="70">
        <v>10</v>
      </c>
      <c r="B707" s="70">
        <v>18</v>
      </c>
      <c r="C707" s="70">
        <v>19</v>
      </c>
      <c r="D707" s="70">
        <v>4</v>
      </c>
      <c r="E707" s="70" t="s">
        <v>10</v>
      </c>
      <c r="F707" s="70">
        <v>-86.545000000000002</v>
      </c>
      <c r="G707" s="70">
        <v>-52.543999999999997</v>
      </c>
      <c r="H707" s="70">
        <v>-0.121</v>
      </c>
      <c r="I707" s="70">
        <v>-41.384</v>
      </c>
      <c r="J707" s="70">
        <v>0.71599999999999997</v>
      </c>
      <c r="K707" s="70">
        <v>0.88200000000000001</v>
      </c>
    </row>
    <row r="708" spans="1:11" ht="15" x14ac:dyDescent="0.25">
      <c r="A708" s="70">
        <v>10</v>
      </c>
      <c r="B708" s="70">
        <v>18</v>
      </c>
      <c r="C708" s="70">
        <v>19</v>
      </c>
      <c r="D708" s="70">
        <v>4</v>
      </c>
      <c r="E708" s="70" t="s">
        <v>11</v>
      </c>
      <c r="F708" s="70">
        <v>12.497999999999999</v>
      </c>
      <c r="G708" s="70">
        <v>13.314</v>
      </c>
      <c r="H708" s="70">
        <v>-0.125</v>
      </c>
      <c r="I708" s="70">
        <v>-43.271000000000001</v>
      </c>
      <c r="J708" s="70">
        <v>0.748</v>
      </c>
      <c r="K708" s="70">
        <v>0.92300000000000004</v>
      </c>
    </row>
    <row r="709" spans="1:11" ht="15" x14ac:dyDescent="0.25">
      <c r="A709" s="70">
        <v>10</v>
      </c>
      <c r="B709" s="70">
        <v>18</v>
      </c>
      <c r="C709" s="70">
        <v>19</v>
      </c>
      <c r="D709" s="70">
        <v>4</v>
      </c>
      <c r="E709" s="70" t="s">
        <v>12</v>
      </c>
      <c r="F709" s="70">
        <v>-16.452000000000002</v>
      </c>
      <c r="G709" s="70">
        <v>-8.9580000000000002</v>
      </c>
      <c r="H709" s="70">
        <v>-0.125</v>
      </c>
      <c r="I709" s="70">
        <v>-43.271000000000001</v>
      </c>
      <c r="J709" s="70">
        <v>0.748</v>
      </c>
      <c r="K709" s="70">
        <v>0.92300000000000004</v>
      </c>
    </row>
    <row r="710" spans="1:11" ht="15" x14ac:dyDescent="0.25">
      <c r="A710" s="70">
        <v>10</v>
      </c>
      <c r="B710" s="70">
        <v>18</v>
      </c>
      <c r="C710" s="70">
        <v>19</v>
      </c>
      <c r="D710" s="70">
        <v>3</v>
      </c>
      <c r="E710" s="70" t="s">
        <v>9</v>
      </c>
      <c r="F710" s="70">
        <v>-74.156999999999996</v>
      </c>
      <c r="G710" s="70">
        <v>-50.531999999999996</v>
      </c>
      <c r="H710" s="70">
        <v>0.12</v>
      </c>
      <c r="I710" s="70">
        <v>49.125</v>
      </c>
      <c r="J710" s="70">
        <v>-0.83199999999999996</v>
      </c>
      <c r="K710" s="70">
        <v>-1.0249999999999999</v>
      </c>
    </row>
    <row r="711" spans="1:11" ht="15" x14ac:dyDescent="0.25">
      <c r="A711" s="70">
        <v>10</v>
      </c>
      <c r="B711" s="70">
        <v>18</v>
      </c>
      <c r="C711" s="70">
        <v>19</v>
      </c>
      <c r="D711" s="70">
        <v>3</v>
      </c>
      <c r="E711" s="70" t="s">
        <v>10</v>
      </c>
      <c r="F711" s="70">
        <v>-83.433000000000007</v>
      </c>
      <c r="G711" s="70">
        <v>-51.406999999999996</v>
      </c>
      <c r="H711" s="70">
        <v>-0.13500000000000001</v>
      </c>
      <c r="I711" s="70">
        <v>-54.832000000000001</v>
      </c>
      <c r="J711" s="70">
        <v>0.92800000000000005</v>
      </c>
      <c r="K711" s="70">
        <v>1.1439999999999999</v>
      </c>
    </row>
    <row r="712" spans="1:11" ht="15" x14ac:dyDescent="0.25">
      <c r="A712" s="70">
        <v>10</v>
      </c>
      <c r="B712" s="70">
        <v>18</v>
      </c>
      <c r="C712" s="70">
        <v>19</v>
      </c>
      <c r="D712" s="70">
        <v>3</v>
      </c>
      <c r="E712" s="70" t="s">
        <v>11</v>
      </c>
      <c r="F712" s="70">
        <v>9.4060000000000006</v>
      </c>
      <c r="G712" s="70">
        <v>10.657999999999999</v>
      </c>
      <c r="H712" s="70">
        <v>-0.14000000000000001</v>
      </c>
      <c r="I712" s="70">
        <v>-56.807000000000002</v>
      </c>
      <c r="J712" s="70">
        <v>0.96099999999999997</v>
      </c>
      <c r="K712" s="70">
        <v>1.1850000000000001</v>
      </c>
    </row>
    <row r="713" spans="1:11" ht="15" x14ac:dyDescent="0.25">
      <c r="A713" s="70">
        <v>10</v>
      </c>
      <c r="B713" s="70">
        <v>18</v>
      </c>
      <c r="C713" s="70">
        <v>19</v>
      </c>
      <c r="D713" s="70">
        <v>3</v>
      </c>
      <c r="E713" s="70" t="s">
        <v>12</v>
      </c>
      <c r="F713" s="70">
        <v>-19.544</v>
      </c>
      <c r="G713" s="70">
        <v>-11.614000000000001</v>
      </c>
      <c r="H713" s="70">
        <v>-0.14000000000000001</v>
      </c>
      <c r="I713" s="70">
        <v>-56.807000000000002</v>
      </c>
      <c r="J713" s="70">
        <v>0.96099999999999997</v>
      </c>
      <c r="K713" s="70">
        <v>1.1850000000000001</v>
      </c>
    </row>
    <row r="714" spans="1:11" ht="15" x14ac:dyDescent="0.25">
      <c r="A714" s="70">
        <v>10</v>
      </c>
      <c r="B714" s="70">
        <v>18</v>
      </c>
      <c r="C714" s="70">
        <v>19</v>
      </c>
      <c r="D714" s="70">
        <v>2</v>
      </c>
      <c r="E714" s="70" t="s">
        <v>9</v>
      </c>
      <c r="F714" s="70">
        <v>-64.269000000000005</v>
      </c>
      <c r="G714" s="70">
        <v>-42.776000000000003</v>
      </c>
      <c r="H714" s="70">
        <v>-0.14199999999999999</v>
      </c>
      <c r="I714" s="70">
        <v>58.216999999999999</v>
      </c>
      <c r="J714" s="70">
        <v>-0.94299999999999995</v>
      </c>
      <c r="K714" s="70">
        <v>-1.1619999999999999</v>
      </c>
    </row>
    <row r="715" spans="1:11" ht="15" x14ac:dyDescent="0.25">
      <c r="A715" s="70">
        <v>10</v>
      </c>
      <c r="B715" s="70">
        <v>18</v>
      </c>
      <c r="C715" s="70">
        <v>19</v>
      </c>
      <c r="D715" s="70">
        <v>2</v>
      </c>
      <c r="E715" s="70" t="s">
        <v>10</v>
      </c>
      <c r="F715" s="70">
        <v>-77.481999999999999</v>
      </c>
      <c r="G715" s="70">
        <v>-49.886000000000003</v>
      </c>
      <c r="H715" s="70">
        <v>0.16200000000000001</v>
      </c>
      <c r="I715" s="70">
        <v>-66.051000000000002</v>
      </c>
      <c r="J715" s="70">
        <v>1.069</v>
      </c>
      <c r="K715" s="70">
        <v>1.3180000000000001</v>
      </c>
    </row>
    <row r="716" spans="1:11" ht="15" x14ac:dyDescent="0.25">
      <c r="A716" s="70">
        <v>10</v>
      </c>
      <c r="B716" s="70">
        <v>18</v>
      </c>
      <c r="C716" s="70">
        <v>19</v>
      </c>
      <c r="D716" s="70">
        <v>2</v>
      </c>
      <c r="E716" s="70" t="s">
        <v>11</v>
      </c>
      <c r="F716" s="70">
        <v>7.2549999999999999</v>
      </c>
      <c r="G716" s="70">
        <v>7.25</v>
      </c>
      <c r="H716" s="70">
        <v>0.16600000000000001</v>
      </c>
      <c r="I716" s="70">
        <v>-67.906000000000006</v>
      </c>
      <c r="J716" s="70">
        <v>1.099</v>
      </c>
      <c r="K716" s="70">
        <v>1.355</v>
      </c>
    </row>
    <row r="717" spans="1:11" ht="15" x14ac:dyDescent="0.25">
      <c r="A717" s="70">
        <v>10</v>
      </c>
      <c r="B717" s="70">
        <v>18</v>
      </c>
      <c r="C717" s="70">
        <v>19</v>
      </c>
      <c r="D717" s="70">
        <v>2</v>
      </c>
      <c r="E717" s="70" t="s">
        <v>12</v>
      </c>
      <c r="F717" s="70">
        <v>-21.695</v>
      </c>
      <c r="G717" s="70">
        <v>-15.021000000000001</v>
      </c>
      <c r="H717" s="70">
        <v>0.16600000000000001</v>
      </c>
      <c r="I717" s="70">
        <v>-67.906000000000006</v>
      </c>
      <c r="J717" s="70">
        <v>1.099</v>
      </c>
      <c r="K717" s="70">
        <v>1.355</v>
      </c>
    </row>
    <row r="718" spans="1:11" ht="15" x14ac:dyDescent="0.25">
      <c r="A718" s="70">
        <v>10</v>
      </c>
      <c r="B718" s="70">
        <v>18</v>
      </c>
      <c r="C718" s="70">
        <v>19</v>
      </c>
      <c r="D718" s="70">
        <v>1</v>
      </c>
      <c r="E718" s="70" t="s">
        <v>9</v>
      </c>
      <c r="F718" s="70">
        <v>-54.517000000000003</v>
      </c>
      <c r="G718" s="70">
        <v>-34.765000000000001</v>
      </c>
      <c r="H718" s="70">
        <v>-0.13600000000000001</v>
      </c>
      <c r="I718" s="70">
        <v>50.631</v>
      </c>
      <c r="J718" s="70">
        <v>-0.754</v>
      </c>
      <c r="K718" s="70">
        <v>-0.92900000000000005</v>
      </c>
    </row>
    <row r="719" spans="1:11" ht="15" x14ac:dyDescent="0.25">
      <c r="A719" s="70">
        <v>10</v>
      </c>
      <c r="B719" s="70">
        <v>18</v>
      </c>
      <c r="C719" s="70">
        <v>19</v>
      </c>
      <c r="D719" s="70">
        <v>1</v>
      </c>
      <c r="E719" s="70" t="s">
        <v>10</v>
      </c>
      <c r="F719" s="70">
        <v>-68.545000000000002</v>
      </c>
      <c r="G719" s="70">
        <v>-41.997</v>
      </c>
      <c r="H719" s="70">
        <v>0.159</v>
      </c>
      <c r="I719" s="70">
        <v>-58.692</v>
      </c>
      <c r="J719" s="70">
        <v>0.87</v>
      </c>
      <c r="K719" s="70">
        <v>1.073</v>
      </c>
    </row>
    <row r="720" spans="1:11" ht="15" x14ac:dyDescent="0.25">
      <c r="A720" s="70">
        <v>10</v>
      </c>
      <c r="B720" s="70">
        <v>18</v>
      </c>
      <c r="C720" s="70">
        <v>19</v>
      </c>
      <c r="D720" s="70">
        <v>1</v>
      </c>
      <c r="E720" s="70" t="s">
        <v>11</v>
      </c>
      <c r="F720" s="70">
        <v>6.8090000000000002</v>
      </c>
      <c r="G720" s="70">
        <v>7.1840000000000002</v>
      </c>
      <c r="H720" s="70">
        <v>0.161</v>
      </c>
      <c r="I720" s="70">
        <v>-59.738999999999997</v>
      </c>
      <c r="J720" s="70">
        <v>0.88700000000000001</v>
      </c>
      <c r="K720" s="70">
        <v>1.0940000000000001</v>
      </c>
    </row>
    <row r="721" spans="1:11" ht="15" x14ac:dyDescent="0.25">
      <c r="A721" s="70">
        <v>10</v>
      </c>
      <c r="B721" s="70">
        <v>18</v>
      </c>
      <c r="C721" s="70">
        <v>19</v>
      </c>
      <c r="D721" s="70">
        <v>1</v>
      </c>
      <c r="E721" s="70" t="s">
        <v>12</v>
      </c>
      <c r="F721" s="70">
        <v>-22.140999999999998</v>
      </c>
      <c r="G721" s="70">
        <v>-15.087</v>
      </c>
      <c r="H721" s="70">
        <v>0.161</v>
      </c>
      <c r="I721" s="70">
        <v>-59.738999999999997</v>
      </c>
      <c r="J721" s="70">
        <v>0.88700000000000001</v>
      </c>
      <c r="K721" s="70">
        <v>1.0940000000000001</v>
      </c>
    </row>
    <row r="722" spans="1:11" ht="15" x14ac:dyDescent="0.25">
      <c r="A722" s="70">
        <v>10</v>
      </c>
      <c r="B722" s="70">
        <v>19</v>
      </c>
      <c r="C722" s="70">
        <v>22</v>
      </c>
      <c r="D722" s="70">
        <v>6</v>
      </c>
      <c r="E722" s="70" t="s">
        <v>9</v>
      </c>
      <c r="F722" s="70">
        <v>-145.99600000000001</v>
      </c>
      <c r="G722" s="70">
        <v>-85.013000000000005</v>
      </c>
      <c r="H722" s="70">
        <v>9.5000000000000001E-2</v>
      </c>
      <c r="I722" s="70">
        <v>20.277000000000001</v>
      </c>
      <c r="J722" s="70">
        <v>-0.35899999999999999</v>
      </c>
      <c r="K722" s="70">
        <v>-0.442</v>
      </c>
    </row>
    <row r="723" spans="1:11" ht="15" x14ac:dyDescent="0.25">
      <c r="A723" s="70">
        <v>10</v>
      </c>
      <c r="B723" s="70">
        <v>19</v>
      </c>
      <c r="C723" s="70">
        <v>22</v>
      </c>
      <c r="D723" s="70">
        <v>6</v>
      </c>
      <c r="E723" s="70" t="s">
        <v>10</v>
      </c>
      <c r="F723" s="70">
        <v>-129.07400000000001</v>
      </c>
      <c r="G723" s="70">
        <v>-76.275000000000006</v>
      </c>
      <c r="H723" s="70">
        <v>-0.155</v>
      </c>
      <c r="I723" s="70">
        <v>-31.434999999999999</v>
      </c>
      <c r="J723" s="70">
        <v>0.55600000000000005</v>
      </c>
      <c r="K723" s="70">
        <v>0.68600000000000005</v>
      </c>
    </row>
    <row r="724" spans="1:11" ht="15" x14ac:dyDescent="0.25">
      <c r="A724" s="70">
        <v>10</v>
      </c>
      <c r="B724" s="70">
        <v>19</v>
      </c>
      <c r="C724" s="70">
        <v>22</v>
      </c>
      <c r="D724" s="70">
        <v>6</v>
      </c>
      <c r="E724" s="70" t="s">
        <v>11</v>
      </c>
      <c r="F724" s="70">
        <v>184.88399999999999</v>
      </c>
      <c r="G724" s="70">
        <v>109.621</v>
      </c>
      <c r="H724" s="70">
        <v>-4.7E-2</v>
      </c>
      <c r="I724" s="70">
        <v>-9.7750000000000004</v>
      </c>
      <c r="J724" s="70">
        <v>0.17299999999999999</v>
      </c>
      <c r="K724" s="70">
        <v>0.21299999999999999</v>
      </c>
    </row>
    <row r="725" spans="1:11" ht="15" x14ac:dyDescent="0.25">
      <c r="A725" s="70">
        <v>10</v>
      </c>
      <c r="B725" s="70">
        <v>19</v>
      </c>
      <c r="C725" s="70">
        <v>22</v>
      </c>
      <c r="D725" s="70">
        <v>6</v>
      </c>
      <c r="E725" s="70" t="s">
        <v>12</v>
      </c>
      <c r="F725" s="70">
        <v>-178.48599999999999</v>
      </c>
      <c r="G725" s="70">
        <v>-106.31699999999999</v>
      </c>
      <c r="H725" s="70">
        <v>-4.7E-2</v>
      </c>
      <c r="I725" s="70">
        <v>-9.7750000000000004</v>
      </c>
      <c r="J725" s="70">
        <v>0.17299999999999999</v>
      </c>
      <c r="K725" s="70">
        <v>0.21299999999999999</v>
      </c>
    </row>
    <row r="726" spans="1:11" ht="15" x14ac:dyDescent="0.25">
      <c r="A726" s="70">
        <v>10</v>
      </c>
      <c r="B726" s="70">
        <v>19</v>
      </c>
      <c r="C726" s="70">
        <v>22</v>
      </c>
      <c r="D726" s="70">
        <v>5</v>
      </c>
      <c r="E726" s="70" t="s">
        <v>9</v>
      </c>
      <c r="F726" s="70">
        <v>-136.91300000000001</v>
      </c>
      <c r="G726" s="70">
        <v>-91.995999999999995</v>
      </c>
      <c r="H726" s="70">
        <v>0.17</v>
      </c>
      <c r="I726" s="70">
        <v>48.457000000000001</v>
      </c>
      <c r="J726" s="70">
        <v>-0.85199999999999998</v>
      </c>
      <c r="K726" s="70">
        <v>-1.0509999999999999</v>
      </c>
    </row>
    <row r="727" spans="1:11" ht="15" x14ac:dyDescent="0.25">
      <c r="A727" s="70">
        <v>10</v>
      </c>
      <c r="B727" s="70">
        <v>19</v>
      </c>
      <c r="C727" s="70">
        <v>22</v>
      </c>
      <c r="D727" s="70">
        <v>5</v>
      </c>
      <c r="E727" s="70" t="s">
        <v>10</v>
      </c>
      <c r="F727" s="70">
        <v>-81.971000000000004</v>
      </c>
      <c r="G727" s="70">
        <v>-62.843000000000004</v>
      </c>
      <c r="H727" s="70">
        <v>-0.27200000000000002</v>
      </c>
      <c r="I727" s="70">
        <v>-76.328999999999994</v>
      </c>
      <c r="J727" s="70">
        <v>1.3420000000000001</v>
      </c>
      <c r="K727" s="70">
        <v>1.655</v>
      </c>
    </row>
    <row r="728" spans="1:11" ht="15" x14ac:dyDescent="0.25">
      <c r="A728" s="70">
        <v>10</v>
      </c>
      <c r="B728" s="70">
        <v>19</v>
      </c>
      <c r="C728" s="70">
        <v>22</v>
      </c>
      <c r="D728" s="70">
        <v>5</v>
      </c>
      <c r="E728" s="70" t="s">
        <v>11</v>
      </c>
      <c r="F728" s="70">
        <v>151.97300000000001</v>
      </c>
      <c r="G728" s="70">
        <v>107.97799999999999</v>
      </c>
      <c r="H728" s="70">
        <v>-8.4000000000000005E-2</v>
      </c>
      <c r="I728" s="70">
        <v>-23.588999999999999</v>
      </c>
      <c r="J728" s="70">
        <v>0.41499999999999998</v>
      </c>
      <c r="K728" s="70">
        <v>0.51100000000000001</v>
      </c>
    </row>
    <row r="729" spans="1:11" ht="15" x14ac:dyDescent="0.25">
      <c r="A729" s="70">
        <v>10</v>
      </c>
      <c r="B729" s="70">
        <v>19</v>
      </c>
      <c r="C729" s="70">
        <v>22</v>
      </c>
      <c r="D729" s="70">
        <v>5</v>
      </c>
      <c r="E729" s="70" t="s">
        <v>12</v>
      </c>
      <c r="F729" s="70">
        <v>-131.20099999999999</v>
      </c>
      <c r="G729" s="70">
        <v>-96.956000000000003</v>
      </c>
      <c r="H729" s="70">
        <v>-8.4000000000000005E-2</v>
      </c>
      <c r="I729" s="70">
        <v>-23.588999999999999</v>
      </c>
      <c r="J729" s="70">
        <v>0.41499999999999998</v>
      </c>
      <c r="K729" s="70">
        <v>0.51100000000000001</v>
      </c>
    </row>
    <row r="730" spans="1:11" ht="15" x14ac:dyDescent="0.25">
      <c r="A730" s="70">
        <v>10</v>
      </c>
      <c r="B730" s="70">
        <v>19</v>
      </c>
      <c r="C730" s="70">
        <v>22</v>
      </c>
      <c r="D730" s="70">
        <v>4</v>
      </c>
      <c r="E730" s="70" t="s">
        <v>9</v>
      </c>
      <c r="F730" s="70">
        <v>-133.23699999999999</v>
      </c>
      <c r="G730" s="70">
        <v>-89.504999999999995</v>
      </c>
      <c r="H730" s="70">
        <v>0.192</v>
      </c>
      <c r="I730" s="70">
        <v>67.605999999999995</v>
      </c>
      <c r="J730" s="70">
        <v>-1.1679999999999999</v>
      </c>
      <c r="K730" s="70">
        <v>-1.44</v>
      </c>
    </row>
    <row r="731" spans="1:11" ht="15" x14ac:dyDescent="0.25">
      <c r="A731" s="70">
        <v>10</v>
      </c>
      <c r="B731" s="70">
        <v>19</v>
      </c>
      <c r="C731" s="70">
        <v>22</v>
      </c>
      <c r="D731" s="70">
        <v>4</v>
      </c>
      <c r="E731" s="70" t="s">
        <v>10</v>
      </c>
      <c r="F731" s="70">
        <v>-86.634</v>
      </c>
      <c r="G731" s="70">
        <v>-66.64</v>
      </c>
      <c r="H731" s="70">
        <v>-0.311</v>
      </c>
      <c r="I731" s="70">
        <v>-107.68300000000001</v>
      </c>
      <c r="J731" s="70">
        <v>1.859</v>
      </c>
      <c r="K731" s="70">
        <v>2.2930000000000001</v>
      </c>
    </row>
    <row r="732" spans="1:11" ht="15" x14ac:dyDescent="0.25">
      <c r="A732" s="70">
        <v>10</v>
      </c>
      <c r="B732" s="70">
        <v>19</v>
      </c>
      <c r="C732" s="70">
        <v>22</v>
      </c>
      <c r="D732" s="70">
        <v>4</v>
      </c>
      <c r="E732" s="70" t="s">
        <v>11</v>
      </c>
      <c r="F732" s="70">
        <v>150.39599999999999</v>
      </c>
      <c r="G732" s="70">
        <v>106.79</v>
      </c>
      <c r="H732" s="70">
        <v>-9.5000000000000001E-2</v>
      </c>
      <c r="I732" s="70">
        <v>-33.136000000000003</v>
      </c>
      <c r="J732" s="70">
        <v>0.57199999999999995</v>
      </c>
      <c r="K732" s="70">
        <v>0.70599999999999996</v>
      </c>
    </row>
    <row r="733" spans="1:11" ht="15" x14ac:dyDescent="0.25">
      <c r="A733" s="70">
        <v>10</v>
      </c>
      <c r="B733" s="70">
        <v>19</v>
      </c>
      <c r="C733" s="70">
        <v>22</v>
      </c>
      <c r="D733" s="70">
        <v>4</v>
      </c>
      <c r="E733" s="70" t="s">
        <v>12</v>
      </c>
      <c r="F733" s="70">
        <v>-132.77699999999999</v>
      </c>
      <c r="G733" s="70">
        <v>-98.144999999999996</v>
      </c>
      <c r="H733" s="70">
        <v>-9.5000000000000001E-2</v>
      </c>
      <c r="I733" s="70">
        <v>-33.136000000000003</v>
      </c>
      <c r="J733" s="70">
        <v>0.57199999999999995</v>
      </c>
      <c r="K733" s="70">
        <v>0.70599999999999996</v>
      </c>
    </row>
    <row r="734" spans="1:11" ht="15" x14ac:dyDescent="0.25">
      <c r="A734" s="70">
        <v>10</v>
      </c>
      <c r="B734" s="70">
        <v>19</v>
      </c>
      <c r="C734" s="70">
        <v>22</v>
      </c>
      <c r="D734" s="70">
        <v>3</v>
      </c>
      <c r="E734" s="70" t="s">
        <v>9</v>
      </c>
      <c r="F734" s="70">
        <v>-127.125</v>
      </c>
      <c r="G734" s="70">
        <v>-86.057000000000002</v>
      </c>
      <c r="H734" s="70">
        <v>0.20300000000000001</v>
      </c>
      <c r="I734" s="70">
        <v>82.766999999999996</v>
      </c>
      <c r="J734" s="70">
        <v>-1.399</v>
      </c>
      <c r="K734" s="70">
        <v>-1.7250000000000001</v>
      </c>
    </row>
    <row r="735" spans="1:11" ht="15" x14ac:dyDescent="0.25">
      <c r="A735" s="70">
        <v>10</v>
      </c>
      <c r="B735" s="70">
        <v>19</v>
      </c>
      <c r="C735" s="70">
        <v>22</v>
      </c>
      <c r="D735" s="70">
        <v>3</v>
      </c>
      <c r="E735" s="70" t="s">
        <v>10</v>
      </c>
      <c r="F735" s="70">
        <v>-95.021000000000001</v>
      </c>
      <c r="G735" s="70">
        <v>-71.734999999999999</v>
      </c>
      <c r="H735" s="70">
        <v>-0.32900000000000001</v>
      </c>
      <c r="I735" s="70">
        <v>-132.631</v>
      </c>
      <c r="J735" s="70">
        <v>2.2400000000000002</v>
      </c>
      <c r="K735" s="70">
        <v>2.762</v>
      </c>
    </row>
    <row r="736" spans="1:11" ht="15" x14ac:dyDescent="0.25">
      <c r="A736" s="70">
        <v>10</v>
      </c>
      <c r="B736" s="70">
        <v>19</v>
      </c>
      <c r="C736" s="70">
        <v>22</v>
      </c>
      <c r="D736" s="70">
        <v>3</v>
      </c>
      <c r="E736" s="70" t="s">
        <v>11</v>
      </c>
      <c r="F736" s="70">
        <v>147.65600000000001</v>
      </c>
      <c r="G736" s="70">
        <v>105.175</v>
      </c>
      <c r="H736" s="70">
        <v>-0.10100000000000001</v>
      </c>
      <c r="I736" s="70">
        <v>-40.718000000000004</v>
      </c>
      <c r="J736" s="70">
        <v>0.68799999999999994</v>
      </c>
      <c r="K736" s="70">
        <v>0.84799999999999998</v>
      </c>
    </row>
    <row r="737" spans="1:11" ht="15" x14ac:dyDescent="0.25">
      <c r="A737" s="70">
        <v>10</v>
      </c>
      <c r="B737" s="70">
        <v>19</v>
      </c>
      <c r="C737" s="70">
        <v>22</v>
      </c>
      <c r="D737" s="70">
        <v>3</v>
      </c>
      <c r="E737" s="70" t="s">
        <v>12</v>
      </c>
      <c r="F737" s="70">
        <v>-135.518</v>
      </c>
      <c r="G737" s="70">
        <v>-99.76</v>
      </c>
      <c r="H737" s="70">
        <v>-0.10100000000000001</v>
      </c>
      <c r="I737" s="70">
        <v>-40.718000000000004</v>
      </c>
      <c r="J737" s="70">
        <v>0.68799999999999994</v>
      </c>
      <c r="K737" s="70">
        <v>0.84799999999999998</v>
      </c>
    </row>
    <row r="738" spans="1:11" ht="15" x14ac:dyDescent="0.25">
      <c r="A738" s="70">
        <v>10</v>
      </c>
      <c r="B738" s="70">
        <v>19</v>
      </c>
      <c r="C738" s="70">
        <v>22</v>
      </c>
      <c r="D738" s="70">
        <v>2</v>
      </c>
      <c r="E738" s="70" t="s">
        <v>9</v>
      </c>
      <c r="F738" s="70">
        <v>-117.733</v>
      </c>
      <c r="G738" s="70">
        <v>-81.135999999999996</v>
      </c>
      <c r="H738" s="70">
        <v>-0.22600000000000001</v>
      </c>
      <c r="I738" s="70">
        <v>92.36</v>
      </c>
      <c r="J738" s="70">
        <v>-1.522</v>
      </c>
      <c r="K738" s="70">
        <v>-1.877</v>
      </c>
    </row>
    <row r="739" spans="1:11" ht="15" x14ac:dyDescent="0.25">
      <c r="A739" s="70">
        <v>10</v>
      </c>
      <c r="B739" s="70">
        <v>19</v>
      </c>
      <c r="C739" s="70">
        <v>22</v>
      </c>
      <c r="D739" s="70">
        <v>2</v>
      </c>
      <c r="E739" s="70" t="s">
        <v>10</v>
      </c>
      <c r="F739" s="70">
        <v>-107.752</v>
      </c>
      <c r="G739" s="70">
        <v>-79.061000000000007</v>
      </c>
      <c r="H739" s="70">
        <v>0.36899999999999999</v>
      </c>
      <c r="I739" s="70">
        <v>-148.90199999999999</v>
      </c>
      <c r="J739" s="70">
        <v>2.4590000000000001</v>
      </c>
      <c r="K739" s="70">
        <v>3.0329999999999999</v>
      </c>
    </row>
    <row r="740" spans="1:11" ht="15" x14ac:dyDescent="0.25">
      <c r="A740" s="70">
        <v>10</v>
      </c>
      <c r="B740" s="70">
        <v>19</v>
      </c>
      <c r="C740" s="70">
        <v>22</v>
      </c>
      <c r="D740" s="70">
        <v>2</v>
      </c>
      <c r="E740" s="70" t="s">
        <v>11</v>
      </c>
      <c r="F740" s="70">
        <v>143.47300000000001</v>
      </c>
      <c r="G740" s="70">
        <v>102.86</v>
      </c>
      <c r="H740" s="70">
        <v>0.112</v>
      </c>
      <c r="I740" s="70">
        <v>-45.606999999999999</v>
      </c>
      <c r="J740" s="70">
        <v>0.753</v>
      </c>
      <c r="K740" s="70">
        <v>0.92800000000000005</v>
      </c>
    </row>
    <row r="741" spans="1:11" ht="15" x14ac:dyDescent="0.25">
      <c r="A741" s="70">
        <v>10</v>
      </c>
      <c r="B741" s="70">
        <v>19</v>
      </c>
      <c r="C741" s="70">
        <v>22</v>
      </c>
      <c r="D741" s="70">
        <v>2</v>
      </c>
      <c r="E741" s="70" t="s">
        <v>12</v>
      </c>
      <c r="F741" s="70">
        <v>-139.69999999999999</v>
      </c>
      <c r="G741" s="70">
        <v>-102.075</v>
      </c>
      <c r="H741" s="70">
        <v>0.112</v>
      </c>
      <c r="I741" s="70">
        <v>-45.606999999999999</v>
      </c>
      <c r="J741" s="70">
        <v>0.753</v>
      </c>
      <c r="K741" s="70">
        <v>0.92800000000000005</v>
      </c>
    </row>
    <row r="742" spans="1:11" ht="15" x14ac:dyDescent="0.25">
      <c r="A742" s="70">
        <v>10</v>
      </c>
      <c r="B742" s="70">
        <v>19</v>
      </c>
      <c r="C742" s="70">
        <v>22</v>
      </c>
      <c r="D742" s="70">
        <v>1</v>
      </c>
      <c r="E742" s="70" t="s">
        <v>9</v>
      </c>
      <c r="F742" s="70">
        <v>-98.716999999999999</v>
      </c>
      <c r="G742" s="70">
        <v>-63.731000000000002</v>
      </c>
      <c r="H742" s="70">
        <v>-0.246</v>
      </c>
      <c r="I742" s="70">
        <v>90.128</v>
      </c>
      <c r="J742" s="70">
        <v>-1.329</v>
      </c>
      <c r="K742" s="70">
        <v>-1.6379999999999999</v>
      </c>
    </row>
    <row r="743" spans="1:11" ht="15" x14ac:dyDescent="0.25">
      <c r="A743" s="70">
        <v>10</v>
      </c>
      <c r="B743" s="70">
        <v>19</v>
      </c>
      <c r="C743" s="70">
        <v>22</v>
      </c>
      <c r="D743" s="70">
        <v>1</v>
      </c>
      <c r="E743" s="70" t="s">
        <v>10</v>
      </c>
      <c r="F743" s="70">
        <v>-102.43300000000001</v>
      </c>
      <c r="G743" s="70">
        <v>-69.242999999999995</v>
      </c>
      <c r="H743" s="70">
        <v>0.41899999999999998</v>
      </c>
      <c r="I743" s="70">
        <v>-151.30699999999999</v>
      </c>
      <c r="J743" s="70">
        <v>2.2170000000000001</v>
      </c>
      <c r="K743" s="70">
        <v>2.734</v>
      </c>
    </row>
    <row r="744" spans="1:11" ht="15" x14ac:dyDescent="0.25">
      <c r="A744" s="70">
        <v>10</v>
      </c>
      <c r="B744" s="70">
        <v>19</v>
      </c>
      <c r="C744" s="70">
        <v>22</v>
      </c>
      <c r="D744" s="70">
        <v>1</v>
      </c>
      <c r="E744" s="70" t="s">
        <v>11</v>
      </c>
      <c r="F744" s="70">
        <v>127.60599999999999</v>
      </c>
      <c r="G744" s="70">
        <v>84.153000000000006</v>
      </c>
      <c r="H744" s="70">
        <v>0.126</v>
      </c>
      <c r="I744" s="70">
        <v>-45.64</v>
      </c>
      <c r="J744" s="70">
        <v>0.67</v>
      </c>
      <c r="K744" s="70">
        <v>0.82699999999999996</v>
      </c>
    </row>
    <row r="745" spans="1:11" ht="15" x14ac:dyDescent="0.25">
      <c r="A745" s="70">
        <v>10</v>
      </c>
      <c r="B745" s="70">
        <v>19</v>
      </c>
      <c r="C745" s="70">
        <v>22</v>
      </c>
      <c r="D745" s="70">
        <v>1</v>
      </c>
      <c r="E745" s="70" t="s">
        <v>12</v>
      </c>
      <c r="F745" s="70">
        <v>-129.011</v>
      </c>
      <c r="G745" s="70">
        <v>-86.238</v>
      </c>
      <c r="H745" s="70">
        <v>0.126</v>
      </c>
      <c r="I745" s="70">
        <v>-45.64</v>
      </c>
      <c r="J745" s="70">
        <v>0.67</v>
      </c>
      <c r="K745" s="70">
        <v>0.82699999999999996</v>
      </c>
    </row>
    <row r="746" spans="1:11" ht="15" x14ac:dyDescent="0.25">
      <c r="A746" s="70">
        <v>10</v>
      </c>
      <c r="B746" s="70">
        <v>22</v>
      </c>
      <c r="C746" s="70">
        <v>25</v>
      </c>
      <c r="D746" s="70">
        <v>6</v>
      </c>
      <c r="E746" s="70" t="s">
        <v>9</v>
      </c>
      <c r="F746" s="70">
        <v>-94.033000000000001</v>
      </c>
      <c r="G746" s="70">
        <v>-52.097000000000001</v>
      </c>
      <c r="H746" s="70">
        <v>0.16800000000000001</v>
      </c>
      <c r="I746" s="70">
        <v>18.745999999999999</v>
      </c>
      <c r="J746" s="70">
        <v>-0.311</v>
      </c>
      <c r="K746" s="70">
        <v>-0.38400000000000001</v>
      </c>
    </row>
    <row r="747" spans="1:11" ht="15" x14ac:dyDescent="0.25">
      <c r="A747" s="70">
        <v>10</v>
      </c>
      <c r="B747" s="70">
        <v>22</v>
      </c>
      <c r="C747" s="70">
        <v>25</v>
      </c>
      <c r="D747" s="70">
        <v>6</v>
      </c>
      <c r="E747" s="70" t="s">
        <v>10</v>
      </c>
      <c r="F747" s="70">
        <v>-52.683</v>
      </c>
      <c r="G747" s="70">
        <v>-33.265999999999998</v>
      </c>
      <c r="H747" s="70">
        <v>-0.121</v>
      </c>
      <c r="I747" s="70">
        <v>-16.556000000000001</v>
      </c>
      <c r="J747" s="70">
        <v>0.28499999999999998</v>
      </c>
      <c r="K747" s="70">
        <v>0.35099999999999998</v>
      </c>
    </row>
    <row r="748" spans="1:11" ht="15" x14ac:dyDescent="0.25">
      <c r="A748" s="70">
        <v>10</v>
      </c>
      <c r="B748" s="70">
        <v>22</v>
      </c>
      <c r="C748" s="70">
        <v>25</v>
      </c>
      <c r="D748" s="70">
        <v>6</v>
      </c>
      <c r="E748" s="70" t="s">
        <v>11</v>
      </c>
      <c r="F748" s="70">
        <v>151.857</v>
      </c>
      <c r="G748" s="70">
        <v>88.852999999999994</v>
      </c>
      <c r="H748" s="70">
        <v>-7.0000000000000007E-2</v>
      </c>
      <c r="I748" s="70">
        <v>-8.532</v>
      </c>
      <c r="J748" s="70">
        <v>0.14399999999999999</v>
      </c>
      <c r="K748" s="70">
        <v>0.17799999999999999</v>
      </c>
    </row>
    <row r="749" spans="1:11" ht="15" x14ac:dyDescent="0.25">
      <c r="A749" s="70">
        <v>10</v>
      </c>
      <c r="B749" s="70">
        <v>22</v>
      </c>
      <c r="C749" s="70">
        <v>25</v>
      </c>
      <c r="D749" s="70">
        <v>6</v>
      </c>
      <c r="E749" s="70" t="s">
        <v>12</v>
      </c>
      <c r="F749" s="70">
        <v>-131.833</v>
      </c>
      <c r="G749" s="70">
        <v>-79.733999999999995</v>
      </c>
      <c r="H749" s="70">
        <v>-7.0000000000000007E-2</v>
      </c>
      <c r="I749" s="70">
        <v>-8.532</v>
      </c>
      <c r="J749" s="70">
        <v>0.14399999999999999</v>
      </c>
      <c r="K749" s="70">
        <v>0.17799999999999999</v>
      </c>
    </row>
    <row r="750" spans="1:11" ht="15" x14ac:dyDescent="0.25">
      <c r="A750" s="70">
        <v>10</v>
      </c>
      <c r="B750" s="70">
        <v>22</v>
      </c>
      <c r="C750" s="70">
        <v>25</v>
      </c>
      <c r="D750" s="70">
        <v>5</v>
      </c>
      <c r="E750" s="70" t="s">
        <v>9</v>
      </c>
      <c r="F750" s="70">
        <v>-46.579000000000001</v>
      </c>
      <c r="G750" s="70">
        <v>-27.206</v>
      </c>
      <c r="H750" s="70">
        <v>0.28199999999999997</v>
      </c>
      <c r="I750" s="70">
        <v>62.543999999999997</v>
      </c>
      <c r="J750" s="70">
        <v>-1.0940000000000001</v>
      </c>
      <c r="K750" s="70">
        <v>-1.349</v>
      </c>
    </row>
    <row r="751" spans="1:11" ht="15" x14ac:dyDescent="0.25">
      <c r="A751" s="70">
        <v>10</v>
      </c>
      <c r="B751" s="70">
        <v>22</v>
      </c>
      <c r="C751" s="70">
        <v>25</v>
      </c>
      <c r="D751" s="70">
        <v>5</v>
      </c>
      <c r="E751" s="70" t="s">
        <v>10</v>
      </c>
      <c r="F751" s="70">
        <v>-96.134</v>
      </c>
      <c r="G751" s="70">
        <v>-60.77</v>
      </c>
      <c r="H751" s="70">
        <v>-0.20699999999999999</v>
      </c>
      <c r="I751" s="70">
        <v>-47.542000000000002</v>
      </c>
      <c r="J751" s="70">
        <v>0.83399999999999996</v>
      </c>
      <c r="K751" s="70">
        <v>1.028</v>
      </c>
    </row>
    <row r="752" spans="1:11" ht="15" x14ac:dyDescent="0.25">
      <c r="A752" s="70">
        <v>10</v>
      </c>
      <c r="B752" s="70">
        <v>22</v>
      </c>
      <c r="C752" s="70">
        <v>25</v>
      </c>
      <c r="D752" s="70">
        <v>5</v>
      </c>
      <c r="E752" s="70" t="s">
        <v>11</v>
      </c>
      <c r="F752" s="70">
        <v>141.57499999999999</v>
      </c>
      <c r="G752" s="70">
        <v>85.355000000000004</v>
      </c>
      <c r="H752" s="70">
        <v>-0.11799999999999999</v>
      </c>
      <c r="I752" s="70">
        <v>-26.654</v>
      </c>
      <c r="J752" s="70">
        <v>0.46700000000000003</v>
      </c>
      <c r="K752" s="70">
        <v>0.57599999999999996</v>
      </c>
    </row>
    <row r="753" spans="1:11" ht="15" x14ac:dyDescent="0.25">
      <c r="A753" s="70">
        <v>10</v>
      </c>
      <c r="B753" s="70">
        <v>22</v>
      </c>
      <c r="C753" s="70">
        <v>25</v>
      </c>
      <c r="D753" s="70">
        <v>5</v>
      </c>
      <c r="E753" s="70" t="s">
        <v>12</v>
      </c>
      <c r="F753" s="70">
        <v>-165.57300000000001</v>
      </c>
      <c r="G753" s="70">
        <v>-101.61</v>
      </c>
      <c r="H753" s="70">
        <v>-0.11799999999999999</v>
      </c>
      <c r="I753" s="70">
        <v>-26.654</v>
      </c>
      <c r="J753" s="70">
        <v>0.46700000000000003</v>
      </c>
      <c r="K753" s="70">
        <v>0.57599999999999996</v>
      </c>
    </row>
    <row r="754" spans="1:11" ht="15" x14ac:dyDescent="0.25">
      <c r="A754" s="70">
        <v>10</v>
      </c>
      <c r="B754" s="70">
        <v>22</v>
      </c>
      <c r="C754" s="70">
        <v>25</v>
      </c>
      <c r="D754" s="70">
        <v>4</v>
      </c>
      <c r="E754" s="70" t="s">
        <v>9</v>
      </c>
      <c r="F754" s="70">
        <v>-56.35</v>
      </c>
      <c r="G754" s="70">
        <v>-32.402000000000001</v>
      </c>
      <c r="H754" s="70">
        <v>0.33500000000000002</v>
      </c>
      <c r="I754" s="70">
        <v>105.508</v>
      </c>
      <c r="J754" s="70">
        <v>-1.8220000000000001</v>
      </c>
      <c r="K754" s="70">
        <v>-2.2469999999999999</v>
      </c>
    </row>
    <row r="755" spans="1:11" ht="15" x14ac:dyDescent="0.25">
      <c r="A755" s="70">
        <v>10</v>
      </c>
      <c r="B755" s="70">
        <v>22</v>
      </c>
      <c r="C755" s="70">
        <v>25</v>
      </c>
      <c r="D755" s="70">
        <v>4</v>
      </c>
      <c r="E755" s="70" t="s">
        <v>10</v>
      </c>
      <c r="F755" s="70">
        <v>-92.293999999999997</v>
      </c>
      <c r="G755" s="70">
        <v>-58.395000000000003</v>
      </c>
      <c r="H755" s="70">
        <v>-0.23699999999999999</v>
      </c>
      <c r="I755" s="70">
        <v>-77.296999999999997</v>
      </c>
      <c r="J755" s="70">
        <v>1.3360000000000001</v>
      </c>
      <c r="K755" s="70">
        <v>1.647</v>
      </c>
    </row>
    <row r="756" spans="1:11" ht="15" x14ac:dyDescent="0.25">
      <c r="A756" s="70">
        <v>10</v>
      </c>
      <c r="B756" s="70">
        <v>22</v>
      </c>
      <c r="C756" s="70">
        <v>25</v>
      </c>
      <c r="D756" s="70">
        <v>4</v>
      </c>
      <c r="E756" s="70" t="s">
        <v>11</v>
      </c>
      <c r="F756" s="70">
        <v>144.87100000000001</v>
      </c>
      <c r="G756" s="70">
        <v>87.188999999999993</v>
      </c>
      <c r="H756" s="70">
        <v>-0.13800000000000001</v>
      </c>
      <c r="I756" s="70">
        <v>-44.262</v>
      </c>
      <c r="J756" s="70">
        <v>0.76500000000000001</v>
      </c>
      <c r="K756" s="70">
        <v>0.94299999999999995</v>
      </c>
    </row>
    <row r="757" spans="1:11" ht="15" x14ac:dyDescent="0.25">
      <c r="A757" s="70">
        <v>10</v>
      </c>
      <c r="B757" s="70">
        <v>22</v>
      </c>
      <c r="C757" s="70">
        <v>25</v>
      </c>
      <c r="D757" s="70">
        <v>4</v>
      </c>
      <c r="E757" s="70" t="s">
        <v>12</v>
      </c>
      <c r="F757" s="70">
        <v>-162.27699999999999</v>
      </c>
      <c r="G757" s="70">
        <v>-99.775999999999996</v>
      </c>
      <c r="H757" s="70">
        <v>-0.13800000000000001</v>
      </c>
      <c r="I757" s="70">
        <v>-44.262</v>
      </c>
      <c r="J757" s="70">
        <v>0.76500000000000001</v>
      </c>
      <c r="K757" s="70">
        <v>0.94299999999999995</v>
      </c>
    </row>
    <row r="758" spans="1:11" ht="15" x14ac:dyDescent="0.25">
      <c r="A758" s="70">
        <v>10</v>
      </c>
      <c r="B758" s="70">
        <v>22</v>
      </c>
      <c r="C758" s="70">
        <v>25</v>
      </c>
      <c r="D758" s="70">
        <v>3</v>
      </c>
      <c r="E758" s="70" t="s">
        <v>9</v>
      </c>
      <c r="F758" s="70">
        <v>-69.918999999999997</v>
      </c>
      <c r="G758" s="70">
        <v>-41.423999999999999</v>
      </c>
      <c r="H758" s="70">
        <v>0.36799999999999999</v>
      </c>
      <c r="I758" s="70">
        <v>143.62799999999999</v>
      </c>
      <c r="J758" s="70">
        <v>-2.42</v>
      </c>
      <c r="K758" s="70">
        <v>-2.984</v>
      </c>
    </row>
    <row r="759" spans="1:11" ht="15" x14ac:dyDescent="0.25">
      <c r="A759" s="70">
        <v>10</v>
      </c>
      <c r="B759" s="70">
        <v>22</v>
      </c>
      <c r="C759" s="70">
        <v>25</v>
      </c>
      <c r="D759" s="70">
        <v>3</v>
      </c>
      <c r="E759" s="70" t="s">
        <v>10</v>
      </c>
      <c r="F759" s="70">
        <v>-84.01</v>
      </c>
      <c r="G759" s="70">
        <v>-52.898000000000003</v>
      </c>
      <c r="H759" s="70">
        <v>-0.26300000000000001</v>
      </c>
      <c r="I759" s="70">
        <v>-104.229</v>
      </c>
      <c r="J759" s="70">
        <v>1.7589999999999999</v>
      </c>
      <c r="K759" s="70">
        <v>2.169</v>
      </c>
    </row>
    <row r="760" spans="1:11" ht="15" x14ac:dyDescent="0.25">
      <c r="A760" s="70">
        <v>10</v>
      </c>
      <c r="B760" s="70">
        <v>22</v>
      </c>
      <c r="C760" s="70">
        <v>25</v>
      </c>
      <c r="D760" s="70">
        <v>3</v>
      </c>
      <c r="E760" s="70" t="s">
        <v>11</v>
      </c>
      <c r="F760" s="70">
        <v>150.16200000000001</v>
      </c>
      <c r="G760" s="70">
        <v>90.703999999999994</v>
      </c>
      <c r="H760" s="70">
        <v>-0.153</v>
      </c>
      <c r="I760" s="70">
        <v>-60.014000000000003</v>
      </c>
      <c r="J760" s="70">
        <v>1.012</v>
      </c>
      <c r="K760" s="70">
        <v>1.248</v>
      </c>
    </row>
    <row r="761" spans="1:11" ht="15" x14ac:dyDescent="0.25">
      <c r="A761" s="70">
        <v>10</v>
      </c>
      <c r="B761" s="70">
        <v>22</v>
      </c>
      <c r="C761" s="70">
        <v>25</v>
      </c>
      <c r="D761" s="70">
        <v>3</v>
      </c>
      <c r="E761" s="70" t="s">
        <v>12</v>
      </c>
      <c r="F761" s="70">
        <v>-156.98599999999999</v>
      </c>
      <c r="G761" s="70">
        <v>-96.260999999999996</v>
      </c>
      <c r="H761" s="70">
        <v>-0.153</v>
      </c>
      <c r="I761" s="70">
        <v>-60.014000000000003</v>
      </c>
      <c r="J761" s="70">
        <v>1.012</v>
      </c>
      <c r="K761" s="70">
        <v>1.248</v>
      </c>
    </row>
    <row r="762" spans="1:11" ht="15" x14ac:dyDescent="0.25">
      <c r="A762" s="70">
        <v>10</v>
      </c>
      <c r="B762" s="70">
        <v>22</v>
      </c>
      <c r="C762" s="70">
        <v>25</v>
      </c>
      <c r="D762" s="70">
        <v>2</v>
      </c>
      <c r="E762" s="70" t="s">
        <v>9</v>
      </c>
      <c r="F762" s="70">
        <v>-87.5</v>
      </c>
      <c r="G762" s="70">
        <v>-53.481999999999999</v>
      </c>
      <c r="H762" s="70">
        <v>-0.44600000000000001</v>
      </c>
      <c r="I762" s="70">
        <v>174.54499999999999</v>
      </c>
      <c r="J762" s="70">
        <v>-2.8620000000000001</v>
      </c>
      <c r="K762" s="70">
        <v>-3.5289999999999999</v>
      </c>
    </row>
    <row r="763" spans="1:11" ht="15" x14ac:dyDescent="0.25">
      <c r="A763" s="70">
        <v>10</v>
      </c>
      <c r="B763" s="70">
        <v>22</v>
      </c>
      <c r="C763" s="70">
        <v>25</v>
      </c>
      <c r="D763" s="70">
        <v>2</v>
      </c>
      <c r="E763" s="70" t="s">
        <v>10</v>
      </c>
      <c r="F763" s="70">
        <v>-71.254999999999995</v>
      </c>
      <c r="G763" s="70">
        <v>-44.695999999999998</v>
      </c>
      <c r="H763" s="70">
        <v>0.317</v>
      </c>
      <c r="I763" s="70">
        <v>-126.39700000000001</v>
      </c>
      <c r="J763" s="70">
        <v>2.0619999999999998</v>
      </c>
      <c r="K763" s="70">
        <v>2.5430000000000001</v>
      </c>
    </row>
    <row r="764" spans="1:11" ht="15" x14ac:dyDescent="0.25">
      <c r="A764" s="70">
        <v>10</v>
      </c>
      <c r="B764" s="70">
        <v>22</v>
      </c>
      <c r="C764" s="70">
        <v>25</v>
      </c>
      <c r="D764" s="70">
        <v>2</v>
      </c>
      <c r="E764" s="70" t="s">
        <v>11</v>
      </c>
      <c r="F764" s="70">
        <v>157.50800000000001</v>
      </c>
      <c r="G764" s="70">
        <v>95.61</v>
      </c>
      <c r="H764" s="70">
        <v>0.185</v>
      </c>
      <c r="I764" s="70">
        <v>-72.867000000000004</v>
      </c>
      <c r="J764" s="70">
        <v>1.1919999999999999</v>
      </c>
      <c r="K764" s="70">
        <v>1.47</v>
      </c>
    </row>
    <row r="765" spans="1:11" ht="15" x14ac:dyDescent="0.25">
      <c r="A765" s="70">
        <v>10</v>
      </c>
      <c r="B765" s="70">
        <v>22</v>
      </c>
      <c r="C765" s="70">
        <v>25</v>
      </c>
      <c r="D765" s="70">
        <v>2</v>
      </c>
      <c r="E765" s="70" t="s">
        <v>12</v>
      </c>
      <c r="F765" s="70">
        <v>-149.64099999999999</v>
      </c>
      <c r="G765" s="70">
        <v>-91.355000000000004</v>
      </c>
      <c r="H765" s="70">
        <v>0.185</v>
      </c>
      <c r="I765" s="70">
        <v>-72.867000000000004</v>
      </c>
      <c r="J765" s="70">
        <v>1.1919999999999999</v>
      </c>
      <c r="K765" s="70">
        <v>1.47</v>
      </c>
    </row>
    <row r="766" spans="1:11" ht="15" x14ac:dyDescent="0.25">
      <c r="A766" s="70">
        <v>10</v>
      </c>
      <c r="B766" s="70">
        <v>22</v>
      </c>
      <c r="C766" s="70">
        <v>25</v>
      </c>
      <c r="D766" s="70">
        <v>1</v>
      </c>
      <c r="E766" s="70" t="s">
        <v>9</v>
      </c>
      <c r="F766" s="70">
        <v>-71.59</v>
      </c>
      <c r="G766" s="70">
        <v>-47.262999999999998</v>
      </c>
      <c r="H766" s="70">
        <v>-0.53700000000000003</v>
      </c>
      <c r="I766" s="70">
        <v>187.779</v>
      </c>
      <c r="J766" s="70">
        <v>-2.7149999999999999</v>
      </c>
      <c r="K766" s="70">
        <v>-3.3479999999999999</v>
      </c>
    </row>
    <row r="767" spans="1:11" ht="15" x14ac:dyDescent="0.25">
      <c r="A767" s="70">
        <v>10</v>
      </c>
      <c r="B767" s="70">
        <v>22</v>
      </c>
      <c r="C767" s="70">
        <v>25</v>
      </c>
      <c r="D767" s="70">
        <v>1</v>
      </c>
      <c r="E767" s="70" t="s">
        <v>10</v>
      </c>
      <c r="F767" s="70">
        <v>-40.673999999999999</v>
      </c>
      <c r="G767" s="70">
        <v>-26.74</v>
      </c>
      <c r="H767" s="70">
        <v>0.35699999999999998</v>
      </c>
      <c r="I767" s="70">
        <v>-127.30200000000001</v>
      </c>
      <c r="J767" s="70">
        <v>1.857</v>
      </c>
      <c r="K767" s="70">
        <v>2.2890000000000001</v>
      </c>
    </row>
    <row r="768" spans="1:11" ht="15" x14ac:dyDescent="0.25">
      <c r="A768" s="70">
        <v>10</v>
      </c>
      <c r="B768" s="70">
        <v>22</v>
      </c>
      <c r="C768" s="70">
        <v>25</v>
      </c>
      <c r="D768" s="70">
        <v>1</v>
      </c>
      <c r="E768" s="70" t="s">
        <v>11</v>
      </c>
      <c r="F768" s="70">
        <v>107.65900000000001</v>
      </c>
      <c r="G768" s="70">
        <v>71.483000000000004</v>
      </c>
      <c r="H768" s="70">
        <v>0.216</v>
      </c>
      <c r="I768" s="70">
        <v>-76.290000000000006</v>
      </c>
      <c r="J768" s="70">
        <v>1.107</v>
      </c>
      <c r="K768" s="70">
        <v>1.365</v>
      </c>
    </row>
    <row r="769" spans="1:11" ht="15" x14ac:dyDescent="0.25">
      <c r="A769" s="70">
        <v>10</v>
      </c>
      <c r="B769" s="70">
        <v>22</v>
      </c>
      <c r="C769" s="70">
        <v>25</v>
      </c>
      <c r="D769" s="70">
        <v>1</v>
      </c>
      <c r="E769" s="70" t="s">
        <v>12</v>
      </c>
      <c r="F769" s="70">
        <v>-92.686999999999998</v>
      </c>
      <c r="G769" s="70">
        <v>-61.545000000000002</v>
      </c>
      <c r="H769" s="70">
        <v>0.216</v>
      </c>
      <c r="I769" s="70">
        <v>-76.290000000000006</v>
      </c>
      <c r="J769" s="70">
        <v>1.107</v>
      </c>
      <c r="K769" s="70">
        <v>1.365</v>
      </c>
    </row>
    <row r="770" spans="1:11" ht="15" x14ac:dyDescent="0.25">
      <c r="A770" s="70">
        <v>11</v>
      </c>
      <c r="B770" s="70">
        <v>4</v>
      </c>
      <c r="C770" s="70">
        <v>9</v>
      </c>
      <c r="D770" s="70">
        <v>6</v>
      </c>
      <c r="E770" s="70" t="s">
        <v>9</v>
      </c>
      <c r="F770" s="70">
        <v>-65.923000000000002</v>
      </c>
      <c r="G770" s="70">
        <v>-41.075000000000003</v>
      </c>
      <c r="H770" s="70">
        <v>-0.30199999999999999</v>
      </c>
      <c r="I770" s="70">
        <v>20.378</v>
      </c>
      <c r="J770" s="70">
        <v>0.72399999999999998</v>
      </c>
      <c r="K770" s="70">
        <v>0.89300000000000002</v>
      </c>
    </row>
    <row r="771" spans="1:11" ht="15" x14ac:dyDescent="0.25">
      <c r="A771" s="70">
        <v>11</v>
      </c>
      <c r="B771" s="70">
        <v>4</v>
      </c>
      <c r="C771" s="70">
        <v>9</v>
      </c>
      <c r="D771" s="70">
        <v>6</v>
      </c>
      <c r="E771" s="70" t="s">
        <v>10</v>
      </c>
      <c r="F771" s="70">
        <v>-96.85</v>
      </c>
      <c r="G771" s="70">
        <v>-59.054000000000002</v>
      </c>
      <c r="H771" s="70">
        <v>0.40300000000000002</v>
      </c>
      <c r="I771" s="70">
        <v>-26.353000000000002</v>
      </c>
      <c r="J771" s="70">
        <v>-0.93799999999999994</v>
      </c>
      <c r="K771" s="70">
        <v>-1.157</v>
      </c>
    </row>
    <row r="772" spans="1:11" ht="15" x14ac:dyDescent="0.25">
      <c r="A772" s="70">
        <v>11</v>
      </c>
      <c r="B772" s="70">
        <v>4</v>
      </c>
      <c r="C772" s="70">
        <v>9</v>
      </c>
      <c r="D772" s="70">
        <v>6</v>
      </c>
      <c r="E772" s="70" t="s">
        <v>11</v>
      </c>
      <c r="F772" s="70">
        <v>167.47</v>
      </c>
      <c r="G772" s="70">
        <v>104.248</v>
      </c>
      <c r="H772" s="70">
        <v>0.17499999999999999</v>
      </c>
      <c r="I772" s="70">
        <v>-11.596</v>
      </c>
      <c r="J772" s="70">
        <v>-0.41299999999999998</v>
      </c>
      <c r="K772" s="70">
        <v>-0.50900000000000001</v>
      </c>
    </row>
    <row r="773" spans="1:11" ht="15" x14ac:dyDescent="0.25">
      <c r="A773" s="70">
        <v>11</v>
      </c>
      <c r="B773" s="70">
        <v>4</v>
      </c>
      <c r="C773" s="70">
        <v>9</v>
      </c>
      <c r="D773" s="70">
        <v>6</v>
      </c>
      <c r="E773" s="70" t="s">
        <v>12</v>
      </c>
      <c r="F773" s="70">
        <v>-182.81800000000001</v>
      </c>
      <c r="G773" s="70">
        <v>-113.17100000000001</v>
      </c>
      <c r="H773" s="70">
        <v>0.17499999999999999</v>
      </c>
      <c r="I773" s="70">
        <v>-11.596</v>
      </c>
      <c r="J773" s="70">
        <v>-0.41299999999999998</v>
      </c>
      <c r="K773" s="70">
        <v>-0.50900000000000001</v>
      </c>
    </row>
    <row r="774" spans="1:11" ht="15" x14ac:dyDescent="0.25">
      <c r="A774" s="70">
        <v>11</v>
      </c>
      <c r="B774" s="70">
        <v>4</v>
      </c>
      <c r="C774" s="70">
        <v>9</v>
      </c>
      <c r="D774" s="70">
        <v>5</v>
      </c>
      <c r="E774" s="70" t="s">
        <v>9</v>
      </c>
      <c r="F774" s="70">
        <v>-112.673</v>
      </c>
      <c r="G774" s="70">
        <v>-70.338999999999999</v>
      </c>
      <c r="H774" s="70">
        <v>-0.39200000000000002</v>
      </c>
      <c r="I774" s="70">
        <v>55.884999999999998</v>
      </c>
      <c r="J774" s="70">
        <v>2.0470000000000002</v>
      </c>
      <c r="K774" s="70">
        <v>2.5249999999999999</v>
      </c>
    </row>
    <row r="775" spans="1:11" ht="15" x14ac:dyDescent="0.25">
      <c r="A775" s="70">
        <v>11</v>
      </c>
      <c r="B775" s="70">
        <v>4</v>
      </c>
      <c r="C775" s="70">
        <v>9</v>
      </c>
      <c r="D775" s="70">
        <v>5</v>
      </c>
      <c r="E775" s="70" t="s">
        <v>10</v>
      </c>
      <c r="F775" s="70">
        <v>-57.191000000000003</v>
      </c>
      <c r="G775" s="70">
        <v>-34.817</v>
      </c>
      <c r="H775" s="70">
        <v>0.51600000000000001</v>
      </c>
      <c r="I775" s="70">
        <v>-74.668999999999997</v>
      </c>
      <c r="J775" s="70">
        <v>-2.7349999999999999</v>
      </c>
      <c r="K775" s="70">
        <v>-3.3719999999999999</v>
      </c>
    </row>
    <row r="776" spans="1:11" ht="15" x14ac:dyDescent="0.25">
      <c r="A776" s="70">
        <v>11</v>
      </c>
      <c r="B776" s="70">
        <v>4</v>
      </c>
      <c r="C776" s="70">
        <v>9</v>
      </c>
      <c r="D776" s="70">
        <v>5</v>
      </c>
      <c r="E776" s="70" t="s">
        <v>11</v>
      </c>
      <c r="F776" s="70">
        <v>190.86600000000001</v>
      </c>
      <c r="G776" s="70">
        <v>119.035</v>
      </c>
      <c r="H776" s="70">
        <v>0.22500000000000001</v>
      </c>
      <c r="I776" s="70">
        <v>-32.396000000000001</v>
      </c>
      <c r="J776" s="70">
        <v>-1.1870000000000001</v>
      </c>
      <c r="K776" s="70">
        <v>-1.4630000000000001</v>
      </c>
    </row>
    <row r="777" spans="1:11" ht="15" x14ac:dyDescent="0.25">
      <c r="A777" s="70">
        <v>11</v>
      </c>
      <c r="B777" s="70">
        <v>4</v>
      </c>
      <c r="C777" s="70">
        <v>9</v>
      </c>
      <c r="D777" s="70">
        <v>5</v>
      </c>
      <c r="E777" s="70" t="s">
        <v>12</v>
      </c>
      <c r="F777" s="70">
        <v>-163.33099999999999</v>
      </c>
      <c r="G777" s="70">
        <v>-101.40600000000001</v>
      </c>
      <c r="H777" s="70">
        <v>0.22500000000000001</v>
      </c>
      <c r="I777" s="70">
        <v>-32.396000000000001</v>
      </c>
      <c r="J777" s="70">
        <v>-1.1870000000000001</v>
      </c>
      <c r="K777" s="70">
        <v>-1.4630000000000001</v>
      </c>
    </row>
    <row r="778" spans="1:11" ht="15" x14ac:dyDescent="0.25">
      <c r="A778" s="70">
        <v>11</v>
      </c>
      <c r="B778" s="70">
        <v>4</v>
      </c>
      <c r="C778" s="70">
        <v>9</v>
      </c>
      <c r="D778" s="70">
        <v>4</v>
      </c>
      <c r="E778" s="70" t="s">
        <v>9</v>
      </c>
      <c r="F778" s="70">
        <v>-106.684</v>
      </c>
      <c r="G778" s="70">
        <v>-66.801000000000002</v>
      </c>
      <c r="H778" s="70">
        <v>0.47399999999999998</v>
      </c>
      <c r="I778" s="70">
        <v>87.156999999999996</v>
      </c>
      <c r="J778" s="70">
        <v>3.2610000000000001</v>
      </c>
      <c r="K778" s="70">
        <v>4.0209999999999999</v>
      </c>
    </row>
    <row r="779" spans="1:11" ht="15" x14ac:dyDescent="0.25">
      <c r="A779" s="70">
        <v>11</v>
      </c>
      <c r="B779" s="70">
        <v>4</v>
      </c>
      <c r="C779" s="70">
        <v>9</v>
      </c>
      <c r="D779" s="70">
        <v>4</v>
      </c>
      <c r="E779" s="70" t="s">
        <v>10</v>
      </c>
      <c r="F779" s="70">
        <v>-62.58</v>
      </c>
      <c r="G779" s="70">
        <v>-37.832000000000001</v>
      </c>
      <c r="H779" s="70">
        <v>-0.65900000000000003</v>
      </c>
      <c r="I779" s="70">
        <v>-117.845</v>
      </c>
      <c r="J779" s="70">
        <v>-4.4059999999999997</v>
      </c>
      <c r="K779" s="70">
        <v>-5.4329999999999998</v>
      </c>
    </row>
    <row r="780" spans="1:11" ht="15" x14ac:dyDescent="0.25">
      <c r="A780" s="70">
        <v>11</v>
      </c>
      <c r="B780" s="70">
        <v>4</v>
      </c>
      <c r="C780" s="70">
        <v>9</v>
      </c>
      <c r="D780" s="70">
        <v>4</v>
      </c>
      <c r="E780" s="70" t="s">
        <v>11</v>
      </c>
      <c r="F780" s="70">
        <v>188.042</v>
      </c>
      <c r="G780" s="70">
        <v>117.40900000000001</v>
      </c>
      <c r="H780" s="70">
        <v>-0.28100000000000003</v>
      </c>
      <c r="I780" s="70">
        <v>-50.869</v>
      </c>
      <c r="J780" s="70">
        <v>-1.9019999999999999</v>
      </c>
      <c r="K780" s="70">
        <v>-2.3460000000000001</v>
      </c>
    </row>
    <row r="781" spans="1:11" ht="15" x14ac:dyDescent="0.25">
      <c r="A781" s="70">
        <v>11</v>
      </c>
      <c r="B781" s="70">
        <v>4</v>
      </c>
      <c r="C781" s="70">
        <v>9</v>
      </c>
      <c r="D781" s="70">
        <v>4</v>
      </c>
      <c r="E781" s="70" t="s">
        <v>12</v>
      </c>
      <c r="F781" s="70">
        <v>-166.155</v>
      </c>
      <c r="G781" s="70">
        <v>-103.032</v>
      </c>
      <c r="H781" s="70">
        <v>-0.28100000000000003</v>
      </c>
      <c r="I781" s="70">
        <v>-50.869</v>
      </c>
      <c r="J781" s="70">
        <v>-1.9019999999999999</v>
      </c>
      <c r="K781" s="70">
        <v>-2.3460000000000001</v>
      </c>
    </row>
    <row r="782" spans="1:11" ht="15" x14ac:dyDescent="0.25">
      <c r="A782" s="70">
        <v>11</v>
      </c>
      <c r="B782" s="70">
        <v>4</v>
      </c>
      <c r="C782" s="70">
        <v>9</v>
      </c>
      <c r="D782" s="70">
        <v>3</v>
      </c>
      <c r="E782" s="70" t="s">
        <v>9</v>
      </c>
      <c r="F782" s="70">
        <v>-97.447000000000003</v>
      </c>
      <c r="G782" s="70">
        <v>-61.064</v>
      </c>
      <c r="H782" s="70">
        <v>0.48099999999999998</v>
      </c>
      <c r="I782" s="70">
        <v>114.816</v>
      </c>
      <c r="J782" s="70">
        <v>4.3159999999999998</v>
      </c>
      <c r="K782" s="70">
        <v>5.3220000000000001</v>
      </c>
    </row>
    <row r="783" spans="1:11" ht="15" x14ac:dyDescent="0.25">
      <c r="A783" s="70">
        <v>11</v>
      </c>
      <c r="B783" s="70">
        <v>4</v>
      </c>
      <c r="C783" s="70">
        <v>9</v>
      </c>
      <c r="D783" s="70">
        <v>3</v>
      </c>
      <c r="E783" s="70" t="s">
        <v>10</v>
      </c>
      <c r="F783" s="70">
        <v>-76.873999999999995</v>
      </c>
      <c r="G783" s="70">
        <v>-46.844999999999999</v>
      </c>
      <c r="H783" s="70">
        <v>-0.65500000000000003</v>
      </c>
      <c r="I783" s="70">
        <v>-154.816</v>
      </c>
      <c r="J783" s="70">
        <v>-5.8179999999999996</v>
      </c>
      <c r="K783" s="70">
        <v>-7.1740000000000004</v>
      </c>
    </row>
    <row r="784" spans="1:11" ht="15" x14ac:dyDescent="0.25">
      <c r="A784" s="70">
        <v>11</v>
      </c>
      <c r="B784" s="70">
        <v>4</v>
      </c>
      <c r="C784" s="70">
        <v>9</v>
      </c>
      <c r="D784" s="70">
        <v>3</v>
      </c>
      <c r="E784" s="70" t="s">
        <v>11</v>
      </c>
      <c r="F784" s="70">
        <v>182.203</v>
      </c>
      <c r="G784" s="70">
        <v>113.749</v>
      </c>
      <c r="H784" s="70">
        <v>-0.28199999999999997</v>
      </c>
      <c r="I784" s="70">
        <v>-66.906000000000006</v>
      </c>
      <c r="J784" s="70">
        <v>-2.5150000000000001</v>
      </c>
      <c r="K784" s="70">
        <v>-3.101</v>
      </c>
    </row>
    <row r="785" spans="1:11" ht="15" x14ac:dyDescent="0.25">
      <c r="A785" s="70">
        <v>11</v>
      </c>
      <c r="B785" s="70">
        <v>4</v>
      </c>
      <c r="C785" s="70">
        <v>9</v>
      </c>
      <c r="D785" s="70">
        <v>3</v>
      </c>
      <c r="E785" s="70" t="s">
        <v>12</v>
      </c>
      <c r="F785" s="70">
        <v>-171.99299999999999</v>
      </c>
      <c r="G785" s="70">
        <v>-106.69199999999999</v>
      </c>
      <c r="H785" s="70">
        <v>-0.28199999999999997</v>
      </c>
      <c r="I785" s="70">
        <v>-66.906000000000006</v>
      </c>
      <c r="J785" s="70">
        <v>-2.5150000000000001</v>
      </c>
      <c r="K785" s="70">
        <v>-3.101</v>
      </c>
    </row>
    <row r="786" spans="1:11" ht="15" x14ac:dyDescent="0.25">
      <c r="A786" s="70">
        <v>11</v>
      </c>
      <c r="B786" s="70">
        <v>4</v>
      </c>
      <c r="C786" s="70">
        <v>9</v>
      </c>
      <c r="D786" s="70">
        <v>2</v>
      </c>
      <c r="E786" s="70" t="s">
        <v>9</v>
      </c>
      <c r="F786" s="70">
        <v>-85.852000000000004</v>
      </c>
      <c r="G786" s="70">
        <v>-53.823</v>
      </c>
      <c r="H786" s="70">
        <v>0.67800000000000005</v>
      </c>
      <c r="I786" s="70">
        <v>136.71299999999999</v>
      </c>
      <c r="J786" s="70">
        <v>5.0759999999999996</v>
      </c>
      <c r="K786" s="70">
        <v>6.26</v>
      </c>
    </row>
    <row r="787" spans="1:11" ht="15" x14ac:dyDescent="0.25">
      <c r="A787" s="70">
        <v>11</v>
      </c>
      <c r="B787" s="70">
        <v>4</v>
      </c>
      <c r="C787" s="70">
        <v>9</v>
      </c>
      <c r="D787" s="70">
        <v>2</v>
      </c>
      <c r="E787" s="70" t="s">
        <v>10</v>
      </c>
      <c r="F787" s="70">
        <v>-95.028999999999996</v>
      </c>
      <c r="G787" s="70">
        <v>-58.267000000000003</v>
      </c>
      <c r="H787" s="70">
        <v>-0.91</v>
      </c>
      <c r="I787" s="70">
        <v>-183.71899999999999</v>
      </c>
      <c r="J787" s="70">
        <v>-6.827</v>
      </c>
      <c r="K787" s="70">
        <v>-8.4179999999999993</v>
      </c>
    </row>
    <row r="788" spans="1:11" ht="15" x14ac:dyDescent="0.25">
      <c r="A788" s="70">
        <v>11</v>
      </c>
      <c r="B788" s="70">
        <v>4</v>
      </c>
      <c r="C788" s="70">
        <v>9</v>
      </c>
      <c r="D788" s="70">
        <v>2</v>
      </c>
      <c r="E788" s="70" t="s">
        <v>11</v>
      </c>
      <c r="F788" s="70">
        <v>174.821</v>
      </c>
      <c r="G788" s="70">
        <v>109.11799999999999</v>
      </c>
      <c r="H788" s="70">
        <v>-0.39400000000000002</v>
      </c>
      <c r="I788" s="70">
        <v>-79.512</v>
      </c>
      <c r="J788" s="70">
        <v>-2.9540000000000002</v>
      </c>
      <c r="K788" s="70">
        <v>-3.6419999999999999</v>
      </c>
    </row>
    <row r="789" spans="1:11" ht="15" x14ac:dyDescent="0.25">
      <c r="A789" s="70">
        <v>11</v>
      </c>
      <c r="B789" s="70">
        <v>4</v>
      </c>
      <c r="C789" s="70">
        <v>9</v>
      </c>
      <c r="D789" s="70">
        <v>2</v>
      </c>
      <c r="E789" s="70" t="s">
        <v>12</v>
      </c>
      <c r="F789" s="70">
        <v>-179.376</v>
      </c>
      <c r="G789" s="70">
        <v>-111.32299999999999</v>
      </c>
      <c r="H789" s="70">
        <v>-0.39400000000000002</v>
      </c>
      <c r="I789" s="70">
        <v>-79.512</v>
      </c>
      <c r="J789" s="70">
        <v>-2.9540000000000002</v>
      </c>
      <c r="K789" s="70">
        <v>-3.6419999999999999</v>
      </c>
    </row>
    <row r="790" spans="1:11" ht="15" x14ac:dyDescent="0.25">
      <c r="A790" s="70">
        <v>11</v>
      </c>
      <c r="B790" s="70">
        <v>4</v>
      </c>
      <c r="C790" s="70">
        <v>9</v>
      </c>
      <c r="D790" s="70">
        <v>1</v>
      </c>
      <c r="E790" s="70" t="s">
        <v>9</v>
      </c>
      <c r="F790" s="70">
        <v>-63.192</v>
      </c>
      <c r="G790" s="70">
        <v>-39.552999999999997</v>
      </c>
      <c r="H790" s="70">
        <v>0.98</v>
      </c>
      <c r="I790" s="70">
        <v>135.17099999999999</v>
      </c>
      <c r="J790" s="70">
        <v>4.8479999999999999</v>
      </c>
      <c r="K790" s="70">
        <v>5.9790000000000001</v>
      </c>
    </row>
    <row r="791" spans="1:11" ht="15" x14ac:dyDescent="0.25">
      <c r="A791" s="70">
        <v>11</v>
      </c>
      <c r="B791" s="70">
        <v>4</v>
      </c>
      <c r="C791" s="70">
        <v>9</v>
      </c>
      <c r="D791" s="70">
        <v>1</v>
      </c>
      <c r="E791" s="70" t="s">
        <v>10</v>
      </c>
      <c r="F791" s="70">
        <v>-119.998</v>
      </c>
      <c r="G791" s="70">
        <v>-74.325999999999993</v>
      </c>
      <c r="H791" s="70">
        <v>-1.3959999999999999</v>
      </c>
      <c r="I791" s="70">
        <v>-189.196</v>
      </c>
      <c r="J791" s="70">
        <v>-6.7759999999999998</v>
      </c>
      <c r="K791" s="70">
        <v>-8.3550000000000004</v>
      </c>
    </row>
    <row r="792" spans="1:11" ht="15" x14ac:dyDescent="0.25">
      <c r="A792" s="70">
        <v>11</v>
      </c>
      <c r="B792" s="70">
        <v>4</v>
      </c>
      <c r="C792" s="70">
        <v>9</v>
      </c>
      <c r="D792" s="70">
        <v>1</v>
      </c>
      <c r="E792" s="70" t="s">
        <v>11</v>
      </c>
      <c r="F792" s="70">
        <v>163.00299999999999</v>
      </c>
      <c r="G792" s="70">
        <v>101.592</v>
      </c>
      <c r="H792" s="70">
        <v>-0.59</v>
      </c>
      <c r="I792" s="70">
        <v>-80.488</v>
      </c>
      <c r="J792" s="70">
        <v>-2.8839999999999999</v>
      </c>
      <c r="K792" s="70">
        <v>-3.5569999999999999</v>
      </c>
    </row>
    <row r="793" spans="1:11" ht="15" x14ac:dyDescent="0.25">
      <c r="A793" s="70">
        <v>11</v>
      </c>
      <c r="B793" s="70">
        <v>4</v>
      </c>
      <c r="C793" s="70">
        <v>9</v>
      </c>
      <c r="D793" s="70">
        <v>1</v>
      </c>
      <c r="E793" s="70" t="s">
        <v>12</v>
      </c>
      <c r="F793" s="70">
        <v>-191.19399999999999</v>
      </c>
      <c r="G793" s="70">
        <v>-118.849</v>
      </c>
      <c r="H793" s="70">
        <v>-0.59</v>
      </c>
      <c r="I793" s="70">
        <v>-80.488</v>
      </c>
      <c r="J793" s="70">
        <v>-2.8839999999999999</v>
      </c>
      <c r="K793" s="70">
        <v>-3.5569999999999999</v>
      </c>
    </row>
    <row r="794" spans="1:11" ht="15" x14ac:dyDescent="0.25">
      <c r="A794" s="70">
        <v>11</v>
      </c>
      <c r="B794" s="70">
        <v>9</v>
      </c>
      <c r="C794" s="70">
        <v>14</v>
      </c>
      <c r="D794" s="70">
        <v>6</v>
      </c>
      <c r="E794" s="70" t="s">
        <v>9</v>
      </c>
      <c r="F794" s="70">
        <v>-131.13499999999999</v>
      </c>
      <c r="G794" s="70">
        <v>-78.238</v>
      </c>
      <c r="H794" s="70">
        <v>-0.49399999999999999</v>
      </c>
      <c r="I794" s="70">
        <v>26.405999999999999</v>
      </c>
      <c r="J794" s="70">
        <v>0.90900000000000003</v>
      </c>
      <c r="K794" s="70">
        <v>1.1200000000000001</v>
      </c>
    </row>
    <row r="795" spans="1:11" ht="15" x14ac:dyDescent="0.25">
      <c r="A795" s="70">
        <v>11</v>
      </c>
      <c r="B795" s="70">
        <v>9</v>
      </c>
      <c r="C795" s="70">
        <v>14</v>
      </c>
      <c r="D795" s="70">
        <v>6</v>
      </c>
      <c r="E795" s="70" t="s">
        <v>10</v>
      </c>
      <c r="F795" s="70">
        <v>-144.77600000000001</v>
      </c>
      <c r="G795" s="70">
        <v>-93.399000000000001</v>
      </c>
      <c r="H795" s="70">
        <v>0.51700000000000002</v>
      </c>
      <c r="I795" s="70">
        <v>-25.34</v>
      </c>
      <c r="J795" s="70">
        <v>-0.85199999999999998</v>
      </c>
      <c r="K795" s="70">
        <v>-1.05</v>
      </c>
    </row>
    <row r="796" spans="1:11" ht="15" x14ac:dyDescent="0.25">
      <c r="A796" s="70">
        <v>11</v>
      </c>
      <c r="B796" s="70">
        <v>9</v>
      </c>
      <c r="C796" s="70">
        <v>14</v>
      </c>
      <c r="D796" s="70">
        <v>6</v>
      </c>
      <c r="E796" s="70" t="s">
        <v>11</v>
      </c>
      <c r="F796" s="70">
        <v>181.495</v>
      </c>
      <c r="G796" s="70">
        <v>111.07599999999999</v>
      </c>
      <c r="H796" s="70">
        <v>0.23799999999999999</v>
      </c>
      <c r="I796" s="70">
        <v>-12.172000000000001</v>
      </c>
      <c r="J796" s="70">
        <v>-0.41399999999999998</v>
      </c>
      <c r="K796" s="70">
        <v>-0.51100000000000001</v>
      </c>
    </row>
    <row r="797" spans="1:11" ht="15" x14ac:dyDescent="0.25">
      <c r="A797" s="70">
        <v>11</v>
      </c>
      <c r="B797" s="70">
        <v>9</v>
      </c>
      <c r="C797" s="70">
        <v>14</v>
      </c>
      <c r="D797" s="70">
        <v>6</v>
      </c>
      <c r="E797" s="70" t="s">
        <v>12</v>
      </c>
      <c r="F797" s="70">
        <v>-187.91499999999999</v>
      </c>
      <c r="G797" s="70">
        <v>-118.211</v>
      </c>
      <c r="H797" s="70">
        <v>0.23799999999999999</v>
      </c>
      <c r="I797" s="70">
        <v>-12.172000000000001</v>
      </c>
      <c r="J797" s="70">
        <v>-0.41399999999999998</v>
      </c>
      <c r="K797" s="70">
        <v>-0.51100000000000001</v>
      </c>
    </row>
    <row r="798" spans="1:11" ht="15" x14ac:dyDescent="0.25">
      <c r="A798" s="70">
        <v>11</v>
      </c>
      <c r="B798" s="70">
        <v>9</v>
      </c>
      <c r="C798" s="70">
        <v>14</v>
      </c>
      <c r="D798" s="70">
        <v>5</v>
      </c>
      <c r="E798" s="70" t="s">
        <v>9</v>
      </c>
      <c r="F798" s="70">
        <v>-144.65899999999999</v>
      </c>
      <c r="G798" s="70">
        <v>-86.33</v>
      </c>
      <c r="H798" s="70">
        <v>-0.60599999999999998</v>
      </c>
      <c r="I798" s="70">
        <v>82.998000000000005</v>
      </c>
      <c r="J798" s="70">
        <v>3.0179999999999998</v>
      </c>
      <c r="K798" s="70">
        <v>3.722</v>
      </c>
    </row>
    <row r="799" spans="1:11" ht="15" x14ac:dyDescent="0.25">
      <c r="A799" s="70">
        <v>11</v>
      </c>
      <c r="B799" s="70">
        <v>9</v>
      </c>
      <c r="C799" s="70">
        <v>14</v>
      </c>
      <c r="D799" s="70">
        <v>5</v>
      </c>
      <c r="E799" s="70" t="s">
        <v>10</v>
      </c>
      <c r="F799" s="70">
        <v>-120.55500000000001</v>
      </c>
      <c r="G799" s="70">
        <v>-76.230999999999995</v>
      </c>
      <c r="H799" s="70">
        <v>0.621</v>
      </c>
      <c r="I799" s="70">
        <v>-83.022999999999996</v>
      </c>
      <c r="J799" s="70">
        <v>-3.01</v>
      </c>
      <c r="K799" s="70">
        <v>-3.7120000000000002</v>
      </c>
    </row>
    <row r="800" spans="1:11" ht="15" x14ac:dyDescent="0.25">
      <c r="A800" s="70">
        <v>11</v>
      </c>
      <c r="B800" s="70">
        <v>9</v>
      </c>
      <c r="C800" s="70">
        <v>14</v>
      </c>
      <c r="D800" s="70">
        <v>5</v>
      </c>
      <c r="E800" s="70" t="s">
        <v>11</v>
      </c>
      <c r="F800" s="70">
        <v>192.43799999999999</v>
      </c>
      <c r="G800" s="70">
        <v>118.614</v>
      </c>
      <c r="H800" s="70">
        <v>0.28899999999999998</v>
      </c>
      <c r="I800" s="70">
        <v>-39.063000000000002</v>
      </c>
      <c r="J800" s="70">
        <v>-1.419</v>
      </c>
      <c r="K800" s="70">
        <v>-1.7490000000000001</v>
      </c>
    </row>
    <row r="801" spans="1:11" ht="15" x14ac:dyDescent="0.25">
      <c r="A801" s="70">
        <v>11</v>
      </c>
      <c r="B801" s="70">
        <v>9</v>
      </c>
      <c r="C801" s="70">
        <v>14</v>
      </c>
      <c r="D801" s="70">
        <v>5</v>
      </c>
      <c r="E801" s="70" t="s">
        <v>12</v>
      </c>
      <c r="F801" s="70">
        <v>-181.095</v>
      </c>
      <c r="G801" s="70">
        <v>-113.861</v>
      </c>
      <c r="H801" s="70">
        <v>0.28899999999999998</v>
      </c>
      <c r="I801" s="70">
        <v>-39.063000000000002</v>
      </c>
      <c r="J801" s="70">
        <v>-1.419</v>
      </c>
      <c r="K801" s="70">
        <v>-1.7490000000000001</v>
      </c>
    </row>
    <row r="802" spans="1:11" ht="15" x14ac:dyDescent="0.25">
      <c r="A802" s="70">
        <v>11</v>
      </c>
      <c r="B802" s="70">
        <v>9</v>
      </c>
      <c r="C802" s="70">
        <v>14</v>
      </c>
      <c r="D802" s="70">
        <v>4</v>
      </c>
      <c r="E802" s="70" t="s">
        <v>9</v>
      </c>
      <c r="F802" s="70">
        <v>-147.398</v>
      </c>
      <c r="G802" s="70">
        <v>-87.938000000000002</v>
      </c>
      <c r="H802" s="70">
        <v>0.80100000000000005</v>
      </c>
      <c r="I802" s="70">
        <v>136.08000000000001</v>
      </c>
      <c r="J802" s="70">
        <v>5.0789999999999997</v>
      </c>
      <c r="K802" s="70">
        <v>6.2629999999999999</v>
      </c>
    </row>
    <row r="803" spans="1:11" ht="15" x14ac:dyDescent="0.25">
      <c r="A803" s="70">
        <v>11</v>
      </c>
      <c r="B803" s="70">
        <v>9</v>
      </c>
      <c r="C803" s="70">
        <v>14</v>
      </c>
      <c r="D803" s="70">
        <v>4</v>
      </c>
      <c r="E803" s="70" t="s">
        <v>10</v>
      </c>
      <c r="F803" s="70">
        <v>-121.123</v>
      </c>
      <c r="G803" s="70">
        <v>-77.537000000000006</v>
      </c>
      <c r="H803" s="70">
        <v>-0.82299999999999995</v>
      </c>
      <c r="I803" s="70">
        <v>-137.64400000000001</v>
      </c>
      <c r="J803" s="70">
        <v>-5.1349999999999998</v>
      </c>
      <c r="K803" s="70">
        <v>-6.3319999999999999</v>
      </c>
    </row>
    <row r="804" spans="1:11" ht="15" x14ac:dyDescent="0.25">
      <c r="A804" s="70">
        <v>11</v>
      </c>
      <c r="B804" s="70">
        <v>9</v>
      </c>
      <c r="C804" s="70">
        <v>14</v>
      </c>
      <c r="D804" s="70">
        <v>4</v>
      </c>
      <c r="E804" s="70" t="s">
        <v>11</v>
      </c>
      <c r="F804" s="70">
        <v>192.94900000000001</v>
      </c>
      <c r="G804" s="70">
        <v>118.685</v>
      </c>
      <c r="H804" s="70">
        <v>-0.38200000000000001</v>
      </c>
      <c r="I804" s="70">
        <v>-64.406000000000006</v>
      </c>
      <c r="J804" s="70">
        <v>-2.403</v>
      </c>
      <c r="K804" s="70">
        <v>-2.964</v>
      </c>
    </row>
    <row r="805" spans="1:11" ht="15" x14ac:dyDescent="0.25">
      <c r="A805" s="70">
        <v>11</v>
      </c>
      <c r="B805" s="70">
        <v>9</v>
      </c>
      <c r="C805" s="70">
        <v>14</v>
      </c>
      <c r="D805" s="70">
        <v>4</v>
      </c>
      <c r="E805" s="70" t="s">
        <v>12</v>
      </c>
      <c r="F805" s="70">
        <v>-180.584</v>
      </c>
      <c r="G805" s="70">
        <v>-113.79</v>
      </c>
      <c r="H805" s="70">
        <v>-0.38200000000000001</v>
      </c>
      <c r="I805" s="70">
        <v>-64.406000000000006</v>
      </c>
      <c r="J805" s="70">
        <v>-2.403</v>
      </c>
      <c r="K805" s="70">
        <v>-2.964</v>
      </c>
    </row>
    <row r="806" spans="1:11" ht="15" x14ac:dyDescent="0.25">
      <c r="A806" s="70">
        <v>11</v>
      </c>
      <c r="B806" s="70">
        <v>9</v>
      </c>
      <c r="C806" s="70">
        <v>14</v>
      </c>
      <c r="D806" s="70">
        <v>3</v>
      </c>
      <c r="E806" s="70" t="s">
        <v>9</v>
      </c>
      <c r="F806" s="70">
        <v>-143.38399999999999</v>
      </c>
      <c r="G806" s="70">
        <v>-86.188000000000002</v>
      </c>
      <c r="H806" s="70">
        <v>0.77800000000000002</v>
      </c>
      <c r="I806" s="70">
        <v>181.3</v>
      </c>
      <c r="J806" s="70">
        <v>6.81</v>
      </c>
      <c r="K806" s="70">
        <v>8.3970000000000002</v>
      </c>
    </row>
    <row r="807" spans="1:11" ht="15" x14ac:dyDescent="0.25">
      <c r="A807" s="70">
        <v>11</v>
      </c>
      <c r="B807" s="70">
        <v>9</v>
      </c>
      <c r="C807" s="70">
        <v>14</v>
      </c>
      <c r="D807" s="70">
        <v>3</v>
      </c>
      <c r="E807" s="70" t="s">
        <v>10</v>
      </c>
      <c r="F807" s="70">
        <v>-126.203</v>
      </c>
      <c r="G807" s="70">
        <v>-79.78</v>
      </c>
      <c r="H807" s="70">
        <v>-0.79500000000000004</v>
      </c>
      <c r="I807" s="70">
        <v>-184.44399999999999</v>
      </c>
      <c r="J807" s="70">
        <v>-6.9269999999999996</v>
      </c>
      <c r="K807" s="70">
        <v>-8.5410000000000004</v>
      </c>
    </row>
    <row r="808" spans="1:11" ht="15" x14ac:dyDescent="0.25">
      <c r="A808" s="70">
        <v>11</v>
      </c>
      <c r="B808" s="70">
        <v>9</v>
      </c>
      <c r="C808" s="70">
        <v>14</v>
      </c>
      <c r="D808" s="70">
        <v>3</v>
      </c>
      <c r="E808" s="70" t="s">
        <v>11</v>
      </c>
      <c r="F808" s="70">
        <v>190.809</v>
      </c>
      <c r="G808" s="70">
        <v>117.745</v>
      </c>
      <c r="H808" s="70">
        <v>-0.37</v>
      </c>
      <c r="I808" s="70">
        <v>-86.057000000000002</v>
      </c>
      <c r="J808" s="70">
        <v>-3.2320000000000002</v>
      </c>
      <c r="K808" s="70">
        <v>-3.9849999999999999</v>
      </c>
    </row>
    <row r="809" spans="1:11" ht="15" x14ac:dyDescent="0.25">
      <c r="A809" s="70">
        <v>11</v>
      </c>
      <c r="B809" s="70">
        <v>9</v>
      </c>
      <c r="C809" s="70">
        <v>14</v>
      </c>
      <c r="D809" s="70">
        <v>3</v>
      </c>
      <c r="E809" s="70" t="s">
        <v>12</v>
      </c>
      <c r="F809" s="70">
        <v>-182.72399999999999</v>
      </c>
      <c r="G809" s="70">
        <v>-114.73</v>
      </c>
      <c r="H809" s="70">
        <v>-0.37</v>
      </c>
      <c r="I809" s="70">
        <v>-86.057000000000002</v>
      </c>
      <c r="J809" s="70">
        <v>-3.2320000000000002</v>
      </c>
      <c r="K809" s="70">
        <v>-3.9849999999999999</v>
      </c>
    </row>
    <row r="810" spans="1:11" ht="15" x14ac:dyDescent="0.25">
      <c r="A810" s="70">
        <v>11</v>
      </c>
      <c r="B810" s="70">
        <v>9</v>
      </c>
      <c r="C810" s="70">
        <v>14</v>
      </c>
      <c r="D810" s="70">
        <v>2</v>
      </c>
      <c r="E810" s="70" t="s">
        <v>9</v>
      </c>
      <c r="F810" s="70">
        <v>-139.447</v>
      </c>
      <c r="G810" s="70">
        <v>-84.798000000000002</v>
      </c>
      <c r="H810" s="70">
        <v>1.0860000000000001</v>
      </c>
      <c r="I810" s="70">
        <v>217.25399999999999</v>
      </c>
      <c r="J810" s="70">
        <v>8.0730000000000004</v>
      </c>
      <c r="K810" s="70">
        <v>9.9550000000000001</v>
      </c>
    </row>
    <row r="811" spans="1:11" ht="15" x14ac:dyDescent="0.25">
      <c r="A811" s="70">
        <v>11</v>
      </c>
      <c r="B811" s="70">
        <v>9</v>
      </c>
      <c r="C811" s="70">
        <v>14</v>
      </c>
      <c r="D811" s="70">
        <v>2</v>
      </c>
      <c r="E811" s="70" t="s">
        <v>10</v>
      </c>
      <c r="F811" s="70">
        <v>-131.417</v>
      </c>
      <c r="G811" s="70">
        <v>-82.072999999999993</v>
      </c>
      <c r="H811" s="70">
        <v>-1.111</v>
      </c>
      <c r="I811" s="70">
        <v>-221.71600000000001</v>
      </c>
      <c r="J811" s="70">
        <v>-8.2379999999999995</v>
      </c>
      <c r="K811" s="70">
        <v>-10.157999999999999</v>
      </c>
    </row>
    <row r="812" spans="1:11" ht="15" x14ac:dyDescent="0.25">
      <c r="A812" s="70">
        <v>11</v>
      </c>
      <c r="B812" s="70">
        <v>9</v>
      </c>
      <c r="C812" s="70">
        <v>14</v>
      </c>
      <c r="D812" s="70">
        <v>2</v>
      </c>
      <c r="E812" s="70" t="s">
        <v>11</v>
      </c>
      <c r="F812" s="70">
        <v>188.65600000000001</v>
      </c>
      <c r="G812" s="70">
        <v>116.879</v>
      </c>
      <c r="H812" s="70">
        <v>-0.51700000000000002</v>
      </c>
      <c r="I812" s="70">
        <v>-103.28700000000001</v>
      </c>
      <c r="J812" s="70">
        <v>-3.8380000000000001</v>
      </c>
      <c r="K812" s="70">
        <v>-4.7329999999999997</v>
      </c>
    </row>
    <row r="813" spans="1:11" ht="15" x14ac:dyDescent="0.25">
      <c r="A813" s="70">
        <v>11</v>
      </c>
      <c r="B813" s="70">
        <v>9</v>
      </c>
      <c r="C813" s="70">
        <v>14</v>
      </c>
      <c r="D813" s="70">
        <v>2</v>
      </c>
      <c r="E813" s="70" t="s">
        <v>12</v>
      </c>
      <c r="F813" s="70">
        <v>-184.87700000000001</v>
      </c>
      <c r="G813" s="70">
        <v>-115.596</v>
      </c>
      <c r="H813" s="70">
        <v>-0.51700000000000002</v>
      </c>
      <c r="I813" s="70">
        <v>-103.28700000000001</v>
      </c>
      <c r="J813" s="70">
        <v>-3.8380000000000001</v>
      </c>
      <c r="K813" s="70">
        <v>-4.7329999999999997</v>
      </c>
    </row>
    <row r="814" spans="1:11" ht="15" x14ac:dyDescent="0.25">
      <c r="A814" s="70">
        <v>11</v>
      </c>
      <c r="B814" s="70">
        <v>9</v>
      </c>
      <c r="C814" s="70">
        <v>14</v>
      </c>
      <c r="D814" s="70">
        <v>1</v>
      </c>
      <c r="E814" s="70" t="s">
        <v>9</v>
      </c>
      <c r="F814" s="70">
        <v>-134.78200000000001</v>
      </c>
      <c r="G814" s="70">
        <v>-83.522999999999996</v>
      </c>
      <c r="H814" s="70">
        <v>1.7569999999999999</v>
      </c>
      <c r="I814" s="70">
        <v>233.31700000000001</v>
      </c>
      <c r="J814" s="70">
        <v>8.3369999999999997</v>
      </c>
      <c r="K814" s="70">
        <v>10.281000000000001</v>
      </c>
    </row>
    <row r="815" spans="1:11" ht="15" x14ac:dyDescent="0.25">
      <c r="A815" s="70">
        <v>11</v>
      </c>
      <c r="B815" s="70">
        <v>9</v>
      </c>
      <c r="C815" s="70">
        <v>14</v>
      </c>
      <c r="D815" s="70">
        <v>1</v>
      </c>
      <c r="E815" s="70" t="s">
        <v>10</v>
      </c>
      <c r="F815" s="70">
        <v>-141.80699999999999</v>
      </c>
      <c r="G815" s="70">
        <v>-86.474000000000004</v>
      </c>
      <c r="H815" s="70">
        <v>-1.8169999999999999</v>
      </c>
      <c r="I815" s="70">
        <v>-240.21199999999999</v>
      </c>
      <c r="J815" s="70">
        <v>-8.5790000000000006</v>
      </c>
      <c r="K815" s="70">
        <v>-10.579000000000001</v>
      </c>
    </row>
    <row r="816" spans="1:11" ht="15" x14ac:dyDescent="0.25">
      <c r="A816" s="70">
        <v>11</v>
      </c>
      <c r="B816" s="70">
        <v>9</v>
      </c>
      <c r="C816" s="70">
        <v>14</v>
      </c>
      <c r="D816" s="70">
        <v>1</v>
      </c>
      <c r="E816" s="70" t="s">
        <v>11</v>
      </c>
      <c r="F816" s="70">
        <v>185.113</v>
      </c>
      <c r="G816" s="70">
        <v>115.54300000000001</v>
      </c>
      <c r="H816" s="70">
        <v>-0.84099999999999997</v>
      </c>
      <c r="I816" s="70">
        <v>-111.41800000000001</v>
      </c>
      <c r="J816" s="70">
        <v>-3.98</v>
      </c>
      <c r="K816" s="70">
        <v>-4.9080000000000004</v>
      </c>
    </row>
    <row r="817" spans="1:11" ht="15" x14ac:dyDescent="0.25">
      <c r="A817" s="70">
        <v>11</v>
      </c>
      <c r="B817" s="70">
        <v>9</v>
      </c>
      <c r="C817" s="70">
        <v>14</v>
      </c>
      <c r="D817" s="70">
        <v>1</v>
      </c>
      <c r="E817" s="70" t="s">
        <v>12</v>
      </c>
      <c r="F817" s="70">
        <v>-188.41900000000001</v>
      </c>
      <c r="G817" s="70">
        <v>-116.932</v>
      </c>
      <c r="H817" s="70">
        <v>-0.84099999999999997</v>
      </c>
      <c r="I817" s="70">
        <v>-111.41800000000001</v>
      </c>
      <c r="J817" s="70">
        <v>-3.98</v>
      </c>
      <c r="K817" s="70">
        <v>-4.9080000000000004</v>
      </c>
    </row>
    <row r="818" spans="1:11" ht="15" x14ac:dyDescent="0.25">
      <c r="A818" s="70">
        <v>11</v>
      </c>
      <c r="B818" s="70">
        <v>14</v>
      </c>
      <c r="C818" s="70">
        <v>20</v>
      </c>
      <c r="D818" s="70">
        <v>6</v>
      </c>
      <c r="E818" s="70" t="s">
        <v>9</v>
      </c>
      <c r="F818" s="70">
        <v>-216.267</v>
      </c>
      <c r="G818" s="70">
        <v>-134.63399999999999</v>
      </c>
      <c r="H818" s="70">
        <v>-0.315</v>
      </c>
      <c r="I818" s="70">
        <v>30.91</v>
      </c>
      <c r="J818" s="70">
        <v>1.149</v>
      </c>
      <c r="K818" s="70">
        <v>1.417</v>
      </c>
    </row>
    <row r="819" spans="1:11" ht="15" x14ac:dyDescent="0.25">
      <c r="A819" s="70">
        <v>11</v>
      </c>
      <c r="B819" s="70">
        <v>14</v>
      </c>
      <c r="C819" s="70">
        <v>20</v>
      </c>
      <c r="D819" s="70">
        <v>6</v>
      </c>
      <c r="E819" s="70" t="s">
        <v>10</v>
      </c>
      <c r="F819" s="70">
        <v>-217.57300000000001</v>
      </c>
      <c r="G819" s="70">
        <v>-135.64699999999999</v>
      </c>
      <c r="H819" s="70">
        <v>0.17499999999999999</v>
      </c>
      <c r="I819" s="70">
        <v>-18.146000000000001</v>
      </c>
      <c r="J819" s="70">
        <v>-0.67400000000000004</v>
      </c>
      <c r="K819" s="70">
        <v>-0.83099999999999996</v>
      </c>
    </row>
    <row r="820" spans="1:11" ht="15" x14ac:dyDescent="0.25">
      <c r="A820" s="70">
        <v>11</v>
      </c>
      <c r="B820" s="70">
        <v>14</v>
      </c>
      <c r="C820" s="70">
        <v>20</v>
      </c>
      <c r="D820" s="70">
        <v>6</v>
      </c>
      <c r="E820" s="70" t="s">
        <v>11</v>
      </c>
      <c r="F820" s="70">
        <v>244.44800000000001</v>
      </c>
      <c r="G820" s="70">
        <v>151.68899999999999</v>
      </c>
      <c r="H820" s="70">
        <v>8.6999999999999994E-2</v>
      </c>
      <c r="I820" s="70">
        <v>-8.7129999999999992</v>
      </c>
      <c r="J820" s="70">
        <v>-0.32400000000000001</v>
      </c>
      <c r="K820" s="70">
        <v>-0.39900000000000002</v>
      </c>
    </row>
    <row r="821" spans="1:11" ht="15" x14ac:dyDescent="0.25">
      <c r="A821" s="70">
        <v>11</v>
      </c>
      <c r="B821" s="70">
        <v>14</v>
      </c>
      <c r="C821" s="70">
        <v>20</v>
      </c>
      <c r="D821" s="70">
        <v>6</v>
      </c>
      <c r="E821" s="70" t="s">
        <v>12</v>
      </c>
      <c r="F821" s="70">
        <v>-244.91200000000001</v>
      </c>
      <c r="G821" s="70">
        <v>-152.04900000000001</v>
      </c>
      <c r="H821" s="70">
        <v>8.6999999999999994E-2</v>
      </c>
      <c r="I821" s="70">
        <v>-8.7129999999999992</v>
      </c>
      <c r="J821" s="70">
        <v>-0.32400000000000001</v>
      </c>
      <c r="K821" s="70">
        <v>-0.39900000000000002</v>
      </c>
    </row>
    <row r="822" spans="1:11" ht="15" x14ac:dyDescent="0.25">
      <c r="A822" s="70">
        <v>11</v>
      </c>
      <c r="B822" s="70">
        <v>14</v>
      </c>
      <c r="C822" s="70">
        <v>20</v>
      </c>
      <c r="D822" s="70">
        <v>5</v>
      </c>
      <c r="E822" s="70" t="s">
        <v>9</v>
      </c>
      <c r="F822" s="70">
        <v>-234.07599999999999</v>
      </c>
      <c r="G822" s="70">
        <v>-131.80600000000001</v>
      </c>
      <c r="H822" s="70">
        <v>-0.42399999999999999</v>
      </c>
      <c r="I822" s="70">
        <v>74.605999999999995</v>
      </c>
      <c r="J822" s="70">
        <v>2.778</v>
      </c>
      <c r="K822" s="70">
        <v>3.4260000000000002</v>
      </c>
    </row>
    <row r="823" spans="1:11" ht="15" x14ac:dyDescent="0.25">
      <c r="A823" s="70">
        <v>11</v>
      </c>
      <c r="B823" s="70">
        <v>14</v>
      </c>
      <c r="C823" s="70">
        <v>20</v>
      </c>
      <c r="D823" s="70">
        <v>5</v>
      </c>
      <c r="E823" s="70" t="s">
        <v>10</v>
      </c>
      <c r="F823" s="70">
        <v>-210.387</v>
      </c>
      <c r="G823" s="70">
        <v>-121.54600000000001</v>
      </c>
      <c r="H823" s="70">
        <v>0.255</v>
      </c>
      <c r="I823" s="70">
        <v>-44.781999999999996</v>
      </c>
      <c r="J823" s="70">
        <v>-1.669</v>
      </c>
      <c r="K823" s="70">
        <v>-2.0590000000000002</v>
      </c>
    </row>
    <row r="824" spans="1:11" ht="15" x14ac:dyDescent="0.25">
      <c r="A824" s="70">
        <v>11</v>
      </c>
      <c r="B824" s="70">
        <v>14</v>
      </c>
      <c r="C824" s="70">
        <v>20</v>
      </c>
      <c r="D824" s="70">
        <v>5</v>
      </c>
      <c r="E824" s="70" t="s">
        <v>11</v>
      </c>
      <c r="F824" s="70">
        <v>251.61799999999999</v>
      </c>
      <c r="G824" s="70">
        <v>139.72900000000001</v>
      </c>
      <c r="H824" s="70">
        <v>0.121</v>
      </c>
      <c r="I824" s="70">
        <v>-21.206</v>
      </c>
      <c r="J824" s="70">
        <v>-0.79</v>
      </c>
      <c r="K824" s="70">
        <v>-0.97399999999999998</v>
      </c>
    </row>
    <row r="825" spans="1:11" ht="15" x14ac:dyDescent="0.25">
      <c r="A825" s="70">
        <v>11</v>
      </c>
      <c r="B825" s="70">
        <v>14</v>
      </c>
      <c r="C825" s="70">
        <v>20</v>
      </c>
      <c r="D825" s="70">
        <v>5</v>
      </c>
      <c r="E825" s="70" t="s">
        <v>12</v>
      </c>
      <c r="F825" s="70">
        <v>-243.203</v>
      </c>
      <c r="G825" s="70">
        <v>-136.08500000000001</v>
      </c>
      <c r="H825" s="70">
        <v>0.121</v>
      </c>
      <c r="I825" s="70">
        <v>-21.206</v>
      </c>
      <c r="J825" s="70">
        <v>-0.79</v>
      </c>
      <c r="K825" s="70">
        <v>-0.97399999999999998</v>
      </c>
    </row>
    <row r="826" spans="1:11" ht="15" x14ac:dyDescent="0.25">
      <c r="A826" s="70">
        <v>11</v>
      </c>
      <c r="B826" s="70">
        <v>14</v>
      </c>
      <c r="C826" s="70">
        <v>20</v>
      </c>
      <c r="D826" s="70">
        <v>4</v>
      </c>
      <c r="E826" s="70" t="s">
        <v>9</v>
      </c>
      <c r="F826" s="70">
        <v>-233.459</v>
      </c>
      <c r="G826" s="70">
        <v>-130.744</v>
      </c>
      <c r="H826" s="70">
        <v>0.52200000000000002</v>
      </c>
      <c r="I826" s="70">
        <v>104.506</v>
      </c>
      <c r="J826" s="70">
        <v>3.9209999999999998</v>
      </c>
      <c r="K826" s="70">
        <v>4.8339999999999996</v>
      </c>
    </row>
    <row r="827" spans="1:11" ht="15" x14ac:dyDescent="0.25">
      <c r="A827" s="70">
        <v>11</v>
      </c>
      <c r="B827" s="70">
        <v>14</v>
      </c>
      <c r="C827" s="70">
        <v>20</v>
      </c>
      <c r="D827" s="70">
        <v>4</v>
      </c>
      <c r="E827" s="70" t="s">
        <v>10</v>
      </c>
      <c r="F827" s="70">
        <v>-211.363</v>
      </c>
      <c r="G827" s="70">
        <v>-121.771</v>
      </c>
      <c r="H827" s="70">
        <v>-0.29899999999999999</v>
      </c>
      <c r="I827" s="70">
        <v>-62.622</v>
      </c>
      <c r="J827" s="70">
        <v>-2.351</v>
      </c>
      <c r="K827" s="70">
        <v>-2.9</v>
      </c>
    </row>
    <row r="828" spans="1:11" ht="15" x14ac:dyDescent="0.25">
      <c r="A828" s="70">
        <v>11</v>
      </c>
      <c r="B828" s="70">
        <v>14</v>
      </c>
      <c r="C828" s="70">
        <v>20</v>
      </c>
      <c r="D828" s="70">
        <v>4</v>
      </c>
      <c r="E828" s="70" t="s">
        <v>11</v>
      </c>
      <c r="F828" s="70">
        <v>251.33500000000001</v>
      </c>
      <c r="G828" s="70">
        <v>139.501</v>
      </c>
      <c r="H828" s="70">
        <v>-0.14599999999999999</v>
      </c>
      <c r="I828" s="70">
        <v>-29.684999999999999</v>
      </c>
      <c r="J828" s="70">
        <v>-1.1140000000000001</v>
      </c>
      <c r="K828" s="70">
        <v>-1.3740000000000001</v>
      </c>
    </row>
    <row r="829" spans="1:11" ht="15" x14ac:dyDescent="0.25">
      <c r="A829" s="70">
        <v>11</v>
      </c>
      <c r="B829" s="70">
        <v>14</v>
      </c>
      <c r="C829" s="70">
        <v>20</v>
      </c>
      <c r="D829" s="70">
        <v>4</v>
      </c>
      <c r="E829" s="70" t="s">
        <v>12</v>
      </c>
      <c r="F829" s="70">
        <v>-243.48599999999999</v>
      </c>
      <c r="G829" s="70">
        <v>-136.31299999999999</v>
      </c>
      <c r="H829" s="70">
        <v>-0.14599999999999999</v>
      </c>
      <c r="I829" s="70">
        <v>-29.684999999999999</v>
      </c>
      <c r="J829" s="70">
        <v>-1.1140000000000001</v>
      </c>
      <c r="K829" s="70">
        <v>-1.3740000000000001</v>
      </c>
    </row>
    <row r="830" spans="1:11" ht="15" x14ac:dyDescent="0.25">
      <c r="A830" s="70">
        <v>11</v>
      </c>
      <c r="B830" s="70">
        <v>14</v>
      </c>
      <c r="C830" s="70">
        <v>20</v>
      </c>
      <c r="D830" s="70">
        <v>3</v>
      </c>
      <c r="E830" s="70" t="s">
        <v>9</v>
      </c>
      <c r="F830" s="70">
        <v>-231.62799999999999</v>
      </c>
      <c r="G830" s="70">
        <v>-129.678</v>
      </c>
      <c r="H830" s="70">
        <v>0.52300000000000002</v>
      </c>
      <c r="I830" s="70">
        <v>127.94199999999999</v>
      </c>
      <c r="J830" s="70">
        <v>4.8140000000000001</v>
      </c>
      <c r="K830" s="70">
        <v>5.9359999999999999</v>
      </c>
    </row>
    <row r="831" spans="1:11" ht="15" x14ac:dyDescent="0.25">
      <c r="A831" s="70">
        <v>11</v>
      </c>
      <c r="B831" s="70">
        <v>14</v>
      </c>
      <c r="C831" s="70">
        <v>20</v>
      </c>
      <c r="D831" s="70">
        <v>3</v>
      </c>
      <c r="E831" s="70" t="s">
        <v>10</v>
      </c>
      <c r="F831" s="70">
        <v>-214.44800000000001</v>
      </c>
      <c r="G831" s="70">
        <v>-123.52</v>
      </c>
      <c r="H831" s="70">
        <v>-0.309</v>
      </c>
      <c r="I831" s="70">
        <v>-76.646000000000001</v>
      </c>
      <c r="J831" s="70">
        <v>-2.8849999999999998</v>
      </c>
      <c r="K831" s="70">
        <v>-3.5579999999999998</v>
      </c>
    </row>
    <row r="832" spans="1:11" ht="15" x14ac:dyDescent="0.25">
      <c r="A832" s="70">
        <v>11</v>
      </c>
      <c r="B832" s="70">
        <v>14</v>
      </c>
      <c r="C832" s="70">
        <v>20</v>
      </c>
      <c r="D832" s="70">
        <v>3</v>
      </c>
      <c r="E832" s="70" t="s">
        <v>11</v>
      </c>
      <c r="F832" s="70">
        <v>250.46199999999999</v>
      </c>
      <c r="G832" s="70">
        <v>139.001</v>
      </c>
      <c r="H832" s="70">
        <v>-0.14799999999999999</v>
      </c>
      <c r="I832" s="70">
        <v>-36.338999999999999</v>
      </c>
      <c r="J832" s="70">
        <v>-1.3680000000000001</v>
      </c>
      <c r="K832" s="70">
        <v>-1.6859999999999999</v>
      </c>
    </row>
    <row r="833" spans="1:11" ht="15" x14ac:dyDescent="0.25">
      <c r="A833" s="70">
        <v>11</v>
      </c>
      <c r="B833" s="70">
        <v>14</v>
      </c>
      <c r="C833" s="70">
        <v>20</v>
      </c>
      <c r="D833" s="70">
        <v>3</v>
      </c>
      <c r="E833" s="70" t="s">
        <v>12</v>
      </c>
      <c r="F833" s="70">
        <v>-244.35900000000001</v>
      </c>
      <c r="G833" s="70">
        <v>-136.81299999999999</v>
      </c>
      <c r="H833" s="70">
        <v>-0.14799999999999999</v>
      </c>
      <c r="I833" s="70">
        <v>-36.338999999999999</v>
      </c>
      <c r="J833" s="70">
        <v>-1.3680000000000001</v>
      </c>
      <c r="K833" s="70">
        <v>-1.6859999999999999</v>
      </c>
    </row>
    <row r="834" spans="1:11" ht="15" x14ac:dyDescent="0.25">
      <c r="A834" s="70">
        <v>11</v>
      </c>
      <c r="B834" s="70">
        <v>14</v>
      </c>
      <c r="C834" s="70">
        <v>20</v>
      </c>
      <c r="D834" s="70">
        <v>2</v>
      </c>
      <c r="E834" s="70" t="s">
        <v>9</v>
      </c>
      <c r="F834" s="70">
        <v>-230.07900000000001</v>
      </c>
      <c r="G834" s="70">
        <v>-128.476</v>
      </c>
      <c r="H834" s="70">
        <v>0.68300000000000005</v>
      </c>
      <c r="I834" s="70">
        <v>143.52699999999999</v>
      </c>
      <c r="J834" s="70">
        <v>5.35</v>
      </c>
      <c r="K834" s="70">
        <v>6.5970000000000004</v>
      </c>
    </row>
    <row r="835" spans="1:11" ht="15" x14ac:dyDescent="0.25">
      <c r="A835" s="70">
        <v>11</v>
      </c>
      <c r="B835" s="70">
        <v>14</v>
      </c>
      <c r="C835" s="70">
        <v>20</v>
      </c>
      <c r="D835" s="70">
        <v>2</v>
      </c>
      <c r="E835" s="70" t="s">
        <v>10</v>
      </c>
      <c r="F835" s="70">
        <v>-217.99700000000001</v>
      </c>
      <c r="G835" s="70">
        <v>-125.489</v>
      </c>
      <c r="H835" s="70">
        <v>-0.41099999999999998</v>
      </c>
      <c r="I835" s="70">
        <v>-86.316000000000003</v>
      </c>
      <c r="J835" s="70">
        <v>-3.214</v>
      </c>
      <c r="K835" s="70">
        <v>-3.9630000000000001</v>
      </c>
    </row>
    <row r="836" spans="1:11" ht="15" x14ac:dyDescent="0.25">
      <c r="A836" s="70">
        <v>11</v>
      </c>
      <c r="B836" s="70">
        <v>14</v>
      </c>
      <c r="C836" s="70">
        <v>20</v>
      </c>
      <c r="D836" s="70">
        <v>2</v>
      </c>
      <c r="E836" s="70" t="s">
        <v>11</v>
      </c>
      <c r="F836" s="70">
        <v>249.55600000000001</v>
      </c>
      <c r="G836" s="70">
        <v>138.43700000000001</v>
      </c>
      <c r="H836" s="70">
        <v>-0.19400000000000001</v>
      </c>
      <c r="I836" s="70">
        <v>-40.825000000000003</v>
      </c>
      <c r="J836" s="70">
        <v>-1.5209999999999999</v>
      </c>
      <c r="K836" s="70">
        <v>-1.8759999999999999</v>
      </c>
    </row>
    <row r="837" spans="1:11" ht="15" x14ac:dyDescent="0.25">
      <c r="A837" s="70">
        <v>11</v>
      </c>
      <c r="B837" s="70">
        <v>14</v>
      </c>
      <c r="C837" s="70">
        <v>20</v>
      </c>
      <c r="D837" s="70">
        <v>2</v>
      </c>
      <c r="E837" s="70" t="s">
        <v>12</v>
      </c>
      <c r="F837" s="70">
        <v>-245.26400000000001</v>
      </c>
      <c r="G837" s="70">
        <v>-137.376</v>
      </c>
      <c r="H837" s="70">
        <v>-0.19400000000000001</v>
      </c>
      <c r="I837" s="70">
        <v>-40.825000000000003</v>
      </c>
      <c r="J837" s="70">
        <v>-1.5209999999999999</v>
      </c>
      <c r="K837" s="70">
        <v>-1.8759999999999999</v>
      </c>
    </row>
    <row r="838" spans="1:11" ht="15" x14ac:dyDescent="0.25">
      <c r="A838" s="70">
        <v>11</v>
      </c>
      <c r="B838" s="70">
        <v>14</v>
      </c>
      <c r="C838" s="70">
        <v>20</v>
      </c>
      <c r="D838" s="70">
        <v>1</v>
      </c>
      <c r="E838" s="70" t="s">
        <v>9</v>
      </c>
      <c r="F838" s="70">
        <v>-224.74600000000001</v>
      </c>
      <c r="G838" s="70">
        <v>-125.16500000000001</v>
      </c>
      <c r="H838" s="70">
        <v>1.0149999999999999</v>
      </c>
      <c r="I838" s="70">
        <v>142.084</v>
      </c>
      <c r="J838" s="70">
        <v>5.1100000000000003</v>
      </c>
      <c r="K838" s="70">
        <v>6.3019999999999996</v>
      </c>
    </row>
    <row r="839" spans="1:11" ht="15" x14ac:dyDescent="0.25">
      <c r="A839" s="70">
        <v>11</v>
      </c>
      <c r="B839" s="70">
        <v>14</v>
      </c>
      <c r="C839" s="70">
        <v>20</v>
      </c>
      <c r="D839" s="70">
        <v>1</v>
      </c>
      <c r="E839" s="70" t="s">
        <v>10</v>
      </c>
      <c r="F839" s="70">
        <v>-222.971</v>
      </c>
      <c r="G839" s="70">
        <v>-128.565</v>
      </c>
      <c r="H839" s="70">
        <v>-0.55100000000000005</v>
      </c>
      <c r="I839" s="70">
        <v>-79.653000000000006</v>
      </c>
      <c r="J839" s="70">
        <v>-2.8730000000000002</v>
      </c>
      <c r="K839" s="70">
        <v>-3.5430000000000001</v>
      </c>
    </row>
    <row r="840" spans="1:11" ht="15" x14ac:dyDescent="0.25">
      <c r="A840" s="70">
        <v>11</v>
      </c>
      <c r="B840" s="70">
        <v>14</v>
      </c>
      <c r="C840" s="70">
        <v>20</v>
      </c>
      <c r="D840" s="70">
        <v>1</v>
      </c>
      <c r="E840" s="70" t="s">
        <v>11</v>
      </c>
      <c r="F840" s="70">
        <v>247.726</v>
      </c>
      <c r="G840" s="70">
        <v>137.303</v>
      </c>
      <c r="H840" s="70">
        <v>-0.27800000000000002</v>
      </c>
      <c r="I840" s="70">
        <v>-39.384999999999998</v>
      </c>
      <c r="J840" s="70">
        <v>-1.4179999999999999</v>
      </c>
      <c r="K840" s="70">
        <v>-1.7490000000000001</v>
      </c>
    </row>
    <row r="841" spans="1:11" ht="15" x14ac:dyDescent="0.25">
      <c r="A841" s="70">
        <v>11</v>
      </c>
      <c r="B841" s="70">
        <v>14</v>
      </c>
      <c r="C841" s="70">
        <v>20</v>
      </c>
      <c r="D841" s="70">
        <v>1</v>
      </c>
      <c r="E841" s="70" t="s">
        <v>12</v>
      </c>
      <c r="F841" s="70">
        <v>-247.095</v>
      </c>
      <c r="G841" s="70">
        <v>-138.511</v>
      </c>
      <c r="H841" s="70">
        <v>-0.27800000000000002</v>
      </c>
      <c r="I841" s="70">
        <v>-39.384999999999998</v>
      </c>
      <c r="J841" s="70">
        <v>-1.4179999999999999</v>
      </c>
      <c r="K841" s="70">
        <v>-1.7490000000000001</v>
      </c>
    </row>
    <row r="842" spans="1:11" ht="15" x14ac:dyDescent="0.25">
      <c r="A842" s="70">
        <v>11</v>
      </c>
      <c r="B842" s="70">
        <v>20</v>
      </c>
      <c r="C842" s="70">
        <v>23</v>
      </c>
      <c r="D842" s="70">
        <v>6</v>
      </c>
      <c r="E842" s="70" t="s">
        <v>9</v>
      </c>
      <c r="F842" s="70">
        <v>-208.49799999999999</v>
      </c>
      <c r="G842" s="70">
        <v>-131.928</v>
      </c>
      <c r="H842" s="70">
        <v>-0.185</v>
      </c>
      <c r="I842" s="70">
        <v>14.592000000000001</v>
      </c>
      <c r="J842" s="70">
        <v>0.53</v>
      </c>
      <c r="K842" s="70">
        <v>0.65300000000000002</v>
      </c>
    </row>
    <row r="843" spans="1:11" ht="15" x14ac:dyDescent="0.25">
      <c r="A843" s="70">
        <v>11</v>
      </c>
      <c r="B843" s="70">
        <v>20</v>
      </c>
      <c r="C843" s="70">
        <v>23</v>
      </c>
      <c r="D843" s="70">
        <v>6</v>
      </c>
      <c r="E843" s="70" t="s">
        <v>10</v>
      </c>
      <c r="F843" s="70">
        <v>-187.655</v>
      </c>
      <c r="G843" s="70">
        <v>-113.694</v>
      </c>
      <c r="H843" s="70">
        <v>0.34499999999999997</v>
      </c>
      <c r="I843" s="70">
        <v>-29.55</v>
      </c>
      <c r="J843" s="70">
        <v>-1.0900000000000001</v>
      </c>
      <c r="K843" s="70">
        <v>-1.3440000000000001</v>
      </c>
    </row>
    <row r="844" spans="1:11" ht="15" x14ac:dyDescent="0.25">
      <c r="A844" s="70">
        <v>11</v>
      </c>
      <c r="B844" s="70">
        <v>20</v>
      </c>
      <c r="C844" s="70">
        <v>23</v>
      </c>
      <c r="D844" s="70">
        <v>6</v>
      </c>
      <c r="E844" s="70" t="s">
        <v>11</v>
      </c>
      <c r="F844" s="70">
        <v>233.84299999999999</v>
      </c>
      <c r="G844" s="70">
        <v>146.14500000000001</v>
      </c>
      <c r="H844" s="70">
        <v>0.1</v>
      </c>
      <c r="I844" s="70">
        <v>-8.3420000000000005</v>
      </c>
      <c r="J844" s="70">
        <v>-0.30599999999999999</v>
      </c>
      <c r="K844" s="70">
        <v>-0.378</v>
      </c>
    </row>
    <row r="845" spans="1:11" ht="15" x14ac:dyDescent="0.25">
      <c r="A845" s="70">
        <v>11</v>
      </c>
      <c r="B845" s="70">
        <v>20</v>
      </c>
      <c r="C845" s="70">
        <v>23</v>
      </c>
      <c r="D845" s="70">
        <v>6</v>
      </c>
      <c r="E845" s="70" t="s">
        <v>12</v>
      </c>
      <c r="F845" s="70">
        <v>-225.96299999999999</v>
      </c>
      <c r="G845" s="70">
        <v>-139.251</v>
      </c>
      <c r="H845" s="70">
        <v>0.1</v>
      </c>
      <c r="I845" s="70">
        <v>-8.3420000000000005</v>
      </c>
      <c r="J845" s="70">
        <v>-0.30599999999999999</v>
      </c>
      <c r="K845" s="70">
        <v>-0.378</v>
      </c>
    </row>
    <row r="846" spans="1:11" ht="15" x14ac:dyDescent="0.25">
      <c r="A846" s="70">
        <v>11</v>
      </c>
      <c r="B846" s="70">
        <v>20</v>
      </c>
      <c r="C846" s="70">
        <v>23</v>
      </c>
      <c r="D846" s="70">
        <v>5</v>
      </c>
      <c r="E846" s="70" t="s">
        <v>9</v>
      </c>
      <c r="F846" s="70">
        <v>-194.90299999999999</v>
      </c>
      <c r="G846" s="70">
        <v>-119.089</v>
      </c>
      <c r="H846" s="70">
        <v>-0.254</v>
      </c>
      <c r="I846" s="70">
        <v>40.04</v>
      </c>
      <c r="J846" s="70">
        <v>1.4810000000000001</v>
      </c>
      <c r="K846" s="70">
        <v>1.8260000000000001</v>
      </c>
    </row>
    <row r="847" spans="1:11" ht="15" x14ac:dyDescent="0.25">
      <c r="A847" s="70">
        <v>11</v>
      </c>
      <c r="B847" s="70">
        <v>20</v>
      </c>
      <c r="C847" s="70">
        <v>23</v>
      </c>
      <c r="D847" s="70">
        <v>5</v>
      </c>
      <c r="E847" s="70" t="s">
        <v>10</v>
      </c>
      <c r="F847" s="70">
        <v>-204.37899999999999</v>
      </c>
      <c r="G847" s="70">
        <v>-124.687</v>
      </c>
      <c r="H847" s="70">
        <v>0.44500000000000001</v>
      </c>
      <c r="I847" s="70">
        <v>-74.015000000000001</v>
      </c>
      <c r="J847" s="70">
        <v>-2.7450000000000001</v>
      </c>
      <c r="K847" s="70">
        <v>-3.3849999999999998</v>
      </c>
    </row>
    <row r="848" spans="1:11" ht="15" x14ac:dyDescent="0.25">
      <c r="A848" s="70">
        <v>11</v>
      </c>
      <c r="B848" s="70">
        <v>20</v>
      </c>
      <c r="C848" s="70">
        <v>23</v>
      </c>
      <c r="D848" s="70">
        <v>5</v>
      </c>
      <c r="E848" s="70" t="s">
        <v>11</v>
      </c>
      <c r="F848" s="70">
        <v>230.678</v>
      </c>
      <c r="G848" s="70">
        <v>143.62299999999999</v>
      </c>
      <c r="H848" s="70">
        <v>0.13200000000000001</v>
      </c>
      <c r="I848" s="70">
        <v>-21.56</v>
      </c>
      <c r="J848" s="70">
        <v>-0.79900000000000004</v>
      </c>
      <c r="K848" s="70">
        <v>-0.98499999999999999</v>
      </c>
    </row>
    <row r="849" spans="1:11" ht="15" x14ac:dyDescent="0.25">
      <c r="A849" s="70">
        <v>11</v>
      </c>
      <c r="B849" s="70">
        <v>20</v>
      </c>
      <c r="C849" s="70">
        <v>23</v>
      </c>
      <c r="D849" s="70">
        <v>5</v>
      </c>
      <c r="E849" s="70" t="s">
        <v>12</v>
      </c>
      <c r="F849" s="70">
        <v>-234.261</v>
      </c>
      <c r="G849" s="70">
        <v>-145.74</v>
      </c>
      <c r="H849" s="70">
        <v>0.13200000000000001</v>
      </c>
      <c r="I849" s="70">
        <v>-21.56</v>
      </c>
      <c r="J849" s="70">
        <v>-0.79900000000000004</v>
      </c>
      <c r="K849" s="70">
        <v>-0.98499999999999999</v>
      </c>
    </row>
    <row r="850" spans="1:11" ht="15" x14ac:dyDescent="0.25">
      <c r="A850" s="70">
        <v>11</v>
      </c>
      <c r="B850" s="70">
        <v>20</v>
      </c>
      <c r="C850" s="70">
        <v>23</v>
      </c>
      <c r="D850" s="70">
        <v>4</v>
      </c>
      <c r="E850" s="70" t="s">
        <v>9</v>
      </c>
      <c r="F850" s="70">
        <v>-195.64099999999999</v>
      </c>
      <c r="G850" s="70">
        <v>-120.194</v>
      </c>
      <c r="H850" s="70">
        <v>0.30399999999999999</v>
      </c>
      <c r="I850" s="70">
        <v>59.511000000000003</v>
      </c>
      <c r="J850" s="70">
        <v>2.2309999999999999</v>
      </c>
      <c r="K850" s="70">
        <v>2.75</v>
      </c>
    </row>
    <row r="851" spans="1:11" ht="15" x14ac:dyDescent="0.25">
      <c r="A851" s="70">
        <v>11</v>
      </c>
      <c r="B851" s="70">
        <v>20</v>
      </c>
      <c r="C851" s="70">
        <v>23</v>
      </c>
      <c r="D851" s="70">
        <v>4</v>
      </c>
      <c r="E851" s="70" t="s">
        <v>10</v>
      </c>
      <c r="F851" s="70">
        <v>-207.93700000000001</v>
      </c>
      <c r="G851" s="70">
        <v>-126.756</v>
      </c>
      <c r="H851" s="70">
        <v>-0.55500000000000005</v>
      </c>
      <c r="I851" s="70">
        <v>-106.623</v>
      </c>
      <c r="J851" s="70">
        <v>-3.996</v>
      </c>
      <c r="K851" s="70">
        <v>-4.9269999999999996</v>
      </c>
    </row>
    <row r="852" spans="1:11" ht="15" x14ac:dyDescent="0.25">
      <c r="A852" s="70">
        <v>11</v>
      </c>
      <c r="B852" s="70">
        <v>20</v>
      </c>
      <c r="C852" s="70">
        <v>23</v>
      </c>
      <c r="D852" s="70">
        <v>4</v>
      </c>
      <c r="E852" s="70" t="s">
        <v>11</v>
      </c>
      <c r="F852" s="70">
        <v>230.14500000000001</v>
      </c>
      <c r="G852" s="70">
        <v>143.441</v>
      </c>
      <c r="H852" s="70">
        <v>-0.16200000000000001</v>
      </c>
      <c r="I852" s="70">
        <v>-31.405000000000001</v>
      </c>
      <c r="J852" s="70">
        <v>-1.177</v>
      </c>
      <c r="K852" s="70">
        <v>-1.4510000000000001</v>
      </c>
    </row>
    <row r="853" spans="1:11" ht="15" x14ac:dyDescent="0.25">
      <c r="A853" s="70">
        <v>11</v>
      </c>
      <c r="B853" s="70">
        <v>20</v>
      </c>
      <c r="C853" s="70">
        <v>23</v>
      </c>
      <c r="D853" s="70">
        <v>4</v>
      </c>
      <c r="E853" s="70" t="s">
        <v>12</v>
      </c>
      <c r="F853" s="70">
        <v>-234.79300000000001</v>
      </c>
      <c r="G853" s="70">
        <v>-145.922</v>
      </c>
      <c r="H853" s="70">
        <v>-0.16200000000000001</v>
      </c>
      <c r="I853" s="70">
        <v>-31.405000000000001</v>
      </c>
      <c r="J853" s="70">
        <v>-1.177</v>
      </c>
      <c r="K853" s="70">
        <v>-1.4510000000000001</v>
      </c>
    </row>
    <row r="854" spans="1:11" ht="15" x14ac:dyDescent="0.25">
      <c r="A854" s="70">
        <v>11</v>
      </c>
      <c r="B854" s="70">
        <v>20</v>
      </c>
      <c r="C854" s="70">
        <v>23</v>
      </c>
      <c r="D854" s="70">
        <v>3</v>
      </c>
      <c r="E854" s="70" t="s">
        <v>9</v>
      </c>
      <c r="F854" s="70">
        <v>-199.767</v>
      </c>
      <c r="G854" s="70">
        <v>-122.169</v>
      </c>
      <c r="H854" s="70">
        <v>0.312</v>
      </c>
      <c r="I854" s="70">
        <v>75.748000000000005</v>
      </c>
      <c r="J854" s="70">
        <v>2.8490000000000002</v>
      </c>
      <c r="K854" s="70">
        <v>3.5139999999999998</v>
      </c>
    </row>
    <row r="855" spans="1:11" ht="15" x14ac:dyDescent="0.25">
      <c r="A855" s="70">
        <v>11</v>
      </c>
      <c r="B855" s="70">
        <v>20</v>
      </c>
      <c r="C855" s="70">
        <v>23</v>
      </c>
      <c r="D855" s="70">
        <v>3</v>
      </c>
      <c r="E855" s="70" t="s">
        <v>10</v>
      </c>
      <c r="F855" s="70">
        <v>-204.78399999999999</v>
      </c>
      <c r="G855" s="70">
        <v>-125.45399999999999</v>
      </c>
      <c r="H855" s="70">
        <v>-0.55200000000000005</v>
      </c>
      <c r="I855" s="70">
        <v>-133.27000000000001</v>
      </c>
      <c r="J855" s="70">
        <v>-5.0119999999999996</v>
      </c>
      <c r="K855" s="70">
        <v>-6.18</v>
      </c>
    </row>
    <row r="856" spans="1:11" ht="15" x14ac:dyDescent="0.25">
      <c r="A856" s="70">
        <v>11</v>
      </c>
      <c r="B856" s="70">
        <v>20</v>
      </c>
      <c r="C856" s="70">
        <v>23</v>
      </c>
      <c r="D856" s="70">
        <v>3</v>
      </c>
      <c r="E856" s="70" t="s">
        <v>11</v>
      </c>
      <c r="F856" s="70">
        <v>231.52099999999999</v>
      </c>
      <c r="G856" s="70">
        <v>144.06100000000001</v>
      </c>
      <c r="H856" s="70">
        <v>-0.16300000000000001</v>
      </c>
      <c r="I856" s="70">
        <v>-39.512</v>
      </c>
      <c r="J856" s="70">
        <v>-1.486</v>
      </c>
      <c r="K856" s="70">
        <v>-1.8320000000000001</v>
      </c>
    </row>
    <row r="857" spans="1:11" ht="15" x14ac:dyDescent="0.25">
      <c r="A857" s="70">
        <v>11</v>
      </c>
      <c r="B857" s="70">
        <v>20</v>
      </c>
      <c r="C857" s="70">
        <v>23</v>
      </c>
      <c r="D857" s="70">
        <v>3</v>
      </c>
      <c r="E857" s="70" t="s">
        <v>12</v>
      </c>
      <c r="F857" s="70">
        <v>-233.417</v>
      </c>
      <c r="G857" s="70">
        <v>-145.30199999999999</v>
      </c>
      <c r="H857" s="70">
        <v>-0.16300000000000001</v>
      </c>
      <c r="I857" s="70">
        <v>-39.512</v>
      </c>
      <c r="J857" s="70">
        <v>-1.486</v>
      </c>
      <c r="K857" s="70">
        <v>-1.8320000000000001</v>
      </c>
    </row>
    <row r="858" spans="1:11" ht="15" x14ac:dyDescent="0.25">
      <c r="A858" s="70">
        <v>11</v>
      </c>
      <c r="B858" s="70">
        <v>20</v>
      </c>
      <c r="C858" s="70">
        <v>23</v>
      </c>
      <c r="D858" s="70">
        <v>2</v>
      </c>
      <c r="E858" s="70" t="s">
        <v>9</v>
      </c>
      <c r="F858" s="70">
        <v>-204.86199999999999</v>
      </c>
      <c r="G858" s="70">
        <v>-124.598</v>
      </c>
      <c r="H858" s="70">
        <v>0.42699999999999999</v>
      </c>
      <c r="I858" s="70">
        <v>87.801000000000002</v>
      </c>
      <c r="J858" s="70">
        <v>3.2650000000000001</v>
      </c>
      <c r="K858" s="70">
        <v>4.0259999999999998</v>
      </c>
    </row>
    <row r="859" spans="1:11" ht="15" x14ac:dyDescent="0.25">
      <c r="A859" s="70">
        <v>11</v>
      </c>
      <c r="B859" s="70">
        <v>20</v>
      </c>
      <c r="C859" s="70">
        <v>23</v>
      </c>
      <c r="D859" s="70">
        <v>2</v>
      </c>
      <c r="E859" s="70" t="s">
        <v>10</v>
      </c>
      <c r="F859" s="70">
        <v>-201.58199999999999</v>
      </c>
      <c r="G859" s="70">
        <v>-124.459</v>
      </c>
      <c r="H859" s="70">
        <v>-0.73</v>
      </c>
      <c r="I859" s="70">
        <v>-151.56899999999999</v>
      </c>
      <c r="J859" s="70">
        <v>-5.6470000000000002</v>
      </c>
      <c r="K859" s="70">
        <v>-6.9630000000000001</v>
      </c>
    </row>
    <row r="860" spans="1:11" ht="15" x14ac:dyDescent="0.25">
      <c r="A860" s="70">
        <v>11</v>
      </c>
      <c r="B860" s="70">
        <v>20</v>
      </c>
      <c r="C860" s="70">
        <v>23</v>
      </c>
      <c r="D860" s="70">
        <v>2</v>
      </c>
      <c r="E860" s="70" t="s">
        <v>11</v>
      </c>
      <c r="F860" s="70">
        <v>233.089</v>
      </c>
      <c r="G860" s="70">
        <v>144.708</v>
      </c>
      <c r="H860" s="70">
        <v>-0.219</v>
      </c>
      <c r="I860" s="70">
        <v>-45.249000000000002</v>
      </c>
      <c r="J860" s="70">
        <v>-1.6850000000000001</v>
      </c>
      <c r="K860" s="70">
        <v>-2.077</v>
      </c>
    </row>
    <row r="861" spans="1:11" ht="15" x14ac:dyDescent="0.25">
      <c r="A861" s="70">
        <v>11</v>
      </c>
      <c r="B861" s="70">
        <v>20</v>
      </c>
      <c r="C861" s="70">
        <v>23</v>
      </c>
      <c r="D861" s="70">
        <v>2</v>
      </c>
      <c r="E861" s="70" t="s">
        <v>12</v>
      </c>
      <c r="F861" s="70">
        <v>-231.84899999999999</v>
      </c>
      <c r="G861" s="70">
        <v>-144.655</v>
      </c>
      <c r="H861" s="70">
        <v>-0.219</v>
      </c>
      <c r="I861" s="70">
        <v>-45.249000000000002</v>
      </c>
      <c r="J861" s="70">
        <v>-1.6850000000000001</v>
      </c>
      <c r="K861" s="70">
        <v>-2.077</v>
      </c>
    </row>
    <row r="862" spans="1:11" ht="15" x14ac:dyDescent="0.25">
      <c r="A862" s="70">
        <v>11</v>
      </c>
      <c r="B862" s="70">
        <v>20</v>
      </c>
      <c r="C862" s="70">
        <v>23</v>
      </c>
      <c r="D862" s="70">
        <v>1</v>
      </c>
      <c r="E862" s="70" t="s">
        <v>9</v>
      </c>
      <c r="F862" s="70">
        <v>-212.91800000000001</v>
      </c>
      <c r="G862" s="70">
        <v>-127.976</v>
      </c>
      <c r="H862" s="70">
        <v>0.60099999999999998</v>
      </c>
      <c r="I862" s="70">
        <v>84.394999999999996</v>
      </c>
      <c r="J862" s="70">
        <v>3.0339999999999998</v>
      </c>
      <c r="K862" s="70">
        <v>3.742</v>
      </c>
    </row>
    <row r="863" spans="1:11" ht="15" x14ac:dyDescent="0.25">
      <c r="A863" s="70">
        <v>11</v>
      </c>
      <c r="B863" s="70">
        <v>20</v>
      </c>
      <c r="C863" s="70">
        <v>23</v>
      </c>
      <c r="D863" s="70">
        <v>1</v>
      </c>
      <c r="E863" s="70" t="s">
        <v>10</v>
      </c>
      <c r="F863" s="70">
        <v>-196.50200000000001</v>
      </c>
      <c r="G863" s="70">
        <v>-122.904</v>
      </c>
      <c r="H863" s="70">
        <v>-1.125</v>
      </c>
      <c r="I863" s="70">
        <v>-154.62299999999999</v>
      </c>
      <c r="J863" s="70">
        <v>-5.55</v>
      </c>
      <c r="K863" s="70">
        <v>-6.8440000000000003</v>
      </c>
    </row>
    <row r="864" spans="1:11" ht="15" x14ac:dyDescent="0.25">
      <c r="A864" s="70">
        <v>11</v>
      </c>
      <c r="B864" s="70">
        <v>20</v>
      </c>
      <c r="C864" s="70">
        <v>23</v>
      </c>
      <c r="D864" s="70">
        <v>1</v>
      </c>
      <c r="E864" s="70" t="s">
        <v>11</v>
      </c>
      <c r="F864" s="70">
        <v>235.572</v>
      </c>
      <c r="G864" s="70">
        <v>145.63999999999999</v>
      </c>
      <c r="H864" s="70">
        <v>-0.32600000000000001</v>
      </c>
      <c r="I864" s="70">
        <v>-45.183</v>
      </c>
      <c r="J864" s="70">
        <v>-1.623</v>
      </c>
      <c r="K864" s="70">
        <v>-2.0009999999999999</v>
      </c>
    </row>
    <row r="865" spans="1:11" ht="15" x14ac:dyDescent="0.25">
      <c r="A865" s="70">
        <v>11</v>
      </c>
      <c r="B865" s="70">
        <v>20</v>
      </c>
      <c r="C865" s="70">
        <v>23</v>
      </c>
      <c r="D865" s="70">
        <v>1</v>
      </c>
      <c r="E865" s="70" t="s">
        <v>12</v>
      </c>
      <c r="F865" s="70">
        <v>-229.36600000000001</v>
      </c>
      <c r="G865" s="70">
        <v>-143.72300000000001</v>
      </c>
      <c r="H865" s="70">
        <v>-0.32600000000000001</v>
      </c>
      <c r="I865" s="70">
        <v>-45.183</v>
      </c>
      <c r="J865" s="70">
        <v>-1.623</v>
      </c>
      <c r="K865" s="70">
        <v>-2.0009999999999999</v>
      </c>
    </row>
    <row r="866" spans="1:11" ht="15" x14ac:dyDescent="0.25">
      <c r="A866" s="70">
        <v>11</v>
      </c>
      <c r="B866" s="70">
        <v>23</v>
      </c>
      <c r="C866" s="70">
        <v>26</v>
      </c>
      <c r="D866" s="70">
        <v>6</v>
      </c>
      <c r="E866" s="70" t="s">
        <v>9</v>
      </c>
      <c r="F866" s="70">
        <v>-110.98</v>
      </c>
      <c r="G866" s="70">
        <v>-68.125</v>
      </c>
      <c r="H866" s="70">
        <v>-0.442</v>
      </c>
      <c r="I866" s="70">
        <v>20.099</v>
      </c>
      <c r="J866" s="70">
        <v>0.65300000000000002</v>
      </c>
      <c r="K866" s="70">
        <v>0.80600000000000005</v>
      </c>
    </row>
    <row r="867" spans="1:11" ht="15" x14ac:dyDescent="0.25">
      <c r="A867" s="70">
        <v>11</v>
      </c>
      <c r="B867" s="70">
        <v>23</v>
      </c>
      <c r="C867" s="70">
        <v>26</v>
      </c>
      <c r="D867" s="70">
        <v>6</v>
      </c>
      <c r="E867" s="70" t="s">
        <v>10</v>
      </c>
      <c r="F867" s="70">
        <v>-72.724000000000004</v>
      </c>
      <c r="G867" s="70">
        <v>-45.122999999999998</v>
      </c>
      <c r="H867" s="70">
        <v>0.30199999999999999</v>
      </c>
      <c r="I867" s="70">
        <v>-17.175000000000001</v>
      </c>
      <c r="J867" s="70">
        <v>-0.58899999999999997</v>
      </c>
      <c r="K867" s="70">
        <v>-0.72599999999999998</v>
      </c>
    </row>
    <row r="868" spans="1:11" ht="15" x14ac:dyDescent="0.25">
      <c r="A868" s="70">
        <v>11</v>
      </c>
      <c r="B868" s="70">
        <v>23</v>
      </c>
      <c r="C868" s="70">
        <v>26</v>
      </c>
      <c r="D868" s="70">
        <v>6</v>
      </c>
      <c r="E868" s="70" t="s">
        <v>11</v>
      </c>
      <c r="F868" s="70">
        <v>188.75299999999999</v>
      </c>
      <c r="G868" s="70">
        <v>116.976</v>
      </c>
      <c r="H868" s="70">
        <v>0.18</v>
      </c>
      <c r="I868" s="70">
        <v>-9.0120000000000005</v>
      </c>
      <c r="J868" s="70">
        <v>-0.30099999999999999</v>
      </c>
      <c r="K868" s="70">
        <v>-0.371</v>
      </c>
    </row>
    <row r="869" spans="1:11" ht="15" x14ac:dyDescent="0.25">
      <c r="A869" s="70">
        <v>11</v>
      </c>
      <c r="B869" s="70">
        <v>23</v>
      </c>
      <c r="C869" s="70">
        <v>26</v>
      </c>
      <c r="D869" s="70">
        <v>6</v>
      </c>
      <c r="E869" s="70" t="s">
        <v>12</v>
      </c>
      <c r="F869" s="70">
        <v>-170.227</v>
      </c>
      <c r="G869" s="70">
        <v>-105.837</v>
      </c>
      <c r="H869" s="70">
        <v>0.18</v>
      </c>
      <c r="I869" s="70">
        <v>-9.0120000000000005</v>
      </c>
      <c r="J869" s="70">
        <v>-0.30099999999999999</v>
      </c>
      <c r="K869" s="70">
        <v>-0.371</v>
      </c>
    </row>
    <row r="870" spans="1:11" ht="15" x14ac:dyDescent="0.25">
      <c r="A870" s="70">
        <v>11</v>
      </c>
      <c r="B870" s="70">
        <v>23</v>
      </c>
      <c r="C870" s="70">
        <v>26</v>
      </c>
      <c r="D870" s="70">
        <v>5</v>
      </c>
      <c r="E870" s="70" t="s">
        <v>9</v>
      </c>
      <c r="F870" s="70">
        <v>-50.503999999999998</v>
      </c>
      <c r="G870" s="70">
        <v>-32.076000000000001</v>
      </c>
      <c r="H870" s="70">
        <v>-0.52100000000000002</v>
      </c>
      <c r="I870" s="70">
        <v>65.691999999999993</v>
      </c>
      <c r="J870" s="70">
        <v>2.3639999999999999</v>
      </c>
      <c r="K870" s="70">
        <v>2.915</v>
      </c>
    </row>
    <row r="871" spans="1:11" ht="15" x14ac:dyDescent="0.25">
      <c r="A871" s="70">
        <v>11</v>
      </c>
      <c r="B871" s="70">
        <v>23</v>
      </c>
      <c r="C871" s="70">
        <v>26</v>
      </c>
      <c r="D871" s="70">
        <v>5</v>
      </c>
      <c r="E871" s="70" t="s">
        <v>10</v>
      </c>
      <c r="F871" s="70">
        <v>-128.875</v>
      </c>
      <c r="G871" s="70">
        <v>-79.661000000000001</v>
      </c>
      <c r="H871" s="70">
        <v>0.38100000000000001</v>
      </c>
      <c r="I871" s="70">
        <v>-49.414999999999999</v>
      </c>
      <c r="J871" s="70">
        <v>-1.79</v>
      </c>
      <c r="K871" s="70">
        <v>-2.2080000000000002</v>
      </c>
    </row>
    <row r="872" spans="1:11" ht="15" x14ac:dyDescent="0.25">
      <c r="A872" s="70">
        <v>11</v>
      </c>
      <c r="B872" s="70">
        <v>23</v>
      </c>
      <c r="C872" s="70">
        <v>26</v>
      </c>
      <c r="D872" s="70">
        <v>5</v>
      </c>
      <c r="E872" s="70" t="s">
        <v>11</v>
      </c>
      <c r="F872" s="70">
        <v>162.517</v>
      </c>
      <c r="G872" s="70">
        <v>101.434</v>
      </c>
      <c r="H872" s="70">
        <v>0.218</v>
      </c>
      <c r="I872" s="70">
        <v>-27.87</v>
      </c>
      <c r="J872" s="70">
        <v>-1.006</v>
      </c>
      <c r="K872" s="70">
        <v>-1.24</v>
      </c>
    </row>
    <row r="873" spans="1:11" ht="15" x14ac:dyDescent="0.25">
      <c r="A873" s="70">
        <v>11</v>
      </c>
      <c r="B873" s="70">
        <v>23</v>
      </c>
      <c r="C873" s="70">
        <v>26</v>
      </c>
      <c r="D873" s="70">
        <v>5</v>
      </c>
      <c r="E873" s="70" t="s">
        <v>12</v>
      </c>
      <c r="F873" s="70">
        <v>-200.46899999999999</v>
      </c>
      <c r="G873" s="70">
        <v>-124.477</v>
      </c>
      <c r="H873" s="70">
        <v>0.218</v>
      </c>
      <c r="I873" s="70">
        <v>-27.87</v>
      </c>
      <c r="J873" s="70">
        <v>-1.006</v>
      </c>
      <c r="K873" s="70">
        <v>-1.24</v>
      </c>
    </row>
    <row r="874" spans="1:11" ht="15" x14ac:dyDescent="0.25">
      <c r="A874" s="70">
        <v>11</v>
      </c>
      <c r="B874" s="70">
        <v>23</v>
      </c>
      <c r="C874" s="70">
        <v>26</v>
      </c>
      <c r="D874" s="70">
        <v>4</v>
      </c>
      <c r="E874" s="70" t="s">
        <v>9</v>
      </c>
      <c r="F874" s="70">
        <v>-56.015999999999998</v>
      </c>
      <c r="G874" s="70">
        <v>-35.561999999999998</v>
      </c>
      <c r="H874" s="70">
        <v>0.68</v>
      </c>
      <c r="I874" s="70">
        <v>111.045</v>
      </c>
      <c r="J874" s="70">
        <v>4.1390000000000002</v>
      </c>
      <c r="K874" s="70">
        <v>5.1040000000000001</v>
      </c>
    </row>
    <row r="875" spans="1:11" ht="15" x14ac:dyDescent="0.25">
      <c r="A875" s="70">
        <v>11</v>
      </c>
      <c r="B875" s="70">
        <v>23</v>
      </c>
      <c r="C875" s="70">
        <v>26</v>
      </c>
      <c r="D875" s="70">
        <v>4</v>
      </c>
      <c r="E875" s="70" t="s">
        <v>10</v>
      </c>
      <c r="F875" s="70">
        <v>-123.46299999999999</v>
      </c>
      <c r="G875" s="70">
        <v>-76.161000000000001</v>
      </c>
      <c r="H875" s="70">
        <v>-0.46500000000000002</v>
      </c>
      <c r="I875" s="70">
        <v>-80.852000000000004</v>
      </c>
      <c r="J875" s="70">
        <v>-3.0190000000000001</v>
      </c>
      <c r="K875" s="70">
        <v>-3.7229999999999999</v>
      </c>
    </row>
    <row r="876" spans="1:11" ht="15" x14ac:dyDescent="0.25">
      <c r="A876" s="70">
        <v>11</v>
      </c>
      <c r="B876" s="70">
        <v>23</v>
      </c>
      <c r="C876" s="70">
        <v>26</v>
      </c>
      <c r="D876" s="70">
        <v>4</v>
      </c>
      <c r="E876" s="70" t="s">
        <v>11</v>
      </c>
      <c r="F876" s="70">
        <v>165.16200000000001</v>
      </c>
      <c r="G876" s="70">
        <v>103.125</v>
      </c>
      <c r="H876" s="70">
        <v>-0.27700000000000002</v>
      </c>
      <c r="I876" s="70">
        <v>-46.463999999999999</v>
      </c>
      <c r="J876" s="70">
        <v>-1.7330000000000001</v>
      </c>
      <c r="K876" s="70">
        <v>-2.137</v>
      </c>
    </row>
    <row r="877" spans="1:11" ht="15" x14ac:dyDescent="0.25">
      <c r="A877" s="70">
        <v>11</v>
      </c>
      <c r="B877" s="70">
        <v>23</v>
      </c>
      <c r="C877" s="70">
        <v>26</v>
      </c>
      <c r="D877" s="70">
        <v>4</v>
      </c>
      <c r="E877" s="70" t="s">
        <v>12</v>
      </c>
      <c r="F877" s="70">
        <v>-197.82400000000001</v>
      </c>
      <c r="G877" s="70">
        <v>-122.786</v>
      </c>
      <c r="H877" s="70">
        <v>-0.27700000000000002</v>
      </c>
      <c r="I877" s="70">
        <v>-46.463999999999999</v>
      </c>
      <c r="J877" s="70">
        <v>-1.7330000000000001</v>
      </c>
      <c r="K877" s="70">
        <v>-2.137</v>
      </c>
    </row>
    <row r="878" spans="1:11" ht="15" x14ac:dyDescent="0.25">
      <c r="A878" s="70">
        <v>11</v>
      </c>
      <c r="B878" s="70">
        <v>23</v>
      </c>
      <c r="C878" s="70">
        <v>26</v>
      </c>
      <c r="D878" s="70">
        <v>3</v>
      </c>
      <c r="E878" s="70" t="s">
        <v>9</v>
      </c>
      <c r="F878" s="70">
        <v>-74.685000000000002</v>
      </c>
      <c r="G878" s="70">
        <v>-47.192999999999998</v>
      </c>
      <c r="H878" s="70">
        <v>0.65900000000000003</v>
      </c>
      <c r="I878" s="70">
        <v>151.73599999999999</v>
      </c>
      <c r="J878" s="70">
        <v>5.6959999999999997</v>
      </c>
      <c r="K878" s="70">
        <v>7.024</v>
      </c>
    </row>
    <row r="879" spans="1:11" ht="15" x14ac:dyDescent="0.25">
      <c r="A879" s="70">
        <v>11</v>
      </c>
      <c r="B879" s="70">
        <v>23</v>
      </c>
      <c r="C879" s="70">
        <v>26</v>
      </c>
      <c r="D879" s="70">
        <v>3</v>
      </c>
      <c r="E879" s="70" t="s">
        <v>10</v>
      </c>
      <c r="F879" s="70">
        <v>-111.443</v>
      </c>
      <c r="G879" s="70">
        <v>-68.739000000000004</v>
      </c>
      <c r="H879" s="70">
        <v>-0.46700000000000003</v>
      </c>
      <c r="I879" s="70">
        <v>-109.554</v>
      </c>
      <c r="J879" s="70">
        <v>-4.1159999999999997</v>
      </c>
      <c r="K879" s="70">
        <v>-5.0759999999999996</v>
      </c>
    </row>
    <row r="880" spans="1:11" ht="15" x14ac:dyDescent="0.25">
      <c r="A880" s="70">
        <v>11</v>
      </c>
      <c r="B880" s="70">
        <v>23</v>
      </c>
      <c r="C880" s="70">
        <v>26</v>
      </c>
      <c r="D880" s="70">
        <v>3</v>
      </c>
      <c r="E880" s="70" t="s">
        <v>11</v>
      </c>
      <c r="F880" s="70">
        <v>172.59299999999999</v>
      </c>
      <c r="G880" s="70">
        <v>107.739</v>
      </c>
      <c r="H880" s="70">
        <v>-0.27300000000000002</v>
      </c>
      <c r="I880" s="70">
        <v>-63.265999999999998</v>
      </c>
      <c r="J880" s="70">
        <v>-2.3759999999999999</v>
      </c>
      <c r="K880" s="70">
        <v>-2.93</v>
      </c>
    </row>
    <row r="881" spans="1:11" ht="15" x14ac:dyDescent="0.25">
      <c r="A881" s="70">
        <v>11</v>
      </c>
      <c r="B881" s="70">
        <v>23</v>
      </c>
      <c r="C881" s="70">
        <v>26</v>
      </c>
      <c r="D881" s="70">
        <v>3</v>
      </c>
      <c r="E881" s="70" t="s">
        <v>12</v>
      </c>
      <c r="F881" s="70">
        <v>-190.393</v>
      </c>
      <c r="G881" s="70">
        <v>-118.172</v>
      </c>
      <c r="H881" s="70">
        <v>-0.27300000000000002</v>
      </c>
      <c r="I881" s="70">
        <v>-63.265999999999998</v>
      </c>
      <c r="J881" s="70">
        <v>-2.3759999999999999</v>
      </c>
      <c r="K881" s="70">
        <v>-2.93</v>
      </c>
    </row>
    <row r="882" spans="1:11" ht="15" x14ac:dyDescent="0.25">
      <c r="A882" s="70">
        <v>11</v>
      </c>
      <c r="B882" s="70">
        <v>23</v>
      </c>
      <c r="C882" s="70">
        <v>26</v>
      </c>
      <c r="D882" s="70">
        <v>2</v>
      </c>
      <c r="E882" s="70" t="s">
        <v>9</v>
      </c>
      <c r="F882" s="70">
        <v>-98.367000000000004</v>
      </c>
      <c r="G882" s="70">
        <v>-61.902999999999999</v>
      </c>
      <c r="H882" s="70">
        <v>0.93200000000000005</v>
      </c>
      <c r="I882" s="70">
        <v>184.56299999999999</v>
      </c>
      <c r="J882" s="70">
        <v>6.851</v>
      </c>
      <c r="K882" s="70">
        <v>8.4489999999999998</v>
      </c>
    </row>
    <row r="883" spans="1:11" ht="15" x14ac:dyDescent="0.25">
      <c r="A883" s="70">
        <v>11</v>
      </c>
      <c r="B883" s="70">
        <v>23</v>
      </c>
      <c r="C883" s="70">
        <v>26</v>
      </c>
      <c r="D883" s="70">
        <v>2</v>
      </c>
      <c r="E883" s="70" t="s">
        <v>10</v>
      </c>
      <c r="F883" s="70">
        <v>-95.917000000000002</v>
      </c>
      <c r="G883" s="70">
        <v>-59.154000000000003</v>
      </c>
      <c r="H883" s="70">
        <v>-0.67</v>
      </c>
      <c r="I883" s="70">
        <v>-133.25700000000001</v>
      </c>
      <c r="J883" s="70">
        <v>-4.9429999999999996</v>
      </c>
      <c r="K883" s="70">
        <v>-6.0949999999999998</v>
      </c>
    </row>
    <row r="884" spans="1:11" ht="15" x14ac:dyDescent="0.25">
      <c r="A884" s="70">
        <v>11</v>
      </c>
      <c r="B884" s="70">
        <v>23</v>
      </c>
      <c r="C884" s="70">
        <v>26</v>
      </c>
      <c r="D884" s="70">
        <v>2</v>
      </c>
      <c r="E884" s="70" t="s">
        <v>11</v>
      </c>
      <c r="F884" s="70">
        <v>182.08600000000001</v>
      </c>
      <c r="G884" s="70">
        <v>113.621</v>
      </c>
      <c r="H884" s="70">
        <v>-0.38800000000000001</v>
      </c>
      <c r="I884" s="70">
        <v>-76.953999999999994</v>
      </c>
      <c r="J884" s="70">
        <v>-2.8559999999999999</v>
      </c>
      <c r="K884" s="70">
        <v>-3.5209999999999999</v>
      </c>
    </row>
    <row r="885" spans="1:11" ht="15" x14ac:dyDescent="0.25">
      <c r="A885" s="70">
        <v>11</v>
      </c>
      <c r="B885" s="70">
        <v>23</v>
      </c>
      <c r="C885" s="70">
        <v>26</v>
      </c>
      <c r="D885" s="70">
        <v>2</v>
      </c>
      <c r="E885" s="70" t="s">
        <v>12</v>
      </c>
      <c r="F885" s="70">
        <v>-180.9</v>
      </c>
      <c r="G885" s="70">
        <v>-112.29</v>
      </c>
      <c r="H885" s="70">
        <v>-0.38800000000000001</v>
      </c>
      <c r="I885" s="70">
        <v>-76.953999999999994</v>
      </c>
      <c r="J885" s="70">
        <v>-2.8559999999999999</v>
      </c>
      <c r="K885" s="70">
        <v>-3.5209999999999999</v>
      </c>
    </row>
    <row r="886" spans="1:11" ht="15" x14ac:dyDescent="0.25">
      <c r="A886" s="70">
        <v>11</v>
      </c>
      <c r="B886" s="70">
        <v>23</v>
      </c>
      <c r="C886" s="70">
        <v>26</v>
      </c>
      <c r="D886" s="70">
        <v>1</v>
      </c>
      <c r="E886" s="70" t="s">
        <v>9</v>
      </c>
      <c r="F886" s="70">
        <v>-133.08699999999999</v>
      </c>
      <c r="G886" s="70">
        <v>-83.555000000000007</v>
      </c>
      <c r="H886" s="70">
        <v>1.512</v>
      </c>
      <c r="I886" s="70">
        <v>199.55099999999999</v>
      </c>
      <c r="J886" s="70">
        <v>7.1239999999999997</v>
      </c>
      <c r="K886" s="70">
        <v>8.7850000000000001</v>
      </c>
    </row>
    <row r="887" spans="1:11" ht="15" x14ac:dyDescent="0.25">
      <c r="A887" s="70">
        <v>11</v>
      </c>
      <c r="B887" s="70">
        <v>23</v>
      </c>
      <c r="C887" s="70">
        <v>26</v>
      </c>
      <c r="D887" s="70">
        <v>1</v>
      </c>
      <c r="E887" s="70" t="s">
        <v>10</v>
      </c>
      <c r="F887" s="70">
        <v>-67.989999999999995</v>
      </c>
      <c r="G887" s="70">
        <v>-41.944000000000003</v>
      </c>
      <c r="H887" s="70">
        <v>-0.99199999999999999</v>
      </c>
      <c r="I887" s="70">
        <v>-134.69999999999999</v>
      </c>
      <c r="J887" s="70">
        <v>-4.8220000000000001</v>
      </c>
      <c r="K887" s="70">
        <v>-5.9470000000000001</v>
      </c>
    </row>
    <row r="888" spans="1:11" ht="15" x14ac:dyDescent="0.25">
      <c r="A888" s="70">
        <v>11</v>
      </c>
      <c r="B888" s="70">
        <v>23</v>
      </c>
      <c r="C888" s="70">
        <v>26</v>
      </c>
      <c r="D888" s="70">
        <v>1</v>
      </c>
      <c r="E888" s="70" t="s">
        <v>11</v>
      </c>
      <c r="F888" s="70">
        <v>197.255</v>
      </c>
      <c r="G888" s="70">
        <v>123.03100000000001</v>
      </c>
      <c r="H888" s="70">
        <v>-0.60599999999999998</v>
      </c>
      <c r="I888" s="70">
        <v>-80.932000000000002</v>
      </c>
      <c r="J888" s="70">
        <v>-2.8929999999999998</v>
      </c>
      <c r="K888" s="70">
        <v>-3.5670000000000002</v>
      </c>
    </row>
    <row r="889" spans="1:11" ht="15" x14ac:dyDescent="0.25">
      <c r="A889" s="70">
        <v>11</v>
      </c>
      <c r="B889" s="70">
        <v>23</v>
      </c>
      <c r="C889" s="70">
        <v>26</v>
      </c>
      <c r="D889" s="70">
        <v>1</v>
      </c>
      <c r="E889" s="70" t="s">
        <v>12</v>
      </c>
      <c r="F889" s="70">
        <v>-165.73099999999999</v>
      </c>
      <c r="G889" s="70">
        <v>-102.88</v>
      </c>
      <c r="H889" s="70">
        <v>-0.60599999999999998</v>
      </c>
      <c r="I889" s="70">
        <v>-80.932000000000002</v>
      </c>
      <c r="J889" s="70">
        <v>-2.8929999999999998</v>
      </c>
      <c r="K889" s="70">
        <v>-3.5670000000000002</v>
      </c>
    </row>
    <row r="890" spans="1:11" ht="15" x14ac:dyDescent="0.25">
      <c r="A890" s="70">
        <v>12</v>
      </c>
      <c r="B890" s="70">
        <v>5</v>
      </c>
      <c r="C890" s="70">
        <v>10</v>
      </c>
      <c r="D890" s="70">
        <v>6</v>
      </c>
      <c r="E890" s="70" t="s">
        <v>9</v>
      </c>
      <c r="F890" s="70">
        <v>-60.933999999999997</v>
      </c>
      <c r="G890" s="70">
        <v>-36.978999999999999</v>
      </c>
      <c r="H890" s="70">
        <v>-0.66800000000000004</v>
      </c>
      <c r="I890" s="70">
        <v>21.814</v>
      </c>
      <c r="J890" s="70">
        <v>2.089</v>
      </c>
      <c r="K890" s="70">
        <v>2.5760000000000001</v>
      </c>
    </row>
    <row r="891" spans="1:11" ht="15" x14ac:dyDescent="0.25">
      <c r="A891" s="70">
        <v>12</v>
      </c>
      <c r="B891" s="70">
        <v>5</v>
      </c>
      <c r="C891" s="70">
        <v>10</v>
      </c>
      <c r="D891" s="70">
        <v>6</v>
      </c>
      <c r="E891" s="70" t="s">
        <v>10</v>
      </c>
      <c r="F891" s="70">
        <v>-100.735</v>
      </c>
      <c r="G891" s="70">
        <v>-57.762</v>
      </c>
      <c r="H891" s="70">
        <v>0.88600000000000001</v>
      </c>
      <c r="I891" s="70">
        <v>-28.209</v>
      </c>
      <c r="J891" s="70">
        <v>-2.706</v>
      </c>
      <c r="K891" s="70">
        <v>-3.3359999999999999</v>
      </c>
    </row>
    <row r="892" spans="1:11" ht="15" x14ac:dyDescent="0.25">
      <c r="A892" s="70">
        <v>12</v>
      </c>
      <c r="B892" s="70">
        <v>5</v>
      </c>
      <c r="C892" s="70">
        <v>10</v>
      </c>
      <c r="D892" s="70">
        <v>6</v>
      </c>
      <c r="E892" s="70" t="s">
        <v>11</v>
      </c>
      <c r="F892" s="70">
        <v>162.83000000000001</v>
      </c>
      <c r="G892" s="70">
        <v>96.399000000000001</v>
      </c>
      <c r="H892" s="70">
        <v>0.38600000000000001</v>
      </c>
      <c r="I892" s="70">
        <v>-12.412000000000001</v>
      </c>
      <c r="J892" s="70">
        <v>-1.19</v>
      </c>
      <c r="K892" s="70">
        <v>-1.4670000000000001</v>
      </c>
    </row>
    <row r="893" spans="1:11" ht="15" x14ac:dyDescent="0.25">
      <c r="A893" s="70">
        <v>12</v>
      </c>
      <c r="B893" s="70">
        <v>5</v>
      </c>
      <c r="C893" s="70">
        <v>10</v>
      </c>
      <c r="D893" s="70">
        <v>6</v>
      </c>
      <c r="E893" s="70" t="s">
        <v>12</v>
      </c>
      <c r="F893" s="70">
        <v>-182.58199999999999</v>
      </c>
      <c r="G893" s="70">
        <v>-106.71299999999999</v>
      </c>
      <c r="H893" s="70">
        <v>0.38600000000000001</v>
      </c>
      <c r="I893" s="70">
        <v>-12.412000000000001</v>
      </c>
      <c r="J893" s="70">
        <v>-1.19</v>
      </c>
      <c r="K893" s="70">
        <v>-1.4670000000000001</v>
      </c>
    </row>
    <row r="894" spans="1:11" ht="15" x14ac:dyDescent="0.25">
      <c r="A894" s="70">
        <v>12</v>
      </c>
      <c r="B894" s="70">
        <v>5</v>
      </c>
      <c r="C894" s="70">
        <v>10</v>
      </c>
      <c r="D894" s="70">
        <v>5</v>
      </c>
      <c r="E894" s="70" t="s">
        <v>9</v>
      </c>
      <c r="F894" s="70">
        <v>-92.391000000000005</v>
      </c>
      <c r="G894" s="70">
        <v>-58.204999999999998</v>
      </c>
      <c r="H894" s="70">
        <v>-0.95399999999999996</v>
      </c>
      <c r="I894" s="70">
        <v>59.850999999999999</v>
      </c>
      <c r="J894" s="70">
        <v>5.8760000000000003</v>
      </c>
      <c r="K894" s="70">
        <v>7.2450000000000001</v>
      </c>
    </row>
    <row r="895" spans="1:11" ht="15" x14ac:dyDescent="0.25">
      <c r="A895" s="70">
        <v>12</v>
      </c>
      <c r="B895" s="70">
        <v>5</v>
      </c>
      <c r="C895" s="70">
        <v>10</v>
      </c>
      <c r="D895" s="70">
        <v>5</v>
      </c>
      <c r="E895" s="70" t="s">
        <v>10</v>
      </c>
      <c r="F895" s="70">
        <v>-24.292999999999999</v>
      </c>
      <c r="G895" s="70">
        <v>-17.483000000000001</v>
      </c>
      <c r="H895" s="70">
        <v>1.2569999999999999</v>
      </c>
      <c r="I895" s="70">
        <v>-79.968000000000004</v>
      </c>
      <c r="J895" s="70">
        <v>-7.8490000000000002</v>
      </c>
      <c r="K895" s="70">
        <v>-9.6780000000000008</v>
      </c>
    </row>
    <row r="896" spans="1:11" ht="15" x14ac:dyDescent="0.25">
      <c r="A896" s="70">
        <v>12</v>
      </c>
      <c r="B896" s="70">
        <v>5</v>
      </c>
      <c r="C896" s="70">
        <v>10</v>
      </c>
      <c r="D896" s="70">
        <v>5</v>
      </c>
      <c r="E896" s="70" t="s">
        <v>11</v>
      </c>
      <c r="F896" s="70">
        <v>134.15100000000001</v>
      </c>
      <c r="G896" s="70">
        <v>86.956999999999994</v>
      </c>
      <c r="H896" s="70">
        <v>0.54900000000000004</v>
      </c>
      <c r="I896" s="70">
        <v>-34.695</v>
      </c>
      <c r="J896" s="70">
        <v>-3.4060000000000001</v>
      </c>
      <c r="K896" s="70">
        <v>-4.1989999999999998</v>
      </c>
    </row>
    <row r="897" spans="1:11" ht="15" x14ac:dyDescent="0.25">
      <c r="A897" s="70">
        <v>12</v>
      </c>
      <c r="B897" s="70">
        <v>5</v>
      </c>
      <c r="C897" s="70">
        <v>10</v>
      </c>
      <c r="D897" s="70">
        <v>5</v>
      </c>
      <c r="E897" s="70" t="s">
        <v>12</v>
      </c>
      <c r="F897" s="70">
        <v>-100.355</v>
      </c>
      <c r="G897" s="70">
        <v>-66.747</v>
      </c>
      <c r="H897" s="70">
        <v>0.54900000000000004</v>
      </c>
      <c r="I897" s="70">
        <v>-34.695</v>
      </c>
      <c r="J897" s="70">
        <v>-3.4060000000000001</v>
      </c>
      <c r="K897" s="70">
        <v>-4.1989999999999998</v>
      </c>
    </row>
    <row r="898" spans="1:11" ht="15" x14ac:dyDescent="0.25">
      <c r="A898" s="70">
        <v>12</v>
      </c>
      <c r="B898" s="70">
        <v>5</v>
      </c>
      <c r="C898" s="70">
        <v>10</v>
      </c>
      <c r="D898" s="70">
        <v>4</v>
      </c>
      <c r="E898" s="70" t="s">
        <v>9</v>
      </c>
      <c r="F898" s="70">
        <v>-84.012</v>
      </c>
      <c r="G898" s="70">
        <v>-53.750999999999998</v>
      </c>
      <c r="H898" s="70">
        <v>1.03</v>
      </c>
      <c r="I898" s="70">
        <v>93.518000000000001</v>
      </c>
      <c r="J898" s="70">
        <v>9.2840000000000007</v>
      </c>
      <c r="K898" s="70">
        <v>11.448</v>
      </c>
    </row>
    <row r="899" spans="1:11" ht="15" x14ac:dyDescent="0.25">
      <c r="A899" s="70">
        <v>12</v>
      </c>
      <c r="B899" s="70">
        <v>5</v>
      </c>
      <c r="C899" s="70">
        <v>10</v>
      </c>
      <c r="D899" s="70">
        <v>4</v>
      </c>
      <c r="E899" s="70" t="s">
        <v>10</v>
      </c>
      <c r="F899" s="70">
        <v>-27.07</v>
      </c>
      <c r="G899" s="70">
        <v>-19.106999999999999</v>
      </c>
      <c r="H899" s="70">
        <v>-1.425</v>
      </c>
      <c r="I899" s="70">
        <v>-126.444</v>
      </c>
      <c r="J899" s="70">
        <v>-12.545</v>
      </c>
      <c r="K899" s="70">
        <v>-15.468999999999999</v>
      </c>
    </row>
    <row r="900" spans="1:11" ht="15" x14ac:dyDescent="0.25">
      <c r="A900" s="70">
        <v>12</v>
      </c>
      <c r="B900" s="70">
        <v>5</v>
      </c>
      <c r="C900" s="70">
        <v>10</v>
      </c>
      <c r="D900" s="70">
        <v>4</v>
      </c>
      <c r="E900" s="70" t="s">
        <v>11</v>
      </c>
      <c r="F900" s="70">
        <v>131.38200000000001</v>
      </c>
      <c r="G900" s="70">
        <v>85.448999999999998</v>
      </c>
      <c r="H900" s="70">
        <v>-0.60899999999999999</v>
      </c>
      <c r="I900" s="70">
        <v>-54.581000000000003</v>
      </c>
      <c r="J900" s="70">
        <v>-5.4169999999999998</v>
      </c>
      <c r="K900" s="70">
        <v>-6.6790000000000003</v>
      </c>
    </row>
    <row r="901" spans="1:11" ht="15" x14ac:dyDescent="0.25">
      <c r="A901" s="70">
        <v>12</v>
      </c>
      <c r="B901" s="70">
        <v>5</v>
      </c>
      <c r="C901" s="70">
        <v>10</v>
      </c>
      <c r="D901" s="70">
        <v>4</v>
      </c>
      <c r="E901" s="70" t="s">
        <v>12</v>
      </c>
      <c r="F901" s="70">
        <v>-103.124</v>
      </c>
      <c r="G901" s="70">
        <v>-68.256</v>
      </c>
      <c r="H901" s="70">
        <v>-0.60899999999999999</v>
      </c>
      <c r="I901" s="70">
        <v>-54.581000000000003</v>
      </c>
      <c r="J901" s="70">
        <v>-5.4169999999999998</v>
      </c>
      <c r="K901" s="70">
        <v>-6.6790000000000003</v>
      </c>
    </row>
    <row r="902" spans="1:11" ht="15" x14ac:dyDescent="0.25">
      <c r="A902" s="70">
        <v>12</v>
      </c>
      <c r="B902" s="70">
        <v>5</v>
      </c>
      <c r="C902" s="70">
        <v>10</v>
      </c>
      <c r="D902" s="70">
        <v>3</v>
      </c>
      <c r="E902" s="70" t="s">
        <v>9</v>
      </c>
      <c r="F902" s="70">
        <v>-75.236000000000004</v>
      </c>
      <c r="G902" s="70">
        <v>-48.33</v>
      </c>
      <c r="H902" s="70">
        <v>1.0900000000000001</v>
      </c>
      <c r="I902" s="70">
        <v>123.41</v>
      </c>
      <c r="J902" s="70">
        <v>12.218999999999999</v>
      </c>
      <c r="K902" s="70">
        <v>15.067</v>
      </c>
    </row>
    <row r="903" spans="1:11" ht="15" x14ac:dyDescent="0.25">
      <c r="A903" s="70">
        <v>12</v>
      </c>
      <c r="B903" s="70">
        <v>5</v>
      </c>
      <c r="C903" s="70">
        <v>10</v>
      </c>
      <c r="D903" s="70">
        <v>3</v>
      </c>
      <c r="E903" s="70" t="s">
        <v>10</v>
      </c>
      <c r="F903" s="70">
        <v>-41.052</v>
      </c>
      <c r="G903" s="70">
        <v>-27.657</v>
      </c>
      <c r="H903" s="70">
        <v>-1.4830000000000001</v>
      </c>
      <c r="I903" s="70">
        <v>-166.41</v>
      </c>
      <c r="J903" s="70">
        <v>-16.469000000000001</v>
      </c>
      <c r="K903" s="70">
        <v>-20.308</v>
      </c>
    </row>
    <row r="904" spans="1:11" ht="15" x14ac:dyDescent="0.25">
      <c r="A904" s="70">
        <v>12</v>
      </c>
      <c r="B904" s="70">
        <v>5</v>
      </c>
      <c r="C904" s="70">
        <v>10</v>
      </c>
      <c r="D904" s="70">
        <v>3</v>
      </c>
      <c r="E904" s="70" t="s">
        <v>11</v>
      </c>
      <c r="F904" s="70">
        <v>125.735</v>
      </c>
      <c r="G904" s="70">
        <v>81.981999999999999</v>
      </c>
      <c r="H904" s="70">
        <v>-0.63800000000000001</v>
      </c>
      <c r="I904" s="70">
        <v>-71.915999999999997</v>
      </c>
      <c r="J904" s="70">
        <v>-7.1189999999999998</v>
      </c>
      <c r="K904" s="70">
        <v>-8.7780000000000005</v>
      </c>
    </row>
    <row r="905" spans="1:11" ht="15" x14ac:dyDescent="0.25">
      <c r="A905" s="70">
        <v>12</v>
      </c>
      <c r="B905" s="70">
        <v>5</v>
      </c>
      <c r="C905" s="70">
        <v>10</v>
      </c>
      <c r="D905" s="70">
        <v>3</v>
      </c>
      <c r="E905" s="70" t="s">
        <v>12</v>
      </c>
      <c r="F905" s="70">
        <v>-108.771</v>
      </c>
      <c r="G905" s="70">
        <v>-71.721999999999994</v>
      </c>
      <c r="H905" s="70">
        <v>-0.63800000000000001</v>
      </c>
      <c r="I905" s="70">
        <v>-71.915999999999997</v>
      </c>
      <c r="J905" s="70">
        <v>-7.1189999999999998</v>
      </c>
      <c r="K905" s="70">
        <v>-8.7780000000000005</v>
      </c>
    </row>
    <row r="906" spans="1:11" ht="15" x14ac:dyDescent="0.25">
      <c r="A906" s="70">
        <v>12</v>
      </c>
      <c r="B906" s="70">
        <v>5</v>
      </c>
      <c r="C906" s="70">
        <v>10</v>
      </c>
      <c r="D906" s="70">
        <v>2</v>
      </c>
      <c r="E906" s="70" t="s">
        <v>9</v>
      </c>
      <c r="F906" s="70">
        <v>-63.898000000000003</v>
      </c>
      <c r="G906" s="70">
        <v>-41.335000000000001</v>
      </c>
      <c r="H906" s="70">
        <v>1.5580000000000001</v>
      </c>
      <c r="I906" s="70">
        <v>147.09700000000001</v>
      </c>
      <c r="J906" s="70">
        <v>14.311</v>
      </c>
      <c r="K906" s="70">
        <v>17.646999999999998</v>
      </c>
    </row>
    <row r="907" spans="1:11" ht="15" x14ac:dyDescent="0.25">
      <c r="A907" s="70">
        <v>12</v>
      </c>
      <c r="B907" s="70">
        <v>5</v>
      </c>
      <c r="C907" s="70">
        <v>10</v>
      </c>
      <c r="D907" s="70">
        <v>2</v>
      </c>
      <c r="E907" s="70" t="s">
        <v>10</v>
      </c>
      <c r="F907" s="70">
        <v>-58.908000000000001</v>
      </c>
      <c r="G907" s="70">
        <v>-38.645000000000003</v>
      </c>
      <c r="H907" s="70">
        <v>-2.0739999999999998</v>
      </c>
      <c r="I907" s="70">
        <v>-197.667</v>
      </c>
      <c r="J907" s="70">
        <v>-19.257000000000001</v>
      </c>
      <c r="K907" s="70">
        <v>-23.745999999999999</v>
      </c>
    </row>
    <row r="908" spans="1:11" ht="15" x14ac:dyDescent="0.25">
      <c r="A908" s="70">
        <v>12</v>
      </c>
      <c r="B908" s="70">
        <v>5</v>
      </c>
      <c r="C908" s="70">
        <v>10</v>
      </c>
      <c r="D908" s="70">
        <v>2</v>
      </c>
      <c r="E908" s="70" t="s">
        <v>11</v>
      </c>
      <c r="F908" s="70">
        <v>118.491</v>
      </c>
      <c r="G908" s="70">
        <v>77.52</v>
      </c>
      <c r="H908" s="70">
        <v>-0.90100000000000002</v>
      </c>
      <c r="I908" s="70">
        <v>-85.549000000000007</v>
      </c>
      <c r="J908" s="70">
        <v>-8.33</v>
      </c>
      <c r="K908" s="70">
        <v>-10.271000000000001</v>
      </c>
    </row>
    <row r="909" spans="1:11" ht="15" x14ac:dyDescent="0.25">
      <c r="A909" s="70">
        <v>12</v>
      </c>
      <c r="B909" s="70">
        <v>5</v>
      </c>
      <c r="C909" s="70">
        <v>10</v>
      </c>
      <c r="D909" s="70">
        <v>2</v>
      </c>
      <c r="E909" s="70" t="s">
        <v>12</v>
      </c>
      <c r="F909" s="70">
        <v>-116.015</v>
      </c>
      <c r="G909" s="70">
        <v>-76.185000000000002</v>
      </c>
      <c r="H909" s="70">
        <v>-0.90100000000000002</v>
      </c>
      <c r="I909" s="70">
        <v>-85.549000000000007</v>
      </c>
      <c r="J909" s="70">
        <v>-8.33</v>
      </c>
      <c r="K909" s="70">
        <v>-10.271000000000001</v>
      </c>
    </row>
    <row r="910" spans="1:11" ht="15" x14ac:dyDescent="0.25">
      <c r="A910" s="70">
        <v>12</v>
      </c>
      <c r="B910" s="70">
        <v>5</v>
      </c>
      <c r="C910" s="70">
        <v>10</v>
      </c>
      <c r="D910" s="70">
        <v>1</v>
      </c>
      <c r="E910" s="70" t="s">
        <v>9</v>
      </c>
      <c r="F910" s="70">
        <v>-45.933</v>
      </c>
      <c r="G910" s="70">
        <v>-29.797000000000001</v>
      </c>
      <c r="H910" s="70">
        <v>2.448</v>
      </c>
      <c r="I910" s="70">
        <v>145.62100000000001</v>
      </c>
      <c r="J910" s="70">
        <v>13.477</v>
      </c>
      <c r="K910" s="70">
        <v>16.619</v>
      </c>
    </row>
    <row r="911" spans="1:11" ht="15" x14ac:dyDescent="0.25">
      <c r="A911" s="70">
        <v>12</v>
      </c>
      <c r="B911" s="70">
        <v>5</v>
      </c>
      <c r="C911" s="70">
        <v>10</v>
      </c>
      <c r="D911" s="70">
        <v>1</v>
      </c>
      <c r="E911" s="70" t="s">
        <v>10</v>
      </c>
      <c r="F911" s="70">
        <v>-73.105000000000004</v>
      </c>
      <c r="G911" s="70">
        <v>-48.448</v>
      </c>
      <c r="H911" s="70">
        <v>-3.488</v>
      </c>
      <c r="I911" s="70">
        <v>-203.83199999999999</v>
      </c>
      <c r="J911" s="70">
        <v>-18.823</v>
      </c>
      <c r="K911" s="70">
        <v>-23.212</v>
      </c>
    </row>
    <row r="912" spans="1:11" ht="15" x14ac:dyDescent="0.25">
      <c r="A912" s="70">
        <v>12</v>
      </c>
      <c r="B912" s="70">
        <v>5</v>
      </c>
      <c r="C912" s="70">
        <v>10</v>
      </c>
      <c r="D912" s="70">
        <v>1</v>
      </c>
      <c r="E912" s="70" t="s">
        <v>11</v>
      </c>
      <c r="F912" s="70">
        <v>110.51</v>
      </c>
      <c r="G912" s="70">
        <v>72.224000000000004</v>
      </c>
      <c r="H912" s="70">
        <v>-1.4730000000000001</v>
      </c>
      <c r="I912" s="70">
        <v>-86.712999999999994</v>
      </c>
      <c r="J912" s="70">
        <v>-8.0150000000000006</v>
      </c>
      <c r="K912" s="70">
        <v>-9.8840000000000003</v>
      </c>
    </row>
    <row r="913" spans="1:11" ht="15" x14ac:dyDescent="0.25">
      <c r="A913" s="70">
        <v>12</v>
      </c>
      <c r="B913" s="70">
        <v>5</v>
      </c>
      <c r="C913" s="70">
        <v>10</v>
      </c>
      <c r="D913" s="70">
        <v>1</v>
      </c>
      <c r="E913" s="70" t="s">
        <v>12</v>
      </c>
      <c r="F913" s="70">
        <v>-123.995</v>
      </c>
      <c r="G913" s="70">
        <v>-81.48</v>
      </c>
      <c r="H913" s="70">
        <v>-1.4730000000000001</v>
      </c>
      <c r="I913" s="70">
        <v>-86.712999999999994</v>
      </c>
      <c r="J913" s="70">
        <v>-8.0150000000000006</v>
      </c>
      <c r="K913" s="70">
        <v>-9.8840000000000003</v>
      </c>
    </row>
    <row r="914" spans="1:11" ht="15" x14ac:dyDescent="0.25">
      <c r="A914" s="70">
        <v>12</v>
      </c>
      <c r="B914" s="70">
        <v>10</v>
      </c>
      <c r="C914" s="70">
        <v>15</v>
      </c>
      <c r="D914" s="70">
        <v>6</v>
      </c>
      <c r="E914" s="70" t="s">
        <v>9</v>
      </c>
      <c r="F914" s="70">
        <v>-141.297</v>
      </c>
      <c r="G914" s="70">
        <v>-82.683000000000007</v>
      </c>
      <c r="H914" s="70">
        <v>-1.0780000000000001</v>
      </c>
      <c r="I914" s="70">
        <v>28.271000000000001</v>
      </c>
      <c r="J914" s="70">
        <v>2.63</v>
      </c>
      <c r="K914" s="70">
        <v>3.2429999999999999</v>
      </c>
    </row>
    <row r="915" spans="1:11" ht="15" x14ac:dyDescent="0.25">
      <c r="A915" s="70">
        <v>12</v>
      </c>
      <c r="B915" s="70">
        <v>10</v>
      </c>
      <c r="C915" s="70">
        <v>15</v>
      </c>
      <c r="D915" s="70">
        <v>6</v>
      </c>
      <c r="E915" s="70" t="s">
        <v>10</v>
      </c>
      <c r="F915" s="70">
        <v>-131.839</v>
      </c>
      <c r="G915" s="70">
        <v>-77.578000000000003</v>
      </c>
      <c r="H915" s="70">
        <v>1.127</v>
      </c>
      <c r="I915" s="70">
        <v>-27.135000000000002</v>
      </c>
      <c r="J915" s="70">
        <v>-2.4710000000000001</v>
      </c>
      <c r="K915" s="70">
        <v>-3.0459999999999998</v>
      </c>
    </row>
    <row r="916" spans="1:11" ht="15" x14ac:dyDescent="0.25">
      <c r="A916" s="70">
        <v>12</v>
      </c>
      <c r="B916" s="70">
        <v>10</v>
      </c>
      <c r="C916" s="70">
        <v>15</v>
      </c>
      <c r="D916" s="70">
        <v>6</v>
      </c>
      <c r="E916" s="70" t="s">
        <v>11</v>
      </c>
      <c r="F916" s="70">
        <v>184.35900000000001</v>
      </c>
      <c r="G916" s="70">
        <v>108.301</v>
      </c>
      <c r="H916" s="70">
        <v>0.51900000000000002</v>
      </c>
      <c r="I916" s="70">
        <v>-13.032999999999999</v>
      </c>
      <c r="J916" s="70">
        <v>-1.2</v>
      </c>
      <c r="K916" s="70">
        <v>-1.48</v>
      </c>
    </row>
    <row r="917" spans="1:11" ht="15" x14ac:dyDescent="0.25">
      <c r="A917" s="70">
        <v>12</v>
      </c>
      <c r="B917" s="70">
        <v>10</v>
      </c>
      <c r="C917" s="70">
        <v>15</v>
      </c>
      <c r="D917" s="70">
        <v>6</v>
      </c>
      <c r="E917" s="70" t="s">
        <v>12</v>
      </c>
      <c r="F917" s="70">
        <v>-179.90799999999999</v>
      </c>
      <c r="G917" s="70">
        <v>-105.899</v>
      </c>
      <c r="H917" s="70">
        <v>0.51900000000000002</v>
      </c>
      <c r="I917" s="70">
        <v>-13.032999999999999</v>
      </c>
      <c r="J917" s="70">
        <v>-1.2</v>
      </c>
      <c r="K917" s="70">
        <v>-1.48</v>
      </c>
    </row>
    <row r="918" spans="1:11" ht="15" x14ac:dyDescent="0.25">
      <c r="A918" s="70">
        <v>12</v>
      </c>
      <c r="B918" s="70">
        <v>10</v>
      </c>
      <c r="C918" s="70">
        <v>15</v>
      </c>
      <c r="D918" s="70">
        <v>5</v>
      </c>
      <c r="E918" s="70" t="s">
        <v>9</v>
      </c>
      <c r="F918" s="70">
        <v>-151.21600000000001</v>
      </c>
      <c r="G918" s="70">
        <v>-92.715000000000003</v>
      </c>
      <c r="H918" s="70">
        <v>-1.484</v>
      </c>
      <c r="I918" s="70">
        <v>88.879000000000005</v>
      </c>
      <c r="J918" s="70">
        <v>8.673</v>
      </c>
      <c r="K918" s="70">
        <v>10.694000000000001</v>
      </c>
    </row>
    <row r="919" spans="1:11" ht="15" x14ac:dyDescent="0.25">
      <c r="A919" s="70">
        <v>12</v>
      </c>
      <c r="B919" s="70">
        <v>10</v>
      </c>
      <c r="C919" s="70">
        <v>15</v>
      </c>
      <c r="D919" s="70">
        <v>5</v>
      </c>
      <c r="E919" s="70" t="s">
        <v>10</v>
      </c>
      <c r="F919" s="70">
        <v>-106.821</v>
      </c>
      <c r="G919" s="70">
        <v>-65.846000000000004</v>
      </c>
      <c r="H919" s="70">
        <v>1.5229999999999999</v>
      </c>
      <c r="I919" s="70">
        <v>-88.902000000000001</v>
      </c>
      <c r="J919" s="70">
        <v>-8.6530000000000005</v>
      </c>
      <c r="K919" s="70">
        <v>-10.67</v>
      </c>
    </row>
    <row r="920" spans="1:11" ht="15" x14ac:dyDescent="0.25">
      <c r="A920" s="70">
        <v>12</v>
      </c>
      <c r="B920" s="70">
        <v>10</v>
      </c>
      <c r="C920" s="70">
        <v>15</v>
      </c>
      <c r="D920" s="70">
        <v>5</v>
      </c>
      <c r="E920" s="70" t="s">
        <v>11</v>
      </c>
      <c r="F920" s="70">
        <v>196.702</v>
      </c>
      <c r="G920" s="70">
        <v>120.22199999999999</v>
      </c>
      <c r="H920" s="70">
        <v>0.70699999999999996</v>
      </c>
      <c r="I920" s="70">
        <v>-41.83</v>
      </c>
      <c r="J920" s="70">
        <v>-4.077</v>
      </c>
      <c r="K920" s="70">
        <v>-5.0270000000000001</v>
      </c>
    </row>
    <row r="921" spans="1:11" ht="15" x14ac:dyDescent="0.25">
      <c r="A921" s="70">
        <v>12</v>
      </c>
      <c r="B921" s="70">
        <v>10</v>
      </c>
      <c r="C921" s="70">
        <v>15</v>
      </c>
      <c r="D921" s="70">
        <v>5</v>
      </c>
      <c r="E921" s="70" t="s">
        <v>12</v>
      </c>
      <c r="F921" s="70">
        <v>-175.81</v>
      </c>
      <c r="G921" s="70">
        <v>-107.578</v>
      </c>
      <c r="H921" s="70">
        <v>0.70699999999999996</v>
      </c>
      <c r="I921" s="70">
        <v>-41.83</v>
      </c>
      <c r="J921" s="70">
        <v>-4.077</v>
      </c>
      <c r="K921" s="70">
        <v>-5.0270000000000001</v>
      </c>
    </row>
    <row r="922" spans="1:11" ht="15" x14ac:dyDescent="0.25">
      <c r="A922" s="70">
        <v>12</v>
      </c>
      <c r="B922" s="70">
        <v>10</v>
      </c>
      <c r="C922" s="70">
        <v>15</v>
      </c>
      <c r="D922" s="70">
        <v>4</v>
      </c>
      <c r="E922" s="70" t="s">
        <v>9</v>
      </c>
      <c r="F922" s="70">
        <v>-157.47900000000001</v>
      </c>
      <c r="G922" s="70">
        <v>-96.427999999999997</v>
      </c>
      <c r="H922" s="70">
        <v>1.7210000000000001</v>
      </c>
      <c r="I922" s="70">
        <v>146.00299999999999</v>
      </c>
      <c r="J922" s="70">
        <v>14.468</v>
      </c>
      <c r="K922" s="70">
        <v>17.84</v>
      </c>
    </row>
    <row r="923" spans="1:11" ht="15" x14ac:dyDescent="0.25">
      <c r="A923" s="70">
        <v>12</v>
      </c>
      <c r="B923" s="70">
        <v>10</v>
      </c>
      <c r="C923" s="70">
        <v>15</v>
      </c>
      <c r="D923" s="70">
        <v>4</v>
      </c>
      <c r="E923" s="70" t="s">
        <v>10</v>
      </c>
      <c r="F923" s="70">
        <v>-106.113</v>
      </c>
      <c r="G923" s="70">
        <v>-65.114999999999995</v>
      </c>
      <c r="H923" s="70">
        <v>-1.764</v>
      </c>
      <c r="I923" s="70">
        <v>-147.68100000000001</v>
      </c>
      <c r="J923" s="70">
        <v>-14.629</v>
      </c>
      <c r="K923" s="70">
        <v>-18.038</v>
      </c>
    </row>
    <row r="924" spans="1:11" ht="15" x14ac:dyDescent="0.25">
      <c r="A924" s="70">
        <v>12</v>
      </c>
      <c r="B924" s="70">
        <v>10</v>
      </c>
      <c r="C924" s="70">
        <v>15</v>
      </c>
      <c r="D924" s="70">
        <v>4</v>
      </c>
      <c r="E924" s="70" t="s">
        <v>11</v>
      </c>
      <c r="F924" s="70">
        <v>198.34200000000001</v>
      </c>
      <c r="G924" s="70">
        <v>121.268</v>
      </c>
      <c r="H924" s="70">
        <v>-0.82</v>
      </c>
      <c r="I924" s="70">
        <v>-69.102000000000004</v>
      </c>
      <c r="J924" s="70">
        <v>-6.8460000000000001</v>
      </c>
      <c r="K924" s="70">
        <v>-8.4420000000000002</v>
      </c>
    </row>
    <row r="925" spans="1:11" ht="15" x14ac:dyDescent="0.25">
      <c r="A925" s="70">
        <v>12</v>
      </c>
      <c r="B925" s="70">
        <v>10</v>
      </c>
      <c r="C925" s="70">
        <v>15</v>
      </c>
      <c r="D925" s="70">
        <v>4</v>
      </c>
      <c r="E925" s="70" t="s">
        <v>12</v>
      </c>
      <c r="F925" s="70">
        <v>-174.17</v>
      </c>
      <c r="G925" s="70">
        <v>-106.532</v>
      </c>
      <c r="H925" s="70">
        <v>-0.82</v>
      </c>
      <c r="I925" s="70">
        <v>-69.102000000000004</v>
      </c>
      <c r="J925" s="70">
        <v>-6.8460000000000001</v>
      </c>
      <c r="K925" s="70">
        <v>-8.4420000000000002</v>
      </c>
    </row>
    <row r="926" spans="1:11" ht="15" x14ac:dyDescent="0.25">
      <c r="A926" s="70">
        <v>12</v>
      </c>
      <c r="B926" s="70">
        <v>10</v>
      </c>
      <c r="C926" s="70">
        <v>15</v>
      </c>
      <c r="D926" s="70">
        <v>3</v>
      </c>
      <c r="E926" s="70" t="s">
        <v>9</v>
      </c>
      <c r="F926" s="70">
        <v>-150.22999999999999</v>
      </c>
      <c r="G926" s="70">
        <v>-92.171999999999997</v>
      </c>
      <c r="H926" s="70">
        <v>1.762</v>
      </c>
      <c r="I926" s="70">
        <v>194.887</v>
      </c>
      <c r="J926" s="70">
        <v>19.274999999999999</v>
      </c>
      <c r="K926" s="70">
        <v>23.766999999999999</v>
      </c>
    </row>
    <row r="927" spans="1:11" ht="15" x14ac:dyDescent="0.25">
      <c r="A927" s="70">
        <v>12</v>
      </c>
      <c r="B927" s="70">
        <v>10</v>
      </c>
      <c r="C927" s="70">
        <v>15</v>
      </c>
      <c r="D927" s="70">
        <v>3</v>
      </c>
      <c r="E927" s="70" t="s">
        <v>10</v>
      </c>
      <c r="F927" s="70">
        <v>-114.045</v>
      </c>
      <c r="G927" s="70">
        <v>-69.852000000000004</v>
      </c>
      <c r="H927" s="70">
        <v>-1.8009999999999999</v>
      </c>
      <c r="I927" s="70">
        <v>-198.27</v>
      </c>
      <c r="J927" s="70">
        <v>-19.605</v>
      </c>
      <c r="K927" s="70">
        <v>-24.175000000000001</v>
      </c>
    </row>
    <row r="928" spans="1:11" ht="15" x14ac:dyDescent="0.25">
      <c r="A928" s="70">
        <v>12</v>
      </c>
      <c r="B928" s="70">
        <v>10</v>
      </c>
      <c r="C928" s="70">
        <v>15</v>
      </c>
      <c r="D928" s="70">
        <v>3</v>
      </c>
      <c r="E928" s="70" t="s">
        <v>11</v>
      </c>
      <c r="F928" s="70">
        <v>194.77</v>
      </c>
      <c r="G928" s="70">
        <v>119.152</v>
      </c>
      <c r="H928" s="70">
        <v>-0.83799999999999997</v>
      </c>
      <c r="I928" s="70">
        <v>-92.507999999999996</v>
      </c>
      <c r="J928" s="70">
        <v>-9.1479999999999997</v>
      </c>
      <c r="K928" s="70">
        <v>-11.281000000000001</v>
      </c>
    </row>
    <row r="929" spans="1:11" ht="15" x14ac:dyDescent="0.25">
      <c r="A929" s="70">
        <v>12</v>
      </c>
      <c r="B929" s="70">
        <v>10</v>
      </c>
      <c r="C929" s="70">
        <v>15</v>
      </c>
      <c r="D929" s="70">
        <v>3</v>
      </c>
      <c r="E929" s="70" t="s">
        <v>12</v>
      </c>
      <c r="F929" s="70">
        <v>-177.74199999999999</v>
      </c>
      <c r="G929" s="70">
        <v>-108.648</v>
      </c>
      <c r="H929" s="70">
        <v>-0.83799999999999997</v>
      </c>
      <c r="I929" s="70">
        <v>-92.507999999999996</v>
      </c>
      <c r="J929" s="70">
        <v>-9.1479999999999997</v>
      </c>
      <c r="K929" s="70">
        <v>-11.281000000000001</v>
      </c>
    </row>
    <row r="930" spans="1:11" ht="15" x14ac:dyDescent="0.25">
      <c r="A930" s="70">
        <v>12</v>
      </c>
      <c r="B930" s="70">
        <v>10</v>
      </c>
      <c r="C930" s="70">
        <v>15</v>
      </c>
      <c r="D930" s="70">
        <v>2</v>
      </c>
      <c r="E930" s="70" t="s">
        <v>9</v>
      </c>
      <c r="F930" s="70">
        <v>-139.953</v>
      </c>
      <c r="G930" s="70">
        <v>-86.278000000000006</v>
      </c>
      <c r="H930" s="70">
        <v>2.4569999999999999</v>
      </c>
      <c r="I930" s="70">
        <v>233.75200000000001</v>
      </c>
      <c r="J930" s="70">
        <v>22.780999999999999</v>
      </c>
      <c r="K930" s="70">
        <v>28.091999999999999</v>
      </c>
    </row>
    <row r="931" spans="1:11" ht="15" x14ac:dyDescent="0.25">
      <c r="A931" s="70">
        <v>12</v>
      </c>
      <c r="B931" s="70">
        <v>10</v>
      </c>
      <c r="C931" s="70">
        <v>15</v>
      </c>
      <c r="D931" s="70">
        <v>2</v>
      </c>
      <c r="E931" s="70" t="s">
        <v>10</v>
      </c>
      <c r="F931" s="70">
        <v>-125.93</v>
      </c>
      <c r="G931" s="70">
        <v>-76.694000000000003</v>
      </c>
      <c r="H931" s="70">
        <v>-2.512</v>
      </c>
      <c r="I931" s="70">
        <v>-238.55500000000001</v>
      </c>
      <c r="J931" s="70">
        <v>-23.248999999999999</v>
      </c>
      <c r="K931" s="70">
        <v>-28.667999999999999</v>
      </c>
    </row>
    <row r="932" spans="1:11" ht="15" x14ac:dyDescent="0.25">
      <c r="A932" s="70">
        <v>12</v>
      </c>
      <c r="B932" s="70">
        <v>10</v>
      </c>
      <c r="C932" s="70">
        <v>15</v>
      </c>
      <c r="D932" s="70">
        <v>2</v>
      </c>
      <c r="E932" s="70" t="s">
        <v>11</v>
      </c>
      <c r="F932" s="70">
        <v>189.55600000000001</v>
      </c>
      <c r="G932" s="70">
        <v>116.155</v>
      </c>
      <c r="H932" s="70">
        <v>-1.169</v>
      </c>
      <c r="I932" s="70">
        <v>-111.131</v>
      </c>
      <c r="J932" s="70">
        <v>-10.831</v>
      </c>
      <c r="K932" s="70">
        <v>-13.355</v>
      </c>
    </row>
    <row r="933" spans="1:11" ht="15" x14ac:dyDescent="0.25">
      <c r="A933" s="70">
        <v>12</v>
      </c>
      <c r="B933" s="70">
        <v>10</v>
      </c>
      <c r="C933" s="70">
        <v>15</v>
      </c>
      <c r="D933" s="70">
        <v>2</v>
      </c>
      <c r="E933" s="70" t="s">
        <v>12</v>
      </c>
      <c r="F933" s="70">
        <v>-182.95699999999999</v>
      </c>
      <c r="G933" s="70">
        <v>-111.645</v>
      </c>
      <c r="H933" s="70">
        <v>-1.169</v>
      </c>
      <c r="I933" s="70">
        <v>-111.131</v>
      </c>
      <c r="J933" s="70">
        <v>-10.831</v>
      </c>
      <c r="K933" s="70">
        <v>-13.355</v>
      </c>
    </row>
    <row r="934" spans="1:11" ht="15" x14ac:dyDescent="0.25">
      <c r="A934" s="70">
        <v>12</v>
      </c>
      <c r="B934" s="70">
        <v>10</v>
      </c>
      <c r="C934" s="70">
        <v>15</v>
      </c>
      <c r="D934" s="70">
        <v>1</v>
      </c>
      <c r="E934" s="70" t="s">
        <v>9</v>
      </c>
      <c r="F934" s="70">
        <v>-98.245000000000005</v>
      </c>
      <c r="G934" s="70">
        <v>-63.679000000000002</v>
      </c>
      <c r="H934" s="70">
        <v>4.3940000000000001</v>
      </c>
      <c r="I934" s="70">
        <v>251.38499999999999</v>
      </c>
      <c r="J934" s="70">
        <v>23.146000000000001</v>
      </c>
      <c r="K934" s="70">
        <v>28.542000000000002</v>
      </c>
    </row>
    <row r="935" spans="1:11" ht="15" x14ac:dyDescent="0.25">
      <c r="A935" s="70">
        <v>12</v>
      </c>
      <c r="B935" s="70">
        <v>10</v>
      </c>
      <c r="C935" s="70">
        <v>15</v>
      </c>
      <c r="D935" s="70">
        <v>1</v>
      </c>
      <c r="E935" s="70" t="s">
        <v>10</v>
      </c>
      <c r="F935" s="70">
        <v>-84.006</v>
      </c>
      <c r="G935" s="70">
        <v>-55.878999999999998</v>
      </c>
      <c r="H935" s="70">
        <v>-4.5449999999999999</v>
      </c>
      <c r="I935" s="70">
        <v>-258.82</v>
      </c>
      <c r="J935" s="70">
        <v>-23.814</v>
      </c>
      <c r="K935" s="70">
        <v>-29.366</v>
      </c>
    </row>
    <row r="936" spans="1:11" ht="15" x14ac:dyDescent="0.25">
      <c r="A936" s="70">
        <v>12</v>
      </c>
      <c r="B936" s="70">
        <v>10</v>
      </c>
      <c r="C936" s="70">
        <v>15</v>
      </c>
      <c r="D936" s="70">
        <v>1</v>
      </c>
      <c r="E936" s="70" t="s">
        <v>11</v>
      </c>
      <c r="F936" s="70">
        <v>127.004</v>
      </c>
      <c r="G936" s="70">
        <v>82.882999999999996</v>
      </c>
      <c r="H936" s="70">
        <v>-2.1030000000000002</v>
      </c>
      <c r="I936" s="70">
        <v>-120.048</v>
      </c>
      <c r="J936" s="70">
        <v>-11.05</v>
      </c>
      <c r="K936" s="70">
        <v>-13.625999999999999</v>
      </c>
    </row>
    <row r="937" spans="1:11" ht="15" x14ac:dyDescent="0.25">
      <c r="A937" s="70">
        <v>12</v>
      </c>
      <c r="B937" s="70">
        <v>10</v>
      </c>
      <c r="C937" s="70">
        <v>15</v>
      </c>
      <c r="D937" s="70">
        <v>1</v>
      </c>
      <c r="E937" s="70" t="s">
        <v>12</v>
      </c>
      <c r="F937" s="70">
        <v>-120.303</v>
      </c>
      <c r="G937" s="70">
        <v>-79.212000000000003</v>
      </c>
      <c r="H937" s="70">
        <v>-2.1030000000000002</v>
      </c>
      <c r="I937" s="70">
        <v>-120.048</v>
      </c>
      <c r="J937" s="70">
        <v>-11.05</v>
      </c>
      <c r="K937" s="70">
        <v>-13.625999999999999</v>
      </c>
    </row>
    <row r="938" spans="1:11" ht="15" x14ac:dyDescent="0.25">
      <c r="A938" s="70">
        <v>12</v>
      </c>
      <c r="B938" s="70">
        <v>15</v>
      </c>
      <c r="C938" s="70">
        <v>21</v>
      </c>
      <c r="D938" s="70">
        <v>6</v>
      </c>
      <c r="E938" s="70" t="s">
        <v>9</v>
      </c>
      <c r="F938" s="70">
        <v>-206.6</v>
      </c>
      <c r="G938" s="70">
        <v>-122.218</v>
      </c>
      <c r="H938" s="70">
        <v>-0.69199999999999995</v>
      </c>
      <c r="I938" s="70">
        <v>33.1</v>
      </c>
      <c r="J938" s="70">
        <v>3.2919999999999998</v>
      </c>
      <c r="K938" s="70">
        <v>4.0599999999999996</v>
      </c>
    </row>
    <row r="939" spans="1:11" ht="15" x14ac:dyDescent="0.25">
      <c r="A939" s="70">
        <v>12</v>
      </c>
      <c r="B939" s="70">
        <v>15</v>
      </c>
      <c r="C939" s="70">
        <v>21</v>
      </c>
      <c r="D939" s="70">
        <v>6</v>
      </c>
      <c r="E939" s="70" t="s">
        <v>10</v>
      </c>
      <c r="F939" s="70">
        <v>-215.04599999999999</v>
      </c>
      <c r="G939" s="70">
        <v>-126.18</v>
      </c>
      <c r="H939" s="70">
        <v>0.39</v>
      </c>
      <c r="I939" s="70">
        <v>-19.431000000000001</v>
      </c>
      <c r="J939" s="70">
        <v>-1.93</v>
      </c>
      <c r="K939" s="70">
        <v>-2.38</v>
      </c>
    </row>
    <row r="940" spans="1:11" ht="15" x14ac:dyDescent="0.25">
      <c r="A940" s="70">
        <v>12</v>
      </c>
      <c r="B940" s="70">
        <v>15</v>
      </c>
      <c r="C940" s="70">
        <v>21</v>
      </c>
      <c r="D940" s="70">
        <v>6</v>
      </c>
      <c r="E940" s="70" t="s">
        <v>11</v>
      </c>
      <c r="F940" s="70">
        <v>239.773</v>
      </c>
      <c r="G940" s="70">
        <v>141.172</v>
      </c>
      <c r="H940" s="70">
        <v>0.192</v>
      </c>
      <c r="I940" s="70">
        <v>-9.33</v>
      </c>
      <c r="J940" s="70">
        <v>-0.92800000000000005</v>
      </c>
      <c r="K940" s="70">
        <v>-1.1439999999999999</v>
      </c>
    </row>
    <row r="941" spans="1:11" ht="15" x14ac:dyDescent="0.25">
      <c r="A941" s="70">
        <v>12</v>
      </c>
      <c r="B941" s="70">
        <v>15</v>
      </c>
      <c r="C941" s="70">
        <v>21</v>
      </c>
      <c r="D941" s="70">
        <v>6</v>
      </c>
      <c r="E941" s="70" t="s">
        <v>12</v>
      </c>
      <c r="F941" s="70">
        <v>-242.774</v>
      </c>
      <c r="G941" s="70">
        <v>-142.58000000000001</v>
      </c>
      <c r="H941" s="70">
        <v>0.192</v>
      </c>
      <c r="I941" s="70">
        <v>-9.33</v>
      </c>
      <c r="J941" s="70">
        <v>-0.92800000000000005</v>
      </c>
      <c r="K941" s="70">
        <v>-1.1439999999999999</v>
      </c>
    </row>
    <row r="942" spans="1:11" ht="15" x14ac:dyDescent="0.25">
      <c r="A942" s="70">
        <v>12</v>
      </c>
      <c r="B942" s="70">
        <v>15</v>
      </c>
      <c r="C942" s="70">
        <v>21</v>
      </c>
      <c r="D942" s="70">
        <v>5</v>
      </c>
      <c r="E942" s="70" t="s">
        <v>9</v>
      </c>
      <c r="F942" s="70">
        <v>-228.4</v>
      </c>
      <c r="G942" s="70">
        <v>-140.566</v>
      </c>
      <c r="H942" s="70">
        <v>-1.0169999999999999</v>
      </c>
      <c r="I942" s="70">
        <v>79.935000000000002</v>
      </c>
      <c r="J942" s="70">
        <v>7.9470000000000001</v>
      </c>
      <c r="K942" s="70">
        <v>9.8000000000000007</v>
      </c>
    </row>
    <row r="943" spans="1:11" ht="15" x14ac:dyDescent="0.25">
      <c r="A943" s="70">
        <v>12</v>
      </c>
      <c r="B943" s="70">
        <v>15</v>
      </c>
      <c r="C943" s="70">
        <v>21</v>
      </c>
      <c r="D943" s="70">
        <v>5</v>
      </c>
      <c r="E943" s="70" t="s">
        <v>10</v>
      </c>
      <c r="F943" s="70">
        <v>-202.31800000000001</v>
      </c>
      <c r="G943" s="70">
        <v>-123.92400000000001</v>
      </c>
      <c r="H943" s="70">
        <v>0.60899999999999999</v>
      </c>
      <c r="I943" s="70">
        <v>-47.981999999999999</v>
      </c>
      <c r="J943" s="70">
        <v>-4.774</v>
      </c>
      <c r="K943" s="70">
        <v>-5.8869999999999996</v>
      </c>
    </row>
    <row r="944" spans="1:11" ht="15" x14ac:dyDescent="0.25">
      <c r="A944" s="70">
        <v>12</v>
      </c>
      <c r="B944" s="70">
        <v>15</v>
      </c>
      <c r="C944" s="70">
        <v>21</v>
      </c>
      <c r="D944" s="70">
        <v>5</v>
      </c>
      <c r="E944" s="70" t="s">
        <v>11</v>
      </c>
      <c r="F944" s="70">
        <v>251.36699999999999</v>
      </c>
      <c r="G944" s="70">
        <v>153.84</v>
      </c>
      <c r="H944" s="70">
        <v>0.28899999999999998</v>
      </c>
      <c r="I944" s="70">
        <v>-22.721</v>
      </c>
      <c r="J944" s="70">
        <v>-2.2599999999999998</v>
      </c>
      <c r="K944" s="70">
        <v>-2.786</v>
      </c>
    </row>
    <row r="945" spans="1:11" ht="15" x14ac:dyDescent="0.25">
      <c r="A945" s="70">
        <v>12</v>
      </c>
      <c r="B945" s="70">
        <v>15</v>
      </c>
      <c r="C945" s="70">
        <v>21</v>
      </c>
      <c r="D945" s="70">
        <v>5</v>
      </c>
      <c r="E945" s="70" t="s">
        <v>12</v>
      </c>
      <c r="F945" s="70">
        <v>-242.102</v>
      </c>
      <c r="G945" s="70">
        <v>-147.928</v>
      </c>
      <c r="H945" s="70">
        <v>0.28899999999999998</v>
      </c>
      <c r="I945" s="70">
        <v>-22.721</v>
      </c>
      <c r="J945" s="70">
        <v>-2.2599999999999998</v>
      </c>
      <c r="K945" s="70">
        <v>-2.786</v>
      </c>
    </row>
    <row r="946" spans="1:11" ht="15" x14ac:dyDescent="0.25">
      <c r="A946" s="70">
        <v>12</v>
      </c>
      <c r="B946" s="70">
        <v>15</v>
      </c>
      <c r="C946" s="70">
        <v>21</v>
      </c>
      <c r="D946" s="70">
        <v>4</v>
      </c>
      <c r="E946" s="70" t="s">
        <v>9</v>
      </c>
      <c r="F946" s="70">
        <v>-228.155</v>
      </c>
      <c r="G946" s="70">
        <v>-140.64500000000001</v>
      </c>
      <c r="H946" s="70">
        <v>1.1399999999999999</v>
      </c>
      <c r="I946" s="70">
        <v>112.14</v>
      </c>
      <c r="J946" s="70">
        <v>11.154999999999999</v>
      </c>
      <c r="K946" s="70">
        <v>13.755000000000001</v>
      </c>
    </row>
    <row r="947" spans="1:11" ht="15" x14ac:dyDescent="0.25">
      <c r="A947" s="70">
        <v>12</v>
      </c>
      <c r="B947" s="70">
        <v>15</v>
      </c>
      <c r="C947" s="70">
        <v>21</v>
      </c>
      <c r="D947" s="70">
        <v>4</v>
      </c>
      <c r="E947" s="70" t="s">
        <v>10</v>
      </c>
      <c r="F947" s="70">
        <v>-203.71700000000001</v>
      </c>
      <c r="G947" s="70">
        <v>-124.666</v>
      </c>
      <c r="H947" s="70">
        <v>-0.65900000000000003</v>
      </c>
      <c r="I947" s="70">
        <v>-67.197999999999993</v>
      </c>
      <c r="J947" s="70">
        <v>-6.69</v>
      </c>
      <c r="K947" s="70">
        <v>-8.2490000000000006</v>
      </c>
    </row>
    <row r="948" spans="1:11" ht="15" x14ac:dyDescent="0.25">
      <c r="A948" s="70">
        <v>12</v>
      </c>
      <c r="B948" s="70">
        <v>15</v>
      </c>
      <c r="C948" s="70">
        <v>21</v>
      </c>
      <c r="D948" s="70">
        <v>4</v>
      </c>
      <c r="E948" s="70" t="s">
        <v>11</v>
      </c>
      <c r="F948" s="70">
        <v>251.07499999999999</v>
      </c>
      <c r="G948" s="70">
        <v>153.72200000000001</v>
      </c>
      <c r="H948" s="70">
        <v>-0.31900000000000001</v>
      </c>
      <c r="I948" s="70">
        <v>-31.853999999999999</v>
      </c>
      <c r="J948" s="70">
        <v>-3.17</v>
      </c>
      <c r="K948" s="70">
        <v>-3.9079999999999999</v>
      </c>
    </row>
    <row r="949" spans="1:11" ht="15" x14ac:dyDescent="0.25">
      <c r="A949" s="70">
        <v>12</v>
      </c>
      <c r="B949" s="70">
        <v>15</v>
      </c>
      <c r="C949" s="70">
        <v>21</v>
      </c>
      <c r="D949" s="70">
        <v>4</v>
      </c>
      <c r="E949" s="70" t="s">
        <v>12</v>
      </c>
      <c r="F949" s="70">
        <v>-242.39400000000001</v>
      </c>
      <c r="G949" s="70">
        <v>-148.04599999999999</v>
      </c>
      <c r="H949" s="70">
        <v>-0.31900000000000001</v>
      </c>
      <c r="I949" s="70">
        <v>-31.853999999999999</v>
      </c>
      <c r="J949" s="70">
        <v>-3.17</v>
      </c>
      <c r="K949" s="70">
        <v>-3.9079999999999999</v>
      </c>
    </row>
    <row r="950" spans="1:11" ht="15" x14ac:dyDescent="0.25">
      <c r="A950" s="70">
        <v>12</v>
      </c>
      <c r="B950" s="70">
        <v>15</v>
      </c>
      <c r="C950" s="70">
        <v>21</v>
      </c>
      <c r="D950" s="70">
        <v>3</v>
      </c>
      <c r="E950" s="70" t="s">
        <v>9</v>
      </c>
      <c r="F950" s="70">
        <v>-227.59800000000001</v>
      </c>
      <c r="G950" s="70">
        <v>-140.114</v>
      </c>
      <c r="H950" s="70">
        <v>1.181</v>
      </c>
      <c r="I950" s="70">
        <v>137.5</v>
      </c>
      <c r="J950" s="70">
        <v>13.629</v>
      </c>
      <c r="K950" s="70">
        <v>16.806000000000001</v>
      </c>
    </row>
    <row r="951" spans="1:11" ht="15" x14ac:dyDescent="0.25">
      <c r="A951" s="70">
        <v>12</v>
      </c>
      <c r="B951" s="70">
        <v>15</v>
      </c>
      <c r="C951" s="70">
        <v>21</v>
      </c>
      <c r="D951" s="70">
        <v>3</v>
      </c>
      <c r="E951" s="70" t="s">
        <v>10</v>
      </c>
      <c r="F951" s="70">
        <v>-206.70599999999999</v>
      </c>
      <c r="G951" s="70">
        <v>-126.51</v>
      </c>
      <c r="H951" s="70">
        <v>-0.69799999999999995</v>
      </c>
      <c r="I951" s="70">
        <v>-82.369</v>
      </c>
      <c r="J951" s="70">
        <v>-8.17</v>
      </c>
      <c r="K951" s="70">
        <v>-10.074999999999999</v>
      </c>
    </row>
    <row r="952" spans="1:11" ht="15" x14ac:dyDescent="0.25">
      <c r="A952" s="70">
        <v>12</v>
      </c>
      <c r="B952" s="70">
        <v>15</v>
      </c>
      <c r="C952" s="70">
        <v>21</v>
      </c>
      <c r="D952" s="70">
        <v>3</v>
      </c>
      <c r="E952" s="70" t="s">
        <v>11</v>
      </c>
      <c r="F952" s="70">
        <v>250.446</v>
      </c>
      <c r="G952" s="70">
        <v>153.30000000000001</v>
      </c>
      <c r="H952" s="70">
        <v>-0.33400000000000002</v>
      </c>
      <c r="I952" s="70">
        <v>-39.052999999999997</v>
      </c>
      <c r="J952" s="70">
        <v>-3.8719999999999999</v>
      </c>
      <c r="K952" s="70">
        <v>-4.7750000000000004</v>
      </c>
    </row>
    <row r="953" spans="1:11" ht="15" x14ac:dyDescent="0.25">
      <c r="A953" s="70">
        <v>12</v>
      </c>
      <c r="B953" s="70">
        <v>15</v>
      </c>
      <c r="C953" s="70">
        <v>21</v>
      </c>
      <c r="D953" s="70">
        <v>3</v>
      </c>
      <c r="E953" s="70" t="s">
        <v>12</v>
      </c>
      <c r="F953" s="70">
        <v>-243.024</v>
      </c>
      <c r="G953" s="70">
        <v>-148.46799999999999</v>
      </c>
      <c r="H953" s="70">
        <v>-0.33400000000000002</v>
      </c>
      <c r="I953" s="70">
        <v>-39.052999999999997</v>
      </c>
      <c r="J953" s="70">
        <v>-3.8719999999999999</v>
      </c>
      <c r="K953" s="70">
        <v>-4.7750000000000004</v>
      </c>
    </row>
    <row r="954" spans="1:11" ht="15" x14ac:dyDescent="0.25">
      <c r="A954" s="70">
        <v>12</v>
      </c>
      <c r="B954" s="70">
        <v>15</v>
      </c>
      <c r="C954" s="70">
        <v>21</v>
      </c>
      <c r="D954" s="70">
        <v>2</v>
      </c>
      <c r="E954" s="70" t="s">
        <v>9</v>
      </c>
      <c r="F954" s="70">
        <v>-227.018</v>
      </c>
      <c r="G954" s="70">
        <v>-139.60499999999999</v>
      </c>
      <c r="H954" s="70">
        <v>1.5509999999999999</v>
      </c>
      <c r="I954" s="70">
        <v>154.392</v>
      </c>
      <c r="J954" s="70">
        <v>15.098000000000001</v>
      </c>
      <c r="K954" s="70">
        <v>18.617000000000001</v>
      </c>
    </row>
    <row r="955" spans="1:11" ht="15" x14ac:dyDescent="0.25">
      <c r="A955" s="70">
        <v>12</v>
      </c>
      <c r="B955" s="70">
        <v>15</v>
      </c>
      <c r="C955" s="70">
        <v>21</v>
      </c>
      <c r="D955" s="70">
        <v>2</v>
      </c>
      <c r="E955" s="70" t="s">
        <v>10</v>
      </c>
      <c r="F955" s="70">
        <v>-209.90299999999999</v>
      </c>
      <c r="G955" s="70">
        <v>-128.49600000000001</v>
      </c>
      <c r="H955" s="70">
        <v>-0.94699999999999995</v>
      </c>
      <c r="I955" s="70">
        <v>-92.853999999999999</v>
      </c>
      <c r="J955" s="70">
        <v>-9.0619999999999994</v>
      </c>
      <c r="K955" s="70">
        <v>-11.173999999999999</v>
      </c>
    </row>
    <row r="956" spans="1:11" ht="15" x14ac:dyDescent="0.25">
      <c r="A956" s="70">
        <v>12</v>
      </c>
      <c r="B956" s="70">
        <v>15</v>
      </c>
      <c r="C956" s="70">
        <v>21</v>
      </c>
      <c r="D956" s="70">
        <v>2</v>
      </c>
      <c r="E956" s="70" t="s">
        <v>11</v>
      </c>
      <c r="F956" s="70">
        <v>249.77500000000001</v>
      </c>
      <c r="G956" s="70">
        <v>152.857</v>
      </c>
      <c r="H956" s="70">
        <v>-0.443</v>
      </c>
      <c r="I956" s="70">
        <v>-43.915999999999997</v>
      </c>
      <c r="J956" s="70">
        <v>-4.2910000000000004</v>
      </c>
      <c r="K956" s="70">
        <v>-5.2919999999999998</v>
      </c>
    </row>
    <row r="957" spans="1:11" ht="15" x14ac:dyDescent="0.25">
      <c r="A957" s="70">
        <v>12</v>
      </c>
      <c r="B957" s="70">
        <v>15</v>
      </c>
      <c r="C957" s="70">
        <v>21</v>
      </c>
      <c r="D957" s="70">
        <v>2</v>
      </c>
      <c r="E957" s="70" t="s">
        <v>12</v>
      </c>
      <c r="F957" s="70">
        <v>-243.69499999999999</v>
      </c>
      <c r="G957" s="70">
        <v>-148.911</v>
      </c>
      <c r="H957" s="70">
        <v>-0.443</v>
      </c>
      <c r="I957" s="70">
        <v>-43.915999999999997</v>
      </c>
      <c r="J957" s="70">
        <v>-4.2910000000000004</v>
      </c>
      <c r="K957" s="70">
        <v>-5.2919999999999998</v>
      </c>
    </row>
    <row r="958" spans="1:11" ht="15" x14ac:dyDescent="0.25">
      <c r="A958" s="70">
        <v>12</v>
      </c>
      <c r="B958" s="70">
        <v>15</v>
      </c>
      <c r="C958" s="70">
        <v>21</v>
      </c>
      <c r="D958" s="70">
        <v>1</v>
      </c>
      <c r="E958" s="70" t="s">
        <v>9</v>
      </c>
      <c r="F958" s="70">
        <v>-147.154</v>
      </c>
      <c r="G958" s="70">
        <v>-96.912000000000006</v>
      </c>
      <c r="H958" s="70">
        <v>2.5299999999999998</v>
      </c>
      <c r="I958" s="70">
        <v>153.05000000000001</v>
      </c>
      <c r="J958" s="70">
        <v>14.211</v>
      </c>
      <c r="K958" s="70">
        <v>17.523</v>
      </c>
    </row>
    <row r="959" spans="1:11" ht="15" x14ac:dyDescent="0.25">
      <c r="A959" s="70">
        <v>12</v>
      </c>
      <c r="B959" s="70">
        <v>15</v>
      </c>
      <c r="C959" s="70">
        <v>21</v>
      </c>
      <c r="D959" s="70">
        <v>1</v>
      </c>
      <c r="E959" s="70" t="s">
        <v>10</v>
      </c>
      <c r="F959" s="70">
        <v>-146.708</v>
      </c>
      <c r="G959" s="70">
        <v>-96.183999999999997</v>
      </c>
      <c r="H959" s="70">
        <v>-1.37</v>
      </c>
      <c r="I959" s="70">
        <v>-85.792000000000002</v>
      </c>
      <c r="J959" s="70">
        <v>-7.9989999999999997</v>
      </c>
      <c r="K959" s="70">
        <v>-9.8640000000000008</v>
      </c>
    </row>
    <row r="960" spans="1:11" ht="15" x14ac:dyDescent="0.25">
      <c r="A960" s="70">
        <v>12</v>
      </c>
      <c r="B960" s="70">
        <v>15</v>
      </c>
      <c r="C960" s="70">
        <v>21</v>
      </c>
      <c r="D960" s="70">
        <v>1</v>
      </c>
      <c r="E960" s="70" t="s">
        <v>11</v>
      </c>
      <c r="F960" s="70">
        <v>163.88399999999999</v>
      </c>
      <c r="G960" s="70">
        <v>107.49299999999999</v>
      </c>
      <c r="H960" s="70">
        <v>-0.69299999999999995</v>
      </c>
      <c r="I960" s="70">
        <v>-42.423000000000002</v>
      </c>
      <c r="J960" s="70">
        <v>-3.9449999999999998</v>
      </c>
      <c r="K960" s="70">
        <v>-4.8650000000000002</v>
      </c>
    </row>
    <row r="961" spans="1:11" ht="15" x14ac:dyDescent="0.25">
      <c r="A961" s="70">
        <v>12</v>
      </c>
      <c r="B961" s="70">
        <v>15</v>
      </c>
      <c r="C961" s="70">
        <v>21</v>
      </c>
      <c r="D961" s="70">
        <v>1</v>
      </c>
      <c r="E961" s="70" t="s">
        <v>12</v>
      </c>
      <c r="F961" s="70">
        <v>-163.726</v>
      </c>
      <c r="G961" s="70">
        <v>-107.235</v>
      </c>
      <c r="H961" s="70">
        <v>-0.69299999999999995</v>
      </c>
      <c r="I961" s="70">
        <v>-42.423000000000002</v>
      </c>
      <c r="J961" s="70">
        <v>-3.9449999999999998</v>
      </c>
      <c r="K961" s="70">
        <v>-4.8650000000000002</v>
      </c>
    </row>
    <row r="962" spans="1:11" ht="15" x14ac:dyDescent="0.25">
      <c r="A962" s="70">
        <v>12</v>
      </c>
      <c r="B962" s="70">
        <v>21</v>
      </c>
      <c r="C962" s="70">
        <v>24</v>
      </c>
      <c r="D962" s="70">
        <v>6</v>
      </c>
      <c r="E962" s="70" t="s">
        <v>9</v>
      </c>
      <c r="F962" s="70">
        <v>-198.489</v>
      </c>
      <c r="G962" s="70">
        <v>-117.093</v>
      </c>
      <c r="H962" s="70">
        <v>-0.41</v>
      </c>
      <c r="I962" s="70">
        <v>15.62</v>
      </c>
      <c r="J962" s="70">
        <v>1.524</v>
      </c>
      <c r="K962" s="70">
        <v>1.88</v>
      </c>
    </row>
    <row r="963" spans="1:11" ht="15" x14ac:dyDescent="0.25">
      <c r="A963" s="70">
        <v>12</v>
      </c>
      <c r="B963" s="70">
        <v>21</v>
      </c>
      <c r="C963" s="70">
        <v>24</v>
      </c>
      <c r="D963" s="70">
        <v>6</v>
      </c>
      <c r="E963" s="70" t="s">
        <v>10</v>
      </c>
      <c r="F963" s="70">
        <v>-197.363</v>
      </c>
      <c r="G963" s="70">
        <v>-115.023</v>
      </c>
      <c r="H963" s="70">
        <v>0.75600000000000001</v>
      </c>
      <c r="I963" s="70">
        <v>-31.637</v>
      </c>
      <c r="J963" s="70">
        <v>-3.1269999999999998</v>
      </c>
      <c r="K963" s="70">
        <v>-3.8559999999999999</v>
      </c>
    </row>
    <row r="964" spans="1:11" ht="15" x14ac:dyDescent="0.25">
      <c r="A964" s="70">
        <v>12</v>
      </c>
      <c r="B964" s="70">
        <v>21</v>
      </c>
      <c r="C964" s="70">
        <v>24</v>
      </c>
      <c r="D964" s="70">
        <v>6</v>
      </c>
      <c r="E964" s="70" t="s">
        <v>11</v>
      </c>
      <c r="F964" s="70">
        <v>226.916</v>
      </c>
      <c r="G964" s="70">
        <v>133.69900000000001</v>
      </c>
      <c r="H964" s="70">
        <v>0.22</v>
      </c>
      <c r="I964" s="70">
        <v>-8.9309999999999992</v>
      </c>
      <c r="J964" s="70">
        <v>-0.879</v>
      </c>
      <c r="K964" s="70">
        <v>-1.0840000000000001</v>
      </c>
    </row>
    <row r="965" spans="1:11" ht="15" x14ac:dyDescent="0.25">
      <c r="A965" s="70">
        <v>12</v>
      </c>
      <c r="B965" s="70">
        <v>21</v>
      </c>
      <c r="C965" s="70">
        <v>24</v>
      </c>
      <c r="D965" s="70">
        <v>6</v>
      </c>
      <c r="E965" s="70" t="s">
        <v>12</v>
      </c>
      <c r="F965" s="70">
        <v>-226.49</v>
      </c>
      <c r="G965" s="70">
        <v>-132.917</v>
      </c>
      <c r="H965" s="70">
        <v>0.22</v>
      </c>
      <c r="I965" s="70">
        <v>-8.9309999999999992</v>
      </c>
      <c r="J965" s="70">
        <v>-0.879</v>
      </c>
      <c r="K965" s="70">
        <v>-1.0840000000000001</v>
      </c>
    </row>
    <row r="966" spans="1:11" ht="15" x14ac:dyDescent="0.25">
      <c r="A966" s="70">
        <v>12</v>
      </c>
      <c r="B966" s="70">
        <v>21</v>
      </c>
      <c r="C966" s="70">
        <v>24</v>
      </c>
      <c r="D966" s="70">
        <v>5</v>
      </c>
      <c r="E966" s="70" t="s">
        <v>9</v>
      </c>
      <c r="F966" s="70">
        <v>-167.82499999999999</v>
      </c>
      <c r="G966" s="70">
        <v>-105.032</v>
      </c>
      <c r="H966" s="70">
        <v>-0.61299999999999999</v>
      </c>
      <c r="I966" s="70">
        <v>42.890999999999998</v>
      </c>
      <c r="J966" s="70">
        <v>4.242</v>
      </c>
      <c r="K966" s="70">
        <v>5.2309999999999999</v>
      </c>
    </row>
    <row r="967" spans="1:11" ht="15" x14ac:dyDescent="0.25">
      <c r="A967" s="70">
        <v>12</v>
      </c>
      <c r="B967" s="70">
        <v>21</v>
      </c>
      <c r="C967" s="70">
        <v>24</v>
      </c>
      <c r="D967" s="70">
        <v>5</v>
      </c>
      <c r="E967" s="70" t="s">
        <v>10</v>
      </c>
      <c r="F967" s="70">
        <v>-186.81</v>
      </c>
      <c r="G967" s="70">
        <v>-114.087</v>
      </c>
      <c r="H967" s="70">
        <v>1.0720000000000001</v>
      </c>
      <c r="I967" s="70">
        <v>-79.290999999999997</v>
      </c>
      <c r="J967" s="70">
        <v>-7.86</v>
      </c>
      <c r="K967" s="70">
        <v>-9.6920000000000002</v>
      </c>
    </row>
    <row r="968" spans="1:11" ht="15" x14ac:dyDescent="0.25">
      <c r="A968" s="70">
        <v>12</v>
      </c>
      <c r="B968" s="70">
        <v>21</v>
      </c>
      <c r="C968" s="70">
        <v>24</v>
      </c>
      <c r="D968" s="70">
        <v>5</v>
      </c>
      <c r="E968" s="70" t="s">
        <v>11</v>
      </c>
      <c r="F968" s="70">
        <v>198.22499999999999</v>
      </c>
      <c r="G968" s="70">
        <v>123.34399999999999</v>
      </c>
      <c r="H968" s="70">
        <v>0.31900000000000001</v>
      </c>
      <c r="I968" s="70">
        <v>-23.096</v>
      </c>
      <c r="J968" s="70">
        <v>-2.2879999999999998</v>
      </c>
      <c r="K968" s="70">
        <v>-2.8210000000000002</v>
      </c>
    </row>
    <row r="969" spans="1:11" ht="15" x14ac:dyDescent="0.25">
      <c r="A969" s="70">
        <v>12</v>
      </c>
      <c r="B969" s="70">
        <v>21</v>
      </c>
      <c r="C969" s="70">
        <v>24</v>
      </c>
      <c r="D969" s="70">
        <v>5</v>
      </c>
      <c r="E969" s="70" t="s">
        <v>12</v>
      </c>
      <c r="F969" s="70">
        <v>-205.40199999999999</v>
      </c>
      <c r="G969" s="70">
        <v>-126.767</v>
      </c>
      <c r="H969" s="70">
        <v>0.31900000000000001</v>
      </c>
      <c r="I969" s="70">
        <v>-23.096</v>
      </c>
      <c r="J969" s="70">
        <v>-2.2879999999999998</v>
      </c>
      <c r="K969" s="70">
        <v>-2.8210000000000002</v>
      </c>
    </row>
    <row r="970" spans="1:11" ht="15" x14ac:dyDescent="0.25">
      <c r="A970" s="70">
        <v>12</v>
      </c>
      <c r="B970" s="70">
        <v>21</v>
      </c>
      <c r="C970" s="70">
        <v>24</v>
      </c>
      <c r="D970" s="70">
        <v>4</v>
      </c>
      <c r="E970" s="70" t="s">
        <v>9</v>
      </c>
      <c r="F970" s="70">
        <v>-167.935</v>
      </c>
      <c r="G970" s="70">
        <v>-105.136</v>
      </c>
      <c r="H970" s="70">
        <v>0.66400000000000003</v>
      </c>
      <c r="I970" s="70">
        <v>63.856000000000002</v>
      </c>
      <c r="J970" s="70">
        <v>6.3490000000000002</v>
      </c>
      <c r="K970" s="70">
        <v>7.8280000000000003</v>
      </c>
    </row>
    <row r="971" spans="1:11" ht="15" x14ac:dyDescent="0.25">
      <c r="A971" s="70">
        <v>12</v>
      </c>
      <c r="B971" s="70">
        <v>21</v>
      </c>
      <c r="C971" s="70">
        <v>24</v>
      </c>
      <c r="D971" s="70">
        <v>4</v>
      </c>
      <c r="E971" s="70" t="s">
        <v>10</v>
      </c>
      <c r="F971" s="70">
        <v>-191.09299999999999</v>
      </c>
      <c r="G971" s="70">
        <v>-116.471</v>
      </c>
      <c r="H971" s="70">
        <v>-1.206</v>
      </c>
      <c r="I971" s="70">
        <v>-114.408</v>
      </c>
      <c r="J971" s="70">
        <v>-11.372</v>
      </c>
      <c r="K971" s="70">
        <v>-14.022</v>
      </c>
    </row>
    <row r="972" spans="1:11" ht="15" x14ac:dyDescent="0.25">
      <c r="A972" s="70">
        <v>12</v>
      </c>
      <c r="B972" s="70">
        <v>21</v>
      </c>
      <c r="C972" s="70">
        <v>24</v>
      </c>
      <c r="D972" s="70">
        <v>4</v>
      </c>
      <c r="E972" s="70" t="s">
        <v>11</v>
      </c>
      <c r="F972" s="70">
        <v>197.43600000000001</v>
      </c>
      <c r="G972" s="70">
        <v>122.913</v>
      </c>
      <c r="H972" s="70">
        <v>-0.35399999999999998</v>
      </c>
      <c r="I972" s="70">
        <v>-33.698</v>
      </c>
      <c r="J972" s="70">
        <v>-3.35</v>
      </c>
      <c r="K972" s="70">
        <v>-4.1310000000000002</v>
      </c>
    </row>
    <row r="973" spans="1:11" ht="15" x14ac:dyDescent="0.25">
      <c r="A973" s="70">
        <v>12</v>
      </c>
      <c r="B973" s="70">
        <v>21</v>
      </c>
      <c r="C973" s="70">
        <v>24</v>
      </c>
      <c r="D973" s="70">
        <v>4</v>
      </c>
      <c r="E973" s="70" t="s">
        <v>12</v>
      </c>
      <c r="F973" s="70">
        <v>-206.191</v>
      </c>
      <c r="G973" s="70">
        <v>-127.19799999999999</v>
      </c>
      <c r="H973" s="70">
        <v>-0.35399999999999998</v>
      </c>
      <c r="I973" s="70">
        <v>-33.698</v>
      </c>
      <c r="J973" s="70">
        <v>-3.35</v>
      </c>
      <c r="K973" s="70">
        <v>-4.1310000000000002</v>
      </c>
    </row>
    <row r="974" spans="1:11" ht="15" x14ac:dyDescent="0.25">
      <c r="A974" s="70">
        <v>12</v>
      </c>
      <c r="B974" s="70">
        <v>21</v>
      </c>
      <c r="C974" s="70">
        <v>24</v>
      </c>
      <c r="D974" s="70">
        <v>3</v>
      </c>
      <c r="E974" s="70" t="s">
        <v>9</v>
      </c>
      <c r="F974" s="70">
        <v>-173.595</v>
      </c>
      <c r="G974" s="70">
        <v>-108.378</v>
      </c>
      <c r="H974" s="70">
        <v>0.70499999999999996</v>
      </c>
      <c r="I974" s="70">
        <v>81.411000000000001</v>
      </c>
      <c r="J974" s="70">
        <v>8.0670000000000002</v>
      </c>
      <c r="K974" s="70">
        <v>9.9480000000000004</v>
      </c>
    </row>
    <row r="975" spans="1:11" ht="15" x14ac:dyDescent="0.25">
      <c r="A975" s="70">
        <v>12</v>
      </c>
      <c r="B975" s="70">
        <v>21</v>
      </c>
      <c r="C975" s="70">
        <v>24</v>
      </c>
      <c r="D975" s="70">
        <v>3</v>
      </c>
      <c r="E975" s="70" t="s">
        <v>10</v>
      </c>
      <c r="F975" s="70">
        <v>-185.43700000000001</v>
      </c>
      <c r="G975" s="70">
        <v>-113.358</v>
      </c>
      <c r="H975" s="70">
        <v>-1.2470000000000001</v>
      </c>
      <c r="I975" s="70">
        <v>-143.23500000000001</v>
      </c>
      <c r="J975" s="70">
        <v>-14.188000000000001</v>
      </c>
      <c r="K975" s="70">
        <v>-17.495000000000001</v>
      </c>
    </row>
    <row r="976" spans="1:11" ht="15" x14ac:dyDescent="0.25">
      <c r="A976" s="70">
        <v>12</v>
      </c>
      <c r="B976" s="70">
        <v>21</v>
      </c>
      <c r="C976" s="70">
        <v>24</v>
      </c>
      <c r="D976" s="70">
        <v>3</v>
      </c>
      <c r="E976" s="70" t="s">
        <v>11</v>
      </c>
      <c r="F976" s="70">
        <v>199.57499999999999</v>
      </c>
      <c r="G976" s="70">
        <v>124.114</v>
      </c>
      <c r="H976" s="70">
        <v>-0.36899999999999999</v>
      </c>
      <c r="I976" s="70">
        <v>-42.466000000000001</v>
      </c>
      <c r="J976" s="70">
        <v>-4.2069999999999999</v>
      </c>
      <c r="K976" s="70">
        <v>-5.1879999999999997</v>
      </c>
    </row>
    <row r="977" spans="1:11" ht="15" x14ac:dyDescent="0.25">
      <c r="A977" s="70">
        <v>12</v>
      </c>
      <c r="B977" s="70">
        <v>21</v>
      </c>
      <c r="C977" s="70">
        <v>24</v>
      </c>
      <c r="D977" s="70">
        <v>3</v>
      </c>
      <c r="E977" s="70" t="s">
        <v>12</v>
      </c>
      <c r="F977" s="70">
        <v>-204.05199999999999</v>
      </c>
      <c r="G977" s="70">
        <v>-125.997</v>
      </c>
      <c r="H977" s="70">
        <v>-0.36899999999999999</v>
      </c>
      <c r="I977" s="70">
        <v>-42.466000000000001</v>
      </c>
      <c r="J977" s="70">
        <v>-4.2069999999999999</v>
      </c>
      <c r="K977" s="70">
        <v>-5.1879999999999997</v>
      </c>
    </row>
    <row r="978" spans="1:11" ht="15" x14ac:dyDescent="0.25">
      <c r="A978" s="70">
        <v>12</v>
      </c>
      <c r="B978" s="70">
        <v>21</v>
      </c>
      <c r="C978" s="70">
        <v>24</v>
      </c>
      <c r="D978" s="70">
        <v>2</v>
      </c>
      <c r="E978" s="70" t="s">
        <v>9</v>
      </c>
      <c r="F978" s="70">
        <v>-182.48599999999999</v>
      </c>
      <c r="G978" s="70">
        <v>-113.366</v>
      </c>
      <c r="H978" s="70">
        <v>0.98199999999999998</v>
      </c>
      <c r="I978" s="70">
        <v>94.460999999999999</v>
      </c>
      <c r="J978" s="70">
        <v>9.2050000000000001</v>
      </c>
      <c r="K978" s="70">
        <v>11.351000000000001</v>
      </c>
    </row>
    <row r="979" spans="1:11" ht="15" x14ac:dyDescent="0.25">
      <c r="A979" s="70">
        <v>12</v>
      </c>
      <c r="B979" s="70">
        <v>21</v>
      </c>
      <c r="C979" s="70">
        <v>24</v>
      </c>
      <c r="D979" s="70">
        <v>2</v>
      </c>
      <c r="E979" s="70" t="s">
        <v>10</v>
      </c>
      <c r="F979" s="70">
        <v>-177.06</v>
      </c>
      <c r="G979" s="70">
        <v>-108.861</v>
      </c>
      <c r="H979" s="70">
        <v>-1.651</v>
      </c>
      <c r="I979" s="70">
        <v>-163.05000000000001</v>
      </c>
      <c r="J979" s="70">
        <v>-15.938000000000001</v>
      </c>
      <c r="K979" s="70">
        <v>-19.652999999999999</v>
      </c>
    </row>
    <row r="980" spans="1:11" ht="15" x14ac:dyDescent="0.25">
      <c r="A980" s="70">
        <v>12</v>
      </c>
      <c r="B980" s="70">
        <v>21</v>
      </c>
      <c r="C980" s="70">
        <v>24</v>
      </c>
      <c r="D980" s="70">
        <v>2</v>
      </c>
      <c r="E980" s="70" t="s">
        <v>11</v>
      </c>
      <c r="F980" s="70">
        <v>202.839</v>
      </c>
      <c r="G980" s="70">
        <v>125.907</v>
      </c>
      <c r="H980" s="70">
        <v>-0.498</v>
      </c>
      <c r="I980" s="70">
        <v>-48.679000000000002</v>
      </c>
      <c r="J980" s="70">
        <v>-4.7530000000000001</v>
      </c>
      <c r="K980" s="70">
        <v>-5.8609999999999998</v>
      </c>
    </row>
    <row r="981" spans="1:11" ht="15" x14ac:dyDescent="0.25">
      <c r="A981" s="70">
        <v>12</v>
      </c>
      <c r="B981" s="70">
        <v>21</v>
      </c>
      <c r="C981" s="70">
        <v>24</v>
      </c>
      <c r="D981" s="70">
        <v>2</v>
      </c>
      <c r="E981" s="70" t="s">
        <v>12</v>
      </c>
      <c r="F981" s="70">
        <v>-200.78800000000001</v>
      </c>
      <c r="G981" s="70">
        <v>-124.20399999999999</v>
      </c>
      <c r="H981" s="70">
        <v>-0.498</v>
      </c>
      <c r="I981" s="70">
        <v>-48.679000000000002</v>
      </c>
      <c r="J981" s="70">
        <v>-4.7530000000000001</v>
      </c>
      <c r="K981" s="70">
        <v>-5.8609999999999998</v>
      </c>
    </row>
    <row r="982" spans="1:11" ht="15" x14ac:dyDescent="0.25">
      <c r="A982" s="70">
        <v>12</v>
      </c>
      <c r="B982" s="70">
        <v>21</v>
      </c>
      <c r="C982" s="70">
        <v>24</v>
      </c>
      <c r="D982" s="70">
        <v>1</v>
      </c>
      <c r="E982" s="70" t="s">
        <v>9</v>
      </c>
      <c r="F982" s="70">
        <v>-133.63</v>
      </c>
      <c r="G982" s="70">
        <v>-88.786000000000001</v>
      </c>
      <c r="H982" s="70">
        <v>1.4970000000000001</v>
      </c>
      <c r="I982" s="70">
        <v>90.911000000000001</v>
      </c>
      <c r="J982" s="70">
        <v>8.44</v>
      </c>
      <c r="K982" s="70">
        <v>10.407</v>
      </c>
    </row>
    <row r="983" spans="1:11" ht="15" x14ac:dyDescent="0.25">
      <c r="A983" s="70">
        <v>12</v>
      </c>
      <c r="B983" s="70">
        <v>21</v>
      </c>
      <c r="C983" s="70">
        <v>24</v>
      </c>
      <c r="D983" s="70">
        <v>1</v>
      </c>
      <c r="E983" s="70" t="s">
        <v>10</v>
      </c>
      <c r="F983" s="70">
        <v>-138.82400000000001</v>
      </c>
      <c r="G983" s="70">
        <v>-89.466999999999999</v>
      </c>
      <c r="H983" s="70">
        <v>-2.806</v>
      </c>
      <c r="I983" s="70">
        <v>-166.56899999999999</v>
      </c>
      <c r="J983" s="70">
        <v>-15.425000000000001</v>
      </c>
      <c r="K983" s="70">
        <v>-19.021000000000001</v>
      </c>
    </row>
    <row r="984" spans="1:11" ht="15" x14ac:dyDescent="0.25">
      <c r="A984" s="70">
        <v>12</v>
      </c>
      <c r="B984" s="70">
        <v>21</v>
      </c>
      <c r="C984" s="70">
        <v>24</v>
      </c>
      <c r="D984" s="70">
        <v>1</v>
      </c>
      <c r="E984" s="70" t="s">
        <v>11</v>
      </c>
      <c r="F984" s="70">
        <v>152.93100000000001</v>
      </c>
      <c r="G984" s="70">
        <v>100.752</v>
      </c>
      <c r="H984" s="70">
        <v>-0.81399999999999995</v>
      </c>
      <c r="I984" s="70">
        <v>-48.673000000000002</v>
      </c>
      <c r="J984" s="70">
        <v>-4.5110000000000001</v>
      </c>
      <c r="K984" s="70">
        <v>-5.5629999999999997</v>
      </c>
    </row>
    <row r="985" spans="1:11" ht="15" x14ac:dyDescent="0.25">
      <c r="A985" s="70">
        <v>12</v>
      </c>
      <c r="B985" s="70">
        <v>21</v>
      </c>
      <c r="C985" s="70">
        <v>24</v>
      </c>
      <c r="D985" s="70">
        <v>1</v>
      </c>
      <c r="E985" s="70" t="s">
        <v>12</v>
      </c>
      <c r="F985" s="70">
        <v>-154.89400000000001</v>
      </c>
      <c r="G985" s="70">
        <v>-101.009</v>
      </c>
      <c r="H985" s="70">
        <v>-0.81399999999999995</v>
      </c>
      <c r="I985" s="70">
        <v>-48.673000000000002</v>
      </c>
      <c r="J985" s="70">
        <v>-4.5110000000000001</v>
      </c>
      <c r="K985" s="70">
        <v>-5.5629999999999997</v>
      </c>
    </row>
    <row r="986" spans="1:11" ht="15" x14ac:dyDescent="0.25">
      <c r="A986" s="70">
        <v>12</v>
      </c>
      <c r="B986" s="70">
        <v>24</v>
      </c>
      <c r="C986" s="70">
        <v>27</v>
      </c>
      <c r="D986" s="70">
        <v>6</v>
      </c>
      <c r="E986" s="70" t="s">
        <v>9</v>
      </c>
      <c r="F986" s="70">
        <v>-117.38800000000001</v>
      </c>
      <c r="G986" s="70">
        <v>-67.808999999999997</v>
      </c>
      <c r="H986" s="70">
        <v>-0.96799999999999997</v>
      </c>
      <c r="I986" s="70">
        <v>21.530999999999999</v>
      </c>
      <c r="J986" s="70">
        <v>1.901</v>
      </c>
      <c r="K986" s="70">
        <v>2.3439999999999999</v>
      </c>
    </row>
    <row r="987" spans="1:11" ht="15" x14ac:dyDescent="0.25">
      <c r="A987" s="70">
        <v>12</v>
      </c>
      <c r="B987" s="70">
        <v>24</v>
      </c>
      <c r="C987" s="70">
        <v>27</v>
      </c>
      <c r="D987" s="70">
        <v>6</v>
      </c>
      <c r="E987" s="70" t="s">
        <v>10</v>
      </c>
      <c r="F987" s="70">
        <v>-66.406000000000006</v>
      </c>
      <c r="G987" s="70">
        <v>-39.905000000000001</v>
      </c>
      <c r="H987" s="70">
        <v>0.66900000000000004</v>
      </c>
      <c r="I987" s="70">
        <v>-18.387</v>
      </c>
      <c r="J987" s="70">
        <v>-1.706</v>
      </c>
      <c r="K987" s="70">
        <v>-2.1030000000000002</v>
      </c>
    </row>
    <row r="988" spans="1:11" ht="15" x14ac:dyDescent="0.25">
      <c r="A988" s="70">
        <v>12</v>
      </c>
      <c r="B988" s="70">
        <v>24</v>
      </c>
      <c r="C988" s="70">
        <v>27</v>
      </c>
      <c r="D988" s="70">
        <v>6</v>
      </c>
      <c r="E988" s="70" t="s">
        <v>11</v>
      </c>
      <c r="F988" s="70">
        <v>189.33500000000001</v>
      </c>
      <c r="G988" s="70">
        <v>110.83199999999999</v>
      </c>
      <c r="H988" s="70">
        <v>0.39600000000000002</v>
      </c>
      <c r="I988" s="70">
        <v>-9.6509999999999998</v>
      </c>
      <c r="J988" s="70">
        <v>-0.873</v>
      </c>
      <c r="K988" s="70">
        <v>-1.077</v>
      </c>
    </row>
    <row r="989" spans="1:11" ht="15" x14ac:dyDescent="0.25">
      <c r="A989" s="70">
        <v>12</v>
      </c>
      <c r="B989" s="70">
        <v>24</v>
      </c>
      <c r="C989" s="70">
        <v>27</v>
      </c>
      <c r="D989" s="70">
        <v>6</v>
      </c>
      <c r="E989" s="70" t="s">
        <v>12</v>
      </c>
      <c r="F989" s="70">
        <v>-164.64699999999999</v>
      </c>
      <c r="G989" s="70">
        <v>-97.32</v>
      </c>
      <c r="H989" s="70">
        <v>0.39600000000000002</v>
      </c>
      <c r="I989" s="70">
        <v>-9.6509999999999998</v>
      </c>
      <c r="J989" s="70">
        <v>-0.873</v>
      </c>
      <c r="K989" s="70">
        <v>-1.077</v>
      </c>
    </row>
    <row r="990" spans="1:11" ht="15" x14ac:dyDescent="0.25">
      <c r="A990" s="70">
        <v>12</v>
      </c>
      <c r="B990" s="70">
        <v>24</v>
      </c>
      <c r="C990" s="70">
        <v>27</v>
      </c>
      <c r="D990" s="70">
        <v>5</v>
      </c>
      <c r="E990" s="70" t="s">
        <v>9</v>
      </c>
      <c r="F990" s="70">
        <v>-14.750999999999999</v>
      </c>
      <c r="G990" s="70">
        <v>-13.805</v>
      </c>
      <c r="H990" s="70">
        <v>-1.28</v>
      </c>
      <c r="I990" s="70">
        <v>70.337999999999994</v>
      </c>
      <c r="J990" s="70">
        <v>6.8040000000000003</v>
      </c>
      <c r="K990" s="70">
        <v>8.39</v>
      </c>
    </row>
    <row r="991" spans="1:11" ht="15" x14ac:dyDescent="0.25">
      <c r="A991" s="70">
        <v>12</v>
      </c>
      <c r="B991" s="70">
        <v>24</v>
      </c>
      <c r="C991" s="70">
        <v>27</v>
      </c>
      <c r="D991" s="70">
        <v>5</v>
      </c>
      <c r="E991" s="70" t="s">
        <v>10</v>
      </c>
      <c r="F991" s="70">
        <v>-105.241</v>
      </c>
      <c r="G991" s="70">
        <v>-64.941000000000003</v>
      </c>
      <c r="H991" s="70">
        <v>0.93100000000000005</v>
      </c>
      <c r="I991" s="70">
        <v>-52.912999999999997</v>
      </c>
      <c r="J991" s="70">
        <v>-5.1479999999999997</v>
      </c>
      <c r="K991" s="70">
        <v>-6.3470000000000004</v>
      </c>
    </row>
    <row r="992" spans="1:11" ht="15" x14ac:dyDescent="0.25">
      <c r="A992" s="70">
        <v>12</v>
      </c>
      <c r="B992" s="70">
        <v>24</v>
      </c>
      <c r="C992" s="70">
        <v>27</v>
      </c>
      <c r="D992" s="70">
        <v>5</v>
      </c>
      <c r="E992" s="70" t="s">
        <v>11</v>
      </c>
      <c r="F992" s="70">
        <v>98.251999999999995</v>
      </c>
      <c r="G992" s="70">
        <v>66.376999999999995</v>
      </c>
      <c r="H992" s="70">
        <v>0.53500000000000003</v>
      </c>
      <c r="I992" s="70">
        <v>-29.841999999999999</v>
      </c>
      <c r="J992" s="70">
        <v>-2.8940000000000001</v>
      </c>
      <c r="K992" s="70">
        <v>-3.5680000000000001</v>
      </c>
    </row>
    <row r="993" spans="1:11" ht="15" x14ac:dyDescent="0.25">
      <c r="A993" s="70">
        <v>12</v>
      </c>
      <c r="B993" s="70">
        <v>24</v>
      </c>
      <c r="C993" s="70">
        <v>27</v>
      </c>
      <c r="D993" s="70">
        <v>5</v>
      </c>
      <c r="E993" s="70" t="s">
        <v>12</v>
      </c>
      <c r="F993" s="70">
        <v>-142.07300000000001</v>
      </c>
      <c r="G993" s="70">
        <v>-91.141000000000005</v>
      </c>
      <c r="H993" s="70">
        <v>0.53500000000000003</v>
      </c>
      <c r="I993" s="70">
        <v>-29.841999999999999</v>
      </c>
      <c r="J993" s="70">
        <v>-2.8940000000000001</v>
      </c>
      <c r="K993" s="70">
        <v>-3.5680000000000001</v>
      </c>
    </row>
    <row r="994" spans="1:11" ht="15" x14ac:dyDescent="0.25">
      <c r="A994" s="70">
        <v>12</v>
      </c>
      <c r="B994" s="70">
        <v>24</v>
      </c>
      <c r="C994" s="70">
        <v>27</v>
      </c>
      <c r="D994" s="70">
        <v>4</v>
      </c>
      <c r="E994" s="70" t="s">
        <v>9</v>
      </c>
      <c r="F994" s="70">
        <v>-19.675000000000001</v>
      </c>
      <c r="G994" s="70">
        <v>-16.867999999999999</v>
      </c>
      <c r="H994" s="70">
        <v>1.454</v>
      </c>
      <c r="I994" s="70">
        <v>119.142</v>
      </c>
      <c r="J994" s="70">
        <v>11.794</v>
      </c>
      <c r="K994" s="70">
        <v>14.542</v>
      </c>
    </row>
    <row r="995" spans="1:11" ht="15" x14ac:dyDescent="0.25">
      <c r="A995" s="70">
        <v>12</v>
      </c>
      <c r="B995" s="70">
        <v>24</v>
      </c>
      <c r="C995" s="70">
        <v>27</v>
      </c>
      <c r="D995" s="70">
        <v>4</v>
      </c>
      <c r="E995" s="70" t="s">
        <v>10</v>
      </c>
      <c r="F995" s="70">
        <v>-96.793999999999997</v>
      </c>
      <c r="G995" s="70">
        <v>-60.256</v>
      </c>
      <c r="H995" s="70">
        <v>-1.0029999999999999</v>
      </c>
      <c r="I995" s="70">
        <v>-86.75</v>
      </c>
      <c r="J995" s="70">
        <v>-8.6</v>
      </c>
      <c r="K995" s="70">
        <v>-10.603999999999999</v>
      </c>
    </row>
    <row r="996" spans="1:11" ht="15" x14ac:dyDescent="0.25">
      <c r="A996" s="70">
        <v>12</v>
      </c>
      <c r="B996" s="70">
        <v>24</v>
      </c>
      <c r="C996" s="70">
        <v>27</v>
      </c>
      <c r="D996" s="70">
        <v>4</v>
      </c>
      <c r="E996" s="70" t="s">
        <v>11</v>
      </c>
      <c r="F996" s="70">
        <v>101.489</v>
      </c>
      <c r="G996" s="70">
        <v>68.253</v>
      </c>
      <c r="H996" s="70">
        <v>-0.59499999999999997</v>
      </c>
      <c r="I996" s="70">
        <v>-49.851999999999997</v>
      </c>
      <c r="J996" s="70">
        <v>-4.9379999999999997</v>
      </c>
      <c r="K996" s="70">
        <v>-6.0890000000000004</v>
      </c>
    </row>
    <row r="997" spans="1:11" ht="15" x14ac:dyDescent="0.25">
      <c r="A997" s="70">
        <v>12</v>
      </c>
      <c r="B997" s="70">
        <v>24</v>
      </c>
      <c r="C997" s="70">
        <v>27</v>
      </c>
      <c r="D997" s="70">
        <v>4</v>
      </c>
      <c r="E997" s="70" t="s">
        <v>12</v>
      </c>
      <c r="F997" s="70">
        <v>-138.83500000000001</v>
      </c>
      <c r="G997" s="70">
        <v>-89.265000000000001</v>
      </c>
      <c r="H997" s="70">
        <v>-0.59499999999999997</v>
      </c>
      <c r="I997" s="70">
        <v>-49.851999999999997</v>
      </c>
      <c r="J997" s="70">
        <v>-4.9379999999999997</v>
      </c>
      <c r="K997" s="70">
        <v>-6.0890000000000004</v>
      </c>
    </row>
    <row r="998" spans="1:11" ht="15" x14ac:dyDescent="0.25">
      <c r="A998" s="70">
        <v>12</v>
      </c>
      <c r="B998" s="70">
        <v>24</v>
      </c>
      <c r="C998" s="70">
        <v>27</v>
      </c>
      <c r="D998" s="70">
        <v>3</v>
      </c>
      <c r="E998" s="70" t="s">
        <v>9</v>
      </c>
      <c r="F998" s="70">
        <v>-36.448999999999998</v>
      </c>
      <c r="G998" s="70">
        <v>-26.969000000000001</v>
      </c>
      <c r="H998" s="70">
        <v>1.494</v>
      </c>
      <c r="I998" s="70">
        <v>163.11600000000001</v>
      </c>
      <c r="J998" s="70">
        <v>16.123000000000001</v>
      </c>
      <c r="K998" s="70">
        <v>19.881</v>
      </c>
    </row>
    <row r="999" spans="1:11" ht="15" x14ac:dyDescent="0.25">
      <c r="A999" s="70">
        <v>12</v>
      </c>
      <c r="B999" s="70">
        <v>24</v>
      </c>
      <c r="C999" s="70">
        <v>27</v>
      </c>
      <c r="D999" s="70">
        <v>3</v>
      </c>
      <c r="E999" s="70" t="s">
        <v>10</v>
      </c>
      <c r="F999" s="70">
        <v>-86.113</v>
      </c>
      <c r="G999" s="70">
        <v>-53.795000000000002</v>
      </c>
      <c r="H999" s="70">
        <v>-1.0569999999999999</v>
      </c>
      <c r="I999" s="70">
        <v>-117.762</v>
      </c>
      <c r="J999" s="70">
        <v>-11.653</v>
      </c>
      <c r="K999" s="70">
        <v>-14.368</v>
      </c>
    </row>
    <row r="1000" spans="1:11" ht="15" x14ac:dyDescent="0.25">
      <c r="A1000" s="70">
        <v>12</v>
      </c>
      <c r="B1000" s="70">
        <v>24</v>
      </c>
      <c r="C1000" s="70">
        <v>27</v>
      </c>
      <c r="D1000" s="70">
        <v>3</v>
      </c>
      <c r="E1000" s="70" t="s">
        <v>11</v>
      </c>
      <c r="F1000" s="70">
        <v>108.137</v>
      </c>
      <c r="G1000" s="70">
        <v>72.263999999999996</v>
      </c>
      <c r="H1000" s="70">
        <v>-0.61799999999999999</v>
      </c>
      <c r="I1000" s="70">
        <v>-68.009</v>
      </c>
      <c r="J1000" s="70">
        <v>-6.7249999999999996</v>
      </c>
      <c r="K1000" s="70">
        <v>-8.2929999999999993</v>
      </c>
    </row>
    <row r="1001" spans="1:11" ht="15" x14ac:dyDescent="0.25">
      <c r="A1001" s="70">
        <v>12</v>
      </c>
      <c r="B1001" s="70">
        <v>24</v>
      </c>
      <c r="C1001" s="70">
        <v>27</v>
      </c>
      <c r="D1001" s="70">
        <v>3</v>
      </c>
      <c r="E1001" s="70" t="s">
        <v>12</v>
      </c>
      <c r="F1001" s="70">
        <v>-132.18700000000001</v>
      </c>
      <c r="G1001" s="70">
        <v>-85.254999999999995</v>
      </c>
      <c r="H1001" s="70">
        <v>-0.61799999999999999</v>
      </c>
      <c r="I1001" s="70">
        <v>-68.009</v>
      </c>
      <c r="J1001" s="70">
        <v>-6.7249999999999996</v>
      </c>
      <c r="K1001" s="70">
        <v>-8.2929999999999993</v>
      </c>
    </row>
    <row r="1002" spans="1:11" ht="15" x14ac:dyDescent="0.25">
      <c r="A1002" s="70">
        <v>12</v>
      </c>
      <c r="B1002" s="70">
        <v>24</v>
      </c>
      <c r="C1002" s="70">
        <v>27</v>
      </c>
      <c r="D1002" s="70">
        <v>2</v>
      </c>
      <c r="E1002" s="70" t="s">
        <v>9</v>
      </c>
      <c r="F1002" s="70">
        <v>-58.16</v>
      </c>
      <c r="G1002" s="70">
        <v>-40.018999999999998</v>
      </c>
      <c r="H1002" s="70">
        <v>2.1139999999999999</v>
      </c>
      <c r="I1002" s="70">
        <v>198.59</v>
      </c>
      <c r="J1002" s="70">
        <v>19.331</v>
      </c>
      <c r="K1002" s="70">
        <v>23.837</v>
      </c>
    </row>
    <row r="1003" spans="1:11" ht="15" x14ac:dyDescent="0.25">
      <c r="A1003" s="70">
        <v>12</v>
      </c>
      <c r="B1003" s="70">
        <v>24</v>
      </c>
      <c r="C1003" s="70">
        <v>27</v>
      </c>
      <c r="D1003" s="70">
        <v>2</v>
      </c>
      <c r="E1003" s="70" t="s">
        <v>10</v>
      </c>
      <c r="F1003" s="70">
        <v>-72.096000000000004</v>
      </c>
      <c r="G1003" s="70">
        <v>-45.351999999999997</v>
      </c>
      <c r="H1003" s="70">
        <v>-1.54</v>
      </c>
      <c r="I1003" s="70">
        <v>-143.38900000000001</v>
      </c>
      <c r="J1003" s="70">
        <v>-13.933999999999999</v>
      </c>
      <c r="K1003" s="70">
        <v>-17.181000000000001</v>
      </c>
    </row>
    <row r="1004" spans="1:11" ht="15" x14ac:dyDescent="0.25">
      <c r="A1004" s="70">
        <v>12</v>
      </c>
      <c r="B1004" s="70">
        <v>24</v>
      </c>
      <c r="C1004" s="70">
        <v>27</v>
      </c>
      <c r="D1004" s="70">
        <v>2</v>
      </c>
      <c r="E1004" s="70" t="s">
        <v>11</v>
      </c>
      <c r="F1004" s="70">
        <v>116.788</v>
      </c>
      <c r="G1004" s="70">
        <v>77.468000000000004</v>
      </c>
      <c r="H1004" s="70">
        <v>-0.88400000000000001</v>
      </c>
      <c r="I1004" s="70">
        <v>-82.804000000000002</v>
      </c>
      <c r="J1004" s="70">
        <v>-8.0540000000000003</v>
      </c>
      <c r="K1004" s="70">
        <v>-9.9320000000000004</v>
      </c>
    </row>
    <row r="1005" spans="1:11" ht="15" x14ac:dyDescent="0.25">
      <c r="A1005" s="70">
        <v>12</v>
      </c>
      <c r="B1005" s="70">
        <v>24</v>
      </c>
      <c r="C1005" s="70">
        <v>27</v>
      </c>
      <c r="D1005" s="70">
        <v>2</v>
      </c>
      <c r="E1005" s="70" t="s">
        <v>12</v>
      </c>
      <c r="F1005" s="70">
        <v>-123.53700000000001</v>
      </c>
      <c r="G1005" s="70">
        <v>-80.051000000000002</v>
      </c>
      <c r="H1005" s="70">
        <v>-0.88400000000000001</v>
      </c>
      <c r="I1005" s="70">
        <v>-82.804000000000002</v>
      </c>
      <c r="J1005" s="70">
        <v>-8.0540000000000003</v>
      </c>
      <c r="K1005" s="70">
        <v>-9.9320000000000004</v>
      </c>
    </row>
    <row r="1006" spans="1:11" ht="15" x14ac:dyDescent="0.25">
      <c r="A1006" s="70">
        <v>12</v>
      </c>
      <c r="B1006" s="70">
        <v>24</v>
      </c>
      <c r="C1006" s="70">
        <v>27</v>
      </c>
      <c r="D1006" s="70">
        <v>1</v>
      </c>
      <c r="E1006" s="70" t="s">
        <v>9</v>
      </c>
      <c r="F1006" s="70">
        <v>-80.096000000000004</v>
      </c>
      <c r="G1006" s="70">
        <v>-54.223999999999997</v>
      </c>
      <c r="H1006" s="70">
        <v>3.7839999999999998</v>
      </c>
      <c r="I1006" s="70">
        <v>215.01300000000001</v>
      </c>
      <c r="J1006" s="70">
        <v>19.773</v>
      </c>
      <c r="K1006" s="70">
        <v>24.382999999999999</v>
      </c>
    </row>
    <row r="1007" spans="1:11" ht="15" x14ac:dyDescent="0.25">
      <c r="A1007" s="70">
        <v>12</v>
      </c>
      <c r="B1007" s="70">
        <v>24</v>
      </c>
      <c r="C1007" s="70">
        <v>27</v>
      </c>
      <c r="D1007" s="70">
        <v>1</v>
      </c>
      <c r="E1007" s="70" t="s">
        <v>10</v>
      </c>
      <c r="F1007" s="70">
        <v>-50.225000000000001</v>
      </c>
      <c r="G1007" s="70">
        <v>-31.79</v>
      </c>
      <c r="H1007" s="70">
        <v>-2.4790000000000001</v>
      </c>
      <c r="I1007" s="70">
        <v>-145.124</v>
      </c>
      <c r="J1007" s="70">
        <v>-13.398999999999999</v>
      </c>
      <c r="K1007" s="70">
        <v>-16.523</v>
      </c>
    </row>
    <row r="1008" spans="1:11" ht="15" x14ac:dyDescent="0.25">
      <c r="A1008" s="70">
        <v>12</v>
      </c>
      <c r="B1008" s="70">
        <v>24</v>
      </c>
      <c r="C1008" s="70">
        <v>27</v>
      </c>
      <c r="D1008" s="70">
        <v>1</v>
      </c>
      <c r="E1008" s="70" t="s">
        <v>11</v>
      </c>
      <c r="F1008" s="70">
        <v>127.395</v>
      </c>
      <c r="G1008" s="70">
        <v>84.191000000000003</v>
      </c>
      <c r="H1008" s="70">
        <v>-1.516</v>
      </c>
      <c r="I1008" s="70">
        <v>-87.2</v>
      </c>
      <c r="J1008" s="70">
        <v>-8.032</v>
      </c>
      <c r="K1008" s="70">
        <v>-9.9049999999999994</v>
      </c>
    </row>
    <row r="1009" spans="1:11" ht="15" x14ac:dyDescent="0.25">
      <c r="A1009" s="70">
        <v>12</v>
      </c>
      <c r="B1009" s="70">
        <v>24</v>
      </c>
      <c r="C1009" s="70">
        <v>27</v>
      </c>
      <c r="D1009" s="70">
        <v>1</v>
      </c>
      <c r="E1009" s="70" t="s">
        <v>12</v>
      </c>
      <c r="F1009" s="70">
        <v>-112.93</v>
      </c>
      <c r="G1009" s="70">
        <v>-73.326999999999998</v>
      </c>
      <c r="H1009" s="70">
        <v>-1.516</v>
      </c>
      <c r="I1009" s="70">
        <v>-87.2</v>
      </c>
      <c r="J1009" s="70">
        <v>-8.032</v>
      </c>
      <c r="K1009" s="70">
        <v>-9.9049999999999994</v>
      </c>
    </row>
    <row r="1012" spans="1:11" x14ac:dyDescent="0.2">
      <c r="A1012" s="11" t="s">
        <v>39</v>
      </c>
      <c r="D1012">
        <v>6</v>
      </c>
      <c r="E1012" t="s">
        <v>9</v>
      </c>
      <c r="H1012">
        <f>MAX(MAX(H2,H26,H50,H74,H98,H122,H146,H170,H194,H218,H242,H266,H290,H314,H338,H362,H386,H410,H434,H458),-MIN(H2,H26,H50,H74,H98,H122,H146,H170,H194,H218,H242,H266,H290,H314,H338,H362,H386,H410,H434))</f>
        <v>40.103999999999999</v>
      </c>
    </row>
    <row r="1013" spans="1:11" x14ac:dyDescent="0.2">
      <c r="D1013">
        <v>6</v>
      </c>
      <c r="E1013" t="s">
        <v>10</v>
      </c>
      <c r="H1013">
        <f t="shared" ref="H1013:H1035" si="0">MAX(MAX(H3,H27,H51,H75,H99,H123,H147,H171,H195,H219,H243,H267,H291,H315,H339,H363,H387,H411,H435,H459),-MIN(H3,H27,H51,H75,H99,H123,H147,H171,H195,H219,H243,H267,H291,H315,H339,H363,H387,H411,H435))</f>
        <v>40.615000000000002</v>
      </c>
    </row>
    <row r="1014" spans="1:11" x14ac:dyDescent="0.2">
      <c r="D1014">
        <v>6</v>
      </c>
      <c r="E1014" t="s">
        <v>11</v>
      </c>
      <c r="H1014">
        <f t="shared" si="0"/>
        <v>13.055999999999999</v>
      </c>
    </row>
    <row r="1015" spans="1:11" x14ac:dyDescent="0.2">
      <c r="D1015">
        <v>6</v>
      </c>
      <c r="E1015" t="s">
        <v>12</v>
      </c>
      <c r="H1015">
        <f t="shared" si="0"/>
        <v>13.055999999999999</v>
      </c>
    </row>
    <row r="1016" spans="1:11" x14ac:dyDescent="0.2">
      <c r="D1016">
        <v>5</v>
      </c>
      <c r="E1016" t="s">
        <v>9</v>
      </c>
      <c r="H1016">
        <f t="shared" si="0"/>
        <v>106.92400000000001</v>
      </c>
    </row>
    <row r="1017" spans="1:11" x14ac:dyDescent="0.2">
      <c r="D1017">
        <v>5</v>
      </c>
      <c r="E1017" t="s">
        <v>10</v>
      </c>
      <c r="H1017">
        <f t="shared" si="0"/>
        <v>102.208</v>
      </c>
    </row>
    <row r="1018" spans="1:11" x14ac:dyDescent="0.2">
      <c r="D1018">
        <v>5</v>
      </c>
      <c r="E1018" t="s">
        <v>11</v>
      </c>
      <c r="H1018">
        <f t="shared" si="0"/>
        <v>36.079000000000001</v>
      </c>
    </row>
    <row r="1019" spans="1:11" x14ac:dyDescent="0.2">
      <c r="D1019">
        <v>5</v>
      </c>
      <c r="E1019" t="s">
        <v>12</v>
      </c>
      <c r="H1019">
        <f t="shared" si="0"/>
        <v>36.079000000000001</v>
      </c>
    </row>
    <row r="1020" spans="1:11" x14ac:dyDescent="0.2">
      <c r="D1020">
        <v>4</v>
      </c>
      <c r="E1020" t="s">
        <v>9</v>
      </c>
      <c r="H1020">
        <f t="shared" si="0"/>
        <v>162.91</v>
      </c>
    </row>
    <row r="1021" spans="1:11" x14ac:dyDescent="0.2">
      <c r="D1021">
        <v>4</v>
      </c>
      <c r="E1021" t="s">
        <v>10</v>
      </c>
      <c r="H1021">
        <f t="shared" si="0"/>
        <v>154.80699999999999</v>
      </c>
    </row>
    <row r="1022" spans="1:11" x14ac:dyDescent="0.2">
      <c r="D1022">
        <v>4</v>
      </c>
      <c r="E1022" t="s">
        <v>11</v>
      </c>
      <c r="H1022">
        <f t="shared" si="0"/>
        <v>55.460999999999999</v>
      </c>
    </row>
    <row r="1023" spans="1:11" x14ac:dyDescent="0.2">
      <c r="D1023">
        <v>4</v>
      </c>
      <c r="E1023" t="s">
        <v>12</v>
      </c>
      <c r="H1023">
        <f t="shared" si="0"/>
        <v>55.460999999999999</v>
      </c>
    </row>
    <row r="1024" spans="1:11" x14ac:dyDescent="0.2">
      <c r="D1024">
        <v>3</v>
      </c>
      <c r="E1024" t="s">
        <v>9</v>
      </c>
      <c r="H1024">
        <f t="shared" si="0"/>
        <v>212.49600000000001</v>
      </c>
    </row>
    <row r="1025" spans="1:9" x14ac:dyDescent="0.2">
      <c r="D1025">
        <v>3</v>
      </c>
      <c r="E1025" t="s">
        <v>10</v>
      </c>
      <c r="H1025">
        <f t="shared" si="0"/>
        <v>197.42599999999999</v>
      </c>
    </row>
    <row r="1026" spans="1:9" x14ac:dyDescent="0.2">
      <c r="D1026">
        <v>3</v>
      </c>
      <c r="E1026" t="s">
        <v>11</v>
      </c>
      <c r="H1026">
        <f t="shared" si="0"/>
        <v>72.344999999999999</v>
      </c>
    </row>
    <row r="1027" spans="1:9" x14ac:dyDescent="0.2">
      <c r="D1027">
        <v>3</v>
      </c>
      <c r="E1027" t="s">
        <v>12</v>
      </c>
      <c r="H1027">
        <f t="shared" si="0"/>
        <v>72.344999999999999</v>
      </c>
    </row>
    <row r="1028" spans="1:9" x14ac:dyDescent="0.2">
      <c r="D1028">
        <v>2</v>
      </c>
      <c r="E1028" t="s">
        <v>9</v>
      </c>
      <c r="H1028">
        <f t="shared" si="0"/>
        <v>248.97399999999999</v>
      </c>
    </row>
    <row r="1029" spans="1:9" x14ac:dyDescent="0.2">
      <c r="D1029">
        <v>2</v>
      </c>
      <c r="E1029" t="s">
        <v>10</v>
      </c>
      <c r="H1029">
        <f t="shared" si="0"/>
        <v>231.87200000000001</v>
      </c>
    </row>
    <row r="1030" spans="1:9" x14ac:dyDescent="0.2">
      <c r="D1030">
        <v>2</v>
      </c>
      <c r="E1030" t="s">
        <v>11</v>
      </c>
      <c r="H1030">
        <f t="shared" si="0"/>
        <v>84.954999999999998</v>
      </c>
    </row>
    <row r="1031" spans="1:9" x14ac:dyDescent="0.2">
      <c r="D1031">
        <v>2</v>
      </c>
      <c r="E1031" t="s">
        <v>12</v>
      </c>
      <c r="H1031">
        <f t="shared" si="0"/>
        <v>84.954999999999998</v>
      </c>
    </row>
    <row r="1032" spans="1:9" x14ac:dyDescent="0.2">
      <c r="D1032">
        <v>1</v>
      </c>
      <c r="E1032" t="s">
        <v>9</v>
      </c>
      <c r="H1032">
        <f t="shared" si="0"/>
        <v>245.78800000000001</v>
      </c>
    </row>
    <row r="1033" spans="1:9" x14ac:dyDescent="0.2">
      <c r="D1033">
        <v>1</v>
      </c>
      <c r="E1033" t="s">
        <v>10</v>
      </c>
      <c r="H1033">
        <f t="shared" si="0"/>
        <v>226.3</v>
      </c>
    </row>
    <row r="1034" spans="1:9" x14ac:dyDescent="0.2">
      <c r="D1034">
        <v>1</v>
      </c>
      <c r="E1034" t="s">
        <v>11</v>
      </c>
      <c r="H1034">
        <f t="shared" si="0"/>
        <v>82.989000000000004</v>
      </c>
    </row>
    <row r="1035" spans="1:9" x14ac:dyDescent="0.2">
      <c r="D1035">
        <v>1</v>
      </c>
      <c r="E1035" t="s">
        <v>12</v>
      </c>
      <c r="H1035">
        <f t="shared" si="0"/>
        <v>82.989000000000004</v>
      </c>
    </row>
    <row r="1039" spans="1:9" x14ac:dyDescent="0.2">
      <c r="A1039" s="11" t="s">
        <v>40</v>
      </c>
      <c r="D1039">
        <v>6</v>
      </c>
      <c r="E1039" t="s">
        <v>9</v>
      </c>
      <c r="I1039">
        <f>MAX(MAX(I482,I506,I530,I554,I578,I602,I626,I650,I674,I698,I722,I746,I770,I794,I818,I842,I866,I890,I914,I938,I962,I986),-MIN(I482,I506,I530,I530,I554,I578,I602,I626,I650,I674,I698,I722,I746,I770,I794,I818,I842,I866,I890,I914,I938,I962,I986))</f>
        <v>33.1</v>
      </c>
    </row>
    <row r="1040" spans="1:9" x14ac:dyDescent="0.2">
      <c r="D1040">
        <v>6</v>
      </c>
      <c r="E1040" t="s">
        <v>10</v>
      </c>
      <c r="I1040">
        <f t="shared" ref="I1040:I1062" si="1">MAX(MAX(I483,I507,I531,I555,I579,I603,I627,I651,I675,I699,I723,I747,I771,I795,I819,I843,I867,I891,I915,I939,I963,I987),-MIN(I483,I507,I531,I531,I555,I579,I603,I627,I651,I675,I699,I723,I747,I771,I795,I819,I843,I867,I891,I915,I939,I963,I987))</f>
        <v>31.637</v>
      </c>
    </row>
    <row r="1041" spans="4:9" x14ac:dyDescent="0.2">
      <c r="D1041">
        <v>6</v>
      </c>
      <c r="E1041" t="s">
        <v>11</v>
      </c>
      <c r="I1041">
        <f t="shared" si="1"/>
        <v>13.462</v>
      </c>
    </row>
    <row r="1042" spans="4:9" x14ac:dyDescent="0.2">
      <c r="D1042">
        <v>6</v>
      </c>
      <c r="E1042" t="s">
        <v>12</v>
      </c>
      <c r="I1042">
        <f t="shared" si="1"/>
        <v>13.462</v>
      </c>
    </row>
    <row r="1043" spans="4:9" x14ac:dyDescent="0.2">
      <c r="D1043">
        <v>5</v>
      </c>
      <c r="E1043" t="s">
        <v>9</v>
      </c>
      <c r="I1043">
        <f t="shared" si="1"/>
        <v>88.879000000000005</v>
      </c>
    </row>
    <row r="1044" spans="4:9" x14ac:dyDescent="0.2">
      <c r="D1044">
        <v>5</v>
      </c>
      <c r="E1044" t="s">
        <v>10</v>
      </c>
      <c r="I1044">
        <f t="shared" si="1"/>
        <v>88.902000000000001</v>
      </c>
    </row>
    <row r="1045" spans="4:9" x14ac:dyDescent="0.2">
      <c r="D1045">
        <v>5</v>
      </c>
      <c r="E1045" t="s">
        <v>11</v>
      </c>
      <c r="I1045">
        <f t="shared" si="1"/>
        <v>41.83</v>
      </c>
    </row>
    <row r="1046" spans="4:9" x14ac:dyDescent="0.2">
      <c r="D1046">
        <v>5</v>
      </c>
      <c r="E1046" t="s">
        <v>12</v>
      </c>
      <c r="I1046">
        <f t="shared" si="1"/>
        <v>41.83</v>
      </c>
    </row>
    <row r="1047" spans="4:9" x14ac:dyDescent="0.2">
      <c r="D1047">
        <v>4</v>
      </c>
      <c r="E1047" t="s">
        <v>9</v>
      </c>
      <c r="I1047">
        <f t="shared" si="1"/>
        <v>146.00299999999999</v>
      </c>
    </row>
    <row r="1048" spans="4:9" x14ac:dyDescent="0.2">
      <c r="D1048">
        <v>4</v>
      </c>
      <c r="E1048" t="s">
        <v>10</v>
      </c>
      <c r="I1048">
        <f t="shared" si="1"/>
        <v>147.68100000000001</v>
      </c>
    </row>
    <row r="1049" spans="4:9" x14ac:dyDescent="0.2">
      <c r="D1049">
        <v>4</v>
      </c>
      <c r="E1049" t="s">
        <v>11</v>
      </c>
      <c r="I1049">
        <f t="shared" si="1"/>
        <v>69.102000000000004</v>
      </c>
    </row>
    <row r="1050" spans="4:9" x14ac:dyDescent="0.2">
      <c r="D1050">
        <v>4</v>
      </c>
      <c r="E1050" t="s">
        <v>12</v>
      </c>
      <c r="I1050">
        <f t="shared" si="1"/>
        <v>69.102000000000004</v>
      </c>
    </row>
    <row r="1051" spans="4:9" x14ac:dyDescent="0.2">
      <c r="D1051">
        <v>3</v>
      </c>
      <c r="E1051" t="s">
        <v>9</v>
      </c>
      <c r="I1051">
        <f t="shared" si="1"/>
        <v>194.887</v>
      </c>
    </row>
    <row r="1052" spans="4:9" x14ac:dyDescent="0.2">
      <c r="D1052">
        <v>3</v>
      </c>
      <c r="E1052" t="s">
        <v>10</v>
      </c>
      <c r="I1052">
        <f t="shared" si="1"/>
        <v>198.27</v>
      </c>
    </row>
    <row r="1053" spans="4:9" x14ac:dyDescent="0.2">
      <c r="D1053">
        <v>3</v>
      </c>
      <c r="E1053" t="s">
        <v>11</v>
      </c>
      <c r="I1053">
        <f t="shared" si="1"/>
        <v>92.507999999999996</v>
      </c>
    </row>
    <row r="1054" spans="4:9" x14ac:dyDescent="0.2">
      <c r="D1054">
        <v>3</v>
      </c>
      <c r="E1054" t="s">
        <v>12</v>
      </c>
      <c r="I1054">
        <f t="shared" si="1"/>
        <v>92.507999999999996</v>
      </c>
    </row>
    <row r="1055" spans="4:9" x14ac:dyDescent="0.2">
      <c r="D1055">
        <v>2</v>
      </c>
      <c r="E1055" t="s">
        <v>9</v>
      </c>
      <c r="I1055">
        <f t="shared" si="1"/>
        <v>233.75200000000001</v>
      </c>
    </row>
    <row r="1056" spans="4:9" x14ac:dyDescent="0.2">
      <c r="D1056">
        <v>2</v>
      </c>
      <c r="E1056" t="s">
        <v>10</v>
      </c>
      <c r="I1056">
        <f t="shared" si="1"/>
        <v>238.55500000000001</v>
      </c>
    </row>
    <row r="1057" spans="4:9" x14ac:dyDescent="0.2">
      <c r="D1057">
        <v>2</v>
      </c>
      <c r="E1057" t="s">
        <v>11</v>
      </c>
      <c r="I1057">
        <f t="shared" si="1"/>
        <v>111.131</v>
      </c>
    </row>
    <row r="1058" spans="4:9" x14ac:dyDescent="0.2">
      <c r="D1058">
        <v>2</v>
      </c>
      <c r="E1058" t="s">
        <v>12</v>
      </c>
      <c r="I1058">
        <f t="shared" si="1"/>
        <v>111.131</v>
      </c>
    </row>
    <row r="1059" spans="4:9" x14ac:dyDescent="0.2">
      <c r="D1059">
        <v>1</v>
      </c>
      <c r="E1059" t="s">
        <v>9</v>
      </c>
      <c r="I1059">
        <f t="shared" si="1"/>
        <v>251.38499999999999</v>
      </c>
    </row>
    <row r="1060" spans="4:9" x14ac:dyDescent="0.2">
      <c r="D1060">
        <v>1</v>
      </c>
      <c r="E1060" t="s">
        <v>10</v>
      </c>
      <c r="I1060">
        <f t="shared" si="1"/>
        <v>258.82</v>
      </c>
    </row>
    <row r="1061" spans="4:9" x14ac:dyDescent="0.2">
      <c r="D1061">
        <v>1</v>
      </c>
      <c r="E1061" t="s">
        <v>11</v>
      </c>
      <c r="I1061">
        <f t="shared" si="1"/>
        <v>120.048</v>
      </c>
    </row>
    <row r="1062" spans="4:9" x14ac:dyDescent="0.2">
      <c r="D1062">
        <v>1</v>
      </c>
      <c r="E1062" t="s">
        <v>12</v>
      </c>
      <c r="I1062">
        <f t="shared" si="1"/>
        <v>120.048</v>
      </c>
    </row>
  </sheetData>
  <phoneticPr fontId="1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7"/>
  <sheetViews>
    <sheetView workbookViewId="0">
      <selection activeCell="F1274" sqref="F1274"/>
    </sheetView>
  </sheetViews>
  <sheetFormatPr defaultRowHeight="12.75" x14ac:dyDescent="0.2"/>
  <cols>
    <col min="6" max="6" width="10.140625" bestFit="1" customWidth="1"/>
    <col min="7" max="9" width="9.28515625" bestFit="1" customWidth="1"/>
  </cols>
  <sheetData>
    <row r="1" spans="1:11" ht="15" x14ac:dyDescent="0.25">
      <c r="A1" s="71" t="s">
        <v>0</v>
      </c>
      <c r="B1" s="71" t="s">
        <v>13</v>
      </c>
      <c r="C1" s="71"/>
      <c r="D1" s="71" t="s">
        <v>1</v>
      </c>
      <c r="E1" s="71"/>
      <c r="F1" s="71" t="s">
        <v>2</v>
      </c>
      <c r="G1" s="71" t="s">
        <v>3</v>
      </c>
      <c r="H1" s="71" t="s">
        <v>18</v>
      </c>
      <c r="I1" s="71" t="s">
        <v>19</v>
      </c>
      <c r="J1" s="71" t="s">
        <v>21</v>
      </c>
      <c r="K1" s="71" t="s">
        <v>22</v>
      </c>
    </row>
    <row r="2" spans="1:11" ht="15" x14ac:dyDescent="0.25">
      <c r="A2" s="71">
        <v>1</v>
      </c>
      <c r="B2" s="71">
        <v>1</v>
      </c>
      <c r="C2" s="71"/>
      <c r="D2" s="71">
        <v>6</v>
      </c>
      <c r="E2" s="71" t="s">
        <v>14</v>
      </c>
      <c r="F2" s="71">
        <v>-69.096999999999994</v>
      </c>
      <c r="G2" s="71">
        <v>-41.393000000000001</v>
      </c>
      <c r="H2" s="71">
        <v>39.628999999999998</v>
      </c>
      <c r="I2" s="71">
        <v>4.2709999999999999</v>
      </c>
      <c r="J2" s="71">
        <v>2.5640000000000001</v>
      </c>
      <c r="K2" s="71">
        <v>3.161</v>
      </c>
    </row>
    <row r="3" spans="1:11" ht="15" x14ac:dyDescent="0.25">
      <c r="A3" s="71">
        <v>1</v>
      </c>
      <c r="B3" s="71">
        <v>1</v>
      </c>
      <c r="C3" s="71"/>
      <c r="D3" s="71">
        <v>6</v>
      </c>
      <c r="E3" s="71" t="s">
        <v>15</v>
      </c>
      <c r="F3" s="71">
        <v>49.86</v>
      </c>
      <c r="G3" s="71">
        <v>31.504000000000001</v>
      </c>
      <c r="H3" s="71">
        <v>-27.771999999999998</v>
      </c>
      <c r="I3" s="71">
        <v>-2.7280000000000002</v>
      </c>
      <c r="J3" s="71">
        <v>-1.3089999999999999</v>
      </c>
      <c r="K3" s="71">
        <v>-1.6140000000000001</v>
      </c>
    </row>
    <row r="4" spans="1:11" ht="15" x14ac:dyDescent="0.25">
      <c r="A4" s="71">
        <v>1</v>
      </c>
      <c r="B4" s="71">
        <v>1</v>
      </c>
      <c r="C4" s="71"/>
      <c r="D4" s="71">
        <v>6</v>
      </c>
      <c r="E4" s="71" t="s">
        <v>16</v>
      </c>
      <c r="F4" s="71">
        <v>-36.048000000000002</v>
      </c>
      <c r="G4" s="71">
        <v>-22.09</v>
      </c>
      <c r="H4" s="71">
        <v>20.007999999999999</v>
      </c>
      <c r="I4" s="71">
        <v>2.077</v>
      </c>
      <c r="J4" s="71">
        <v>1.173</v>
      </c>
      <c r="K4" s="71">
        <v>1.4470000000000001</v>
      </c>
    </row>
    <row r="5" spans="1:11" ht="15" x14ac:dyDescent="0.25">
      <c r="A5" s="71">
        <v>1</v>
      </c>
      <c r="B5" s="71">
        <v>1</v>
      </c>
      <c r="C5" s="71"/>
      <c r="D5" s="71">
        <v>6</v>
      </c>
      <c r="E5" s="71" t="s">
        <v>17</v>
      </c>
      <c r="F5" s="71">
        <v>-61.904000000000003</v>
      </c>
      <c r="G5" s="71">
        <v>-37.506</v>
      </c>
      <c r="H5" s="71">
        <v>12.535</v>
      </c>
      <c r="I5" s="71">
        <v>1.347</v>
      </c>
      <c r="J5" s="71">
        <v>0.80400000000000005</v>
      </c>
      <c r="K5" s="71">
        <v>0.99199999999999999</v>
      </c>
    </row>
    <row r="6" spans="1:11" ht="15" x14ac:dyDescent="0.25">
      <c r="A6" s="71">
        <v>1</v>
      </c>
      <c r="B6" s="71">
        <v>1</v>
      </c>
      <c r="C6" s="71"/>
      <c r="D6" s="71">
        <v>5</v>
      </c>
      <c r="E6" s="71" t="s">
        <v>14</v>
      </c>
      <c r="F6" s="71">
        <v>-48.195</v>
      </c>
      <c r="G6" s="71">
        <v>-33.179000000000002</v>
      </c>
      <c r="H6" s="71">
        <v>85.872</v>
      </c>
      <c r="I6" s="71">
        <v>9.9410000000000007</v>
      </c>
      <c r="J6" s="71">
        <v>6.15</v>
      </c>
      <c r="K6" s="71">
        <v>7.5839999999999996</v>
      </c>
    </row>
    <row r="7" spans="1:11" ht="15" x14ac:dyDescent="0.25">
      <c r="A7" s="71">
        <v>1</v>
      </c>
      <c r="B7" s="71">
        <v>1</v>
      </c>
      <c r="C7" s="71"/>
      <c r="D7" s="71">
        <v>5</v>
      </c>
      <c r="E7" s="71" t="s">
        <v>15</v>
      </c>
      <c r="F7" s="71">
        <v>49.472999999999999</v>
      </c>
      <c r="G7" s="71">
        <v>33.116999999999997</v>
      </c>
      <c r="H7" s="71">
        <v>-54.884</v>
      </c>
      <c r="I7" s="71">
        <v>-5.915</v>
      </c>
      <c r="J7" s="71">
        <v>-3.4889999999999999</v>
      </c>
      <c r="K7" s="71">
        <v>-4.3019999999999996</v>
      </c>
    </row>
    <row r="8" spans="1:11" ht="15" x14ac:dyDescent="0.25">
      <c r="A8" s="71">
        <v>1</v>
      </c>
      <c r="B8" s="71">
        <v>1</v>
      </c>
      <c r="C8" s="71"/>
      <c r="D8" s="71">
        <v>5</v>
      </c>
      <c r="E8" s="71" t="s">
        <v>16</v>
      </c>
      <c r="F8" s="71">
        <v>-29.596</v>
      </c>
      <c r="G8" s="71">
        <v>-20.09</v>
      </c>
      <c r="H8" s="71">
        <v>42.082000000000001</v>
      </c>
      <c r="I8" s="71">
        <v>4.7359999999999998</v>
      </c>
      <c r="J8" s="71">
        <v>2.9209999999999998</v>
      </c>
      <c r="K8" s="71">
        <v>3.6019999999999999</v>
      </c>
    </row>
    <row r="9" spans="1:11" ht="15" x14ac:dyDescent="0.25">
      <c r="A9" s="71">
        <v>1</v>
      </c>
      <c r="B9" s="71">
        <v>1</v>
      </c>
      <c r="C9" s="71"/>
      <c r="D9" s="71">
        <v>5</v>
      </c>
      <c r="E9" s="71" t="s">
        <v>17</v>
      </c>
      <c r="F9" s="71">
        <v>-133.97300000000001</v>
      </c>
      <c r="G9" s="71">
        <v>-88.644000000000005</v>
      </c>
      <c r="H9" s="71">
        <v>46.737000000000002</v>
      </c>
      <c r="I9" s="71">
        <v>5.2240000000000002</v>
      </c>
      <c r="J9" s="71">
        <v>3.2410000000000001</v>
      </c>
      <c r="K9" s="71">
        <v>3.996</v>
      </c>
    </row>
    <row r="10" spans="1:11" ht="15" x14ac:dyDescent="0.25">
      <c r="A10" s="71">
        <v>1</v>
      </c>
      <c r="B10" s="71">
        <v>1</v>
      </c>
      <c r="C10" s="71"/>
      <c r="D10" s="71">
        <v>4</v>
      </c>
      <c r="E10" s="71" t="s">
        <v>14</v>
      </c>
      <c r="F10" s="71">
        <v>-49.381</v>
      </c>
      <c r="G10" s="71">
        <v>-32.42</v>
      </c>
      <c r="H10" s="71">
        <v>113.10299999999999</v>
      </c>
      <c r="I10" s="71">
        <v>13.925000000000001</v>
      </c>
      <c r="J10" s="71">
        <v>8.4039999999999999</v>
      </c>
      <c r="K10" s="71">
        <v>10.362</v>
      </c>
    </row>
    <row r="11" spans="1:11" ht="15" x14ac:dyDescent="0.25">
      <c r="A11" s="71">
        <v>1</v>
      </c>
      <c r="B11" s="71">
        <v>1</v>
      </c>
      <c r="C11" s="71"/>
      <c r="D11" s="71">
        <v>4</v>
      </c>
      <c r="E11" s="71" t="s">
        <v>15</v>
      </c>
      <c r="F11" s="71">
        <v>47.122</v>
      </c>
      <c r="G11" s="71">
        <v>31.260999999999999</v>
      </c>
      <c r="H11" s="71">
        <v>-85.59</v>
      </c>
      <c r="I11" s="71">
        <v>-10.007</v>
      </c>
      <c r="J11" s="71">
        <v>-6.0739999999999998</v>
      </c>
      <c r="K11" s="71">
        <v>-7.4889999999999999</v>
      </c>
    </row>
    <row r="12" spans="1:11" ht="15" x14ac:dyDescent="0.25">
      <c r="A12" s="71">
        <v>1</v>
      </c>
      <c r="B12" s="71">
        <v>1</v>
      </c>
      <c r="C12" s="71"/>
      <c r="D12" s="71">
        <v>4</v>
      </c>
      <c r="E12" s="71" t="s">
        <v>16</v>
      </c>
      <c r="F12" s="71">
        <v>-29.242999999999999</v>
      </c>
      <c r="G12" s="71">
        <v>-19.297000000000001</v>
      </c>
      <c r="H12" s="71">
        <v>59.631</v>
      </c>
      <c r="I12" s="71">
        <v>7.2030000000000003</v>
      </c>
      <c r="J12" s="71">
        <v>4.3869999999999996</v>
      </c>
      <c r="K12" s="71">
        <v>5.4089999999999998</v>
      </c>
    </row>
    <row r="13" spans="1:11" ht="15" x14ac:dyDescent="0.25">
      <c r="A13" s="71">
        <v>1</v>
      </c>
      <c r="B13" s="71">
        <v>1</v>
      </c>
      <c r="C13" s="71"/>
      <c r="D13" s="71">
        <v>4</v>
      </c>
      <c r="E13" s="71" t="s">
        <v>17</v>
      </c>
      <c r="F13" s="71">
        <v>-208.05500000000001</v>
      </c>
      <c r="G13" s="71">
        <v>-140.91399999999999</v>
      </c>
      <c r="H13" s="71">
        <v>98.825999999999993</v>
      </c>
      <c r="I13" s="71">
        <v>11.419</v>
      </c>
      <c r="J13" s="71">
        <v>7.1680000000000001</v>
      </c>
      <c r="K13" s="71">
        <v>8.8390000000000004</v>
      </c>
    </row>
    <row r="14" spans="1:11" ht="15" x14ac:dyDescent="0.25">
      <c r="A14" s="71">
        <v>1</v>
      </c>
      <c r="B14" s="71">
        <v>1</v>
      </c>
      <c r="C14" s="71"/>
      <c r="D14" s="71">
        <v>3</v>
      </c>
      <c r="E14" s="71" t="s">
        <v>14</v>
      </c>
      <c r="F14" s="71">
        <v>-41.837000000000003</v>
      </c>
      <c r="G14" s="71">
        <v>-28.472000000000001</v>
      </c>
      <c r="H14" s="71">
        <v>132.19900000000001</v>
      </c>
      <c r="I14" s="71">
        <v>16.411999999999999</v>
      </c>
      <c r="J14" s="71">
        <v>9.7159999999999993</v>
      </c>
      <c r="K14" s="71">
        <v>11.98</v>
      </c>
    </row>
    <row r="15" spans="1:11" ht="15" x14ac:dyDescent="0.25">
      <c r="A15" s="71">
        <v>1</v>
      </c>
      <c r="B15" s="71">
        <v>1</v>
      </c>
      <c r="C15" s="71"/>
      <c r="D15" s="71">
        <v>3</v>
      </c>
      <c r="E15" s="71" t="s">
        <v>15</v>
      </c>
      <c r="F15" s="71">
        <v>36.844000000000001</v>
      </c>
      <c r="G15" s="71">
        <v>25.559000000000001</v>
      </c>
      <c r="H15" s="71">
        <v>-112.99</v>
      </c>
      <c r="I15" s="71">
        <v>-13.811</v>
      </c>
      <c r="J15" s="71">
        <v>-8.3089999999999993</v>
      </c>
      <c r="K15" s="71">
        <v>-10.244999999999999</v>
      </c>
    </row>
    <row r="16" spans="1:11" ht="15" x14ac:dyDescent="0.25">
      <c r="A16" s="71">
        <v>1</v>
      </c>
      <c r="B16" s="71">
        <v>1</v>
      </c>
      <c r="C16" s="71"/>
      <c r="D16" s="71">
        <v>3</v>
      </c>
      <c r="E16" s="71" t="s">
        <v>16</v>
      </c>
      <c r="F16" s="71">
        <v>-23.843</v>
      </c>
      <c r="G16" s="71">
        <v>-16.373000000000001</v>
      </c>
      <c r="H16" s="71">
        <v>73.846999999999994</v>
      </c>
      <c r="I16" s="71">
        <v>9.1170000000000009</v>
      </c>
      <c r="J16" s="71">
        <v>5.4619999999999997</v>
      </c>
      <c r="K16" s="71">
        <v>6.7350000000000003</v>
      </c>
    </row>
    <row r="17" spans="1:11" ht="15" x14ac:dyDescent="0.25">
      <c r="A17" s="71">
        <v>1</v>
      </c>
      <c r="B17" s="71">
        <v>1</v>
      </c>
      <c r="C17" s="71"/>
      <c r="D17" s="71">
        <v>3</v>
      </c>
      <c r="E17" s="71" t="s">
        <v>17</v>
      </c>
      <c r="F17" s="71">
        <v>-278.60399999999998</v>
      </c>
      <c r="G17" s="71">
        <v>-191.13300000000001</v>
      </c>
      <c r="H17" s="71">
        <v>166.08699999999999</v>
      </c>
      <c r="I17" s="71">
        <v>19.738</v>
      </c>
      <c r="J17" s="71">
        <v>12.387</v>
      </c>
      <c r="K17" s="71">
        <v>15.273999999999999</v>
      </c>
    </row>
    <row r="18" spans="1:11" ht="15" x14ac:dyDescent="0.25">
      <c r="A18" s="71">
        <v>1</v>
      </c>
      <c r="B18" s="71">
        <v>1</v>
      </c>
      <c r="C18" s="71"/>
      <c r="D18" s="71">
        <v>2</v>
      </c>
      <c r="E18" s="71" t="s">
        <v>14</v>
      </c>
      <c r="F18" s="71">
        <v>-37.162999999999997</v>
      </c>
      <c r="G18" s="71">
        <v>-25.94</v>
      </c>
      <c r="H18" s="71">
        <v>138.73599999999999</v>
      </c>
      <c r="I18" s="71">
        <v>17.449000000000002</v>
      </c>
      <c r="J18" s="71">
        <v>10.156000000000001</v>
      </c>
      <c r="K18" s="71">
        <v>12.523999999999999</v>
      </c>
    </row>
    <row r="19" spans="1:11" ht="15" x14ac:dyDescent="0.25">
      <c r="A19" s="71">
        <v>1</v>
      </c>
      <c r="B19" s="71">
        <v>1</v>
      </c>
      <c r="C19" s="71"/>
      <c r="D19" s="71">
        <v>2</v>
      </c>
      <c r="E19" s="71" t="s">
        <v>15</v>
      </c>
      <c r="F19" s="71">
        <v>40.688000000000002</v>
      </c>
      <c r="G19" s="71">
        <v>27.928999999999998</v>
      </c>
      <c r="H19" s="71">
        <v>-141.029</v>
      </c>
      <c r="I19" s="71">
        <v>-15.686</v>
      </c>
      <c r="J19" s="71">
        <v>-9.7360000000000007</v>
      </c>
      <c r="K19" s="71">
        <v>-12.006</v>
      </c>
    </row>
    <row r="20" spans="1:11" ht="15" x14ac:dyDescent="0.25">
      <c r="A20" s="71">
        <v>1</v>
      </c>
      <c r="B20" s="71">
        <v>1</v>
      </c>
      <c r="C20" s="71"/>
      <c r="D20" s="71">
        <v>2</v>
      </c>
      <c r="E20" s="71" t="s">
        <v>16</v>
      </c>
      <c r="F20" s="71">
        <v>-23.591000000000001</v>
      </c>
      <c r="G20" s="71">
        <v>-16.324000000000002</v>
      </c>
      <c r="H20" s="71">
        <v>84.507999999999996</v>
      </c>
      <c r="I20" s="71">
        <v>10.009</v>
      </c>
      <c r="J20" s="71">
        <v>6.0279999999999996</v>
      </c>
      <c r="K20" s="71">
        <v>7.4329999999999998</v>
      </c>
    </row>
    <row r="21" spans="1:11" ht="15" x14ac:dyDescent="0.25">
      <c r="A21" s="71">
        <v>1</v>
      </c>
      <c r="B21" s="71">
        <v>1</v>
      </c>
      <c r="C21" s="71"/>
      <c r="D21" s="71">
        <v>2</v>
      </c>
      <c r="E21" s="71" t="s">
        <v>17</v>
      </c>
      <c r="F21" s="71">
        <v>-343.23599999999999</v>
      </c>
      <c r="G21" s="71">
        <v>-238.11500000000001</v>
      </c>
      <c r="H21" s="71">
        <v>244.33199999999999</v>
      </c>
      <c r="I21" s="71">
        <v>29.638000000000002</v>
      </c>
      <c r="J21" s="71">
        <v>18.510000000000002</v>
      </c>
      <c r="K21" s="71">
        <v>22.824999999999999</v>
      </c>
    </row>
    <row r="22" spans="1:11" ht="15" x14ac:dyDescent="0.25">
      <c r="A22" s="71">
        <v>1</v>
      </c>
      <c r="B22" s="71">
        <v>1</v>
      </c>
      <c r="C22" s="71"/>
      <c r="D22" s="71">
        <v>1</v>
      </c>
      <c r="E22" s="71" t="s">
        <v>14</v>
      </c>
      <c r="F22" s="71">
        <v>-28.914999999999999</v>
      </c>
      <c r="G22" s="71">
        <v>-19.518999999999998</v>
      </c>
      <c r="H22" s="71">
        <v>107.208</v>
      </c>
      <c r="I22" s="71">
        <v>18.562999999999999</v>
      </c>
      <c r="J22" s="71">
        <v>9.6760000000000002</v>
      </c>
      <c r="K22" s="71">
        <v>11.932</v>
      </c>
    </row>
    <row r="23" spans="1:11" ht="15" x14ac:dyDescent="0.25">
      <c r="A23" s="71">
        <v>1</v>
      </c>
      <c r="B23" s="71">
        <v>1</v>
      </c>
      <c r="C23" s="71"/>
      <c r="D23" s="71">
        <v>1</v>
      </c>
      <c r="E23" s="71" t="s">
        <v>15</v>
      </c>
      <c r="F23" s="71">
        <v>13.29</v>
      </c>
      <c r="G23" s="71">
        <v>9.1720000000000006</v>
      </c>
      <c r="H23" s="71">
        <v>-259.25</v>
      </c>
      <c r="I23" s="71">
        <v>-39.536999999999999</v>
      </c>
      <c r="J23" s="71">
        <v>-21.766999999999999</v>
      </c>
      <c r="K23" s="71">
        <v>-26.841999999999999</v>
      </c>
    </row>
    <row r="24" spans="1:11" ht="15" x14ac:dyDescent="0.25">
      <c r="A24" s="71">
        <v>1</v>
      </c>
      <c r="B24" s="71">
        <v>1</v>
      </c>
      <c r="C24" s="71"/>
      <c r="D24" s="71">
        <v>1</v>
      </c>
      <c r="E24" s="71" t="s">
        <v>16</v>
      </c>
      <c r="F24" s="71">
        <v>-12.058999999999999</v>
      </c>
      <c r="G24" s="71">
        <v>-8.1980000000000004</v>
      </c>
      <c r="H24" s="71">
        <v>104.59699999999999</v>
      </c>
      <c r="I24" s="71">
        <v>16.591000000000001</v>
      </c>
      <c r="J24" s="71">
        <v>8.984</v>
      </c>
      <c r="K24" s="71">
        <v>11.077999999999999</v>
      </c>
    </row>
    <row r="25" spans="1:11" ht="15" x14ac:dyDescent="0.25">
      <c r="A25" s="71">
        <v>1</v>
      </c>
      <c r="B25" s="71">
        <v>1</v>
      </c>
      <c r="C25" s="71"/>
      <c r="D25" s="71">
        <v>1</v>
      </c>
      <c r="E25" s="71" t="s">
        <v>17</v>
      </c>
      <c r="F25" s="71">
        <v>-410.91300000000001</v>
      </c>
      <c r="G25" s="71">
        <v>-286.04000000000002</v>
      </c>
      <c r="H25" s="71">
        <v>321.7</v>
      </c>
      <c r="I25" s="71">
        <v>40.448</v>
      </c>
      <c r="J25" s="71">
        <v>24.902999999999999</v>
      </c>
      <c r="K25" s="71">
        <v>30.707999999999998</v>
      </c>
    </row>
    <row r="26" spans="1:11" ht="15" x14ac:dyDescent="0.25">
      <c r="A26" s="71">
        <v>1</v>
      </c>
      <c r="B26" s="71">
        <v>2</v>
      </c>
      <c r="C26" s="71"/>
      <c r="D26" s="71">
        <v>6</v>
      </c>
      <c r="E26" s="71" t="s">
        <v>14</v>
      </c>
      <c r="F26" s="71">
        <v>-60.908999999999999</v>
      </c>
      <c r="G26" s="71">
        <v>-34.067</v>
      </c>
      <c r="H26" s="71">
        <v>72.278000000000006</v>
      </c>
      <c r="I26" s="71">
        <v>7.9580000000000002</v>
      </c>
      <c r="J26" s="71">
        <v>4.9059999999999997</v>
      </c>
      <c r="K26" s="71">
        <v>6.0490000000000004</v>
      </c>
    </row>
    <row r="27" spans="1:11" ht="15" x14ac:dyDescent="0.25">
      <c r="A27" s="71">
        <v>1</v>
      </c>
      <c r="B27" s="71">
        <v>2</v>
      </c>
      <c r="C27" s="71"/>
      <c r="D27" s="71">
        <v>6</v>
      </c>
      <c r="E27" s="71" t="s">
        <v>15</v>
      </c>
      <c r="F27" s="71">
        <v>85.549000000000007</v>
      </c>
      <c r="G27" s="71">
        <v>46.435000000000002</v>
      </c>
      <c r="H27" s="71">
        <v>-57.576000000000001</v>
      </c>
      <c r="I27" s="71">
        <v>-6.1509999999999998</v>
      </c>
      <c r="J27" s="71">
        <v>-3.6720000000000002</v>
      </c>
      <c r="K27" s="71">
        <v>-4.5279999999999996</v>
      </c>
    </row>
    <row r="28" spans="1:11" ht="15" x14ac:dyDescent="0.25">
      <c r="A28" s="71">
        <v>1</v>
      </c>
      <c r="B28" s="71">
        <v>2</v>
      </c>
      <c r="C28" s="71"/>
      <c r="D28" s="71">
        <v>6</v>
      </c>
      <c r="E28" s="71" t="s">
        <v>16</v>
      </c>
      <c r="F28" s="71">
        <v>-44.381</v>
      </c>
      <c r="G28" s="71">
        <v>-24.395</v>
      </c>
      <c r="H28" s="71">
        <v>39.258000000000003</v>
      </c>
      <c r="I28" s="71">
        <v>4.2670000000000003</v>
      </c>
      <c r="J28" s="71">
        <v>2.5990000000000002</v>
      </c>
      <c r="K28" s="71">
        <v>3.2050000000000001</v>
      </c>
    </row>
    <row r="29" spans="1:11" ht="15" x14ac:dyDescent="0.25">
      <c r="A29" s="71">
        <v>1</v>
      </c>
      <c r="B29" s="71">
        <v>2</v>
      </c>
      <c r="C29" s="71"/>
      <c r="D29" s="71">
        <v>6</v>
      </c>
      <c r="E29" s="71" t="s">
        <v>17</v>
      </c>
      <c r="F29" s="71">
        <v>-118.246</v>
      </c>
      <c r="G29" s="71">
        <v>-72.210999999999999</v>
      </c>
      <c r="H29" s="71">
        <v>2.7109999999999999</v>
      </c>
      <c r="I29" s="71">
        <v>0.27900000000000003</v>
      </c>
      <c r="J29" s="71">
        <v>-2.4E-2</v>
      </c>
      <c r="K29" s="71">
        <v>-0.03</v>
      </c>
    </row>
    <row r="30" spans="1:11" ht="15" x14ac:dyDescent="0.25">
      <c r="A30" s="71">
        <v>1</v>
      </c>
      <c r="B30" s="71">
        <v>2</v>
      </c>
      <c r="C30" s="71"/>
      <c r="D30" s="71">
        <v>5</v>
      </c>
      <c r="E30" s="71" t="s">
        <v>14</v>
      </c>
      <c r="F30" s="71">
        <v>-156.63900000000001</v>
      </c>
      <c r="G30" s="71">
        <v>-83.599000000000004</v>
      </c>
      <c r="H30" s="71">
        <v>141.64500000000001</v>
      </c>
      <c r="I30" s="71">
        <v>16.443999999999999</v>
      </c>
      <c r="J30" s="71">
        <v>10.242000000000001</v>
      </c>
      <c r="K30" s="71">
        <v>12.63</v>
      </c>
    </row>
    <row r="31" spans="1:11" ht="15" x14ac:dyDescent="0.25">
      <c r="A31" s="71">
        <v>1</v>
      </c>
      <c r="B31" s="71">
        <v>2</v>
      </c>
      <c r="C31" s="71"/>
      <c r="D31" s="71">
        <v>5</v>
      </c>
      <c r="E31" s="71" t="s">
        <v>15</v>
      </c>
      <c r="F31" s="71">
        <v>140.01300000000001</v>
      </c>
      <c r="G31" s="71">
        <v>74.900999999999996</v>
      </c>
      <c r="H31" s="71">
        <v>-112.765</v>
      </c>
      <c r="I31" s="71">
        <v>-12.726000000000001</v>
      </c>
      <c r="J31" s="71">
        <v>-7.8869999999999996</v>
      </c>
      <c r="K31" s="71">
        <v>-9.7260000000000009</v>
      </c>
    </row>
    <row r="32" spans="1:11" ht="15" x14ac:dyDescent="0.25">
      <c r="A32" s="71">
        <v>1</v>
      </c>
      <c r="B32" s="71">
        <v>2</v>
      </c>
      <c r="C32" s="71"/>
      <c r="D32" s="71">
        <v>5</v>
      </c>
      <c r="E32" s="71" t="s">
        <v>16</v>
      </c>
      <c r="F32" s="71">
        <v>-89.894999999999996</v>
      </c>
      <c r="G32" s="71">
        <v>-48.03</v>
      </c>
      <c r="H32" s="71">
        <v>76.923000000000002</v>
      </c>
      <c r="I32" s="71">
        <v>8.82</v>
      </c>
      <c r="J32" s="71">
        <v>5.4939999999999998</v>
      </c>
      <c r="K32" s="71">
        <v>6.774</v>
      </c>
    </row>
    <row r="33" spans="1:11" ht="15" x14ac:dyDescent="0.25">
      <c r="A33" s="71">
        <v>1</v>
      </c>
      <c r="B33" s="71">
        <v>2</v>
      </c>
      <c r="C33" s="71"/>
      <c r="D33" s="71">
        <v>5</v>
      </c>
      <c r="E33" s="71" t="s">
        <v>17</v>
      </c>
      <c r="F33" s="71">
        <v>-435.18900000000002</v>
      </c>
      <c r="G33" s="71">
        <v>-262.67700000000002</v>
      </c>
      <c r="H33" s="71">
        <v>-9.1349999999999998</v>
      </c>
      <c r="I33" s="71">
        <v>-0.93200000000000005</v>
      </c>
      <c r="J33" s="71">
        <v>-0.441</v>
      </c>
      <c r="K33" s="71">
        <v>-0.54400000000000004</v>
      </c>
    </row>
    <row r="34" spans="1:11" ht="15" x14ac:dyDescent="0.25">
      <c r="A34" s="71">
        <v>1</v>
      </c>
      <c r="B34" s="71">
        <v>2</v>
      </c>
      <c r="C34" s="71"/>
      <c r="D34" s="71">
        <v>4</v>
      </c>
      <c r="E34" s="71" t="s">
        <v>14</v>
      </c>
      <c r="F34" s="71">
        <v>-123.434</v>
      </c>
      <c r="G34" s="71">
        <v>-66.194000000000003</v>
      </c>
      <c r="H34" s="71">
        <v>181.94</v>
      </c>
      <c r="I34" s="71">
        <v>22.245999999999999</v>
      </c>
      <c r="J34" s="71">
        <v>13.574999999999999</v>
      </c>
      <c r="K34" s="71">
        <v>16.739000000000001</v>
      </c>
    </row>
    <row r="35" spans="1:11" ht="15" x14ac:dyDescent="0.25">
      <c r="A35" s="71">
        <v>1</v>
      </c>
      <c r="B35" s="71">
        <v>2</v>
      </c>
      <c r="C35" s="71"/>
      <c r="D35" s="71">
        <v>4</v>
      </c>
      <c r="E35" s="71" t="s">
        <v>15</v>
      </c>
      <c r="F35" s="71">
        <v>122.593</v>
      </c>
      <c r="G35" s="71">
        <v>65.661000000000001</v>
      </c>
      <c r="H35" s="71">
        <v>-159.18799999999999</v>
      </c>
      <c r="I35" s="71">
        <v>-19.062999999999999</v>
      </c>
      <c r="J35" s="71">
        <v>-11.711</v>
      </c>
      <c r="K35" s="71">
        <v>-14.441000000000001</v>
      </c>
    </row>
    <row r="36" spans="1:11" ht="15" x14ac:dyDescent="0.25">
      <c r="A36" s="71">
        <v>1</v>
      </c>
      <c r="B36" s="71">
        <v>2</v>
      </c>
      <c r="C36" s="71"/>
      <c r="D36" s="71">
        <v>4</v>
      </c>
      <c r="E36" s="71" t="s">
        <v>16</v>
      </c>
      <c r="F36" s="71">
        <v>-74.554000000000002</v>
      </c>
      <c r="G36" s="71">
        <v>-39.956000000000003</v>
      </c>
      <c r="H36" s="71">
        <v>103.167</v>
      </c>
      <c r="I36" s="71">
        <v>12.500999999999999</v>
      </c>
      <c r="J36" s="71">
        <v>7.6630000000000003</v>
      </c>
      <c r="K36" s="71">
        <v>9.4480000000000004</v>
      </c>
    </row>
    <row r="37" spans="1:11" ht="15" x14ac:dyDescent="0.25">
      <c r="A37" s="71">
        <v>1</v>
      </c>
      <c r="B37" s="71">
        <v>2</v>
      </c>
      <c r="C37" s="71"/>
      <c r="D37" s="71">
        <v>4</v>
      </c>
      <c r="E37" s="71" t="s">
        <v>17</v>
      </c>
      <c r="F37" s="71">
        <v>-751.52300000000002</v>
      </c>
      <c r="G37" s="71">
        <v>-452.70800000000003</v>
      </c>
      <c r="H37" s="71">
        <v>-21.385000000000002</v>
      </c>
      <c r="I37" s="71">
        <v>-2.3479999999999999</v>
      </c>
      <c r="J37" s="71">
        <v>-1.419</v>
      </c>
      <c r="K37" s="71">
        <v>-1.75</v>
      </c>
    </row>
    <row r="38" spans="1:11" ht="15" x14ac:dyDescent="0.25">
      <c r="A38" s="71">
        <v>1</v>
      </c>
      <c r="B38" s="71">
        <v>2</v>
      </c>
      <c r="C38" s="71"/>
      <c r="D38" s="71">
        <v>3</v>
      </c>
      <c r="E38" s="71" t="s">
        <v>14</v>
      </c>
      <c r="F38" s="71">
        <v>-126.84399999999999</v>
      </c>
      <c r="G38" s="71">
        <v>-67.736999999999995</v>
      </c>
      <c r="H38" s="71">
        <v>214.77699999999999</v>
      </c>
      <c r="I38" s="71">
        <v>26.599</v>
      </c>
      <c r="J38" s="71">
        <v>15.959</v>
      </c>
      <c r="K38" s="71">
        <v>19.678999999999998</v>
      </c>
    </row>
    <row r="39" spans="1:11" ht="15" x14ac:dyDescent="0.25">
      <c r="A39" s="71">
        <v>1</v>
      </c>
      <c r="B39" s="71">
        <v>2</v>
      </c>
      <c r="C39" s="71"/>
      <c r="D39" s="71">
        <v>3</v>
      </c>
      <c r="E39" s="71" t="s">
        <v>15</v>
      </c>
      <c r="F39" s="71">
        <v>129.96799999999999</v>
      </c>
      <c r="G39" s="71">
        <v>69.063000000000002</v>
      </c>
      <c r="H39" s="71">
        <v>-198.08600000000001</v>
      </c>
      <c r="I39" s="71">
        <v>-24.236999999999998</v>
      </c>
      <c r="J39" s="71">
        <v>-14.692</v>
      </c>
      <c r="K39" s="71">
        <v>-18.116</v>
      </c>
    </row>
    <row r="40" spans="1:11" ht="15" x14ac:dyDescent="0.25">
      <c r="A40" s="71">
        <v>1</v>
      </c>
      <c r="B40" s="71">
        <v>2</v>
      </c>
      <c r="C40" s="71"/>
      <c r="D40" s="71">
        <v>3</v>
      </c>
      <c r="E40" s="71" t="s">
        <v>16</v>
      </c>
      <c r="F40" s="71">
        <v>-77.822000000000003</v>
      </c>
      <c r="G40" s="71">
        <v>-41.454000000000001</v>
      </c>
      <c r="H40" s="71">
        <v>124.93300000000001</v>
      </c>
      <c r="I40" s="71">
        <v>15.388</v>
      </c>
      <c r="J40" s="71">
        <v>9.2880000000000003</v>
      </c>
      <c r="K40" s="71">
        <v>11.452999999999999</v>
      </c>
    </row>
    <row r="41" spans="1:11" ht="15" x14ac:dyDescent="0.25">
      <c r="A41" s="71">
        <v>1</v>
      </c>
      <c r="B41" s="71">
        <v>2</v>
      </c>
      <c r="C41" s="71"/>
      <c r="D41" s="71">
        <v>3</v>
      </c>
      <c r="E41" s="71" t="s">
        <v>17</v>
      </c>
      <c r="F41" s="71">
        <v>-1070.4559999999999</v>
      </c>
      <c r="G41" s="71">
        <v>-644.35799999999995</v>
      </c>
      <c r="H41" s="71">
        <v>-40.457000000000001</v>
      </c>
      <c r="I41" s="71">
        <v>-4.7220000000000004</v>
      </c>
      <c r="J41" s="71">
        <v>-2.9580000000000002</v>
      </c>
      <c r="K41" s="71">
        <v>-3.6469999999999998</v>
      </c>
    </row>
    <row r="42" spans="1:11" ht="15" x14ac:dyDescent="0.25">
      <c r="A42" s="71">
        <v>1</v>
      </c>
      <c r="B42" s="71">
        <v>2</v>
      </c>
      <c r="C42" s="71"/>
      <c r="D42" s="71">
        <v>2</v>
      </c>
      <c r="E42" s="71" t="s">
        <v>14</v>
      </c>
      <c r="F42" s="71">
        <v>-91.484999999999999</v>
      </c>
      <c r="G42" s="71">
        <v>-49.652000000000001</v>
      </c>
      <c r="H42" s="71">
        <v>231.30099999999999</v>
      </c>
      <c r="I42" s="71">
        <v>29.356000000000002</v>
      </c>
      <c r="J42" s="71">
        <v>17.25</v>
      </c>
      <c r="K42" s="71">
        <v>21.271000000000001</v>
      </c>
    </row>
    <row r="43" spans="1:11" ht="15" x14ac:dyDescent="0.25">
      <c r="A43" s="71">
        <v>1</v>
      </c>
      <c r="B43" s="71">
        <v>2</v>
      </c>
      <c r="C43" s="71"/>
      <c r="D43" s="71">
        <v>2</v>
      </c>
      <c r="E43" s="71" t="s">
        <v>15</v>
      </c>
      <c r="F43" s="71">
        <v>48.09</v>
      </c>
      <c r="G43" s="71">
        <v>27.61</v>
      </c>
      <c r="H43" s="71">
        <v>-238.87700000000001</v>
      </c>
      <c r="I43" s="71">
        <v>-28.821999999999999</v>
      </c>
      <c r="J43" s="71">
        <v>-17.401</v>
      </c>
      <c r="K43" s="71">
        <v>-21.457999999999998</v>
      </c>
    </row>
    <row r="44" spans="1:11" ht="15" x14ac:dyDescent="0.25">
      <c r="A44" s="71">
        <v>1</v>
      </c>
      <c r="B44" s="71">
        <v>2</v>
      </c>
      <c r="C44" s="71"/>
      <c r="D44" s="71">
        <v>2</v>
      </c>
      <c r="E44" s="71" t="s">
        <v>16</v>
      </c>
      <c r="F44" s="71">
        <v>-42.295000000000002</v>
      </c>
      <c r="G44" s="71">
        <v>-23.413</v>
      </c>
      <c r="H44" s="71">
        <v>142.38300000000001</v>
      </c>
      <c r="I44" s="71">
        <v>17.619</v>
      </c>
      <c r="J44" s="71">
        <v>10.5</v>
      </c>
      <c r="K44" s="71">
        <v>12.948</v>
      </c>
    </row>
    <row r="45" spans="1:11" ht="15" x14ac:dyDescent="0.25">
      <c r="A45" s="71">
        <v>1</v>
      </c>
      <c r="B45" s="71">
        <v>2</v>
      </c>
      <c r="C45" s="71"/>
      <c r="D45" s="71">
        <v>2</v>
      </c>
      <c r="E45" s="71" t="s">
        <v>17</v>
      </c>
      <c r="F45" s="71">
        <v>-1393.317</v>
      </c>
      <c r="G45" s="71">
        <v>-838.28200000000004</v>
      </c>
      <c r="H45" s="71">
        <v>-65.384</v>
      </c>
      <c r="I45" s="71">
        <v>-7.8789999999999996</v>
      </c>
      <c r="J45" s="71">
        <v>-4.9269999999999996</v>
      </c>
      <c r="K45" s="71">
        <v>-6.0759999999999996</v>
      </c>
    </row>
    <row r="46" spans="1:11" ht="15" x14ac:dyDescent="0.25">
      <c r="A46" s="71">
        <v>1</v>
      </c>
      <c r="B46" s="71">
        <v>2</v>
      </c>
      <c r="C46" s="71"/>
      <c r="D46" s="71">
        <v>1</v>
      </c>
      <c r="E46" s="71" t="s">
        <v>14</v>
      </c>
      <c r="F46" s="71">
        <v>-4.0750000000000002</v>
      </c>
      <c r="G46" s="71">
        <v>-4.2130000000000001</v>
      </c>
      <c r="H46" s="71">
        <v>171.68899999999999</v>
      </c>
      <c r="I46" s="71">
        <v>27.605</v>
      </c>
      <c r="J46" s="71">
        <v>14.853</v>
      </c>
      <c r="K46" s="71">
        <v>18.315000000000001</v>
      </c>
    </row>
    <row r="47" spans="1:11" ht="15" x14ac:dyDescent="0.25">
      <c r="A47" s="71">
        <v>1</v>
      </c>
      <c r="B47" s="71">
        <v>2</v>
      </c>
      <c r="C47" s="71"/>
      <c r="D47" s="71">
        <v>1</v>
      </c>
      <c r="E47" s="71" t="s">
        <v>15</v>
      </c>
      <c r="F47" s="71">
        <v>0.87</v>
      </c>
      <c r="G47" s="71">
        <v>1.5189999999999999</v>
      </c>
      <c r="H47" s="71">
        <v>-291.678</v>
      </c>
      <c r="I47" s="71">
        <v>-44.075000000000003</v>
      </c>
      <c r="J47" s="71">
        <v>-24.356000000000002</v>
      </c>
      <c r="K47" s="71">
        <v>-30.033999999999999</v>
      </c>
    </row>
    <row r="48" spans="1:11" ht="15" x14ac:dyDescent="0.25">
      <c r="A48" s="71">
        <v>1</v>
      </c>
      <c r="B48" s="71">
        <v>2</v>
      </c>
      <c r="C48" s="71"/>
      <c r="D48" s="71">
        <v>1</v>
      </c>
      <c r="E48" s="71" t="s">
        <v>16</v>
      </c>
      <c r="F48" s="71">
        <v>-1.413</v>
      </c>
      <c r="G48" s="71">
        <v>-1.6379999999999999</v>
      </c>
      <c r="H48" s="71">
        <v>132.35499999999999</v>
      </c>
      <c r="I48" s="71">
        <v>20.477</v>
      </c>
      <c r="J48" s="71">
        <v>11.202</v>
      </c>
      <c r="K48" s="71">
        <v>13.814</v>
      </c>
    </row>
    <row r="49" spans="1:11" ht="15" x14ac:dyDescent="0.25">
      <c r="A49" s="71">
        <v>1</v>
      </c>
      <c r="B49" s="71">
        <v>2</v>
      </c>
      <c r="C49" s="71"/>
      <c r="D49" s="71">
        <v>1</v>
      </c>
      <c r="E49" s="71" t="s">
        <v>17</v>
      </c>
      <c r="F49" s="71">
        <v>-1533.213</v>
      </c>
      <c r="G49" s="71">
        <v>-940.471</v>
      </c>
      <c r="H49" s="71">
        <v>-93.311000000000007</v>
      </c>
      <c r="I49" s="71">
        <v>-11.829000000000001</v>
      </c>
      <c r="J49" s="71">
        <v>-7.2460000000000004</v>
      </c>
      <c r="K49" s="71">
        <v>-8.9350000000000005</v>
      </c>
    </row>
    <row r="50" spans="1:11" ht="15" x14ac:dyDescent="0.25">
      <c r="A50" s="71">
        <v>1</v>
      </c>
      <c r="B50" s="71">
        <v>3</v>
      </c>
      <c r="C50" s="71"/>
      <c r="D50" s="71">
        <v>6</v>
      </c>
      <c r="E50" s="71" t="s">
        <v>14</v>
      </c>
      <c r="F50" s="71">
        <v>28.823</v>
      </c>
      <c r="G50" s="71">
        <v>17.068000000000001</v>
      </c>
      <c r="H50" s="71">
        <v>74.483000000000004</v>
      </c>
      <c r="I50" s="71">
        <v>8.2579999999999991</v>
      </c>
      <c r="J50" s="71">
        <v>5.125</v>
      </c>
      <c r="K50" s="71">
        <v>6.319</v>
      </c>
    </row>
    <row r="51" spans="1:11" ht="15" x14ac:dyDescent="0.25">
      <c r="A51" s="71">
        <v>1</v>
      </c>
      <c r="B51" s="71">
        <v>3</v>
      </c>
      <c r="C51" s="71"/>
      <c r="D51" s="71">
        <v>6</v>
      </c>
      <c r="E51" s="71" t="s">
        <v>15</v>
      </c>
      <c r="F51" s="71">
        <v>-35.597000000000001</v>
      </c>
      <c r="G51" s="71">
        <v>-20.524999999999999</v>
      </c>
      <c r="H51" s="71">
        <v>-59.423999999999999</v>
      </c>
      <c r="I51" s="71">
        <v>-6.4</v>
      </c>
      <c r="J51" s="71">
        <v>-3.8690000000000002</v>
      </c>
      <c r="K51" s="71">
        <v>-4.7699999999999996</v>
      </c>
    </row>
    <row r="52" spans="1:11" ht="15" x14ac:dyDescent="0.25">
      <c r="A52" s="71">
        <v>1</v>
      </c>
      <c r="B52" s="71">
        <v>3</v>
      </c>
      <c r="C52" s="71"/>
      <c r="D52" s="71">
        <v>6</v>
      </c>
      <c r="E52" s="71" t="s">
        <v>16</v>
      </c>
      <c r="F52" s="71">
        <v>19.521000000000001</v>
      </c>
      <c r="G52" s="71">
        <v>11.391999999999999</v>
      </c>
      <c r="H52" s="71">
        <v>40.488</v>
      </c>
      <c r="I52" s="71">
        <v>4.4340000000000002</v>
      </c>
      <c r="J52" s="71">
        <v>2.7250000000000001</v>
      </c>
      <c r="K52" s="71">
        <v>3.36</v>
      </c>
    </row>
    <row r="53" spans="1:11" ht="15" x14ac:dyDescent="0.25">
      <c r="A53" s="71">
        <v>1</v>
      </c>
      <c r="B53" s="71">
        <v>3</v>
      </c>
      <c r="C53" s="71"/>
      <c r="D53" s="71">
        <v>6</v>
      </c>
      <c r="E53" s="71" t="s">
        <v>17</v>
      </c>
      <c r="F53" s="71">
        <v>-107.96599999999999</v>
      </c>
      <c r="G53" s="71">
        <v>-67.454999999999998</v>
      </c>
      <c r="H53" s="71">
        <v>2.2509999999999999</v>
      </c>
      <c r="I53" s="71">
        <v>0.22500000000000001</v>
      </c>
      <c r="J53" s="71">
        <v>7.1999999999999995E-2</v>
      </c>
      <c r="K53" s="71">
        <v>8.8999999999999996E-2</v>
      </c>
    </row>
    <row r="54" spans="1:11" ht="15" x14ac:dyDescent="0.25">
      <c r="A54" s="71">
        <v>1</v>
      </c>
      <c r="B54" s="71">
        <v>3</v>
      </c>
      <c r="C54" s="71"/>
      <c r="D54" s="71">
        <v>5</v>
      </c>
      <c r="E54" s="71" t="s">
        <v>14</v>
      </c>
      <c r="F54" s="71">
        <v>62.627000000000002</v>
      </c>
      <c r="G54" s="71">
        <v>35.597999999999999</v>
      </c>
      <c r="H54" s="71">
        <v>144.69999999999999</v>
      </c>
      <c r="I54" s="71">
        <v>16.835999999999999</v>
      </c>
      <c r="J54" s="71">
        <v>10.494</v>
      </c>
      <c r="K54" s="71">
        <v>12.94</v>
      </c>
    </row>
    <row r="55" spans="1:11" ht="15" x14ac:dyDescent="0.25">
      <c r="A55" s="71">
        <v>1</v>
      </c>
      <c r="B55" s="71">
        <v>3</v>
      </c>
      <c r="C55" s="71"/>
      <c r="D55" s="71">
        <v>5</v>
      </c>
      <c r="E55" s="71" t="s">
        <v>15</v>
      </c>
      <c r="F55" s="71">
        <v>-56.256999999999998</v>
      </c>
      <c r="G55" s="71">
        <v>-32.031999999999996</v>
      </c>
      <c r="H55" s="71">
        <v>-115.371</v>
      </c>
      <c r="I55" s="71">
        <v>-13.064</v>
      </c>
      <c r="J55" s="71">
        <v>-8.1140000000000008</v>
      </c>
      <c r="K55" s="71">
        <v>-10.005000000000001</v>
      </c>
    </row>
    <row r="56" spans="1:11" ht="15" x14ac:dyDescent="0.25">
      <c r="A56" s="71">
        <v>1</v>
      </c>
      <c r="B56" s="71">
        <v>3</v>
      </c>
      <c r="C56" s="71"/>
      <c r="D56" s="71">
        <v>5</v>
      </c>
      <c r="E56" s="71" t="s">
        <v>16</v>
      </c>
      <c r="F56" s="71">
        <v>36.026000000000003</v>
      </c>
      <c r="G56" s="71">
        <v>20.494</v>
      </c>
      <c r="H56" s="71">
        <v>78.643000000000001</v>
      </c>
      <c r="I56" s="71">
        <v>9.0419999999999998</v>
      </c>
      <c r="J56" s="71">
        <v>5.6390000000000002</v>
      </c>
      <c r="K56" s="71">
        <v>6.9530000000000003</v>
      </c>
    </row>
    <row r="57" spans="1:11" ht="15" x14ac:dyDescent="0.25">
      <c r="A57" s="71">
        <v>1</v>
      </c>
      <c r="B57" s="71">
        <v>3</v>
      </c>
      <c r="C57" s="71"/>
      <c r="D57" s="71">
        <v>5</v>
      </c>
      <c r="E57" s="71" t="s">
        <v>17</v>
      </c>
      <c r="F57" s="71">
        <v>-571.83699999999999</v>
      </c>
      <c r="G57" s="71">
        <v>-332.584</v>
      </c>
      <c r="H57" s="71">
        <v>10.11</v>
      </c>
      <c r="I57" s="71">
        <v>1.0760000000000001</v>
      </c>
      <c r="J57" s="71">
        <v>0.61899999999999999</v>
      </c>
      <c r="K57" s="71">
        <v>0.76400000000000001</v>
      </c>
    </row>
    <row r="58" spans="1:11" ht="15" x14ac:dyDescent="0.25">
      <c r="A58" s="71">
        <v>1</v>
      </c>
      <c r="B58" s="71">
        <v>3</v>
      </c>
      <c r="C58" s="71"/>
      <c r="D58" s="71">
        <v>4</v>
      </c>
      <c r="E58" s="71" t="s">
        <v>14</v>
      </c>
      <c r="F58" s="71">
        <v>49.905999999999999</v>
      </c>
      <c r="G58" s="71">
        <v>28.521999999999998</v>
      </c>
      <c r="H58" s="71">
        <v>183.9</v>
      </c>
      <c r="I58" s="71">
        <v>22.488</v>
      </c>
      <c r="J58" s="71">
        <v>13.731</v>
      </c>
      <c r="K58" s="71">
        <v>16.931999999999999</v>
      </c>
    </row>
    <row r="59" spans="1:11" ht="15" x14ac:dyDescent="0.25">
      <c r="A59" s="71">
        <v>1</v>
      </c>
      <c r="B59" s="71">
        <v>3</v>
      </c>
      <c r="C59" s="71"/>
      <c r="D59" s="71">
        <v>4</v>
      </c>
      <c r="E59" s="71" t="s">
        <v>15</v>
      </c>
      <c r="F59" s="71">
        <v>-50.811999999999998</v>
      </c>
      <c r="G59" s="71">
        <v>-29.102</v>
      </c>
      <c r="H59" s="71">
        <v>-160.58600000000001</v>
      </c>
      <c r="I59" s="71">
        <v>-19.228999999999999</v>
      </c>
      <c r="J59" s="71">
        <v>-11.823</v>
      </c>
      <c r="K59" s="71">
        <v>-14.579000000000001</v>
      </c>
    </row>
    <row r="60" spans="1:11" ht="15" x14ac:dyDescent="0.25">
      <c r="A60" s="71">
        <v>1</v>
      </c>
      <c r="B60" s="71">
        <v>3</v>
      </c>
      <c r="C60" s="71"/>
      <c r="D60" s="71">
        <v>4</v>
      </c>
      <c r="E60" s="71" t="s">
        <v>16</v>
      </c>
      <c r="F60" s="71">
        <v>30.521000000000001</v>
      </c>
      <c r="G60" s="71">
        <v>17.462</v>
      </c>
      <c r="H60" s="71">
        <v>104.18300000000001</v>
      </c>
      <c r="I60" s="71">
        <v>12.624000000000001</v>
      </c>
      <c r="J60" s="71">
        <v>7.7439999999999998</v>
      </c>
      <c r="K60" s="71">
        <v>9.5489999999999995</v>
      </c>
    </row>
    <row r="61" spans="1:11" ht="15" x14ac:dyDescent="0.25">
      <c r="A61" s="71">
        <v>1</v>
      </c>
      <c r="B61" s="71">
        <v>3</v>
      </c>
      <c r="C61" s="71"/>
      <c r="D61" s="71">
        <v>4</v>
      </c>
      <c r="E61" s="71" t="s">
        <v>17</v>
      </c>
      <c r="F61" s="71">
        <v>-1031.8150000000001</v>
      </c>
      <c r="G61" s="71">
        <v>-595.75</v>
      </c>
      <c r="H61" s="71">
        <v>24.358000000000001</v>
      </c>
      <c r="I61" s="71">
        <v>2.7559999999999998</v>
      </c>
      <c r="J61" s="71">
        <v>1.7110000000000001</v>
      </c>
      <c r="K61" s="71">
        <v>2.11</v>
      </c>
    </row>
    <row r="62" spans="1:11" ht="15" x14ac:dyDescent="0.25">
      <c r="A62" s="71">
        <v>1</v>
      </c>
      <c r="B62" s="71">
        <v>3</v>
      </c>
      <c r="C62" s="71"/>
      <c r="D62" s="71">
        <v>3</v>
      </c>
      <c r="E62" s="71" t="s">
        <v>14</v>
      </c>
      <c r="F62" s="71">
        <v>52.582000000000001</v>
      </c>
      <c r="G62" s="71">
        <v>29.837</v>
      </c>
      <c r="H62" s="71">
        <v>215.39500000000001</v>
      </c>
      <c r="I62" s="71">
        <v>26.684000000000001</v>
      </c>
      <c r="J62" s="71">
        <v>16.021000000000001</v>
      </c>
      <c r="K62" s="71">
        <v>19.754999999999999</v>
      </c>
    </row>
    <row r="63" spans="1:11" ht="15" x14ac:dyDescent="0.25">
      <c r="A63" s="71">
        <v>1</v>
      </c>
      <c r="B63" s="71">
        <v>3</v>
      </c>
      <c r="C63" s="71"/>
      <c r="D63" s="71">
        <v>3</v>
      </c>
      <c r="E63" s="71" t="s">
        <v>15</v>
      </c>
      <c r="F63" s="71">
        <v>-55.412999999999997</v>
      </c>
      <c r="G63" s="71">
        <v>-31.274000000000001</v>
      </c>
      <c r="H63" s="71">
        <v>-198.547</v>
      </c>
      <c r="I63" s="71">
        <v>-24.323</v>
      </c>
      <c r="J63" s="71">
        <v>-14.747999999999999</v>
      </c>
      <c r="K63" s="71">
        <v>-18.184999999999999</v>
      </c>
    </row>
    <row r="64" spans="1:11" ht="15" x14ac:dyDescent="0.25">
      <c r="A64" s="71">
        <v>1</v>
      </c>
      <c r="B64" s="71">
        <v>3</v>
      </c>
      <c r="C64" s="71"/>
      <c r="D64" s="71">
        <v>3</v>
      </c>
      <c r="E64" s="71" t="s">
        <v>16</v>
      </c>
      <c r="F64" s="71">
        <v>32.725999999999999</v>
      </c>
      <c r="G64" s="71">
        <v>18.518999999999998</v>
      </c>
      <c r="H64" s="71">
        <v>125.258</v>
      </c>
      <c r="I64" s="71">
        <v>15.44</v>
      </c>
      <c r="J64" s="71">
        <v>9.3239999999999998</v>
      </c>
      <c r="K64" s="71">
        <v>11.497</v>
      </c>
    </row>
    <row r="65" spans="1:11" ht="15" x14ac:dyDescent="0.25">
      <c r="A65" s="71">
        <v>1</v>
      </c>
      <c r="B65" s="71">
        <v>3</v>
      </c>
      <c r="C65" s="71"/>
      <c r="D65" s="71">
        <v>3</v>
      </c>
      <c r="E65" s="71" t="s">
        <v>17</v>
      </c>
      <c r="F65" s="71">
        <v>-1494.68</v>
      </c>
      <c r="G65" s="71">
        <v>-860.33699999999999</v>
      </c>
      <c r="H65" s="71">
        <v>44.195</v>
      </c>
      <c r="I65" s="71">
        <v>5.2130000000000001</v>
      </c>
      <c r="J65" s="71">
        <v>3.27</v>
      </c>
      <c r="K65" s="71">
        <v>4.032</v>
      </c>
    </row>
    <row r="66" spans="1:11" ht="15" x14ac:dyDescent="0.25">
      <c r="A66" s="71">
        <v>1</v>
      </c>
      <c r="B66" s="71">
        <v>3</v>
      </c>
      <c r="C66" s="71"/>
      <c r="D66" s="71">
        <v>2</v>
      </c>
      <c r="E66" s="71" t="s">
        <v>14</v>
      </c>
      <c r="F66" s="71">
        <v>42.08</v>
      </c>
      <c r="G66" s="71">
        <v>24.515000000000001</v>
      </c>
      <c r="H66" s="71">
        <v>229.99</v>
      </c>
      <c r="I66" s="71">
        <v>29.190999999999999</v>
      </c>
      <c r="J66" s="71">
        <v>17.167000000000002</v>
      </c>
      <c r="K66" s="71">
        <v>21.169</v>
      </c>
    </row>
    <row r="67" spans="1:11" ht="15" x14ac:dyDescent="0.25">
      <c r="A67" s="71">
        <v>1</v>
      </c>
      <c r="B67" s="71">
        <v>3</v>
      </c>
      <c r="C67" s="71"/>
      <c r="D67" s="71">
        <v>2</v>
      </c>
      <c r="E67" s="71" t="s">
        <v>15</v>
      </c>
      <c r="F67" s="71">
        <v>-27.702999999999999</v>
      </c>
      <c r="G67" s="71">
        <v>-17.625</v>
      </c>
      <c r="H67" s="71">
        <v>-236.13900000000001</v>
      </c>
      <c r="I67" s="71">
        <v>-28.419</v>
      </c>
      <c r="J67" s="71">
        <v>-17.184000000000001</v>
      </c>
      <c r="K67" s="71">
        <v>-21.190999999999999</v>
      </c>
    </row>
    <row r="68" spans="1:11" ht="15" x14ac:dyDescent="0.25">
      <c r="A68" s="71">
        <v>1</v>
      </c>
      <c r="B68" s="71">
        <v>3</v>
      </c>
      <c r="C68" s="71"/>
      <c r="D68" s="71">
        <v>2</v>
      </c>
      <c r="E68" s="71" t="s">
        <v>16</v>
      </c>
      <c r="F68" s="71">
        <v>21.146000000000001</v>
      </c>
      <c r="G68" s="71">
        <v>12.77</v>
      </c>
      <c r="H68" s="71">
        <v>141.15299999999999</v>
      </c>
      <c r="I68" s="71">
        <v>17.446000000000002</v>
      </c>
      <c r="J68" s="71">
        <v>10.41</v>
      </c>
      <c r="K68" s="71">
        <v>12.836</v>
      </c>
    </row>
    <row r="69" spans="1:11" ht="15" x14ac:dyDescent="0.25">
      <c r="A69" s="71">
        <v>1</v>
      </c>
      <c r="B69" s="71">
        <v>3</v>
      </c>
      <c r="C69" s="71"/>
      <c r="D69" s="71">
        <v>2</v>
      </c>
      <c r="E69" s="71" t="s">
        <v>17</v>
      </c>
      <c r="F69" s="71">
        <v>-1963.288</v>
      </c>
      <c r="G69" s="71">
        <v>-1127.818</v>
      </c>
      <c r="H69" s="71">
        <v>68.721000000000004</v>
      </c>
      <c r="I69" s="71">
        <v>8.3309999999999995</v>
      </c>
      <c r="J69" s="71">
        <v>5.2</v>
      </c>
      <c r="K69" s="71">
        <v>6.4119999999999999</v>
      </c>
    </row>
    <row r="70" spans="1:11" ht="15" x14ac:dyDescent="0.25">
      <c r="A70" s="71">
        <v>1</v>
      </c>
      <c r="B70" s="71">
        <v>3</v>
      </c>
      <c r="C70" s="71"/>
      <c r="D70" s="71">
        <v>1</v>
      </c>
      <c r="E70" s="71" t="s">
        <v>14</v>
      </c>
      <c r="F70" s="71">
        <v>7.2519999999999998</v>
      </c>
      <c r="G70" s="71">
        <v>6.0330000000000004</v>
      </c>
      <c r="H70" s="71">
        <v>168.964</v>
      </c>
      <c r="I70" s="71">
        <v>27.19</v>
      </c>
      <c r="J70" s="71">
        <v>14.632999999999999</v>
      </c>
      <c r="K70" s="71">
        <v>18.044</v>
      </c>
    </row>
    <row r="71" spans="1:11" ht="15" x14ac:dyDescent="0.25">
      <c r="A71" s="71">
        <v>1</v>
      </c>
      <c r="B71" s="71">
        <v>3</v>
      </c>
      <c r="C71" s="71"/>
      <c r="D71" s="71">
        <v>1</v>
      </c>
      <c r="E71" s="71" t="s">
        <v>15</v>
      </c>
      <c r="F71" s="71">
        <v>-4.7939999999999996</v>
      </c>
      <c r="G71" s="71">
        <v>-3.6040000000000001</v>
      </c>
      <c r="H71" s="71">
        <v>-290.32100000000003</v>
      </c>
      <c r="I71" s="71">
        <v>-43.868000000000002</v>
      </c>
      <c r="J71" s="71">
        <v>-24.245999999999999</v>
      </c>
      <c r="K71" s="71">
        <v>-29.898</v>
      </c>
    </row>
    <row r="72" spans="1:11" ht="15" x14ac:dyDescent="0.25">
      <c r="A72" s="71">
        <v>1</v>
      </c>
      <c r="B72" s="71">
        <v>3</v>
      </c>
      <c r="C72" s="71"/>
      <c r="D72" s="71">
        <v>1</v>
      </c>
      <c r="E72" s="71" t="s">
        <v>16</v>
      </c>
      <c r="F72" s="71">
        <v>3.4420000000000002</v>
      </c>
      <c r="G72" s="71">
        <v>2.754</v>
      </c>
      <c r="H72" s="71">
        <v>131.19</v>
      </c>
      <c r="I72" s="71">
        <v>20.298999999999999</v>
      </c>
      <c r="J72" s="71">
        <v>11.108000000000001</v>
      </c>
      <c r="K72" s="71">
        <v>13.698</v>
      </c>
    </row>
    <row r="73" spans="1:11" ht="15" x14ac:dyDescent="0.25">
      <c r="A73" s="71">
        <v>1</v>
      </c>
      <c r="B73" s="71">
        <v>3</v>
      </c>
      <c r="C73" s="71"/>
      <c r="D73" s="71">
        <v>1</v>
      </c>
      <c r="E73" s="71" t="s">
        <v>17</v>
      </c>
      <c r="F73" s="71">
        <v>-2094.8359999999998</v>
      </c>
      <c r="G73" s="71">
        <v>-1224.9269999999999</v>
      </c>
      <c r="H73" s="71">
        <v>93.543000000000006</v>
      </c>
      <c r="I73" s="71">
        <v>11.807</v>
      </c>
      <c r="J73" s="71">
        <v>7.2480000000000002</v>
      </c>
      <c r="K73" s="71">
        <v>8.9369999999999994</v>
      </c>
    </row>
    <row r="74" spans="1:11" ht="15" x14ac:dyDescent="0.25">
      <c r="A74" s="71">
        <v>1</v>
      </c>
      <c r="B74" s="71">
        <v>4</v>
      </c>
      <c r="C74" s="71"/>
      <c r="D74" s="71">
        <v>6</v>
      </c>
      <c r="E74" s="71" t="s">
        <v>14</v>
      </c>
      <c r="F74" s="71">
        <v>10.509</v>
      </c>
      <c r="G74" s="71">
        <v>3.6739999999999999</v>
      </c>
      <c r="H74" s="71">
        <v>71.802999999999997</v>
      </c>
      <c r="I74" s="71">
        <v>7.8949999999999996</v>
      </c>
      <c r="J74" s="71">
        <v>4.8609999999999998</v>
      </c>
      <c r="K74" s="71">
        <v>5.9939999999999998</v>
      </c>
    </row>
    <row r="75" spans="1:11" ht="15" x14ac:dyDescent="0.25">
      <c r="A75" s="71">
        <v>1</v>
      </c>
      <c r="B75" s="71">
        <v>4</v>
      </c>
      <c r="C75" s="71"/>
      <c r="D75" s="71">
        <v>6</v>
      </c>
      <c r="E75" s="71" t="s">
        <v>15</v>
      </c>
      <c r="F75" s="71">
        <v>-20.773</v>
      </c>
      <c r="G75" s="71">
        <v>-8.6140000000000008</v>
      </c>
      <c r="H75" s="71">
        <v>-57.372</v>
      </c>
      <c r="I75" s="71">
        <v>-6.1219999999999999</v>
      </c>
      <c r="J75" s="71">
        <v>-3.6480000000000001</v>
      </c>
      <c r="K75" s="71">
        <v>-4.4980000000000002</v>
      </c>
    </row>
    <row r="76" spans="1:11" ht="15" x14ac:dyDescent="0.25">
      <c r="A76" s="71">
        <v>1</v>
      </c>
      <c r="B76" s="71">
        <v>4</v>
      </c>
      <c r="C76" s="71"/>
      <c r="D76" s="71">
        <v>6</v>
      </c>
      <c r="E76" s="71" t="s">
        <v>16</v>
      </c>
      <c r="F76" s="71">
        <v>9.4789999999999992</v>
      </c>
      <c r="G76" s="71">
        <v>3.7240000000000002</v>
      </c>
      <c r="H76" s="71">
        <v>39.052999999999997</v>
      </c>
      <c r="I76" s="71">
        <v>4.2389999999999999</v>
      </c>
      <c r="J76" s="71">
        <v>2.5779999999999998</v>
      </c>
      <c r="K76" s="71">
        <v>3.1789999999999998</v>
      </c>
    </row>
    <row r="77" spans="1:11" ht="15" x14ac:dyDescent="0.25">
      <c r="A77" s="71">
        <v>1</v>
      </c>
      <c r="B77" s="71">
        <v>4</v>
      </c>
      <c r="C77" s="71"/>
      <c r="D77" s="71">
        <v>6</v>
      </c>
      <c r="E77" s="71" t="s">
        <v>17</v>
      </c>
      <c r="F77" s="71">
        <v>-125.81399999999999</v>
      </c>
      <c r="G77" s="71">
        <v>-76.311000000000007</v>
      </c>
      <c r="H77" s="71">
        <v>-2.4049999999999998</v>
      </c>
      <c r="I77" s="71">
        <v>-0.254</v>
      </c>
      <c r="J77" s="71">
        <v>-0.14499999999999999</v>
      </c>
      <c r="K77" s="71">
        <v>-0.17899999999999999</v>
      </c>
    </row>
    <row r="78" spans="1:11" ht="15" x14ac:dyDescent="0.25">
      <c r="A78" s="71">
        <v>1</v>
      </c>
      <c r="B78" s="71">
        <v>4</v>
      </c>
      <c r="C78" s="71"/>
      <c r="D78" s="71">
        <v>5</v>
      </c>
      <c r="E78" s="71" t="s">
        <v>14</v>
      </c>
      <c r="F78" s="71">
        <v>46.338000000000001</v>
      </c>
      <c r="G78" s="71">
        <v>20.568000000000001</v>
      </c>
      <c r="H78" s="71">
        <v>141.67699999999999</v>
      </c>
      <c r="I78" s="71">
        <v>16.443999999999999</v>
      </c>
      <c r="J78" s="71">
        <v>10.242000000000001</v>
      </c>
      <c r="K78" s="71">
        <v>12.629</v>
      </c>
    </row>
    <row r="79" spans="1:11" ht="15" x14ac:dyDescent="0.25">
      <c r="A79" s="71">
        <v>1</v>
      </c>
      <c r="B79" s="71">
        <v>4</v>
      </c>
      <c r="C79" s="71"/>
      <c r="D79" s="71">
        <v>5</v>
      </c>
      <c r="E79" s="71" t="s">
        <v>15</v>
      </c>
      <c r="F79" s="71">
        <v>-41.679000000000002</v>
      </c>
      <c r="G79" s="71">
        <v>-18.533999999999999</v>
      </c>
      <c r="H79" s="71">
        <v>-112.861</v>
      </c>
      <c r="I79" s="71">
        <v>-12.734999999999999</v>
      </c>
      <c r="J79" s="71">
        <v>-7.891</v>
      </c>
      <c r="K79" s="71">
        <v>-9.7309999999999999</v>
      </c>
    </row>
    <row r="80" spans="1:11" ht="15" x14ac:dyDescent="0.25">
      <c r="A80" s="71">
        <v>1</v>
      </c>
      <c r="B80" s="71">
        <v>4</v>
      </c>
      <c r="C80" s="71"/>
      <c r="D80" s="71">
        <v>5</v>
      </c>
      <c r="E80" s="71" t="s">
        <v>16</v>
      </c>
      <c r="F80" s="71">
        <v>26.672000000000001</v>
      </c>
      <c r="G80" s="71">
        <v>11.849</v>
      </c>
      <c r="H80" s="71">
        <v>76.962000000000003</v>
      </c>
      <c r="I80" s="71">
        <v>8.8230000000000004</v>
      </c>
      <c r="J80" s="71">
        <v>5.4950000000000001</v>
      </c>
      <c r="K80" s="71">
        <v>6.7759999999999998</v>
      </c>
    </row>
    <row r="81" spans="1:11" ht="15" x14ac:dyDescent="0.25">
      <c r="A81" s="71">
        <v>1</v>
      </c>
      <c r="B81" s="71">
        <v>4</v>
      </c>
      <c r="C81" s="71"/>
      <c r="D81" s="71">
        <v>5</v>
      </c>
      <c r="E81" s="71" t="s">
        <v>17</v>
      </c>
      <c r="F81" s="71">
        <v>-468.96300000000002</v>
      </c>
      <c r="G81" s="71">
        <v>-280.54300000000001</v>
      </c>
      <c r="H81" s="71">
        <v>-11.804</v>
      </c>
      <c r="I81" s="71">
        <v>-1.3169999999999999</v>
      </c>
      <c r="J81" s="71">
        <v>-0.81499999999999995</v>
      </c>
      <c r="K81" s="71">
        <v>-1.0049999999999999</v>
      </c>
    </row>
    <row r="82" spans="1:11" ht="15" x14ac:dyDescent="0.25">
      <c r="A82" s="71">
        <v>1</v>
      </c>
      <c r="B82" s="71">
        <v>4</v>
      </c>
      <c r="C82" s="71"/>
      <c r="D82" s="71">
        <v>4</v>
      </c>
      <c r="E82" s="71" t="s">
        <v>14</v>
      </c>
      <c r="F82" s="71">
        <v>35.255000000000003</v>
      </c>
      <c r="G82" s="71">
        <v>15.41</v>
      </c>
      <c r="H82" s="71">
        <v>182.126</v>
      </c>
      <c r="I82" s="71">
        <v>22.268000000000001</v>
      </c>
      <c r="J82" s="71">
        <v>13.587999999999999</v>
      </c>
      <c r="K82" s="71">
        <v>16.754999999999999</v>
      </c>
    </row>
    <row r="83" spans="1:11" ht="15" x14ac:dyDescent="0.25">
      <c r="A83" s="71">
        <v>1</v>
      </c>
      <c r="B83" s="71">
        <v>4</v>
      </c>
      <c r="C83" s="71"/>
      <c r="D83" s="71">
        <v>4</v>
      </c>
      <c r="E83" s="71" t="s">
        <v>15</v>
      </c>
      <c r="F83" s="71">
        <v>-34.378999999999998</v>
      </c>
      <c r="G83" s="71">
        <v>-14.845000000000001</v>
      </c>
      <c r="H83" s="71">
        <v>-159.43600000000001</v>
      </c>
      <c r="I83" s="71">
        <v>-19.094000000000001</v>
      </c>
      <c r="J83" s="71">
        <v>-11.73</v>
      </c>
      <c r="K83" s="71">
        <v>-14.462999999999999</v>
      </c>
    </row>
    <row r="84" spans="1:11" ht="15" x14ac:dyDescent="0.25">
      <c r="A84" s="71">
        <v>1</v>
      </c>
      <c r="B84" s="71">
        <v>4</v>
      </c>
      <c r="C84" s="71"/>
      <c r="D84" s="71">
        <v>4</v>
      </c>
      <c r="E84" s="71" t="s">
        <v>16</v>
      </c>
      <c r="F84" s="71">
        <v>21.100999999999999</v>
      </c>
      <c r="G84" s="71">
        <v>9.1679999999999993</v>
      </c>
      <c r="H84" s="71">
        <v>103.3</v>
      </c>
      <c r="I84" s="71">
        <v>12.516999999999999</v>
      </c>
      <c r="J84" s="71">
        <v>7.6719999999999997</v>
      </c>
      <c r="K84" s="71">
        <v>9.4600000000000009</v>
      </c>
    </row>
    <row r="85" spans="1:11" ht="15" x14ac:dyDescent="0.25">
      <c r="A85" s="71">
        <v>1</v>
      </c>
      <c r="B85" s="71">
        <v>4</v>
      </c>
      <c r="C85" s="71"/>
      <c r="D85" s="71">
        <v>4</v>
      </c>
      <c r="E85" s="71" t="s">
        <v>17</v>
      </c>
      <c r="F85" s="71">
        <v>-813.58600000000001</v>
      </c>
      <c r="G85" s="71">
        <v>-485.44</v>
      </c>
      <c r="H85" s="71">
        <v>-27.401</v>
      </c>
      <c r="I85" s="71">
        <v>-3.1720000000000002</v>
      </c>
      <c r="J85" s="71">
        <v>-1.99</v>
      </c>
      <c r="K85" s="71">
        <v>-2.4540000000000002</v>
      </c>
    </row>
    <row r="86" spans="1:11" ht="15" x14ac:dyDescent="0.25">
      <c r="A86" s="71">
        <v>1</v>
      </c>
      <c r="B86" s="71">
        <v>4</v>
      </c>
      <c r="C86" s="71"/>
      <c r="D86" s="71">
        <v>3</v>
      </c>
      <c r="E86" s="71" t="s">
        <v>14</v>
      </c>
      <c r="F86" s="71">
        <v>31.134</v>
      </c>
      <c r="G86" s="71">
        <v>12.909000000000001</v>
      </c>
      <c r="H86" s="71">
        <v>215.12700000000001</v>
      </c>
      <c r="I86" s="71">
        <v>26.640999999999998</v>
      </c>
      <c r="J86" s="71">
        <v>15.984999999999999</v>
      </c>
      <c r="K86" s="71">
        <v>19.710999999999999</v>
      </c>
    </row>
    <row r="87" spans="1:11" ht="15" x14ac:dyDescent="0.25">
      <c r="A87" s="71">
        <v>1</v>
      </c>
      <c r="B87" s="71">
        <v>4</v>
      </c>
      <c r="C87" s="71"/>
      <c r="D87" s="71">
        <v>3</v>
      </c>
      <c r="E87" s="71" t="s">
        <v>15</v>
      </c>
      <c r="F87" s="71">
        <v>-30.731999999999999</v>
      </c>
      <c r="G87" s="71">
        <v>-12.821</v>
      </c>
      <c r="H87" s="71">
        <v>-198.47399999999999</v>
      </c>
      <c r="I87" s="71">
        <v>-24.283000000000001</v>
      </c>
      <c r="J87" s="71">
        <v>-14.718999999999999</v>
      </c>
      <c r="K87" s="71">
        <v>-18.149999999999999</v>
      </c>
    </row>
    <row r="88" spans="1:11" ht="15" x14ac:dyDescent="0.25">
      <c r="A88" s="71">
        <v>1</v>
      </c>
      <c r="B88" s="71">
        <v>4</v>
      </c>
      <c r="C88" s="71"/>
      <c r="D88" s="71">
        <v>3</v>
      </c>
      <c r="E88" s="71" t="s">
        <v>16</v>
      </c>
      <c r="F88" s="71">
        <v>18.747</v>
      </c>
      <c r="G88" s="71">
        <v>7.7969999999999997</v>
      </c>
      <c r="H88" s="71">
        <v>125.158</v>
      </c>
      <c r="I88" s="71">
        <v>15.414999999999999</v>
      </c>
      <c r="J88" s="71">
        <v>9.3040000000000003</v>
      </c>
      <c r="K88" s="71">
        <v>11.473000000000001</v>
      </c>
    </row>
    <row r="89" spans="1:11" ht="15" x14ac:dyDescent="0.25">
      <c r="A89" s="71">
        <v>1</v>
      </c>
      <c r="B89" s="71">
        <v>4</v>
      </c>
      <c r="C89" s="71"/>
      <c r="D89" s="71">
        <v>3</v>
      </c>
      <c r="E89" s="71" t="s">
        <v>17</v>
      </c>
      <c r="F89" s="71">
        <v>-1158.095</v>
      </c>
      <c r="G89" s="71">
        <v>-690.44100000000003</v>
      </c>
      <c r="H89" s="71">
        <v>-47.401000000000003</v>
      </c>
      <c r="I89" s="71">
        <v>-5.64</v>
      </c>
      <c r="J89" s="71">
        <v>-3.5369999999999999</v>
      </c>
      <c r="K89" s="71">
        <v>-4.3609999999999998</v>
      </c>
    </row>
    <row r="90" spans="1:11" ht="15" x14ac:dyDescent="0.25">
      <c r="A90" s="71">
        <v>1</v>
      </c>
      <c r="B90" s="71">
        <v>4</v>
      </c>
      <c r="C90" s="71"/>
      <c r="D90" s="71">
        <v>2</v>
      </c>
      <c r="E90" s="71" t="s">
        <v>14</v>
      </c>
      <c r="F90" s="71">
        <v>14.932</v>
      </c>
      <c r="G90" s="71">
        <v>4.1139999999999999</v>
      </c>
      <c r="H90" s="71">
        <v>231.86099999999999</v>
      </c>
      <c r="I90" s="71">
        <v>29.428000000000001</v>
      </c>
      <c r="J90" s="71">
        <v>17.292000000000002</v>
      </c>
      <c r="K90" s="71">
        <v>21.323</v>
      </c>
    </row>
    <row r="91" spans="1:11" ht="15" x14ac:dyDescent="0.25">
      <c r="A91" s="71">
        <v>1</v>
      </c>
      <c r="B91" s="71">
        <v>4</v>
      </c>
      <c r="C91" s="71"/>
      <c r="D91" s="71">
        <v>2</v>
      </c>
      <c r="E91" s="71" t="s">
        <v>15</v>
      </c>
      <c r="F91" s="71">
        <v>-1.323</v>
      </c>
      <c r="G91" s="71">
        <v>3.2</v>
      </c>
      <c r="H91" s="71">
        <v>-239.56</v>
      </c>
      <c r="I91" s="71">
        <v>-28.917000000000002</v>
      </c>
      <c r="J91" s="71">
        <v>-17.454999999999998</v>
      </c>
      <c r="K91" s="71">
        <v>-21.524000000000001</v>
      </c>
    </row>
    <row r="92" spans="1:11" ht="15" x14ac:dyDescent="0.25">
      <c r="A92" s="71">
        <v>1</v>
      </c>
      <c r="B92" s="71">
        <v>4</v>
      </c>
      <c r="C92" s="71"/>
      <c r="D92" s="71">
        <v>2</v>
      </c>
      <c r="E92" s="71" t="s">
        <v>16</v>
      </c>
      <c r="F92" s="71">
        <v>4.9260000000000002</v>
      </c>
      <c r="G92" s="71">
        <v>0.27700000000000002</v>
      </c>
      <c r="H92" s="71">
        <v>142.761</v>
      </c>
      <c r="I92" s="71">
        <v>17.670000000000002</v>
      </c>
      <c r="J92" s="71">
        <v>10.529</v>
      </c>
      <c r="K92" s="71">
        <v>12.984</v>
      </c>
    </row>
    <row r="93" spans="1:11" ht="15" x14ac:dyDescent="0.25">
      <c r="A93" s="71">
        <v>1</v>
      </c>
      <c r="B93" s="71">
        <v>4</v>
      </c>
      <c r="C93" s="71"/>
      <c r="D93" s="71">
        <v>2</v>
      </c>
      <c r="E93" s="71" t="s">
        <v>17</v>
      </c>
      <c r="F93" s="71">
        <v>-1501.7280000000001</v>
      </c>
      <c r="G93" s="71">
        <v>-895.12</v>
      </c>
      <c r="H93" s="71">
        <v>-71.003</v>
      </c>
      <c r="I93" s="71">
        <v>-8.6509999999999998</v>
      </c>
      <c r="J93" s="71">
        <v>-5.39</v>
      </c>
      <c r="K93" s="71">
        <v>-6.6470000000000002</v>
      </c>
    </row>
    <row r="94" spans="1:11" ht="15" x14ac:dyDescent="0.25">
      <c r="A94" s="71">
        <v>1</v>
      </c>
      <c r="B94" s="71">
        <v>4</v>
      </c>
      <c r="C94" s="71"/>
      <c r="D94" s="71">
        <v>1</v>
      </c>
      <c r="E94" s="71" t="s">
        <v>14</v>
      </c>
      <c r="F94" s="71">
        <v>-8.8469999999999995</v>
      </c>
      <c r="G94" s="71">
        <v>-7.3220000000000001</v>
      </c>
      <c r="H94" s="71">
        <v>172.202</v>
      </c>
      <c r="I94" s="71">
        <v>27.68</v>
      </c>
      <c r="J94" s="71">
        <v>14.894</v>
      </c>
      <c r="K94" s="71">
        <v>18.366</v>
      </c>
    </row>
    <row r="95" spans="1:11" ht="15" x14ac:dyDescent="0.25">
      <c r="A95" s="71">
        <v>1</v>
      </c>
      <c r="B95" s="71">
        <v>4</v>
      </c>
      <c r="C95" s="71"/>
      <c r="D95" s="71">
        <v>1</v>
      </c>
      <c r="E95" s="71" t="s">
        <v>15</v>
      </c>
      <c r="F95" s="71">
        <v>3.2559999999999998</v>
      </c>
      <c r="G95" s="71">
        <v>3.0739999999999998</v>
      </c>
      <c r="H95" s="71">
        <v>-291.93400000000003</v>
      </c>
      <c r="I95" s="71">
        <v>-44.112000000000002</v>
      </c>
      <c r="J95" s="71">
        <v>-24.376000000000001</v>
      </c>
      <c r="K95" s="71">
        <v>-30.059000000000001</v>
      </c>
    </row>
    <row r="96" spans="1:11" ht="15" x14ac:dyDescent="0.25">
      <c r="A96" s="71">
        <v>1</v>
      </c>
      <c r="B96" s="71">
        <v>4</v>
      </c>
      <c r="C96" s="71"/>
      <c r="D96" s="71">
        <v>1</v>
      </c>
      <c r="E96" s="71" t="s">
        <v>16</v>
      </c>
      <c r="F96" s="71">
        <v>-3.4580000000000002</v>
      </c>
      <c r="G96" s="71">
        <v>-2.97</v>
      </c>
      <c r="H96" s="71">
        <v>132.57499999999999</v>
      </c>
      <c r="I96" s="71">
        <v>20.509</v>
      </c>
      <c r="J96" s="71">
        <v>11.22</v>
      </c>
      <c r="K96" s="71">
        <v>13.836</v>
      </c>
    </row>
    <row r="97" spans="1:11" ht="15" x14ac:dyDescent="0.25">
      <c r="A97" s="71">
        <v>1</v>
      </c>
      <c r="B97" s="71">
        <v>4</v>
      </c>
      <c r="C97" s="71"/>
      <c r="D97" s="71">
        <v>1</v>
      </c>
      <c r="E97" s="71" t="s">
        <v>17</v>
      </c>
      <c r="F97" s="71">
        <v>-1646.2670000000001</v>
      </c>
      <c r="G97" s="71">
        <v>-999.577</v>
      </c>
      <c r="H97" s="71">
        <v>-92.572999999999993</v>
      </c>
      <c r="I97" s="71">
        <v>-11.635999999999999</v>
      </c>
      <c r="J97" s="71">
        <v>-7.157</v>
      </c>
      <c r="K97" s="71">
        <v>-8.8260000000000005</v>
      </c>
    </row>
    <row r="98" spans="1:11" ht="15" x14ac:dyDescent="0.25">
      <c r="A98" s="71">
        <v>1</v>
      </c>
      <c r="B98" s="71">
        <v>5</v>
      </c>
      <c r="C98" s="71"/>
      <c r="D98" s="71">
        <v>6</v>
      </c>
      <c r="E98" s="71" t="s">
        <v>14</v>
      </c>
      <c r="F98" s="71">
        <v>87.39</v>
      </c>
      <c r="G98" s="71">
        <v>52.963000000000001</v>
      </c>
      <c r="H98" s="71">
        <v>40.03</v>
      </c>
      <c r="I98" s="71">
        <v>4.4059999999999997</v>
      </c>
      <c r="J98" s="71">
        <v>2.718</v>
      </c>
      <c r="K98" s="71">
        <v>3.351</v>
      </c>
    </row>
    <row r="99" spans="1:11" ht="15" x14ac:dyDescent="0.25">
      <c r="A99" s="71">
        <v>1</v>
      </c>
      <c r="B99" s="71">
        <v>5</v>
      </c>
      <c r="C99" s="71"/>
      <c r="D99" s="71">
        <v>6</v>
      </c>
      <c r="E99" s="71" t="s">
        <v>15</v>
      </c>
      <c r="F99" s="71">
        <v>-77.123999999999995</v>
      </c>
      <c r="G99" s="71">
        <v>-47.683</v>
      </c>
      <c r="H99" s="71">
        <v>-26.199000000000002</v>
      </c>
      <c r="I99" s="71">
        <v>-2.589</v>
      </c>
      <c r="J99" s="71">
        <v>-1.333</v>
      </c>
      <c r="K99" s="71">
        <v>-1.6439999999999999</v>
      </c>
    </row>
    <row r="100" spans="1:11" ht="15" x14ac:dyDescent="0.25">
      <c r="A100" s="71">
        <v>1</v>
      </c>
      <c r="B100" s="71">
        <v>5</v>
      </c>
      <c r="C100" s="71"/>
      <c r="D100" s="71">
        <v>6</v>
      </c>
      <c r="E100" s="71" t="s">
        <v>16</v>
      </c>
      <c r="F100" s="71">
        <v>49.853000000000002</v>
      </c>
      <c r="G100" s="71">
        <v>30.498999999999999</v>
      </c>
      <c r="H100" s="71">
        <v>19.603999999999999</v>
      </c>
      <c r="I100" s="71">
        <v>2.0750000000000002</v>
      </c>
      <c r="J100" s="71">
        <v>1.228</v>
      </c>
      <c r="K100" s="71">
        <v>1.514</v>
      </c>
    </row>
    <row r="101" spans="1:11" ht="15" x14ac:dyDescent="0.25">
      <c r="A101" s="71">
        <v>1</v>
      </c>
      <c r="B101" s="71">
        <v>5</v>
      </c>
      <c r="C101" s="71"/>
      <c r="D101" s="71">
        <v>6</v>
      </c>
      <c r="E101" s="71" t="s">
        <v>17</v>
      </c>
      <c r="F101" s="71">
        <v>-71.602999999999994</v>
      </c>
      <c r="G101" s="71">
        <v>-43.677</v>
      </c>
      <c r="H101" s="71">
        <v>-10.38</v>
      </c>
      <c r="I101" s="71">
        <v>-1.1439999999999999</v>
      </c>
      <c r="J101" s="71">
        <v>-0.70699999999999996</v>
      </c>
      <c r="K101" s="71">
        <v>-0.871</v>
      </c>
    </row>
    <row r="102" spans="1:11" ht="15" x14ac:dyDescent="0.25">
      <c r="A102" s="71">
        <v>1</v>
      </c>
      <c r="B102" s="71">
        <v>5</v>
      </c>
      <c r="C102" s="71"/>
      <c r="D102" s="71">
        <v>5</v>
      </c>
      <c r="E102" s="71" t="s">
        <v>14</v>
      </c>
      <c r="F102" s="71">
        <v>101.345</v>
      </c>
      <c r="G102" s="71">
        <v>63.929000000000002</v>
      </c>
      <c r="H102" s="71">
        <v>81.355999999999995</v>
      </c>
      <c r="I102" s="71">
        <v>9.4749999999999996</v>
      </c>
      <c r="J102" s="71">
        <v>5.8630000000000004</v>
      </c>
      <c r="K102" s="71">
        <v>7.2290000000000001</v>
      </c>
    </row>
    <row r="103" spans="1:11" ht="15" x14ac:dyDescent="0.25">
      <c r="A103" s="71">
        <v>1</v>
      </c>
      <c r="B103" s="71">
        <v>5</v>
      </c>
      <c r="C103" s="71"/>
      <c r="D103" s="71">
        <v>5</v>
      </c>
      <c r="E103" s="71" t="s">
        <v>15</v>
      </c>
      <c r="F103" s="71">
        <v>-94.811999999999998</v>
      </c>
      <c r="G103" s="71">
        <v>-59.441000000000003</v>
      </c>
      <c r="H103" s="71">
        <v>-48.8</v>
      </c>
      <c r="I103" s="71">
        <v>-5.2489999999999997</v>
      </c>
      <c r="J103" s="71">
        <v>-3.081</v>
      </c>
      <c r="K103" s="71">
        <v>-3.7989999999999999</v>
      </c>
    </row>
    <row r="104" spans="1:11" ht="15" x14ac:dyDescent="0.25">
      <c r="A104" s="71">
        <v>1</v>
      </c>
      <c r="B104" s="71">
        <v>5</v>
      </c>
      <c r="C104" s="71"/>
      <c r="D104" s="71">
        <v>5</v>
      </c>
      <c r="E104" s="71" t="s">
        <v>16</v>
      </c>
      <c r="F104" s="71">
        <v>59.442</v>
      </c>
      <c r="G104" s="71">
        <v>37.384999999999998</v>
      </c>
      <c r="H104" s="71">
        <v>38.771000000000001</v>
      </c>
      <c r="I104" s="71">
        <v>4.3819999999999997</v>
      </c>
      <c r="J104" s="71">
        <v>2.71</v>
      </c>
      <c r="K104" s="71">
        <v>3.3420000000000001</v>
      </c>
    </row>
    <row r="105" spans="1:11" ht="15" x14ac:dyDescent="0.25">
      <c r="A105" s="71">
        <v>1</v>
      </c>
      <c r="B105" s="71">
        <v>5</v>
      </c>
      <c r="C105" s="71"/>
      <c r="D105" s="71">
        <v>5</v>
      </c>
      <c r="E105" s="71" t="s">
        <v>17</v>
      </c>
      <c r="F105" s="71">
        <v>-212.49299999999999</v>
      </c>
      <c r="G105" s="71">
        <v>-132.81700000000001</v>
      </c>
      <c r="H105" s="71">
        <v>-36.680999999999997</v>
      </c>
      <c r="I105" s="71">
        <v>-4.1559999999999997</v>
      </c>
      <c r="J105" s="71">
        <v>-2.6040000000000001</v>
      </c>
      <c r="K105" s="71">
        <v>-3.2109999999999999</v>
      </c>
    </row>
    <row r="106" spans="1:11" ht="15" x14ac:dyDescent="0.25">
      <c r="A106" s="71">
        <v>1</v>
      </c>
      <c r="B106" s="71">
        <v>5</v>
      </c>
      <c r="C106" s="71"/>
      <c r="D106" s="71">
        <v>4</v>
      </c>
      <c r="E106" s="71" t="s">
        <v>14</v>
      </c>
      <c r="F106" s="71">
        <v>87.78</v>
      </c>
      <c r="G106" s="71">
        <v>54.91</v>
      </c>
      <c r="H106" s="71">
        <v>104.027</v>
      </c>
      <c r="I106" s="71">
        <v>12.84</v>
      </c>
      <c r="J106" s="71">
        <v>7.7350000000000003</v>
      </c>
      <c r="K106" s="71">
        <v>9.5370000000000008</v>
      </c>
    </row>
    <row r="107" spans="1:11" ht="15" x14ac:dyDescent="0.25">
      <c r="A107" s="71">
        <v>1</v>
      </c>
      <c r="B107" s="71">
        <v>5</v>
      </c>
      <c r="C107" s="71"/>
      <c r="D107" s="71">
        <v>4</v>
      </c>
      <c r="E107" s="71" t="s">
        <v>15</v>
      </c>
      <c r="F107" s="71">
        <v>-88.168999999999997</v>
      </c>
      <c r="G107" s="71">
        <v>-55.390999999999998</v>
      </c>
      <c r="H107" s="71">
        <v>-75.06</v>
      </c>
      <c r="I107" s="71">
        <v>-8.7050000000000001</v>
      </c>
      <c r="J107" s="71">
        <v>-5.2640000000000002</v>
      </c>
      <c r="K107" s="71">
        <v>-6.4909999999999997</v>
      </c>
    </row>
    <row r="108" spans="1:11" ht="15" x14ac:dyDescent="0.25">
      <c r="A108" s="71">
        <v>1</v>
      </c>
      <c r="B108" s="71">
        <v>5</v>
      </c>
      <c r="C108" s="71"/>
      <c r="D108" s="71">
        <v>4</v>
      </c>
      <c r="E108" s="71" t="s">
        <v>16</v>
      </c>
      <c r="F108" s="71">
        <v>53.317999999999998</v>
      </c>
      <c r="G108" s="71">
        <v>33.424999999999997</v>
      </c>
      <c r="H108" s="71">
        <v>53.551000000000002</v>
      </c>
      <c r="I108" s="71">
        <v>6.468</v>
      </c>
      <c r="J108" s="71">
        <v>3.9390000000000001</v>
      </c>
      <c r="K108" s="71">
        <v>4.8570000000000002</v>
      </c>
    </row>
    <row r="109" spans="1:11" ht="15" x14ac:dyDescent="0.25">
      <c r="A109" s="71">
        <v>1</v>
      </c>
      <c r="B109" s="71">
        <v>5</v>
      </c>
      <c r="C109" s="71"/>
      <c r="D109" s="71">
        <v>4</v>
      </c>
      <c r="E109" s="71" t="s">
        <v>17</v>
      </c>
      <c r="F109" s="71">
        <v>-354.4</v>
      </c>
      <c r="G109" s="71">
        <v>-222.55699999999999</v>
      </c>
      <c r="H109" s="71">
        <v>-74.759</v>
      </c>
      <c r="I109" s="71">
        <v>-8.6969999999999992</v>
      </c>
      <c r="J109" s="71">
        <v>-5.47</v>
      </c>
      <c r="K109" s="71">
        <v>-6.7460000000000004</v>
      </c>
    </row>
    <row r="110" spans="1:11" ht="15" x14ac:dyDescent="0.25">
      <c r="A110" s="71">
        <v>1</v>
      </c>
      <c r="B110" s="71">
        <v>5</v>
      </c>
      <c r="C110" s="71"/>
      <c r="D110" s="71">
        <v>3</v>
      </c>
      <c r="E110" s="71" t="s">
        <v>14</v>
      </c>
      <c r="F110" s="71">
        <v>87.444000000000003</v>
      </c>
      <c r="G110" s="71">
        <v>54.756999999999998</v>
      </c>
      <c r="H110" s="71">
        <v>118.40900000000001</v>
      </c>
      <c r="I110" s="71">
        <v>14.718</v>
      </c>
      <c r="J110" s="71">
        <v>8.6910000000000007</v>
      </c>
      <c r="K110" s="71">
        <v>10.717000000000001</v>
      </c>
    </row>
    <row r="111" spans="1:11" ht="15" x14ac:dyDescent="0.25">
      <c r="A111" s="71">
        <v>1</v>
      </c>
      <c r="B111" s="71">
        <v>5</v>
      </c>
      <c r="C111" s="71"/>
      <c r="D111" s="71">
        <v>3</v>
      </c>
      <c r="E111" s="71" t="s">
        <v>15</v>
      </c>
      <c r="F111" s="71">
        <v>-88.296999999999997</v>
      </c>
      <c r="G111" s="71">
        <v>-54.924999999999997</v>
      </c>
      <c r="H111" s="71">
        <v>-98.221999999999994</v>
      </c>
      <c r="I111" s="71">
        <v>-12.012</v>
      </c>
      <c r="J111" s="71">
        <v>-7.21</v>
      </c>
      <c r="K111" s="71">
        <v>-8.89</v>
      </c>
    </row>
    <row r="112" spans="1:11" ht="15" x14ac:dyDescent="0.25">
      <c r="A112" s="71">
        <v>1</v>
      </c>
      <c r="B112" s="71">
        <v>5</v>
      </c>
      <c r="C112" s="71"/>
      <c r="D112" s="71">
        <v>3</v>
      </c>
      <c r="E112" s="71" t="s">
        <v>16</v>
      </c>
      <c r="F112" s="71">
        <v>53.255000000000003</v>
      </c>
      <c r="G112" s="71">
        <v>33.237000000000002</v>
      </c>
      <c r="H112" s="71">
        <v>65.081999999999994</v>
      </c>
      <c r="I112" s="71">
        <v>8.0489999999999995</v>
      </c>
      <c r="J112" s="71">
        <v>4.819</v>
      </c>
      <c r="K112" s="71">
        <v>5.9420000000000002</v>
      </c>
    </row>
    <row r="113" spans="1:11" ht="15" x14ac:dyDescent="0.25">
      <c r="A113" s="71">
        <v>1</v>
      </c>
      <c r="B113" s="71">
        <v>5</v>
      </c>
      <c r="C113" s="71"/>
      <c r="D113" s="71">
        <v>3</v>
      </c>
      <c r="E113" s="71" t="s">
        <v>17</v>
      </c>
      <c r="F113" s="71">
        <v>-494.46600000000001</v>
      </c>
      <c r="G113" s="71">
        <v>-311.20600000000002</v>
      </c>
      <c r="H113" s="71">
        <v>-122.509</v>
      </c>
      <c r="I113" s="71">
        <v>-14.599</v>
      </c>
      <c r="J113" s="71">
        <v>-9.1620000000000008</v>
      </c>
      <c r="K113" s="71">
        <v>-11.298</v>
      </c>
    </row>
    <row r="114" spans="1:11" ht="15" x14ac:dyDescent="0.25">
      <c r="A114" s="71">
        <v>1</v>
      </c>
      <c r="B114" s="71">
        <v>5</v>
      </c>
      <c r="C114" s="71"/>
      <c r="D114" s="71">
        <v>2</v>
      </c>
      <c r="E114" s="71" t="s">
        <v>14</v>
      </c>
      <c r="F114" s="71">
        <v>76.570999999999998</v>
      </c>
      <c r="G114" s="71">
        <v>49.311</v>
      </c>
      <c r="H114" s="71">
        <v>120.152</v>
      </c>
      <c r="I114" s="71">
        <v>15.048</v>
      </c>
      <c r="J114" s="71">
        <v>8.7509999999999994</v>
      </c>
      <c r="K114" s="71">
        <v>10.792</v>
      </c>
    </row>
    <row r="115" spans="1:11" ht="15" x14ac:dyDescent="0.25">
      <c r="A115" s="71">
        <v>1</v>
      </c>
      <c r="B115" s="71">
        <v>5</v>
      </c>
      <c r="C115" s="71"/>
      <c r="D115" s="71">
        <v>2</v>
      </c>
      <c r="E115" s="71" t="s">
        <v>15</v>
      </c>
      <c r="F115" s="71">
        <v>-65.78</v>
      </c>
      <c r="G115" s="71">
        <v>-44.834000000000003</v>
      </c>
      <c r="H115" s="71">
        <v>-120.19799999999999</v>
      </c>
      <c r="I115" s="71">
        <v>-12.858000000000001</v>
      </c>
      <c r="J115" s="71">
        <v>-8.0990000000000002</v>
      </c>
      <c r="K115" s="71">
        <v>-9.9879999999999995</v>
      </c>
    </row>
    <row r="116" spans="1:11" ht="15" x14ac:dyDescent="0.25">
      <c r="A116" s="71">
        <v>1</v>
      </c>
      <c r="B116" s="71">
        <v>5</v>
      </c>
      <c r="C116" s="71"/>
      <c r="D116" s="71">
        <v>2</v>
      </c>
      <c r="E116" s="71" t="s">
        <v>16</v>
      </c>
      <c r="F116" s="71">
        <v>43.137</v>
      </c>
      <c r="G116" s="71">
        <v>28.529</v>
      </c>
      <c r="H116" s="71">
        <v>72.486999999999995</v>
      </c>
      <c r="I116" s="71">
        <v>8.4130000000000003</v>
      </c>
      <c r="J116" s="71">
        <v>5.1059999999999999</v>
      </c>
      <c r="K116" s="71">
        <v>6.2969999999999997</v>
      </c>
    </row>
    <row r="117" spans="1:11" ht="15" x14ac:dyDescent="0.25">
      <c r="A117" s="71">
        <v>1</v>
      </c>
      <c r="B117" s="71">
        <v>5</v>
      </c>
      <c r="C117" s="71"/>
      <c r="D117" s="71">
        <v>2</v>
      </c>
      <c r="E117" s="71" t="s">
        <v>17</v>
      </c>
      <c r="F117" s="71">
        <v>-631.654</v>
      </c>
      <c r="G117" s="71">
        <v>-398.245</v>
      </c>
      <c r="H117" s="71">
        <v>-176.672</v>
      </c>
      <c r="I117" s="71">
        <v>-21.44</v>
      </c>
      <c r="J117" s="71">
        <v>-13.393000000000001</v>
      </c>
      <c r="K117" s="71">
        <v>-16.513999999999999</v>
      </c>
    </row>
    <row r="118" spans="1:11" ht="15" x14ac:dyDescent="0.25">
      <c r="A118" s="71">
        <v>1</v>
      </c>
      <c r="B118" s="71">
        <v>5</v>
      </c>
      <c r="C118" s="71"/>
      <c r="D118" s="71">
        <v>1</v>
      </c>
      <c r="E118" s="71" t="s">
        <v>14</v>
      </c>
      <c r="F118" s="71">
        <v>33.44</v>
      </c>
      <c r="G118" s="71">
        <v>24.654</v>
      </c>
      <c r="H118" s="71">
        <v>92.59</v>
      </c>
      <c r="I118" s="71">
        <v>16.477</v>
      </c>
      <c r="J118" s="71">
        <v>8.5020000000000007</v>
      </c>
      <c r="K118" s="71">
        <v>10.483000000000001</v>
      </c>
    </row>
    <row r="119" spans="1:11" ht="15" x14ac:dyDescent="0.25">
      <c r="A119" s="71">
        <v>1</v>
      </c>
      <c r="B119" s="71">
        <v>5</v>
      </c>
      <c r="C119" s="71"/>
      <c r="D119" s="71">
        <v>1</v>
      </c>
      <c r="E119" s="71" t="s">
        <v>15</v>
      </c>
      <c r="F119" s="71">
        <v>-17.888000000000002</v>
      </c>
      <c r="G119" s="71">
        <v>-12.914</v>
      </c>
      <c r="H119" s="71">
        <v>-251.887</v>
      </c>
      <c r="I119" s="71">
        <v>-38.49</v>
      </c>
      <c r="J119" s="71">
        <v>-21.18</v>
      </c>
      <c r="K119" s="71">
        <v>-26.117999999999999</v>
      </c>
    </row>
    <row r="120" spans="1:11" ht="15" x14ac:dyDescent="0.25">
      <c r="A120" s="71">
        <v>1</v>
      </c>
      <c r="B120" s="71">
        <v>5</v>
      </c>
      <c r="C120" s="71"/>
      <c r="D120" s="71">
        <v>1</v>
      </c>
      <c r="E120" s="71" t="s">
        <v>16</v>
      </c>
      <c r="F120" s="71">
        <v>14.664999999999999</v>
      </c>
      <c r="G120" s="71">
        <v>10.734</v>
      </c>
      <c r="H120" s="71">
        <v>98.292000000000002</v>
      </c>
      <c r="I120" s="71">
        <v>15.694000000000001</v>
      </c>
      <c r="J120" s="71">
        <v>8.48</v>
      </c>
      <c r="K120" s="71">
        <v>10.457000000000001</v>
      </c>
    </row>
    <row r="121" spans="1:11" ht="15" x14ac:dyDescent="0.25">
      <c r="A121" s="71">
        <v>1</v>
      </c>
      <c r="B121" s="71">
        <v>5</v>
      </c>
      <c r="C121" s="71"/>
      <c r="D121" s="71">
        <v>1</v>
      </c>
      <c r="E121" s="71" t="s">
        <v>17</v>
      </c>
      <c r="F121" s="71">
        <v>-713.37300000000005</v>
      </c>
      <c r="G121" s="71">
        <v>-456.90199999999999</v>
      </c>
      <c r="H121" s="71">
        <v>-229.387</v>
      </c>
      <c r="I121" s="71">
        <v>-28.792000000000002</v>
      </c>
      <c r="J121" s="71">
        <v>-17.748000000000001</v>
      </c>
      <c r="K121" s="71">
        <v>-21.885000000000002</v>
      </c>
    </row>
    <row r="122" spans="1:11" ht="15" x14ac:dyDescent="0.25">
      <c r="A122" s="71">
        <v>2</v>
      </c>
      <c r="B122" s="71">
        <v>6</v>
      </c>
      <c r="C122" s="71"/>
      <c r="D122" s="71">
        <v>6</v>
      </c>
      <c r="E122" s="71" t="s">
        <v>14</v>
      </c>
      <c r="F122" s="71">
        <v>-36.506999999999998</v>
      </c>
      <c r="G122" s="71">
        <v>-23.693999999999999</v>
      </c>
      <c r="H122" s="71">
        <v>10.276999999999999</v>
      </c>
      <c r="I122" s="71">
        <v>0.64400000000000002</v>
      </c>
      <c r="J122" s="71">
        <v>0.40500000000000003</v>
      </c>
      <c r="K122" s="71">
        <v>0.499</v>
      </c>
    </row>
    <row r="123" spans="1:11" ht="15" x14ac:dyDescent="0.25">
      <c r="A123" s="71">
        <v>2</v>
      </c>
      <c r="B123" s="71">
        <v>6</v>
      </c>
      <c r="C123" s="71"/>
      <c r="D123" s="71">
        <v>6</v>
      </c>
      <c r="E123" s="71" t="s">
        <v>15</v>
      </c>
      <c r="F123" s="71">
        <v>27.033000000000001</v>
      </c>
      <c r="G123" s="71">
        <v>17.608000000000001</v>
      </c>
      <c r="H123" s="71">
        <v>-6.3079999999999998</v>
      </c>
      <c r="I123" s="71">
        <v>-0.36</v>
      </c>
      <c r="J123" s="71">
        <v>-0.19</v>
      </c>
      <c r="K123" s="71">
        <v>-0.23400000000000001</v>
      </c>
    </row>
    <row r="124" spans="1:11" ht="15" x14ac:dyDescent="0.25">
      <c r="A124" s="71">
        <v>2</v>
      </c>
      <c r="B124" s="71">
        <v>6</v>
      </c>
      <c r="C124" s="71"/>
      <c r="D124" s="71">
        <v>6</v>
      </c>
      <c r="E124" s="71" t="s">
        <v>16</v>
      </c>
      <c r="F124" s="71">
        <v>-19.254000000000001</v>
      </c>
      <c r="G124" s="71">
        <v>-12.516</v>
      </c>
      <c r="H124" s="71">
        <v>4.9279999999999999</v>
      </c>
      <c r="I124" s="71">
        <v>0.29799999999999999</v>
      </c>
      <c r="J124" s="71">
        <v>0.18</v>
      </c>
      <c r="K124" s="71">
        <v>0.222</v>
      </c>
    </row>
    <row r="125" spans="1:11" ht="15" x14ac:dyDescent="0.25">
      <c r="A125" s="71">
        <v>2</v>
      </c>
      <c r="B125" s="71">
        <v>6</v>
      </c>
      <c r="C125" s="71"/>
      <c r="D125" s="71">
        <v>6</v>
      </c>
      <c r="E125" s="71" t="s">
        <v>17</v>
      </c>
      <c r="F125" s="71">
        <v>-46.88</v>
      </c>
      <c r="G125" s="71">
        <v>-30.416</v>
      </c>
      <c r="H125" s="71">
        <v>3.3479999999999999</v>
      </c>
      <c r="I125" s="71">
        <v>0.21</v>
      </c>
      <c r="J125" s="71">
        <v>0.13200000000000001</v>
      </c>
      <c r="K125" s="71">
        <v>0.16300000000000001</v>
      </c>
    </row>
    <row r="126" spans="1:11" ht="15" x14ac:dyDescent="0.25">
      <c r="A126" s="71">
        <v>2</v>
      </c>
      <c r="B126" s="71">
        <v>6</v>
      </c>
      <c r="C126" s="71"/>
      <c r="D126" s="71">
        <v>5</v>
      </c>
      <c r="E126" s="71" t="s">
        <v>14</v>
      </c>
      <c r="F126" s="71">
        <v>-21.257999999999999</v>
      </c>
      <c r="G126" s="71">
        <v>-13.968</v>
      </c>
      <c r="H126" s="71">
        <v>14.956</v>
      </c>
      <c r="I126" s="71">
        <v>1.0109999999999999</v>
      </c>
      <c r="J126" s="71">
        <v>0.63300000000000001</v>
      </c>
      <c r="K126" s="71">
        <v>0.78</v>
      </c>
    </row>
    <row r="127" spans="1:11" ht="15" x14ac:dyDescent="0.25">
      <c r="A127" s="71">
        <v>2</v>
      </c>
      <c r="B127" s="71">
        <v>6</v>
      </c>
      <c r="C127" s="71"/>
      <c r="D127" s="71">
        <v>5</v>
      </c>
      <c r="E127" s="71" t="s">
        <v>15</v>
      </c>
      <c r="F127" s="71">
        <v>22.652000000000001</v>
      </c>
      <c r="G127" s="71">
        <v>14.845000000000001</v>
      </c>
      <c r="H127" s="71">
        <v>-9.2080000000000002</v>
      </c>
      <c r="I127" s="71">
        <v>-0.56499999999999995</v>
      </c>
      <c r="J127" s="71">
        <v>-0.34100000000000003</v>
      </c>
      <c r="K127" s="71">
        <v>-0.42099999999999999</v>
      </c>
    </row>
    <row r="128" spans="1:11" ht="15" x14ac:dyDescent="0.25">
      <c r="A128" s="71">
        <v>2</v>
      </c>
      <c r="B128" s="71">
        <v>6</v>
      </c>
      <c r="C128" s="71"/>
      <c r="D128" s="71">
        <v>5</v>
      </c>
      <c r="E128" s="71" t="s">
        <v>16</v>
      </c>
      <c r="F128" s="71">
        <v>-13.305999999999999</v>
      </c>
      <c r="G128" s="71">
        <v>-8.7309999999999999</v>
      </c>
      <c r="H128" s="71">
        <v>7.2009999999999996</v>
      </c>
      <c r="I128" s="71">
        <v>0.46899999999999997</v>
      </c>
      <c r="J128" s="71">
        <v>0.29499999999999998</v>
      </c>
      <c r="K128" s="71">
        <v>0.36399999999999999</v>
      </c>
    </row>
    <row r="129" spans="1:11" ht="15" x14ac:dyDescent="0.25">
      <c r="A129" s="71">
        <v>2</v>
      </c>
      <c r="B129" s="71">
        <v>6</v>
      </c>
      <c r="C129" s="71"/>
      <c r="D129" s="71">
        <v>5</v>
      </c>
      <c r="E129" s="71" t="s">
        <v>17</v>
      </c>
      <c r="F129" s="71">
        <v>-99.066000000000003</v>
      </c>
      <c r="G129" s="71">
        <v>-64.570999999999998</v>
      </c>
      <c r="H129" s="71">
        <v>9.8889999999999993</v>
      </c>
      <c r="I129" s="71">
        <v>0.63700000000000001</v>
      </c>
      <c r="J129" s="71">
        <v>0.40600000000000003</v>
      </c>
      <c r="K129" s="71">
        <v>0.501</v>
      </c>
    </row>
    <row r="130" spans="1:11" ht="15" x14ac:dyDescent="0.25">
      <c r="A130" s="71">
        <v>2</v>
      </c>
      <c r="B130" s="71">
        <v>6</v>
      </c>
      <c r="C130" s="71"/>
      <c r="D130" s="71">
        <v>4</v>
      </c>
      <c r="E130" s="71" t="s">
        <v>14</v>
      </c>
      <c r="F130" s="71">
        <v>-23.802</v>
      </c>
      <c r="G130" s="71">
        <v>-15.568</v>
      </c>
      <c r="H130" s="71">
        <v>19.651</v>
      </c>
      <c r="I130" s="71">
        <v>1.411</v>
      </c>
      <c r="J130" s="71">
        <v>0.86399999999999999</v>
      </c>
      <c r="K130" s="71">
        <v>1.0660000000000001</v>
      </c>
    </row>
    <row r="131" spans="1:11" ht="15" x14ac:dyDescent="0.25">
      <c r="A131" s="71">
        <v>2</v>
      </c>
      <c r="B131" s="71">
        <v>6</v>
      </c>
      <c r="C131" s="71"/>
      <c r="D131" s="71">
        <v>4</v>
      </c>
      <c r="E131" s="71" t="s">
        <v>15</v>
      </c>
      <c r="F131" s="71">
        <v>23.419</v>
      </c>
      <c r="G131" s="71">
        <v>15.321999999999999</v>
      </c>
      <c r="H131" s="71">
        <v>-14.339</v>
      </c>
      <c r="I131" s="71">
        <v>-0.96399999999999997</v>
      </c>
      <c r="J131" s="71">
        <v>-0.59299999999999997</v>
      </c>
      <c r="K131" s="71">
        <v>-0.73099999999999998</v>
      </c>
    </row>
    <row r="132" spans="1:11" ht="15" x14ac:dyDescent="0.25">
      <c r="A132" s="71">
        <v>2</v>
      </c>
      <c r="B132" s="71">
        <v>6</v>
      </c>
      <c r="C132" s="71"/>
      <c r="D132" s="71">
        <v>4</v>
      </c>
      <c r="E132" s="71" t="s">
        <v>16</v>
      </c>
      <c r="F132" s="71">
        <v>-14.308999999999999</v>
      </c>
      <c r="G132" s="71">
        <v>-9.3610000000000007</v>
      </c>
      <c r="H132" s="71">
        <v>10.178000000000001</v>
      </c>
      <c r="I132" s="71">
        <v>0.71399999999999997</v>
      </c>
      <c r="J132" s="71">
        <v>0.442</v>
      </c>
      <c r="K132" s="71">
        <v>0.54500000000000004</v>
      </c>
    </row>
    <row r="133" spans="1:11" ht="15" x14ac:dyDescent="0.25">
      <c r="A133" s="71">
        <v>2</v>
      </c>
      <c r="B133" s="71">
        <v>6</v>
      </c>
      <c r="C133" s="71"/>
      <c r="D133" s="71">
        <v>4</v>
      </c>
      <c r="E133" s="71" t="s">
        <v>17</v>
      </c>
      <c r="F133" s="71">
        <v>-150.71899999999999</v>
      </c>
      <c r="G133" s="71">
        <v>-98.39</v>
      </c>
      <c r="H133" s="71">
        <v>18.957000000000001</v>
      </c>
      <c r="I133" s="71">
        <v>1.262</v>
      </c>
      <c r="J133" s="71">
        <v>0.80900000000000005</v>
      </c>
      <c r="K133" s="71">
        <v>0.997</v>
      </c>
    </row>
    <row r="134" spans="1:11" ht="15" x14ac:dyDescent="0.25">
      <c r="A134" s="71">
        <v>2</v>
      </c>
      <c r="B134" s="71">
        <v>6</v>
      </c>
      <c r="C134" s="71"/>
      <c r="D134" s="71">
        <v>3</v>
      </c>
      <c r="E134" s="71" t="s">
        <v>14</v>
      </c>
      <c r="F134" s="71">
        <v>-22.741</v>
      </c>
      <c r="G134" s="71">
        <v>-14.894</v>
      </c>
      <c r="H134" s="71">
        <v>22.288</v>
      </c>
      <c r="I134" s="71">
        <v>1.621</v>
      </c>
      <c r="J134" s="71">
        <v>0.97</v>
      </c>
      <c r="K134" s="71">
        <v>1.1970000000000001</v>
      </c>
    </row>
    <row r="135" spans="1:11" ht="15" x14ac:dyDescent="0.25">
      <c r="A135" s="71">
        <v>2</v>
      </c>
      <c r="B135" s="71">
        <v>6</v>
      </c>
      <c r="C135" s="71"/>
      <c r="D135" s="71">
        <v>3</v>
      </c>
      <c r="E135" s="71" t="s">
        <v>15</v>
      </c>
      <c r="F135" s="71">
        <v>22.172000000000001</v>
      </c>
      <c r="G135" s="71">
        <v>14.51</v>
      </c>
      <c r="H135" s="71">
        <v>-18.617999999999999</v>
      </c>
      <c r="I135" s="71">
        <v>-1.3240000000000001</v>
      </c>
      <c r="J135" s="71">
        <v>-0.80700000000000005</v>
      </c>
      <c r="K135" s="71">
        <v>-0.995</v>
      </c>
    </row>
    <row r="136" spans="1:11" ht="15" x14ac:dyDescent="0.25">
      <c r="A136" s="71">
        <v>2</v>
      </c>
      <c r="B136" s="71">
        <v>6</v>
      </c>
      <c r="C136" s="71"/>
      <c r="D136" s="71">
        <v>3</v>
      </c>
      <c r="E136" s="71" t="s">
        <v>16</v>
      </c>
      <c r="F136" s="71">
        <v>-13.61</v>
      </c>
      <c r="G136" s="71">
        <v>-8.91</v>
      </c>
      <c r="H136" s="71">
        <v>12.298</v>
      </c>
      <c r="I136" s="71">
        <v>0.88700000000000001</v>
      </c>
      <c r="J136" s="71">
        <v>0.53900000000000003</v>
      </c>
      <c r="K136" s="71">
        <v>0.66400000000000003</v>
      </c>
    </row>
    <row r="137" spans="1:11" ht="15" x14ac:dyDescent="0.25">
      <c r="A137" s="71">
        <v>2</v>
      </c>
      <c r="B137" s="71">
        <v>6</v>
      </c>
      <c r="C137" s="71"/>
      <c r="D137" s="71">
        <v>3</v>
      </c>
      <c r="E137" s="71" t="s">
        <v>17</v>
      </c>
      <c r="F137" s="71">
        <v>-202.25200000000001</v>
      </c>
      <c r="G137" s="71">
        <v>-132.12899999999999</v>
      </c>
      <c r="H137" s="71">
        <v>30.356999999999999</v>
      </c>
      <c r="I137" s="71">
        <v>2.0819999999999999</v>
      </c>
      <c r="J137" s="71">
        <v>1.33</v>
      </c>
      <c r="K137" s="71">
        <v>1.64</v>
      </c>
    </row>
    <row r="138" spans="1:11" ht="15" x14ac:dyDescent="0.25">
      <c r="A138" s="71">
        <v>2</v>
      </c>
      <c r="B138" s="71">
        <v>6</v>
      </c>
      <c r="C138" s="71"/>
      <c r="D138" s="71">
        <v>2</v>
      </c>
      <c r="E138" s="71" t="s">
        <v>14</v>
      </c>
      <c r="F138" s="71">
        <v>-23.678999999999998</v>
      </c>
      <c r="G138" s="71">
        <v>-15.522</v>
      </c>
      <c r="H138" s="71">
        <v>22.681000000000001</v>
      </c>
      <c r="I138" s="71">
        <v>1.6679999999999999</v>
      </c>
      <c r="J138" s="71">
        <v>0.98299999999999998</v>
      </c>
      <c r="K138" s="71">
        <v>1.2130000000000001</v>
      </c>
    </row>
    <row r="139" spans="1:11" ht="15" x14ac:dyDescent="0.25">
      <c r="A139" s="71">
        <v>2</v>
      </c>
      <c r="B139" s="71">
        <v>6</v>
      </c>
      <c r="C139" s="71"/>
      <c r="D139" s="71">
        <v>2</v>
      </c>
      <c r="E139" s="71" t="s">
        <v>15</v>
      </c>
      <c r="F139" s="71">
        <v>25.498999999999999</v>
      </c>
      <c r="G139" s="71">
        <v>16.706</v>
      </c>
      <c r="H139" s="71">
        <v>-22.864000000000001</v>
      </c>
      <c r="I139" s="71">
        <v>-1.4119999999999999</v>
      </c>
      <c r="J139" s="71">
        <v>-0.90300000000000002</v>
      </c>
      <c r="K139" s="71">
        <v>-1.113</v>
      </c>
    </row>
    <row r="140" spans="1:11" ht="15" x14ac:dyDescent="0.25">
      <c r="A140" s="71">
        <v>2</v>
      </c>
      <c r="B140" s="71">
        <v>6</v>
      </c>
      <c r="C140" s="71"/>
      <c r="D140" s="71">
        <v>2</v>
      </c>
      <c r="E140" s="71" t="s">
        <v>16</v>
      </c>
      <c r="F140" s="71">
        <v>-14.903</v>
      </c>
      <c r="G140" s="71">
        <v>-9.766</v>
      </c>
      <c r="H140" s="71">
        <v>13.742000000000001</v>
      </c>
      <c r="I140" s="71">
        <v>0.92900000000000005</v>
      </c>
      <c r="J140" s="71">
        <v>0.57199999999999995</v>
      </c>
      <c r="K140" s="71">
        <v>0.70499999999999996</v>
      </c>
    </row>
    <row r="141" spans="1:11" ht="15" x14ac:dyDescent="0.25">
      <c r="A141" s="71">
        <v>2</v>
      </c>
      <c r="B141" s="71">
        <v>6</v>
      </c>
      <c r="C141" s="71"/>
      <c r="D141" s="71">
        <v>2</v>
      </c>
      <c r="E141" s="71" t="s">
        <v>17</v>
      </c>
      <c r="F141" s="71">
        <v>-253.65600000000001</v>
      </c>
      <c r="G141" s="71">
        <v>-165.79</v>
      </c>
      <c r="H141" s="71">
        <v>43.262</v>
      </c>
      <c r="I141" s="71">
        <v>3.036</v>
      </c>
      <c r="J141" s="71">
        <v>1.9279999999999999</v>
      </c>
      <c r="K141" s="71">
        <v>2.3780000000000001</v>
      </c>
    </row>
    <row r="142" spans="1:11" ht="15" x14ac:dyDescent="0.25">
      <c r="A142" s="71">
        <v>2</v>
      </c>
      <c r="B142" s="71">
        <v>6</v>
      </c>
      <c r="C142" s="71"/>
      <c r="D142" s="71">
        <v>1</v>
      </c>
      <c r="E142" s="71" t="s">
        <v>14</v>
      </c>
      <c r="F142" s="71">
        <v>-17.289000000000001</v>
      </c>
      <c r="G142" s="71">
        <v>-11.33</v>
      </c>
      <c r="H142" s="71">
        <v>17.262</v>
      </c>
      <c r="I142" s="71">
        <v>1.875</v>
      </c>
      <c r="J142" s="71">
        <v>0.97699999999999998</v>
      </c>
      <c r="K142" s="71">
        <v>1.2050000000000001</v>
      </c>
    </row>
    <row r="143" spans="1:11" ht="15" x14ac:dyDescent="0.25">
      <c r="A143" s="71">
        <v>2</v>
      </c>
      <c r="B143" s="71">
        <v>6</v>
      </c>
      <c r="C143" s="71"/>
      <c r="D143" s="71">
        <v>1</v>
      </c>
      <c r="E143" s="71" t="s">
        <v>15</v>
      </c>
      <c r="F143" s="71">
        <v>8.5459999999999994</v>
      </c>
      <c r="G143" s="71">
        <v>5.6210000000000004</v>
      </c>
      <c r="H143" s="71">
        <v>-46.107999999999997</v>
      </c>
      <c r="I143" s="71">
        <v>-4.2409999999999997</v>
      </c>
      <c r="J143" s="71">
        <v>-2.3540000000000001</v>
      </c>
      <c r="K143" s="71">
        <v>-2.903</v>
      </c>
    </row>
    <row r="144" spans="1:11" ht="15" x14ac:dyDescent="0.25">
      <c r="A144" s="71">
        <v>2</v>
      </c>
      <c r="B144" s="71">
        <v>6</v>
      </c>
      <c r="C144" s="71"/>
      <c r="D144" s="71">
        <v>1</v>
      </c>
      <c r="E144" s="71" t="s">
        <v>16</v>
      </c>
      <c r="F144" s="71">
        <v>-7.3810000000000002</v>
      </c>
      <c r="G144" s="71">
        <v>-4.843</v>
      </c>
      <c r="H144" s="71">
        <v>18.082999999999998</v>
      </c>
      <c r="I144" s="71">
        <v>1.746</v>
      </c>
      <c r="J144" s="71">
        <v>0.95199999999999996</v>
      </c>
      <c r="K144" s="71">
        <v>1.1739999999999999</v>
      </c>
    </row>
    <row r="145" spans="1:11" ht="15" x14ac:dyDescent="0.25">
      <c r="A145" s="71">
        <v>2</v>
      </c>
      <c r="B145" s="71">
        <v>6</v>
      </c>
      <c r="C145" s="71"/>
      <c r="D145" s="71">
        <v>1</v>
      </c>
      <c r="E145" s="71" t="s">
        <v>17</v>
      </c>
      <c r="F145" s="71">
        <v>-304.11900000000003</v>
      </c>
      <c r="G145" s="71">
        <v>-198.83799999999999</v>
      </c>
      <c r="H145" s="71">
        <v>55.816000000000003</v>
      </c>
      <c r="I145" s="71">
        <v>4.077</v>
      </c>
      <c r="J145" s="71">
        <v>2.552</v>
      </c>
      <c r="K145" s="71">
        <v>3.1469999999999998</v>
      </c>
    </row>
    <row r="146" spans="1:11" ht="15" x14ac:dyDescent="0.25">
      <c r="A146" s="71">
        <v>2</v>
      </c>
      <c r="B146" s="71">
        <v>7</v>
      </c>
      <c r="C146" s="71"/>
      <c r="D146" s="71">
        <v>6</v>
      </c>
      <c r="E146" s="71" t="s">
        <v>14</v>
      </c>
      <c r="F146" s="71">
        <v>-13.923999999999999</v>
      </c>
      <c r="G146" s="71">
        <v>-9.0239999999999991</v>
      </c>
      <c r="H146" s="71">
        <v>16.78</v>
      </c>
      <c r="I146" s="71">
        <v>1.0569999999999999</v>
      </c>
      <c r="J146" s="71">
        <v>0.66700000000000004</v>
      </c>
      <c r="K146" s="71">
        <v>0.82299999999999995</v>
      </c>
    </row>
    <row r="147" spans="1:11" ht="15" x14ac:dyDescent="0.25">
      <c r="A147" s="71">
        <v>2</v>
      </c>
      <c r="B147" s="71">
        <v>7</v>
      </c>
      <c r="C147" s="71"/>
      <c r="D147" s="71">
        <v>6</v>
      </c>
      <c r="E147" s="71" t="s">
        <v>15</v>
      </c>
      <c r="F147" s="71">
        <v>11.335000000000001</v>
      </c>
      <c r="G147" s="71">
        <v>7.3639999999999999</v>
      </c>
      <c r="H147" s="71">
        <v>-12.167999999999999</v>
      </c>
      <c r="I147" s="71">
        <v>-0.73799999999999999</v>
      </c>
      <c r="J147" s="71">
        <v>-0.44700000000000001</v>
      </c>
      <c r="K147" s="71">
        <v>-0.55100000000000005</v>
      </c>
    </row>
    <row r="148" spans="1:11" ht="15" x14ac:dyDescent="0.25">
      <c r="A148" s="71">
        <v>2</v>
      </c>
      <c r="B148" s="71">
        <v>7</v>
      </c>
      <c r="C148" s="71"/>
      <c r="D148" s="71">
        <v>6</v>
      </c>
      <c r="E148" s="71" t="s">
        <v>16</v>
      </c>
      <c r="F148" s="71">
        <v>-7.6539999999999999</v>
      </c>
      <c r="G148" s="71">
        <v>-4.9660000000000002</v>
      </c>
      <c r="H148" s="71">
        <v>8.7430000000000003</v>
      </c>
      <c r="I148" s="71">
        <v>0.54200000000000004</v>
      </c>
      <c r="J148" s="71">
        <v>0.33800000000000002</v>
      </c>
      <c r="K148" s="71">
        <v>0.41599999999999998</v>
      </c>
    </row>
    <row r="149" spans="1:11" ht="15" x14ac:dyDescent="0.25">
      <c r="A149" s="71">
        <v>2</v>
      </c>
      <c r="B149" s="71">
        <v>7</v>
      </c>
      <c r="C149" s="71"/>
      <c r="D149" s="71">
        <v>6</v>
      </c>
      <c r="E149" s="71" t="s">
        <v>17</v>
      </c>
      <c r="F149" s="71">
        <v>-115.376</v>
      </c>
      <c r="G149" s="71">
        <v>-74.838999999999999</v>
      </c>
      <c r="H149" s="71">
        <v>-1.214</v>
      </c>
      <c r="I149" s="71">
        <v>-7.4999999999999997E-2</v>
      </c>
      <c r="J149" s="71">
        <v>-4.5999999999999999E-2</v>
      </c>
      <c r="K149" s="71">
        <v>-5.7000000000000002E-2</v>
      </c>
    </row>
    <row r="150" spans="1:11" ht="15" x14ac:dyDescent="0.25">
      <c r="A150" s="71">
        <v>2</v>
      </c>
      <c r="B150" s="71">
        <v>7</v>
      </c>
      <c r="C150" s="71"/>
      <c r="D150" s="71">
        <v>5</v>
      </c>
      <c r="E150" s="71" t="s">
        <v>14</v>
      </c>
      <c r="F150" s="71">
        <v>-9.75</v>
      </c>
      <c r="G150" s="71">
        <v>-6.399</v>
      </c>
      <c r="H150" s="71">
        <v>22.888000000000002</v>
      </c>
      <c r="I150" s="71">
        <v>1.5409999999999999</v>
      </c>
      <c r="J150" s="71">
        <v>0.97299999999999998</v>
      </c>
      <c r="K150" s="71">
        <v>1.1990000000000001</v>
      </c>
    </row>
    <row r="151" spans="1:11" ht="15" x14ac:dyDescent="0.25">
      <c r="A151" s="71">
        <v>2</v>
      </c>
      <c r="B151" s="71">
        <v>7</v>
      </c>
      <c r="C151" s="71"/>
      <c r="D151" s="71">
        <v>5</v>
      </c>
      <c r="E151" s="71" t="s">
        <v>15</v>
      </c>
      <c r="F151" s="71">
        <v>9.9179999999999993</v>
      </c>
      <c r="G151" s="71">
        <v>6.4960000000000004</v>
      </c>
      <c r="H151" s="71">
        <v>-17.878</v>
      </c>
      <c r="I151" s="71">
        <v>-1.151</v>
      </c>
      <c r="J151" s="71">
        <v>-0.72599999999999998</v>
      </c>
      <c r="K151" s="71">
        <v>-0.89500000000000002</v>
      </c>
    </row>
    <row r="152" spans="1:11" ht="15" x14ac:dyDescent="0.25">
      <c r="A152" s="71">
        <v>2</v>
      </c>
      <c r="B152" s="71">
        <v>7</v>
      </c>
      <c r="C152" s="71"/>
      <c r="D152" s="71">
        <v>5</v>
      </c>
      <c r="E152" s="71" t="s">
        <v>16</v>
      </c>
      <c r="F152" s="71">
        <v>-5.96</v>
      </c>
      <c r="G152" s="71">
        <v>-3.9079999999999999</v>
      </c>
      <c r="H152" s="71">
        <v>12.308</v>
      </c>
      <c r="I152" s="71">
        <v>0.81299999999999994</v>
      </c>
      <c r="J152" s="71">
        <v>0.51500000000000001</v>
      </c>
      <c r="K152" s="71">
        <v>0.63500000000000001</v>
      </c>
    </row>
    <row r="153" spans="1:11" ht="15" x14ac:dyDescent="0.25">
      <c r="A153" s="71">
        <v>2</v>
      </c>
      <c r="B153" s="71">
        <v>7</v>
      </c>
      <c r="C153" s="71"/>
      <c r="D153" s="71">
        <v>5</v>
      </c>
      <c r="E153" s="71" t="s">
        <v>17</v>
      </c>
      <c r="F153" s="71">
        <v>-233.501</v>
      </c>
      <c r="G153" s="71">
        <v>-152.19399999999999</v>
      </c>
      <c r="H153" s="71">
        <v>-3.4460000000000002</v>
      </c>
      <c r="I153" s="71">
        <v>-0.219</v>
      </c>
      <c r="J153" s="71">
        <v>-0.13900000000000001</v>
      </c>
      <c r="K153" s="71">
        <v>-0.17100000000000001</v>
      </c>
    </row>
    <row r="154" spans="1:11" ht="15" x14ac:dyDescent="0.25">
      <c r="A154" s="71">
        <v>2</v>
      </c>
      <c r="B154" s="71">
        <v>7</v>
      </c>
      <c r="C154" s="71"/>
      <c r="D154" s="71">
        <v>4</v>
      </c>
      <c r="E154" s="71" t="s">
        <v>14</v>
      </c>
      <c r="F154" s="71">
        <v>-10.076000000000001</v>
      </c>
      <c r="G154" s="71">
        <v>-6.5880000000000001</v>
      </c>
      <c r="H154" s="71">
        <v>30.373000000000001</v>
      </c>
      <c r="I154" s="71">
        <v>2.1619999999999999</v>
      </c>
      <c r="J154" s="71">
        <v>1.3380000000000001</v>
      </c>
      <c r="K154" s="71">
        <v>1.65</v>
      </c>
    </row>
    <row r="155" spans="1:11" ht="15" x14ac:dyDescent="0.25">
      <c r="A155" s="71">
        <v>2</v>
      </c>
      <c r="B155" s="71">
        <v>7</v>
      </c>
      <c r="C155" s="71"/>
      <c r="D155" s="71">
        <v>4</v>
      </c>
      <c r="E155" s="71" t="s">
        <v>15</v>
      </c>
      <c r="F155" s="71">
        <v>9.9260000000000002</v>
      </c>
      <c r="G155" s="71">
        <v>6.4889999999999999</v>
      </c>
      <c r="H155" s="71">
        <v>-25.78</v>
      </c>
      <c r="I155" s="71">
        <v>-1.7829999999999999</v>
      </c>
      <c r="J155" s="71">
        <v>-1.1120000000000001</v>
      </c>
      <c r="K155" s="71">
        <v>-1.371</v>
      </c>
    </row>
    <row r="156" spans="1:11" ht="15" x14ac:dyDescent="0.25">
      <c r="A156" s="71">
        <v>2</v>
      </c>
      <c r="B156" s="71">
        <v>7</v>
      </c>
      <c r="C156" s="71"/>
      <c r="D156" s="71">
        <v>4</v>
      </c>
      <c r="E156" s="71" t="s">
        <v>16</v>
      </c>
      <c r="F156" s="71">
        <v>-6.0609999999999999</v>
      </c>
      <c r="G156" s="71">
        <v>-3.9630000000000001</v>
      </c>
      <c r="H156" s="71">
        <v>16.968</v>
      </c>
      <c r="I156" s="71">
        <v>1.1930000000000001</v>
      </c>
      <c r="J156" s="71">
        <v>0.74199999999999999</v>
      </c>
      <c r="K156" s="71">
        <v>0.91500000000000004</v>
      </c>
    </row>
    <row r="157" spans="1:11" ht="15" x14ac:dyDescent="0.25">
      <c r="A157" s="71">
        <v>2</v>
      </c>
      <c r="B157" s="71">
        <v>7</v>
      </c>
      <c r="C157" s="71"/>
      <c r="D157" s="71">
        <v>4</v>
      </c>
      <c r="E157" s="71" t="s">
        <v>17</v>
      </c>
      <c r="F157" s="71">
        <v>-352.262</v>
      </c>
      <c r="G157" s="71">
        <v>-229.95400000000001</v>
      </c>
      <c r="H157" s="71">
        <v>-6.6230000000000002</v>
      </c>
      <c r="I157" s="71">
        <v>-0.438</v>
      </c>
      <c r="J157" s="71">
        <v>-0.28000000000000003</v>
      </c>
      <c r="K157" s="71">
        <v>-0.34499999999999997</v>
      </c>
    </row>
    <row r="158" spans="1:11" ht="15" x14ac:dyDescent="0.25">
      <c r="A158" s="71">
        <v>2</v>
      </c>
      <c r="B158" s="71">
        <v>7</v>
      </c>
      <c r="C158" s="71"/>
      <c r="D158" s="71">
        <v>3</v>
      </c>
      <c r="E158" s="71" t="s">
        <v>14</v>
      </c>
      <c r="F158" s="71">
        <v>-9.7840000000000007</v>
      </c>
      <c r="G158" s="71">
        <v>-6.41</v>
      </c>
      <c r="H158" s="71">
        <v>35.198999999999998</v>
      </c>
      <c r="I158" s="71">
        <v>2.548</v>
      </c>
      <c r="J158" s="71">
        <v>1.546</v>
      </c>
      <c r="K158" s="71">
        <v>1.907</v>
      </c>
    </row>
    <row r="159" spans="1:11" ht="15" x14ac:dyDescent="0.25">
      <c r="A159" s="71">
        <v>2</v>
      </c>
      <c r="B159" s="71">
        <v>7</v>
      </c>
      <c r="C159" s="71"/>
      <c r="D159" s="71">
        <v>3</v>
      </c>
      <c r="E159" s="71" t="s">
        <v>15</v>
      </c>
      <c r="F159" s="71">
        <v>9.5169999999999995</v>
      </c>
      <c r="G159" s="71">
        <v>6.226</v>
      </c>
      <c r="H159" s="71">
        <v>-31.917000000000002</v>
      </c>
      <c r="I159" s="71">
        <v>-2.27</v>
      </c>
      <c r="J159" s="71">
        <v>-1.395</v>
      </c>
      <c r="K159" s="71">
        <v>-1.72</v>
      </c>
    </row>
    <row r="160" spans="1:11" ht="15" x14ac:dyDescent="0.25">
      <c r="A160" s="71">
        <v>2</v>
      </c>
      <c r="B160" s="71">
        <v>7</v>
      </c>
      <c r="C160" s="71"/>
      <c r="D160" s="71">
        <v>3</v>
      </c>
      <c r="E160" s="71" t="s">
        <v>16</v>
      </c>
      <c r="F160" s="71">
        <v>-5.8490000000000002</v>
      </c>
      <c r="G160" s="71">
        <v>-3.8290000000000002</v>
      </c>
      <c r="H160" s="71">
        <v>20.295999999999999</v>
      </c>
      <c r="I160" s="71">
        <v>1.458</v>
      </c>
      <c r="J160" s="71">
        <v>0.89100000000000001</v>
      </c>
      <c r="K160" s="71">
        <v>1.099</v>
      </c>
    </row>
    <row r="161" spans="1:11" ht="15" x14ac:dyDescent="0.25">
      <c r="A161" s="71">
        <v>2</v>
      </c>
      <c r="B161" s="71">
        <v>7</v>
      </c>
      <c r="C161" s="71"/>
      <c r="D161" s="71">
        <v>3</v>
      </c>
      <c r="E161" s="71" t="s">
        <v>17</v>
      </c>
      <c r="F161" s="71">
        <v>-471.16399999999999</v>
      </c>
      <c r="G161" s="71">
        <v>-307.80799999999999</v>
      </c>
      <c r="H161" s="71">
        <v>-10.708</v>
      </c>
      <c r="I161" s="71">
        <v>-0.73199999999999998</v>
      </c>
      <c r="J161" s="71">
        <v>-0.46800000000000003</v>
      </c>
      <c r="K161" s="71">
        <v>-0.57699999999999996</v>
      </c>
    </row>
    <row r="162" spans="1:11" ht="15" x14ac:dyDescent="0.25">
      <c r="A162" s="71">
        <v>2</v>
      </c>
      <c r="B162" s="71">
        <v>7</v>
      </c>
      <c r="C162" s="71"/>
      <c r="D162" s="71">
        <v>2</v>
      </c>
      <c r="E162" s="71" t="s">
        <v>14</v>
      </c>
      <c r="F162" s="71">
        <v>-9.9250000000000007</v>
      </c>
      <c r="G162" s="71">
        <v>-6.5229999999999997</v>
      </c>
      <c r="H162" s="71">
        <v>37.375</v>
      </c>
      <c r="I162" s="71">
        <v>2.778</v>
      </c>
      <c r="J162" s="71">
        <v>1.6519999999999999</v>
      </c>
      <c r="K162" s="71">
        <v>2.0369999999999999</v>
      </c>
    </row>
    <row r="163" spans="1:11" ht="15" x14ac:dyDescent="0.25">
      <c r="A163" s="71">
        <v>2</v>
      </c>
      <c r="B163" s="71">
        <v>7</v>
      </c>
      <c r="C163" s="71"/>
      <c r="D163" s="71">
        <v>2</v>
      </c>
      <c r="E163" s="71" t="s">
        <v>15</v>
      </c>
      <c r="F163" s="71">
        <v>10.343</v>
      </c>
      <c r="G163" s="71">
        <v>6.7910000000000004</v>
      </c>
      <c r="H163" s="71">
        <v>-38.557000000000002</v>
      </c>
      <c r="I163" s="71">
        <v>-2.6589999999999998</v>
      </c>
      <c r="J163" s="71">
        <v>-1.639</v>
      </c>
      <c r="K163" s="71">
        <v>-2.0209999999999999</v>
      </c>
    </row>
    <row r="164" spans="1:11" ht="15" x14ac:dyDescent="0.25">
      <c r="A164" s="71">
        <v>2</v>
      </c>
      <c r="B164" s="71">
        <v>7</v>
      </c>
      <c r="C164" s="71"/>
      <c r="D164" s="71">
        <v>2</v>
      </c>
      <c r="E164" s="71" t="s">
        <v>16</v>
      </c>
      <c r="F164" s="71">
        <v>-6.1420000000000003</v>
      </c>
      <c r="G164" s="71">
        <v>-4.0339999999999998</v>
      </c>
      <c r="H164" s="71">
        <v>22.986999999999998</v>
      </c>
      <c r="I164" s="71">
        <v>1.6459999999999999</v>
      </c>
      <c r="J164" s="71">
        <v>0.997</v>
      </c>
      <c r="K164" s="71">
        <v>1.23</v>
      </c>
    </row>
    <row r="165" spans="1:11" ht="15" x14ac:dyDescent="0.25">
      <c r="A165" s="71">
        <v>2</v>
      </c>
      <c r="B165" s="71">
        <v>7</v>
      </c>
      <c r="C165" s="71"/>
      <c r="D165" s="71">
        <v>2</v>
      </c>
      <c r="E165" s="71" t="s">
        <v>17</v>
      </c>
      <c r="F165" s="71">
        <v>-590.22299999999996</v>
      </c>
      <c r="G165" s="71">
        <v>-385.762</v>
      </c>
      <c r="H165" s="71">
        <v>-15.388999999999999</v>
      </c>
      <c r="I165" s="71">
        <v>-1.077</v>
      </c>
      <c r="J165" s="71">
        <v>-0.68500000000000005</v>
      </c>
      <c r="K165" s="71">
        <v>-0.84399999999999997</v>
      </c>
    </row>
    <row r="166" spans="1:11" ht="15" x14ac:dyDescent="0.25">
      <c r="A166" s="71">
        <v>2</v>
      </c>
      <c r="B166" s="71">
        <v>7</v>
      </c>
      <c r="C166" s="71"/>
      <c r="D166" s="71">
        <v>1</v>
      </c>
      <c r="E166" s="71" t="s">
        <v>14</v>
      </c>
      <c r="F166" s="71">
        <v>-6.8819999999999997</v>
      </c>
      <c r="G166" s="71">
        <v>-4.5220000000000002</v>
      </c>
      <c r="H166" s="71">
        <v>27.71</v>
      </c>
      <c r="I166" s="71">
        <v>2.75</v>
      </c>
      <c r="J166" s="71">
        <v>1.482</v>
      </c>
      <c r="K166" s="71">
        <v>1.8280000000000001</v>
      </c>
    </row>
    <row r="167" spans="1:11" ht="15" x14ac:dyDescent="0.25">
      <c r="A167" s="71">
        <v>2</v>
      </c>
      <c r="B167" s="71">
        <v>7</v>
      </c>
      <c r="C167" s="71"/>
      <c r="D167" s="71">
        <v>1</v>
      </c>
      <c r="E167" s="71" t="s">
        <v>15</v>
      </c>
      <c r="F167" s="71">
        <v>3.3420000000000001</v>
      </c>
      <c r="G167" s="71">
        <v>2.2170000000000001</v>
      </c>
      <c r="H167" s="71">
        <v>-51.366999999999997</v>
      </c>
      <c r="I167" s="71">
        <v>-4.68</v>
      </c>
      <c r="J167" s="71">
        <v>-2.6070000000000002</v>
      </c>
      <c r="K167" s="71">
        <v>-3.214</v>
      </c>
    </row>
    <row r="168" spans="1:11" ht="15" x14ac:dyDescent="0.25">
      <c r="A168" s="71">
        <v>2</v>
      </c>
      <c r="B168" s="71">
        <v>7</v>
      </c>
      <c r="C168" s="71"/>
      <c r="D168" s="71">
        <v>1</v>
      </c>
      <c r="E168" s="71" t="s">
        <v>16</v>
      </c>
      <c r="F168" s="71">
        <v>-2.9209999999999998</v>
      </c>
      <c r="G168" s="71">
        <v>-1.925</v>
      </c>
      <c r="H168" s="71">
        <v>22.585000000000001</v>
      </c>
      <c r="I168" s="71">
        <v>2.1230000000000002</v>
      </c>
      <c r="J168" s="71">
        <v>1.1679999999999999</v>
      </c>
      <c r="K168" s="71">
        <v>1.4410000000000001</v>
      </c>
    </row>
    <row r="169" spans="1:11" ht="15" x14ac:dyDescent="0.25">
      <c r="A169" s="71">
        <v>2</v>
      </c>
      <c r="B169" s="71">
        <v>7</v>
      </c>
      <c r="C169" s="71"/>
      <c r="D169" s="71">
        <v>1</v>
      </c>
      <c r="E169" s="71" t="s">
        <v>17</v>
      </c>
      <c r="F169" s="71">
        <v>-710.36900000000003</v>
      </c>
      <c r="G169" s="71">
        <v>-464.42500000000001</v>
      </c>
      <c r="H169" s="71">
        <v>-20.148</v>
      </c>
      <c r="I169" s="71">
        <v>-1.474</v>
      </c>
      <c r="J169" s="71">
        <v>-0.92200000000000004</v>
      </c>
      <c r="K169" s="71">
        <v>-1.137</v>
      </c>
    </row>
    <row r="170" spans="1:11" ht="15" x14ac:dyDescent="0.25">
      <c r="A170" s="71">
        <v>2</v>
      </c>
      <c r="B170" s="71">
        <v>8</v>
      </c>
      <c r="C170" s="71"/>
      <c r="D170" s="71">
        <v>6</v>
      </c>
      <c r="E170" s="71" t="s">
        <v>14</v>
      </c>
      <c r="F170" s="71">
        <v>19.341999999999999</v>
      </c>
      <c r="G170" s="71">
        <v>12.585000000000001</v>
      </c>
      <c r="H170" s="71">
        <v>16.504999999999999</v>
      </c>
      <c r="I170" s="71">
        <v>1.0409999999999999</v>
      </c>
      <c r="J170" s="71">
        <v>0.65800000000000003</v>
      </c>
      <c r="K170" s="71">
        <v>0.81100000000000005</v>
      </c>
    </row>
    <row r="171" spans="1:11" ht="15" x14ac:dyDescent="0.25">
      <c r="A171" s="71">
        <v>2</v>
      </c>
      <c r="B171" s="71">
        <v>8</v>
      </c>
      <c r="C171" s="71"/>
      <c r="D171" s="71">
        <v>6</v>
      </c>
      <c r="E171" s="71" t="s">
        <v>15</v>
      </c>
      <c r="F171" s="71">
        <v>-13.911</v>
      </c>
      <c r="G171" s="71">
        <v>-9.1029999999999998</v>
      </c>
      <c r="H171" s="71">
        <v>-12.025</v>
      </c>
      <c r="I171" s="71">
        <v>-0.73</v>
      </c>
      <c r="J171" s="71">
        <v>-0.443</v>
      </c>
      <c r="K171" s="71">
        <v>-0.54600000000000004</v>
      </c>
    </row>
    <row r="172" spans="1:11" ht="15" x14ac:dyDescent="0.25">
      <c r="A172" s="71">
        <v>2</v>
      </c>
      <c r="B172" s="71">
        <v>8</v>
      </c>
      <c r="C172" s="71"/>
      <c r="D172" s="71">
        <v>6</v>
      </c>
      <c r="E172" s="71" t="s">
        <v>16</v>
      </c>
      <c r="F172" s="71">
        <v>10.077</v>
      </c>
      <c r="G172" s="71">
        <v>6.5720000000000001</v>
      </c>
      <c r="H172" s="71">
        <v>8.6159999999999997</v>
      </c>
      <c r="I172" s="71">
        <v>0.53500000000000003</v>
      </c>
      <c r="J172" s="71">
        <v>0.33400000000000002</v>
      </c>
      <c r="K172" s="71">
        <v>0.41099999999999998</v>
      </c>
    </row>
    <row r="173" spans="1:11" ht="15" x14ac:dyDescent="0.25">
      <c r="A173" s="71">
        <v>2</v>
      </c>
      <c r="B173" s="71">
        <v>8</v>
      </c>
      <c r="C173" s="71"/>
      <c r="D173" s="71">
        <v>6</v>
      </c>
      <c r="E173" s="71" t="s">
        <v>17</v>
      </c>
      <c r="F173" s="71">
        <v>-109.18899999999999</v>
      </c>
      <c r="G173" s="71">
        <v>-70.834999999999994</v>
      </c>
      <c r="H173" s="71">
        <v>1</v>
      </c>
      <c r="I173" s="71">
        <v>6.2E-2</v>
      </c>
      <c r="J173" s="71">
        <v>3.9E-2</v>
      </c>
      <c r="K173" s="71">
        <v>4.7E-2</v>
      </c>
    </row>
    <row r="174" spans="1:11" ht="15" x14ac:dyDescent="0.25">
      <c r="A174" s="71">
        <v>2</v>
      </c>
      <c r="B174" s="71">
        <v>8</v>
      </c>
      <c r="C174" s="71"/>
      <c r="D174" s="71">
        <v>5</v>
      </c>
      <c r="E174" s="71" t="s">
        <v>14</v>
      </c>
      <c r="F174" s="71">
        <v>11.279</v>
      </c>
      <c r="G174" s="71">
        <v>7.4009999999999998</v>
      </c>
      <c r="H174" s="71">
        <v>22.832999999999998</v>
      </c>
      <c r="I174" s="71">
        <v>1.538</v>
      </c>
      <c r="J174" s="71">
        <v>0.97099999999999997</v>
      </c>
      <c r="K174" s="71">
        <v>1.1970000000000001</v>
      </c>
    </row>
    <row r="175" spans="1:11" ht="15" x14ac:dyDescent="0.25">
      <c r="A175" s="71">
        <v>2</v>
      </c>
      <c r="B175" s="71">
        <v>8</v>
      </c>
      <c r="C175" s="71"/>
      <c r="D175" s="71">
        <v>5</v>
      </c>
      <c r="E175" s="71" t="s">
        <v>15</v>
      </c>
      <c r="F175" s="71">
        <v>-12.042999999999999</v>
      </c>
      <c r="G175" s="71">
        <v>-7.8920000000000003</v>
      </c>
      <c r="H175" s="71">
        <v>-17.757000000000001</v>
      </c>
      <c r="I175" s="71">
        <v>-1.1439999999999999</v>
      </c>
      <c r="J175" s="71">
        <v>-0.72099999999999997</v>
      </c>
      <c r="K175" s="71">
        <v>-0.89</v>
      </c>
    </row>
    <row r="176" spans="1:11" ht="15" x14ac:dyDescent="0.25">
      <c r="A176" s="71">
        <v>2</v>
      </c>
      <c r="B176" s="71">
        <v>8</v>
      </c>
      <c r="C176" s="71"/>
      <c r="D176" s="71">
        <v>5</v>
      </c>
      <c r="E176" s="71" t="s">
        <v>16</v>
      </c>
      <c r="F176" s="71">
        <v>7.0670000000000002</v>
      </c>
      <c r="G176" s="71">
        <v>4.6340000000000003</v>
      </c>
      <c r="H176" s="71">
        <v>12.254</v>
      </c>
      <c r="I176" s="71">
        <v>0.81</v>
      </c>
      <c r="J176" s="71">
        <v>0.51300000000000001</v>
      </c>
      <c r="K176" s="71">
        <v>0.63200000000000001</v>
      </c>
    </row>
    <row r="177" spans="1:11" ht="15" x14ac:dyDescent="0.25">
      <c r="A177" s="71">
        <v>2</v>
      </c>
      <c r="B177" s="71">
        <v>8</v>
      </c>
      <c r="C177" s="71"/>
      <c r="D177" s="71">
        <v>5</v>
      </c>
      <c r="E177" s="71" t="s">
        <v>17</v>
      </c>
      <c r="F177" s="71">
        <v>-225.114</v>
      </c>
      <c r="G177" s="71">
        <v>-146.733</v>
      </c>
      <c r="H177" s="71">
        <v>3.1779999999999999</v>
      </c>
      <c r="I177" s="71">
        <v>0.20399999999999999</v>
      </c>
      <c r="J177" s="71">
        <v>0.129</v>
      </c>
      <c r="K177" s="71">
        <v>0.16</v>
      </c>
    </row>
    <row r="178" spans="1:11" ht="15" x14ac:dyDescent="0.25">
      <c r="A178" s="71">
        <v>2</v>
      </c>
      <c r="B178" s="71">
        <v>8</v>
      </c>
      <c r="C178" s="71"/>
      <c r="D178" s="71">
        <v>4</v>
      </c>
      <c r="E178" s="71" t="s">
        <v>14</v>
      </c>
      <c r="F178" s="71">
        <v>12.603999999999999</v>
      </c>
      <c r="G178" s="71">
        <v>8.2539999999999996</v>
      </c>
      <c r="H178" s="71">
        <v>30.157</v>
      </c>
      <c r="I178" s="71">
        <v>2.1469999999999998</v>
      </c>
      <c r="J178" s="71">
        <v>1.329</v>
      </c>
      <c r="K178" s="71">
        <v>1.6379999999999999</v>
      </c>
    </row>
    <row r="179" spans="1:11" ht="15" x14ac:dyDescent="0.25">
      <c r="A179" s="71">
        <v>2</v>
      </c>
      <c r="B179" s="71">
        <v>8</v>
      </c>
      <c r="C179" s="71"/>
      <c r="D179" s="71">
        <v>4</v>
      </c>
      <c r="E179" s="71" t="s">
        <v>15</v>
      </c>
      <c r="F179" s="71">
        <v>-12.541</v>
      </c>
      <c r="G179" s="71">
        <v>-8.2170000000000005</v>
      </c>
      <c r="H179" s="71">
        <v>-25.521000000000001</v>
      </c>
      <c r="I179" s="71">
        <v>-1.7629999999999999</v>
      </c>
      <c r="J179" s="71">
        <v>-1.1000000000000001</v>
      </c>
      <c r="K179" s="71">
        <v>-1.3560000000000001</v>
      </c>
    </row>
    <row r="180" spans="1:11" ht="15" x14ac:dyDescent="0.25">
      <c r="A180" s="71">
        <v>2</v>
      </c>
      <c r="B180" s="71">
        <v>8</v>
      </c>
      <c r="C180" s="71"/>
      <c r="D180" s="71">
        <v>4</v>
      </c>
      <c r="E180" s="71" t="s">
        <v>16</v>
      </c>
      <c r="F180" s="71">
        <v>7.62</v>
      </c>
      <c r="G180" s="71">
        <v>4.9909999999999997</v>
      </c>
      <c r="H180" s="71">
        <v>16.823</v>
      </c>
      <c r="I180" s="71">
        <v>1.1830000000000001</v>
      </c>
      <c r="J180" s="71">
        <v>0.73599999999999999</v>
      </c>
      <c r="K180" s="71">
        <v>0.90700000000000003</v>
      </c>
    </row>
    <row r="181" spans="1:11" ht="15" x14ac:dyDescent="0.25">
      <c r="A181" s="71">
        <v>2</v>
      </c>
      <c r="B181" s="71">
        <v>8</v>
      </c>
      <c r="C181" s="71"/>
      <c r="D181" s="71">
        <v>4</v>
      </c>
      <c r="E181" s="71" t="s">
        <v>17</v>
      </c>
      <c r="F181" s="71">
        <v>-340.75400000000002</v>
      </c>
      <c r="G181" s="71">
        <v>-222.44900000000001</v>
      </c>
      <c r="H181" s="71">
        <v>6.2480000000000002</v>
      </c>
      <c r="I181" s="71">
        <v>0.41499999999999998</v>
      </c>
      <c r="J181" s="71">
        <v>0.26600000000000001</v>
      </c>
      <c r="K181" s="71">
        <v>0.32800000000000001</v>
      </c>
    </row>
    <row r="182" spans="1:11" ht="15" x14ac:dyDescent="0.25">
      <c r="A182" s="71">
        <v>2</v>
      </c>
      <c r="B182" s="71">
        <v>8</v>
      </c>
      <c r="C182" s="71"/>
      <c r="D182" s="71">
        <v>3</v>
      </c>
      <c r="E182" s="71" t="s">
        <v>14</v>
      </c>
      <c r="F182" s="71">
        <v>12.045</v>
      </c>
      <c r="G182" s="71">
        <v>7.883</v>
      </c>
      <c r="H182" s="71">
        <v>34.908999999999999</v>
      </c>
      <c r="I182" s="71">
        <v>2.528</v>
      </c>
      <c r="J182" s="71">
        <v>1.534</v>
      </c>
      <c r="K182" s="71">
        <v>1.891</v>
      </c>
    </row>
    <row r="183" spans="1:11" ht="15" x14ac:dyDescent="0.25">
      <c r="A183" s="71">
        <v>2</v>
      </c>
      <c r="B183" s="71">
        <v>8</v>
      </c>
      <c r="C183" s="71"/>
      <c r="D183" s="71">
        <v>3</v>
      </c>
      <c r="E183" s="71" t="s">
        <v>15</v>
      </c>
      <c r="F183" s="71">
        <v>-11.888</v>
      </c>
      <c r="G183" s="71">
        <v>-7.7889999999999997</v>
      </c>
      <c r="H183" s="71">
        <v>-31.643999999999998</v>
      </c>
      <c r="I183" s="71">
        <v>-2.2530000000000001</v>
      </c>
      <c r="J183" s="71">
        <v>-1.385</v>
      </c>
      <c r="K183" s="71">
        <v>-1.7070000000000001</v>
      </c>
    </row>
    <row r="184" spans="1:11" ht="15" x14ac:dyDescent="0.25">
      <c r="A184" s="71">
        <v>2</v>
      </c>
      <c r="B184" s="71">
        <v>8</v>
      </c>
      <c r="C184" s="71"/>
      <c r="D184" s="71">
        <v>3</v>
      </c>
      <c r="E184" s="71" t="s">
        <v>16</v>
      </c>
      <c r="F184" s="71">
        <v>7.2519999999999998</v>
      </c>
      <c r="G184" s="71">
        <v>4.7489999999999997</v>
      </c>
      <c r="H184" s="71">
        <v>20.125</v>
      </c>
      <c r="I184" s="71">
        <v>1.446</v>
      </c>
      <c r="J184" s="71">
        <v>0.88400000000000001</v>
      </c>
      <c r="K184" s="71">
        <v>1.091</v>
      </c>
    </row>
    <row r="185" spans="1:11" ht="15" x14ac:dyDescent="0.25">
      <c r="A185" s="71">
        <v>2</v>
      </c>
      <c r="B185" s="71">
        <v>8</v>
      </c>
      <c r="C185" s="71"/>
      <c r="D185" s="71">
        <v>3</v>
      </c>
      <c r="E185" s="71" t="s">
        <v>17</v>
      </c>
      <c r="F185" s="71">
        <v>-456.40699999999998</v>
      </c>
      <c r="G185" s="71">
        <v>-298.173</v>
      </c>
      <c r="H185" s="71">
        <v>10.148999999999999</v>
      </c>
      <c r="I185" s="71">
        <v>0.69599999999999995</v>
      </c>
      <c r="J185" s="71">
        <v>0.44400000000000001</v>
      </c>
      <c r="K185" s="71">
        <v>0.54800000000000004</v>
      </c>
    </row>
    <row r="186" spans="1:11" ht="15" x14ac:dyDescent="0.25">
      <c r="A186" s="71">
        <v>2</v>
      </c>
      <c r="B186" s="71">
        <v>8</v>
      </c>
      <c r="C186" s="71"/>
      <c r="D186" s="71">
        <v>2</v>
      </c>
      <c r="E186" s="71" t="s">
        <v>14</v>
      </c>
      <c r="F186" s="71">
        <v>12.724</v>
      </c>
      <c r="G186" s="71">
        <v>8.3059999999999992</v>
      </c>
      <c r="H186" s="71">
        <v>36.950000000000003</v>
      </c>
      <c r="I186" s="71">
        <v>2.7469999999999999</v>
      </c>
      <c r="J186" s="71">
        <v>1.6339999999999999</v>
      </c>
      <c r="K186" s="71">
        <v>2.0150000000000001</v>
      </c>
    </row>
    <row r="187" spans="1:11" ht="15" x14ac:dyDescent="0.25">
      <c r="A187" s="71">
        <v>2</v>
      </c>
      <c r="B187" s="71">
        <v>8</v>
      </c>
      <c r="C187" s="71"/>
      <c r="D187" s="71">
        <v>2</v>
      </c>
      <c r="E187" s="71" t="s">
        <v>15</v>
      </c>
      <c r="F187" s="71">
        <v>-13.975</v>
      </c>
      <c r="G187" s="71">
        <v>-9.1310000000000002</v>
      </c>
      <c r="H187" s="71">
        <v>-37.966999999999999</v>
      </c>
      <c r="I187" s="71">
        <v>-2.61</v>
      </c>
      <c r="J187" s="71">
        <v>-1.611</v>
      </c>
      <c r="K187" s="71">
        <v>-1.9870000000000001</v>
      </c>
    </row>
    <row r="188" spans="1:11" ht="15" x14ac:dyDescent="0.25">
      <c r="A188" s="71">
        <v>2</v>
      </c>
      <c r="B188" s="71">
        <v>8</v>
      </c>
      <c r="C188" s="71"/>
      <c r="D188" s="71">
        <v>2</v>
      </c>
      <c r="E188" s="71" t="s">
        <v>16</v>
      </c>
      <c r="F188" s="71">
        <v>8.0909999999999993</v>
      </c>
      <c r="G188" s="71">
        <v>5.2839999999999998</v>
      </c>
      <c r="H188" s="71">
        <v>22.678999999999998</v>
      </c>
      <c r="I188" s="71">
        <v>1.6220000000000001</v>
      </c>
      <c r="J188" s="71">
        <v>0.98299999999999998</v>
      </c>
      <c r="K188" s="71">
        <v>1.212</v>
      </c>
    </row>
    <row r="189" spans="1:11" ht="15" x14ac:dyDescent="0.25">
      <c r="A189" s="71">
        <v>2</v>
      </c>
      <c r="B189" s="71">
        <v>8</v>
      </c>
      <c r="C189" s="71"/>
      <c r="D189" s="71">
        <v>2</v>
      </c>
      <c r="E189" s="71" t="s">
        <v>17</v>
      </c>
      <c r="F189" s="71">
        <v>-572.05799999999999</v>
      </c>
      <c r="G189" s="71">
        <v>-373.89699999999999</v>
      </c>
      <c r="H189" s="71">
        <v>14.617000000000001</v>
      </c>
      <c r="I189" s="71">
        <v>1.0269999999999999</v>
      </c>
      <c r="J189" s="71">
        <v>0.65200000000000002</v>
      </c>
      <c r="K189" s="71">
        <v>0.80400000000000005</v>
      </c>
    </row>
    <row r="190" spans="1:11" ht="15" x14ac:dyDescent="0.25">
      <c r="A190" s="71">
        <v>2</v>
      </c>
      <c r="B190" s="71">
        <v>8</v>
      </c>
      <c r="C190" s="71"/>
      <c r="D190" s="71">
        <v>1</v>
      </c>
      <c r="E190" s="71" t="s">
        <v>14</v>
      </c>
      <c r="F190" s="71">
        <v>9.4529999999999994</v>
      </c>
      <c r="G190" s="71">
        <v>6.173</v>
      </c>
      <c r="H190" s="71">
        <v>27.228000000000002</v>
      </c>
      <c r="I190" s="71">
        <v>2.7080000000000002</v>
      </c>
      <c r="J190" s="71">
        <v>1.4590000000000001</v>
      </c>
      <c r="K190" s="71">
        <v>1.7989999999999999</v>
      </c>
    </row>
    <row r="191" spans="1:11" ht="15" x14ac:dyDescent="0.25">
      <c r="A191" s="71">
        <v>2</v>
      </c>
      <c r="B191" s="71">
        <v>8</v>
      </c>
      <c r="C191" s="71"/>
      <c r="D191" s="71">
        <v>1</v>
      </c>
      <c r="E191" s="71" t="s">
        <v>15</v>
      </c>
      <c r="F191" s="71">
        <v>-4.8250000000000002</v>
      </c>
      <c r="G191" s="71">
        <v>-3.13</v>
      </c>
      <c r="H191" s="71">
        <v>-51.125999999999998</v>
      </c>
      <c r="I191" s="71">
        <v>-4.6589999999999998</v>
      </c>
      <c r="J191" s="71">
        <v>-2.5950000000000002</v>
      </c>
      <c r="K191" s="71">
        <v>-3.2</v>
      </c>
    </row>
    <row r="192" spans="1:11" ht="15" x14ac:dyDescent="0.25">
      <c r="A192" s="71">
        <v>2</v>
      </c>
      <c r="B192" s="71">
        <v>8</v>
      </c>
      <c r="C192" s="71"/>
      <c r="D192" s="71">
        <v>1</v>
      </c>
      <c r="E192" s="71" t="s">
        <v>16</v>
      </c>
      <c r="F192" s="71">
        <v>4.0789999999999997</v>
      </c>
      <c r="G192" s="71">
        <v>2.6579999999999999</v>
      </c>
      <c r="H192" s="71">
        <v>22.378</v>
      </c>
      <c r="I192" s="71">
        <v>2.1040000000000001</v>
      </c>
      <c r="J192" s="71">
        <v>1.1579999999999999</v>
      </c>
      <c r="K192" s="71">
        <v>1.4279999999999999</v>
      </c>
    </row>
    <row r="193" spans="1:11" ht="15" x14ac:dyDescent="0.25">
      <c r="A193" s="71">
        <v>2</v>
      </c>
      <c r="B193" s="71">
        <v>8</v>
      </c>
      <c r="C193" s="71"/>
      <c r="D193" s="71">
        <v>1</v>
      </c>
      <c r="E193" s="71" t="s">
        <v>17</v>
      </c>
      <c r="F193" s="71">
        <v>-687.44399999999996</v>
      </c>
      <c r="G193" s="71">
        <v>-449.44900000000001</v>
      </c>
      <c r="H193" s="71">
        <v>18.914999999999999</v>
      </c>
      <c r="I193" s="71">
        <v>1.383</v>
      </c>
      <c r="J193" s="71">
        <v>0.86499999999999999</v>
      </c>
      <c r="K193" s="71">
        <v>1.0669999999999999</v>
      </c>
    </row>
    <row r="194" spans="1:11" ht="15" x14ac:dyDescent="0.25">
      <c r="A194" s="71">
        <v>2</v>
      </c>
      <c r="B194" s="71">
        <v>9</v>
      </c>
      <c r="C194" s="71"/>
      <c r="D194" s="71">
        <v>6</v>
      </c>
      <c r="E194" s="71" t="s">
        <v>14</v>
      </c>
      <c r="F194" s="71">
        <v>-23.890999999999998</v>
      </c>
      <c r="G194" s="71">
        <v>-15.472</v>
      </c>
      <c r="H194" s="71">
        <v>16.805</v>
      </c>
      <c r="I194" s="71">
        <v>1.0580000000000001</v>
      </c>
      <c r="J194" s="71">
        <v>0.66800000000000004</v>
      </c>
      <c r="K194" s="71">
        <v>0.82299999999999995</v>
      </c>
    </row>
    <row r="195" spans="1:11" ht="15" x14ac:dyDescent="0.25">
      <c r="A195" s="71">
        <v>2</v>
      </c>
      <c r="B195" s="71">
        <v>9</v>
      </c>
      <c r="C195" s="71"/>
      <c r="D195" s="71">
        <v>6</v>
      </c>
      <c r="E195" s="71" t="s">
        <v>15</v>
      </c>
      <c r="F195" s="71">
        <v>16.523</v>
      </c>
      <c r="G195" s="71">
        <v>10.743</v>
      </c>
      <c r="H195" s="71">
        <v>-12.201000000000001</v>
      </c>
      <c r="I195" s="71">
        <v>-0.74</v>
      </c>
      <c r="J195" s="71">
        <v>-0.44800000000000001</v>
      </c>
      <c r="K195" s="71">
        <v>-0.55300000000000005</v>
      </c>
    </row>
    <row r="196" spans="1:11" ht="15" x14ac:dyDescent="0.25">
      <c r="A196" s="71">
        <v>2</v>
      </c>
      <c r="B196" s="71">
        <v>9</v>
      </c>
      <c r="C196" s="71"/>
      <c r="D196" s="71">
        <v>6</v>
      </c>
      <c r="E196" s="71" t="s">
        <v>16</v>
      </c>
      <c r="F196" s="71">
        <v>-12.247</v>
      </c>
      <c r="G196" s="71">
        <v>-7.944</v>
      </c>
      <c r="H196" s="71">
        <v>8.7609999999999992</v>
      </c>
      <c r="I196" s="71">
        <v>0.54300000000000004</v>
      </c>
      <c r="J196" s="71">
        <v>0.33800000000000002</v>
      </c>
      <c r="K196" s="71">
        <v>0.41699999999999998</v>
      </c>
    </row>
    <row r="197" spans="1:11" ht="15" x14ac:dyDescent="0.25">
      <c r="A197" s="71">
        <v>2</v>
      </c>
      <c r="B197" s="71">
        <v>9</v>
      </c>
      <c r="C197" s="71"/>
      <c r="D197" s="71">
        <v>6</v>
      </c>
      <c r="E197" s="71" t="s">
        <v>17</v>
      </c>
      <c r="F197" s="71">
        <v>-114.125</v>
      </c>
      <c r="G197" s="71">
        <v>-74.03</v>
      </c>
      <c r="H197" s="71">
        <v>-0.80900000000000005</v>
      </c>
      <c r="I197" s="71">
        <v>-5.0999999999999997E-2</v>
      </c>
      <c r="J197" s="71">
        <v>-3.2000000000000001E-2</v>
      </c>
      <c r="K197" s="71">
        <v>-3.9E-2</v>
      </c>
    </row>
    <row r="198" spans="1:11" ht="15" x14ac:dyDescent="0.25">
      <c r="A198" s="71">
        <v>2</v>
      </c>
      <c r="B198" s="71">
        <v>9</v>
      </c>
      <c r="C198" s="71"/>
      <c r="D198" s="71">
        <v>5</v>
      </c>
      <c r="E198" s="71" t="s">
        <v>14</v>
      </c>
      <c r="F198" s="71">
        <v>-11.521000000000001</v>
      </c>
      <c r="G198" s="71">
        <v>-7.5880000000000001</v>
      </c>
      <c r="H198" s="71">
        <v>22.943000000000001</v>
      </c>
      <c r="I198" s="71">
        <v>1.544</v>
      </c>
      <c r="J198" s="71">
        <v>0.97499999999999998</v>
      </c>
      <c r="K198" s="71">
        <v>1.202</v>
      </c>
    </row>
    <row r="199" spans="1:11" ht="15" x14ac:dyDescent="0.25">
      <c r="A199" s="71">
        <v>2</v>
      </c>
      <c r="B199" s="71">
        <v>9</v>
      </c>
      <c r="C199" s="71"/>
      <c r="D199" s="71">
        <v>5</v>
      </c>
      <c r="E199" s="71" t="s">
        <v>15</v>
      </c>
      <c r="F199" s="71">
        <v>12.981</v>
      </c>
      <c r="G199" s="71">
        <v>8.5129999999999999</v>
      </c>
      <c r="H199" s="71">
        <v>-17.940000000000001</v>
      </c>
      <c r="I199" s="71">
        <v>-1.155</v>
      </c>
      <c r="J199" s="71">
        <v>-0.72799999999999998</v>
      </c>
      <c r="K199" s="71">
        <v>-0.89800000000000002</v>
      </c>
    </row>
    <row r="200" spans="1:11" ht="15" x14ac:dyDescent="0.25">
      <c r="A200" s="71">
        <v>2</v>
      </c>
      <c r="B200" s="71">
        <v>9</v>
      </c>
      <c r="C200" s="71"/>
      <c r="D200" s="71">
        <v>5</v>
      </c>
      <c r="E200" s="71" t="s">
        <v>16</v>
      </c>
      <c r="F200" s="71">
        <v>-7.4249999999999998</v>
      </c>
      <c r="G200" s="71">
        <v>-4.8789999999999996</v>
      </c>
      <c r="H200" s="71">
        <v>12.343999999999999</v>
      </c>
      <c r="I200" s="71">
        <v>0.81499999999999995</v>
      </c>
      <c r="J200" s="71">
        <v>0.51600000000000001</v>
      </c>
      <c r="K200" s="71">
        <v>0.63600000000000001</v>
      </c>
    </row>
    <row r="201" spans="1:11" ht="15" x14ac:dyDescent="0.25">
      <c r="A201" s="71">
        <v>2</v>
      </c>
      <c r="B201" s="71">
        <v>9</v>
      </c>
      <c r="C201" s="71"/>
      <c r="D201" s="71">
        <v>5</v>
      </c>
      <c r="E201" s="71" t="s">
        <v>17</v>
      </c>
      <c r="F201" s="71">
        <v>-232.012</v>
      </c>
      <c r="G201" s="71">
        <v>-151.226</v>
      </c>
      <c r="H201" s="71">
        <v>-2.8839999999999999</v>
      </c>
      <c r="I201" s="71">
        <v>-0.186</v>
      </c>
      <c r="J201" s="71">
        <v>-0.11899999999999999</v>
      </c>
      <c r="K201" s="71">
        <v>-0.14699999999999999</v>
      </c>
    </row>
    <row r="202" spans="1:11" ht="15" x14ac:dyDescent="0.25">
      <c r="A202" s="71">
        <v>2</v>
      </c>
      <c r="B202" s="71">
        <v>9</v>
      </c>
      <c r="C202" s="71"/>
      <c r="D202" s="71">
        <v>4</v>
      </c>
      <c r="E202" s="71" t="s">
        <v>14</v>
      </c>
      <c r="F202" s="71">
        <v>-14.327</v>
      </c>
      <c r="G202" s="71">
        <v>-9.3670000000000009</v>
      </c>
      <c r="H202" s="71">
        <v>30.452999999999999</v>
      </c>
      <c r="I202" s="71">
        <v>2.1680000000000001</v>
      </c>
      <c r="J202" s="71">
        <v>1.3420000000000001</v>
      </c>
      <c r="K202" s="71">
        <v>1.6539999999999999</v>
      </c>
    </row>
    <row r="203" spans="1:11" ht="15" x14ac:dyDescent="0.25">
      <c r="A203" s="71">
        <v>2</v>
      </c>
      <c r="B203" s="71">
        <v>9</v>
      </c>
      <c r="C203" s="71"/>
      <c r="D203" s="71">
        <v>4</v>
      </c>
      <c r="E203" s="71" t="s">
        <v>15</v>
      </c>
      <c r="F203" s="71">
        <v>14.071999999999999</v>
      </c>
      <c r="G203" s="71">
        <v>9.2040000000000006</v>
      </c>
      <c r="H203" s="71">
        <v>-25.87</v>
      </c>
      <c r="I203" s="71">
        <v>-1.7889999999999999</v>
      </c>
      <c r="J203" s="71">
        <v>-1.1160000000000001</v>
      </c>
      <c r="K203" s="71">
        <v>-1.3759999999999999</v>
      </c>
    </row>
    <row r="204" spans="1:11" ht="15" x14ac:dyDescent="0.25">
      <c r="A204" s="71">
        <v>2</v>
      </c>
      <c r="B204" s="71">
        <v>9</v>
      </c>
      <c r="C204" s="71"/>
      <c r="D204" s="71">
        <v>4</v>
      </c>
      <c r="E204" s="71" t="s">
        <v>16</v>
      </c>
      <c r="F204" s="71">
        <v>-8.6059999999999999</v>
      </c>
      <c r="G204" s="71">
        <v>-5.6280000000000001</v>
      </c>
      <c r="H204" s="71">
        <v>17.02</v>
      </c>
      <c r="I204" s="71">
        <v>1.1970000000000001</v>
      </c>
      <c r="J204" s="71">
        <v>0.745</v>
      </c>
      <c r="K204" s="71">
        <v>0.91800000000000004</v>
      </c>
    </row>
    <row r="205" spans="1:11" ht="15" x14ac:dyDescent="0.25">
      <c r="A205" s="71">
        <v>2</v>
      </c>
      <c r="B205" s="71">
        <v>9</v>
      </c>
      <c r="C205" s="71"/>
      <c r="D205" s="71">
        <v>4</v>
      </c>
      <c r="E205" s="71" t="s">
        <v>17</v>
      </c>
      <c r="F205" s="71">
        <v>-350.40199999999999</v>
      </c>
      <c r="G205" s="71">
        <v>-228.74199999999999</v>
      </c>
      <c r="H205" s="71">
        <v>-5.7770000000000001</v>
      </c>
      <c r="I205" s="71">
        <v>-0.38600000000000001</v>
      </c>
      <c r="J205" s="71">
        <v>-0.247</v>
      </c>
      <c r="K205" s="71">
        <v>-0.30499999999999999</v>
      </c>
    </row>
    <row r="206" spans="1:11" ht="15" x14ac:dyDescent="0.25">
      <c r="A206" s="71">
        <v>2</v>
      </c>
      <c r="B206" s="71">
        <v>9</v>
      </c>
      <c r="C206" s="71"/>
      <c r="D206" s="71">
        <v>3</v>
      </c>
      <c r="E206" s="71" t="s">
        <v>14</v>
      </c>
      <c r="F206" s="71">
        <v>-13.772</v>
      </c>
      <c r="G206" s="71">
        <v>-9.0239999999999991</v>
      </c>
      <c r="H206" s="71">
        <v>35.302999999999997</v>
      </c>
      <c r="I206" s="71">
        <v>2.5550000000000002</v>
      </c>
      <c r="J206" s="71">
        <v>1.5509999999999999</v>
      </c>
      <c r="K206" s="71">
        <v>1.9119999999999999</v>
      </c>
    </row>
    <row r="207" spans="1:11" ht="15" x14ac:dyDescent="0.25">
      <c r="A207" s="71">
        <v>2</v>
      </c>
      <c r="B207" s="71">
        <v>9</v>
      </c>
      <c r="C207" s="71"/>
      <c r="D207" s="71">
        <v>3</v>
      </c>
      <c r="E207" s="71" t="s">
        <v>15</v>
      </c>
      <c r="F207" s="71">
        <v>13.451000000000001</v>
      </c>
      <c r="G207" s="71">
        <v>8.8040000000000003</v>
      </c>
      <c r="H207" s="71">
        <v>-32.024999999999999</v>
      </c>
      <c r="I207" s="71">
        <v>-2.278</v>
      </c>
      <c r="J207" s="71">
        <v>-1.4</v>
      </c>
      <c r="K207" s="71">
        <v>-1.726</v>
      </c>
    </row>
    <row r="208" spans="1:11" ht="15" x14ac:dyDescent="0.25">
      <c r="A208" s="71">
        <v>2</v>
      </c>
      <c r="B208" s="71">
        <v>9</v>
      </c>
      <c r="C208" s="71"/>
      <c r="D208" s="71">
        <v>3</v>
      </c>
      <c r="E208" s="71" t="s">
        <v>16</v>
      </c>
      <c r="F208" s="71">
        <v>-8.2490000000000006</v>
      </c>
      <c r="G208" s="71">
        <v>-5.4029999999999996</v>
      </c>
      <c r="H208" s="71">
        <v>20.361000000000001</v>
      </c>
      <c r="I208" s="71">
        <v>1.462</v>
      </c>
      <c r="J208" s="71">
        <v>0.89400000000000002</v>
      </c>
      <c r="K208" s="71">
        <v>1.103</v>
      </c>
    </row>
    <row r="209" spans="1:11" ht="15" x14ac:dyDescent="0.25">
      <c r="A209" s="71">
        <v>2</v>
      </c>
      <c r="B209" s="71">
        <v>9</v>
      </c>
      <c r="C209" s="71"/>
      <c r="D209" s="71">
        <v>3</v>
      </c>
      <c r="E209" s="71" t="s">
        <v>17</v>
      </c>
      <c r="F209" s="71">
        <v>-468.81599999999997</v>
      </c>
      <c r="G209" s="71">
        <v>-306.27600000000001</v>
      </c>
      <c r="H209" s="71">
        <v>-9.4030000000000005</v>
      </c>
      <c r="I209" s="71">
        <v>-0.64600000000000002</v>
      </c>
      <c r="J209" s="71">
        <v>-0.41199999999999998</v>
      </c>
      <c r="K209" s="71">
        <v>-0.50900000000000001</v>
      </c>
    </row>
    <row r="210" spans="1:11" ht="15" x14ac:dyDescent="0.25">
      <c r="A210" s="71">
        <v>2</v>
      </c>
      <c r="B210" s="71">
        <v>9</v>
      </c>
      <c r="C210" s="71"/>
      <c r="D210" s="71">
        <v>2</v>
      </c>
      <c r="E210" s="71" t="s">
        <v>14</v>
      </c>
      <c r="F210" s="71">
        <v>-15.026</v>
      </c>
      <c r="G210" s="71">
        <v>-9.8640000000000008</v>
      </c>
      <c r="H210" s="71">
        <v>37.502000000000002</v>
      </c>
      <c r="I210" s="71">
        <v>2.7879999999999998</v>
      </c>
      <c r="J210" s="71">
        <v>1.6579999999999999</v>
      </c>
      <c r="K210" s="71">
        <v>2.0449999999999999</v>
      </c>
    </row>
    <row r="211" spans="1:11" ht="15" x14ac:dyDescent="0.25">
      <c r="A211" s="71">
        <v>2</v>
      </c>
      <c r="B211" s="71">
        <v>9</v>
      </c>
      <c r="C211" s="71"/>
      <c r="D211" s="71">
        <v>2</v>
      </c>
      <c r="E211" s="71" t="s">
        <v>15</v>
      </c>
      <c r="F211" s="71">
        <v>16.664000000000001</v>
      </c>
      <c r="G211" s="71">
        <v>10.930999999999999</v>
      </c>
      <c r="H211" s="71">
        <v>-38.700000000000003</v>
      </c>
      <c r="I211" s="71">
        <v>-2.6709999999999998</v>
      </c>
      <c r="J211" s="71">
        <v>-1.6459999999999999</v>
      </c>
      <c r="K211" s="71">
        <v>-2.0289999999999999</v>
      </c>
    </row>
    <row r="212" spans="1:11" ht="15" x14ac:dyDescent="0.25">
      <c r="A212" s="71">
        <v>2</v>
      </c>
      <c r="B212" s="71">
        <v>9</v>
      </c>
      <c r="C212" s="71"/>
      <c r="D212" s="71">
        <v>2</v>
      </c>
      <c r="E212" s="71" t="s">
        <v>16</v>
      </c>
      <c r="F212" s="71">
        <v>-9.6029999999999998</v>
      </c>
      <c r="G212" s="71">
        <v>-6.3010000000000002</v>
      </c>
      <c r="H212" s="71">
        <v>23.068999999999999</v>
      </c>
      <c r="I212" s="71">
        <v>1.653</v>
      </c>
      <c r="J212" s="71">
        <v>1.0009999999999999</v>
      </c>
      <c r="K212" s="71">
        <v>1.2350000000000001</v>
      </c>
    </row>
    <row r="213" spans="1:11" ht="15" x14ac:dyDescent="0.25">
      <c r="A213" s="71">
        <v>2</v>
      </c>
      <c r="B213" s="71">
        <v>9</v>
      </c>
      <c r="C213" s="71"/>
      <c r="D213" s="71">
        <v>2</v>
      </c>
      <c r="E213" s="71" t="s">
        <v>17</v>
      </c>
      <c r="F213" s="71">
        <v>-587.27700000000004</v>
      </c>
      <c r="G213" s="71">
        <v>-383.83800000000002</v>
      </c>
      <c r="H213" s="71">
        <v>-13.553000000000001</v>
      </c>
      <c r="I213" s="71">
        <v>-0.95499999999999996</v>
      </c>
      <c r="J213" s="71">
        <v>-0.60599999999999998</v>
      </c>
      <c r="K213" s="71">
        <v>-0.747</v>
      </c>
    </row>
    <row r="214" spans="1:11" ht="15" x14ac:dyDescent="0.25">
      <c r="A214" s="71">
        <v>2</v>
      </c>
      <c r="B214" s="71">
        <v>9</v>
      </c>
      <c r="C214" s="71"/>
      <c r="D214" s="71">
        <v>1</v>
      </c>
      <c r="E214" s="71" t="s">
        <v>14</v>
      </c>
      <c r="F214" s="71">
        <v>-11.622</v>
      </c>
      <c r="G214" s="71">
        <v>-7.6260000000000003</v>
      </c>
      <c r="H214" s="71">
        <v>27.809000000000001</v>
      </c>
      <c r="I214" s="71">
        <v>2.7589999999999999</v>
      </c>
      <c r="J214" s="71">
        <v>1.4870000000000001</v>
      </c>
      <c r="K214" s="71">
        <v>1.8340000000000001</v>
      </c>
    </row>
    <row r="215" spans="1:11" ht="15" x14ac:dyDescent="0.25">
      <c r="A215" s="71">
        <v>2</v>
      </c>
      <c r="B215" s="71">
        <v>9</v>
      </c>
      <c r="C215" s="71"/>
      <c r="D215" s="71">
        <v>1</v>
      </c>
      <c r="E215" s="71" t="s">
        <v>15</v>
      </c>
      <c r="F215" s="71">
        <v>5.7119999999999997</v>
      </c>
      <c r="G215" s="71">
        <v>3.7690000000000001</v>
      </c>
      <c r="H215" s="71">
        <v>-51.417000000000002</v>
      </c>
      <c r="I215" s="71">
        <v>-4.6849999999999996</v>
      </c>
      <c r="J215" s="71">
        <v>-2.609</v>
      </c>
      <c r="K215" s="71">
        <v>-3.2170000000000001</v>
      </c>
    </row>
    <row r="216" spans="1:11" ht="15" x14ac:dyDescent="0.25">
      <c r="A216" s="71">
        <v>2</v>
      </c>
      <c r="B216" s="71">
        <v>9</v>
      </c>
      <c r="C216" s="71"/>
      <c r="D216" s="71">
        <v>1</v>
      </c>
      <c r="E216" s="71" t="s">
        <v>16</v>
      </c>
      <c r="F216" s="71">
        <v>-4.9530000000000003</v>
      </c>
      <c r="G216" s="71">
        <v>-3.2559999999999998</v>
      </c>
      <c r="H216" s="71">
        <v>22.628</v>
      </c>
      <c r="I216" s="71">
        <v>2.1259999999999999</v>
      </c>
      <c r="J216" s="71">
        <v>1.17</v>
      </c>
      <c r="K216" s="71">
        <v>1.4430000000000001</v>
      </c>
    </row>
    <row r="217" spans="1:11" ht="15" x14ac:dyDescent="0.25">
      <c r="A217" s="71">
        <v>2</v>
      </c>
      <c r="B217" s="71">
        <v>9</v>
      </c>
      <c r="C217" s="71"/>
      <c r="D217" s="71">
        <v>1</v>
      </c>
      <c r="E217" s="71" t="s">
        <v>17</v>
      </c>
      <c r="F217" s="71">
        <v>-706.36300000000006</v>
      </c>
      <c r="G217" s="71">
        <v>-461.80799999999999</v>
      </c>
      <c r="H217" s="71">
        <v>-17.327999999999999</v>
      </c>
      <c r="I217" s="71">
        <v>-1.2649999999999999</v>
      </c>
      <c r="J217" s="71">
        <v>-0.79200000000000004</v>
      </c>
      <c r="K217" s="71">
        <v>-0.97599999999999998</v>
      </c>
    </row>
    <row r="218" spans="1:11" ht="15" x14ac:dyDescent="0.25">
      <c r="A218" s="71">
        <v>2</v>
      </c>
      <c r="B218" s="71">
        <v>10</v>
      </c>
      <c r="C218" s="71"/>
      <c r="D218" s="71">
        <v>6</v>
      </c>
      <c r="E218" s="71" t="s">
        <v>14</v>
      </c>
      <c r="F218" s="71">
        <v>62.414999999999999</v>
      </c>
      <c r="G218" s="71">
        <v>40.533999999999999</v>
      </c>
      <c r="H218" s="71">
        <v>8.9580000000000002</v>
      </c>
      <c r="I218" s="71">
        <v>0.56299999999999994</v>
      </c>
      <c r="J218" s="71">
        <v>0.35499999999999998</v>
      </c>
      <c r="K218" s="71">
        <v>0.438</v>
      </c>
    </row>
    <row r="219" spans="1:11" ht="15" x14ac:dyDescent="0.25">
      <c r="A219" s="71">
        <v>2</v>
      </c>
      <c r="B219" s="71">
        <v>10</v>
      </c>
      <c r="C219" s="71"/>
      <c r="D219" s="71">
        <v>6</v>
      </c>
      <c r="E219" s="71" t="s">
        <v>15</v>
      </c>
      <c r="F219" s="71">
        <v>-43.784999999999997</v>
      </c>
      <c r="G219" s="71">
        <v>-28.577000000000002</v>
      </c>
      <c r="H219" s="71">
        <v>-5.1589999999999998</v>
      </c>
      <c r="I219" s="71">
        <v>-0.28799999999999998</v>
      </c>
      <c r="J219" s="71">
        <v>-0.13800000000000001</v>
      </c>
      <c r="K219" s="71">
        <v>-0.17</v>
      </c>
    </row>
    <row r="220" spans="1:11" ht="15" x14ac:dyDescent="0.25">
      <c r="A220" s="71">
        <v>2</v>
      </c>
      <c r="B220" s="71">
        <v>10</v>
      </c>
      <c r="C220" s="71"/>
      <c r="D220" s="71">
        <v>6</v>
      </c>
      <c r="E220" s="71" t="s">
        <v>16</v>
      </c>
      <c r="F220" s="71">
        <v>32.182000000000002</v>
      </c>
      <c r="G220" s="71">
        <v>20.943000000000001</v>
      </c>
      <c r="H220" s="71">
        <v>4.141</v>
      </c>
      <c r="I220" s="71">
        <v>0.249</v>
      </c>
      <c r="J220" s="71">
        <v>0.14899999999999999</v>
      </c>
      <c r="K220" s="71">
        <v>0.184</v>
      </c>
    </row>
    <row r="221" spans="1:11" ht="15" x14ac:dyDescent="0.25">
      <c r="A221" s="71">
        <v>2</v>
      </c>
      <c r="B221" s="71">
        <v>10</v>
      </c>
      <c r="C221" s="71"/>
      <c r="D221" s="71">
        <v>6</v>
      </c>
      <c r="E221" s="71" t="s">
        <v>17</v>
      </c>
      <c r="F221" s="71">
        <v>-60.945999999999998</v>
      </c>
      <c r="G221" s="71">
        <v>-39.546999999999997</v>
      </c>
      <c r="H221" s="71">
        <v>-2.3279999999999998</v>
      </c>
      <c r="I221" s="71">
        <v>-0.14599999999999999</v>
      </c>
      <c r="J221" s="71">
        <v>-9.1999999999999998E-2</v>
      </c>
      <c r="K221" s="71">
        <v>-0.114</v>
      </c>
    </row>
    <row r="222" spans="1:11" ht="15" x14ac:dyDescent="0.25">
      <c r="A222" s="71">
        <v>2</v>
      </c>
      <c r="B222" s="71">
        <v>10</v>
      </c>
      <c r="C222" s="71"/>
      <c r="D222" s="71">
        <v>5</v>
      </c>
      <c r="E222" s="71" t="s">
        <v>14</v>
      </c>
      <c r="F222" s="71">
        <v>33.085000000000001</v>
      </c>
      <c r="G222" s="71">
        <v>21.734000000000002</v>
      </c>
      <c r="H222" s="71">
        <v>13.217000000000001</v>
      </c>
      <c r="I222" s="71">
        <v>0.89600000000000002</v>
      </c>
      <c r="J222" s="71">
        <v>0.55900000000000005</v>
      </c>
      <c r="K222" s="71">
        <v>0.68899999999999995</v>
      </c>
    </row>
    <row r="223" spans="1:11" ht="15" x14ac:dyDescent="0.25">
      <c r="A223" s="71">
        <v>2</v>
      </c>
      <c r="B223" s="71">
        <v>10</v>
      </c>
      <c r="C223" s="71"/>
      <c r="D223" s="71">
        <v>5</v>
      </c>
      <c r="E223" s="71" t="s">
        <v>15</v>
      </c>
      <c r="F223" s="71">
        <v>-36.201999999999998</v>
      </c>
      <c r="G223" s="71">
        <v>-23.725000000000001</v>
      </c>
      <c r="H223" s="71">
        <v>-7.3339999999999996</v>
      </c>
      <c r="I223" s="71">
        <v>-0.441</v>
      </c>
      <c r="J223" s="71">
        <v>-0.25600000000000001</v>
      </c>
      <c r="K223" s="71">
        <v>-0.316</v>
      </c>
    </row>
    <row r="224" spans="1:11" ht="15" x14ac:dyDescent="0.25">
      <c r="A224" s="71">
        <v>2</v>
      </c>
      <c r="B224" s="71">
        <v>10</v>
      </c>
      <c r="C224" s="71"/>
      <c r="D224" s="71">
        <v>5</v>
      </c>
      <c r="E224" s="71" t="s">
        <v>16</v>
      </c>
      <c r="F224" s="71">
        <v>20.995999999999999</v>
      </c>
      <c r="G224" s="71">
        <v>13.776</v>
      </c>
      <c r="H224" s="71">
        <v>6.0629999999999997</v>
      </c>
      <c r="I224" s="71">
        <v>0.39300000000000002</v>
      </c>
      <c r="J224" s="71">
        <v>0.247</v>
      </c>
      <c r="K224" s="71">
        <v>0.30399999999999999</v>
      </c>
    </row>
    <row r="225" spans="1:11" ht="15" x14ac:dyDescent="0.25">
      <c r="A225" s="71">
        <v>2</v>
      </c>
      <c r="B225" s="71">
        <v>10</v>
      </c>
      <c r="C225" s="71"/>
      <c r="D225" s="71">
        <v>5</v>
      </c>
      <c r="E225" s="71" t="s">
        <v>17</v>
      </c>
      <c r="F225" s="71">
        <v>-126.851</v>
      </c>
      <c r="G225" s="71">
        <v>-82.695999999999998</v>
      </c>
      <c r="H225" s="71">
        <v>-6.74</v>
      </c>
      <c r="I225" s="71">
        <v>-0.435</v>
      </c>
      <c r="J225" s="71">
        <v>-0.27800000000000002</v>
      </c>
      <c r="K225" s="71">
        <v>-0.34300000000000003</v>
      </c>
    </row>
    <row r="226" spans="1:11" ht="15" x14ac:dyDescent="0.25">
      <c r="A226" s="71">
        <v>2</v>
      </c>
      <c r="B226" s="71">
        <v>10</v>
      </c>
      <c r="C226" s="71"/>
      <c r="D226" s="71">
        <v>4</v>
      </c>
      <c r="E226" s="71" t="s">
        <v>14</v>
      </c>
      <c r="F226" s="71">
        <v>38.665999999999997</v>
      </c>
      <c r="G226" s="71">
        <v>25.302</v>
      </c>
      <c r="H226" s="71">
        <v>17.18</v>
      </c>
      <c r="I226" s="71">
        <v>1.238</v>
      </c>
      <c r="J226" s="71">
        <v>0.755</v>
      </c>
      <c r="K226" s="71">
        <v>0.93100000000000005</v>
      </c>
    </row>
    <row r="227" spans="1:11" ht="15" x14ac:dyDescent="0.25">
      <c r="A227" s="71">
        <v>2</v>
      </c>
      <c r="B227" s="71">
        <v>10</v>
      </c>
      <c r="C227" s="71"/>
      <c r="D227" s="71">
        <v>4</v>
      </c>
      <c r="E227" s="71" t="s">
        <v>15</v>
      </c>
      <c r="F227" s="71">
        <v>-38.152999999999999</v>
      </c>
      <c r="G227" s="71">
        <v>-24.98</v>
      </c>
      <c r="H227" s="71">
        <v>-11.723000000000001</v>
      </c>
      <c r="I227" s="71">
        <v>-0.77500000000000002</v>
      </c>
      <c r="J227" s="71">
        <v>-0.47199999999999998</v>
      </c>
      <c r="K227" s="71">
        <v>-0.58099999999999996</v>
      </c>
    </row>
    <row r="228" spans="1:11" ht="15" x14ac:dyDescent="0.25">
      <c r="A228" s="71">
        <v>2</v>
      </c>
      <c r="B228" s="71">
        <v>10</v>
      </c>
      <c r="C228" s="71"/>
      <c r="D228" s="71">
        <v>4</v>
      </c>
      <c r="E228" s="71" t="s">
        <v>16</v>
      </c>
      <c r="F228" s="71">
        <v>23.277999999999999</v>
      </c>
      <c r="G228" s="71">
        <v>15.237</v>
      </c>
      <c r="H228" s="71">
        <v>8.5960000000000001</v>
      </c>
      <c r="I228" s="71">
        <v>0.60199999999999998</v>
      </c>
      <c r="J228" s="71">
        <v>0.372</v>
      </c>
      <c r="K228" s="71">
        <v>0.45800000000000002</v>
      </c>
    </row>
    <row r="229" spans="1:11" ht="15" x14ac:dyDescent="0.25">
      <c r="A229" s="71">
        <v>2</v>
      </c>
      <c r="B229" s="71">
        <v>10</v>
      </c>
      <c r="C229" s="71"/>
      <c r="D229" s="71">
        <v>4</v>
      </c>
      <c r="E229" s="71" t="s">
        <v>17</v>
      </c>
      <c r="F229" s="71">
        <v>-192.43799999999999</v>
      </c>
      <c r="G229" s="71">
        <v>-125.64</v>
      </c>
      <c r="H229" s="71">
        <v>-12.808</v>
      </c>
      <c r="I229" s="71">
        <v>-0.85399999999999998</v>
      </c>
      <c r="J229" s="71">
        <v>-0.54700000000000004</v>
      </c>
      <c r="K229" s="71">
        <v>-0.67500000000000004</v>
      </c>
    </row>
    <row r="230" spans="1:11" ht="15" x14ac:dyDescent="0.25">
      <c r="A230" s="71">
        <v>2</v>
      </c>
      <c r="B230" s="71">
        <v>10</v>
      </c>
      <c r="C230" s="71"/>
      <c r="D230" s="71">
        <v>3</v>
      </c>
      <c r="E230" s="71" t="s">
        <v>14</v>
      </c>
      <c r="F230" s="71">
        <v>36.639000000000003</v>
      </c>
      <c r="G230" s="71">
        <v>23.989000000000001</v>
      </c>
      <c r="H230" s="71">
        <v>19.216000000000001</v>
      </c>
      <c r="I230" s="71">
        <v>1.4</v>
      </c>
      <c r="J230" s="71">
        <v>0.83299999999999996</v>
      </c>
      <c r="K230" s="71">
        <v>1.0269999999999999</v>
      </c>
    </row>
    <row r="231" spans="1:11" ht="15" x14ac:dyDescent="0.25">
      <c r="A231" s="71">
        <v>2</v>
      </c>
      <c r="B231" s="71">
        <v>10</v>
      </c>
      <c r="C231" s="71"/>
      <c r="D231" s="71">
        <v>3</v>
      </c>
      <c r="E231" s="71" t="s">
        <v>15</v>
      </c>
      <c r="F231" s="71">
        <v>-35.912999999999997</v>
      </c>
      <c r="G231" s="71">
        <v>-23.521999999999998</v>
      </c>
      <c r="H231" s="71">
        <v>-15.455</v>
      </c>
      <c r="I231" s="71">
        <v>-1.099</v>
      </c>
      <c r="J231" s="71">
        <v>-0.66600000000000004</v>
      </c>
      <c r="K231" s="71">
        <v>-0.82099999999999995</v>
      </c>
    </row>
    <row r="232" spans="1:11" ht="15" x14ac:dyDescent="0.25">
      <c r="A232" s="71">
        <v>2</v>
      </c>
      <c r="B232" s="71">
        <v>10</v>
      </c>
      <c r="C232" s="71"/>
      <c r="D232" s="71">
        <v>3</v>
      </c>
      <c r="E232" s="71" t="s">
        <v>16</v>
      </c>
      <c r="F232" s="71">
        <v>21.984999999999999</v>
      </c>
      <c r="G232" s="71">
        <v>14.397</v>
      </c>
      <c r="H232" s="71">
        <v>10.38</v>
      </c>
      <c r="I232" s="71">
        <v>0.751</v>
      </c>
      <c r="J232" s="71">
        <v>0.45400000000000001</v>
      </c>
      <c r="K232" s="71">
        <v>0.56000000000000005</v>
      </c>
    </row>
    <row r="233" spans="1:11" ht="15" x14ac:dyDescent="0.25">
      <c r="A233" s="71">
        <v>2</v>
      </c>
      <c r="B233" s="71">
        <v>10</v>
      </c>
      <c r="C233" s="71"/>
      <c r="D233" s="71">
        <v>3</v>
      </c>
      <c r="E233" s="71" t="s">
        <v>17</v>
      </c>
      <c r="F233" s="71">
        <v>-257.964</v>
      </c>
      <c r="G233" s="71">
        <v>-168.54400000000001</v>
      </c>
      <c r="H233" s="71">
        <v>-20.396000000000001</v>
      </c>
      <c r="I233" s="71">
        <v>-1.4</v>
      </c>
      <c r="J233" s="71">
        <v>-0.89400000000000002</v>
      </c>
      <c r="K233" s="71">
        <v>-1.103</v>
      </c>
    </row>
    <row r="234" spans="1:11" ht="15" x14ac:dyDescent="0.25">
      <c r="A234" s="71">
        <v>2</v>
      </c>
      <c r="B234" s="71">
        <v>10</v>
      </c>
      <c r="C234" s="71"/>
      <c r="D234" s="71">
        <v>2</v>
      </c>
      <c r="E234" s="71" t="s">
        <v>14</v>
      </c>
      <c r="F234" s="71">
        <v>38.814999999999998</v>
      </c>
      <c r="G234" s="71">
        <v>25.395</v>
      </c>
      <c r="H234" s="71">
        <v>19.07</v>
      </c>
      <c r="I234" s="71">
        <v>1.395</v>
      </c>
      <c r="J234" s="71">
        <v>0.81899999999999995</v>
      </c>
      <c r="K234" s="71">
        <v>1.01</v>
      </c>
    </row>
    <row r="235" spans="1:11" ht="15" x14ac:dyDescent="0.25">
      <c r="A235" s="71">
        <v>2</v>
      </c>
      <c r="B235" s="71">
        <v>10</v>
      </c>
      <c r="C235" s="71"/>
      <c r="D235" s="71">
        <v>2</v>
      </c>
      <c r="E235" s="71" t="s">
        <v>15</v>
      </c>
      <c r="F235" s="71">
        <v>-42.698999999999998</v>
      </c>
      <c r="G235" s="71">
        <v>-27.946999999999999</v>
      </c>
      <c r="H235" s="71">
        <v>-18.937000000000001</v>
      </c>
      <c r="I235" s="71">
        <v>-1.101</v>
      </c>
      <c r="J235" s="71">
        <v>-0.71799999999999997</v>
      </c>
      <c r="K235" s="71">
        <v>-0.88500000000000001</v>
      </c>
    </row>
    <row r="236" spans="1:11" ht="15" x14ac:dyDescent="0.25">
      <c r="A236" s="71">
        <v>2</v>
      </c>
      <c r="B236" s="71">
        <v>10</v>
      </c>
      <c r="C236" s="71"/>
      <c r="D236" s="71">
        <v>2</v>
      </c>
      <c r="E236" s="71" t="s">
        <v>16</v>
      </c>
      <c r="F236" s="71">
        <v>24.701000000000001</v>
      </c>
      <c r="G236" s="71">
        <v>16.164000000000001</v>
      </c>
      <c r="H236" s="71">
        <v>11.439</v>
      </c>
      <c r="I236" s="71">
        <v>0.75</v>
      </c>
      <c r="J236" s="71">
        <v>0.46600000000000003</v>
      </c>
      <c r="K236" s="71">
        <v>0.57399999999999995</v>
      </c>
    </row>
    <row r="237" spans="1:11" ht="15" x14ac:dyDescent="0.25">
      <c r="A237" s="71">
        <v>2</v>
      </c>
      <c r="B237" s="71">
        <v>10</v>
      </c>
      <c r="C237" s="71"/>
      <c r="D237" s="71">
        <v>2</v>
      </c>
      <c r="E237" s="71" t="s">
        <v>17</v>
      </c>
      <c r="F237" s="71">
        <v>-323.42</v>
      </c>
      <c r="G237" s="71">
        <v>-211.398</v>
      </c>
      <c r="H237" s="71">
        <v>-28.937999999999999</v>
      </c>
      <c r="I237" s="71">
        <v>-2.0299999999999998</v>
      </c>
      <c r="J237" s="71">
        <v>-1.29</v>
      </c>
      <c r="K237" s="71">
        <v>-1.591</v>
      </c>
    </row>
    <row r="238" spans="1:11" ht="15" x14ac:dyDescent="0.25">
      <c r="A238" s="71">
        <v>2</v>
      </c>
      <c r="B238" s="71">
        <v>10</v>
      </c>
      <c r="C238" s="71"/>
      <c r="D238" s="71">
        <v>1</v>
      </c>
      <c r="E238" s="71" t="s">
        <v>14</v>
      </c>
      <c r="F238" s="71">
        <v>29.163</v>
      </c>
      <c r="G238" s="71">
        <v>19.085999999999999</v>
      </c>
      <c r="H238" s="71">
        <v>14.609</v>
      </c>
      <c r="I238" s="71">
        <v>1.651</v>
      </c>
      <c r="J238" s="71">
        <v>0.84799999999999998</v>
      </c>
      <c r="K238" s="71">
        <v>1.0449999999999999</v>
      </c>
    </row>
    <row r="239" spans="1:11" ht="15" x14ac:dyDescent="0.25">
      <c r="A239" s="71">
        <v>2</v>
      </c>
      <c r="B239" s="71">
        <v>10</v>
      </c>
      <c r="C239" s="71"/>
      <c r="D239" s="71">
        <v>1</v>
      </c>
      <c r="E239" s="71" t="s">
        <v>15</v>
      </c>
      <c r="F239" s="71">
        <v>-14.680999999999999</v>
      </c>
      <c r="G239" s="71">
        <v>-9.5869999999999997</v>
      </c>
      <c r="H239" s="71">
        <v>-44.765000000000001</v>
      </c>
      <c r="I239" s="71">
        <v>-4.1280000000000001</v>
      </c>
      <c r="J239" s="71">
        <v>-2.2890000000000001</v>
      </c>
      <c r="K239" s="71">
        <v>-2.823</v>
      </c>
    </row>
    <row r="240" spans="1:11" ht="15" x14ac:dyDescent="0.25">
      <c r="A240" s="71">
        <v>2</v>
      </c>
      <c r="B240" s="71">
        <v>10</v>
      </c>
      <c r="C240" s="71"/>
      <c r="D240" s="71">
        <v>1</v>
      </c>
      <c r="E240" s="71" t="s">
        <v>16</v>
      </c>
      <c r="F240" s="71">
        <v>12.526999999999999</v>
      </c>
      <c r="G240" s="71">
        <v>8.1920000000000002</v>
      </c>
      <c r="H240" s="71">
        <v>16.934000000000001</v>
      </c>
      <c r="I240" s="71">
        <v>1.65</v>
      </c>
      <c r="J240" s="71">
        <v>0.89600000000000002</v>
      </c>
      <c r="K240" s="71">
        <v>1.105</v>
      </c>
    </row>
    <row r="241" spans="1:11" ht="15" x14ac:dyDescent="0.25">
      <c r="A241" s="71">
        <v>2</v>
      </c>
      <c r="B241" s="71">
        <v>10</v>
      </c>
      <c r="C241" s="71"/>
      <c r="D241" s="71">
        <v>1</v>
      </c>
      <c r="E241" s="71" t="s">
        <v>17</v>
      </c>
      <c r="F241" s="71">
        <v>-388.36799999999999</v>
      </c>
      <c r="G241" s="71">
        <v>-253.91800000000001</v>
      </c>
      <c r="H241" s="71">
        <v>-37.255000000000003</v>
      </c>
      <c r="I241" s="71">
        <v>-2.72</v>
      </c>
      <c r="J241" s="71">
        <v>-1.7030000000000001</v>
      </c>
      <c r="K241" s="71">
        <v>-2.1</v>
      </c>
    </row>
    <row r="242" spans="1:11" ht="15" x14ac:dyDescent="0.25">
      <c r="A242" s="71">
        <v>3</v>
      </c>
      <c r="B242" s="71">
        <v>11</v>
      </c>
      <c r="C242" s="71"/>
      <c r="D242" s="71">
        <v>6</v>
      </c>
      <c r="E242" s="71" t="s">
        <v>14</v>
      </c>
      <c r="F242" s="71">
        <v>-36.5</v>
      </c>
      <c r="G242" s="71">
        <v>-23.698</v>
      </c>
      <c r="H242" s="71">
        <v>10.287000000000001</v>
      </c>
      <c r="I242" s="71">
        <v>0.13700000000000001</v>
      </c>
      <c r="J242" s="71">
        <v>9.4E-2</v>
      </c>
      <c r="K242" s="71">
        <v>0.11600000000000001</v>
      </c>
    </row>
    <row r="243" spans="1:11" ht="15" x14ac:dyDescent="0.25">
      <c r="A243" s="71">
        <v>3</v>
      </c>
      <c r="B243" s="71">
        <v>11</v>
      </c>
      <c r="C243" s="71"/>
      <c r="D243" s="71">
        <v>6</v>
      </c>
      <c r="E243" s="71" t="s">
        <v>15</v>
      </c>
      <c r="F243" s="71">
        <v>27.276</v>
      </c>
      <c r="G243" s="71">
        <v>17.731000000000002</v>
      </c>
      <c r="H243" s="71">
        <v>-6.2869999999999999</v>
      </c>
      <c r="I243" s="71">
        <v>-0.10100000000000001</v>
      </c>
      <c r="J243" s="71">
        <v>-3.7999999999999999E-2</v>
      </c>
      <c r="K243" s="71">
        <v>-4.5999999999999999E-2</v>
      </c>
    </row>
    <row r="244" spans="1:11" ht="15" x14ac:dyDescent="0.25">
      <c r="A244" s="71">
        <v>3</v>
      </c>
      <c r="B244" s="71">
        <v>11</v>
      </c>
      <c r="C244" s="71"/>
      <c r="D244" s="71">
        <v>6</v>
      </c>
      <c r="E244" s="71" t="s">
        <v>16</v>
      </c>
      <c r="F244" s="71">
        <v>-19.326000000000001</v>
      </c>
      <c r="G244" s="71">
        <v>-12.554</v>
      </c>
      <c r="H244" s="71">
        <v>4.9290000000000003</v>
      </c>
      <c r="I244" s="71">
        <v>6.8000000000000005E-2</v>
      </c>
      <c r="J244" s="71">
        <v>0.04</v>
      </c>
      <c r="K244" s="71">
        <v>4.9000000000000002E-2</v>
      </c>
    </row>
    <row r="245" spans="1:11" ht="15" x14ac:dyDescent="0.25">
      <c r="A245" s="71">
        <v>3</v>
      </c>
      <c r="B245" s="71">
        <v>11</v>
      </c>
      <c r="C245" s="71"/>
      <c r="D245" s="71">
        <v>6</v>
      </c>
      <c r="E245" s="71" t="s">
        <v>17</v>
      </c>
      <c r="F245" s="71">
        <v>-46.79</v>
      </c>
      <c r="G245" s="71">
        <v>-30.375</v>
      </c>
      <c r="H245" s="71">
        <v>3.351</v>
      </c>
      <c r="I245" s="71">
        <v>4.4999999999999998E-2</v>
      </c>
      <c r="J245" s="71">
        <v>3.1E-2</v>
      </c>
      <c r="K245" s="71">
        <v>3.7999999999999999E-2</v>
      </c>
    </row>
    <row r="246" spans="1:11" ht="15" x14ac:dyDescent="0.25">
      <c r="A246" s="71">
        <v>3</v>
      </c>
      <c r="B246" s="71">
        <v>11</v>
      </c>
      <c r="C246" s="71"/>
      <c r="D246" s="71">
        <v>5</v>
      </c>
      <c r="E246" s="71" t="s">
        <v>14</v>
      </c>
      <c r="F246" s="71">
        <v>-21.451000000000001</v>
      </c>
      <c r="G246" s="71">
        <v>-14.058999999999999</v>
      </c>
      <c r="H246" s="71">
        <v>14.933999999999999</v>
      </c>
      <c r="I246" s="71">
        <v>0.24099999999999999</v>
      </c>
      <c r="J246" s="71">
        <v>0.16400000000000001</v>
      </c>
      <c r="K246" s="71">
        <v>0.20200000000000001</v>
      </c>
    </row>
    <row r="247" spans="1:11" ht="15" x14ac:dyDescent="0.25">
      <c r="A247" s="71">
        <v>3</v>
      </c>
      <c r="B247" s="71">
        <v>11</v>
      </c>
      <c r="C247" s="71"/>
      <c r="D247" s="71">
        <v>5</v>
      </c>
      <c r="E247" s="71" t="s">
        <v>15</v>
      </c>
      <c r="F247" s="71">
        <v>22.786000000000001</v>
      </c>
      <c r="G247" s="71">
        <v>14.909000000000001</v>
      </c>
      <c r="H247" s="71">
        <v>-9.2080000000000002</v>
      </c>
      <c r="I247" s="71">
        <v>-0.11700000000000001</v>
      </c>
      <c r="J247" s="71">
        <v>-8.1000000000000003E-2</v>
      </c>
      <c r="K247" s="71">
        <v>-0.1</v>
      </c>
    </row>
    <row r="248" spans="1:11" ht="15" x14ac:dyDescent="0.25">
      <c r="A248" s="71">
        <v>3</v>
      </c>
      <c r="B248" s="71">
        <v>11</v>
      </c>
      <c r="C248" s="71"/>
      <c r="D248" s="71">
        <v>5</v>
      </c>
      <c r="E248" s="71" t="s">
        <v>16</v>
      </c>
      <c r="F248" s="71">
        <v>-13.404999999999999</v>
      </c>
      <c r="G248" s="71">
        <v>-8.7780000000000005</v>
      </c>
      <c r="H248" s="71">
        <v>7.1959999999999997</v>
      </c>
      <c r="I248" s="71">
        <v>0.106</v>
      </c>
      <c r="J248" s="71">
        <v>7.3999999999999996E-2</v>
      </c>
      <c r="K248" s="71">
        <v>9.1999999999999998E-2</v>
      </c>
    </row>
    <row r="249" spans="1:11" ht="15" x14ac:dyDescent="0.25">
      <c r="A249" s="71">
        <v>3</v>
      </c>
      <c r="B249" s="71">
        <v>11</v>
      </c>
      <c r="C249" s="71"/>
      <c r="D249" s="71">
        <v>5</v>
      </c>
      <c r="E249" s="71" t="s">
        <v>17</v>
      </c>
      <c r="F249" s="71">
        <v>-99.168999999999997</v>
      </c>
      <c r="G249" s="71">
        <v>-64.623999999999995</v>
      </c>
      <c r="H249" s="71">
        <v>9.9</v>
      </c>
      <c r="I249" s="71">
        <v>0.13500000000000001</v>
      </c>
      <c r="J249" s="71">
        <v>9.8000000000000004E-2</v>
      </c>
      <c r="K249" s="71">
        <v>0.121</v>
      </c>
    </row>
    <row r="250" spans="1:11" ht="15" x14ac:dyDescent="0.25">
      <c r="A250" s="71">
        <v>3</v>
      </c>
      <c r="B250" s="71">
        <v>11</v>
      </c>
      <c r="C250" s="71"/>
      <c r="D250" s="71">
        <v>4</v>
      </c>
      <c r="E250" s="71" t="s">
        <v>14</v>
      </c>
      <c r="F250" s="71">
        <v>-23.908000000000001</v>
      </c>
      <c r="G250" s="71">
        <v>-15.624000000000001</v>
      </c>
      <c r="H250" s="71">
        <v>19.614999999999998</v>
      </c>
      <c r="I250" s="71">
        <v>0.34100000000000003</v>
      </c>
      <c r="J250" s="71">
        <v>0.23</v>
      </c>
      <c r="K250" s="71">
        <v>0.28399999999999997</v>
      </c>
    </row>
    <row r="251" spans="1:11" ht="15" x14ac:dyDescent="0.25">
      <c r="A251" s="71">
        <v>3</v>
      </c>
      <c r="B251" s="71">
        <v>11</v>
      </c>
      <c r="C251" s="71"/>
      <c r="D251" s="71">
        <v>4</v>
      </c>
      <c r="E251" s="71" t="s">
        <v>15</v>
      </c>
      <c r="F251" s="71">
        <v>23.577000000000002</v>
      </c>
      <c r="G251" s="71">
        <v>15.401</v>
      </c>
      <c r="H251" s="71">
        <v>-14.321</v>
      </c>
      <c r="I251" s="71">
        <v>-0.22600000000000001</v>
      </c>
      <c r="J251" s="71">
        <v>-0.152</v>
      </c>
      <c r="K251" s="71">
        <v>-0.187</v>
      </c>
    </row>
    <row r="252" spans="1:11" ht="15" x14ac:dyDescent="0.25">
      <c r="A252" s="71">
        <v>3</v>
      </c>
      <c r="B252" s="71">
        <v>11</v>
      </c>
      <c r="C252" s="71"/>
      <c r="D252" s="71">
        <v>4</v>
      </c>
      <c r="E252" s="71" t="s">
        <v>16</v>
      </c>
      <c r="F252" s="71">
        <v>-14.388999999999999</v>
      </c>
      <c r="G252" s="71">
        <v>-9.4009999999999998</v>
      </c>
      <c r="H252" s="71">
        <v>10.164</v>
      </c>
      <c r="I252" s="71">
        <v>0.17</v>
      </c>
      <c r="J252" s="71">
        <v>0.11600000000000001</v>
      </c>
      <c r="K252" s="71">
        <v>0.14299999999999999</v>
      </c>
    </row>
    <row r="253" spans="1:11" ht="15" x14ac:dyDescent="0.25">
      <c r="A253" s="71">
        <v>3</v>
      </c>
      <c r="B253" s="71">
        <v>11</v>
      </c>
      <c r="C253" s="71"/>
      <c r="D253" s="71">
        <v>4</v>
      </c>
      <c r="E253" s="71" t="s">
        <v>17</v>
      </c>
      <c r="F253" s="71">
        <v>-150.899</v>
      </c>
      <c r="G253" s="71">
        <v>-98.481999999999999</v>
      </c>
      <c r="H253" s="71">
        <v>18.966999999999999</v>
      </c>
      <c r="I253" s="71">
        <v>0.27700000000000002</v>
      </c>
      <c r="J253" s="71">
        <v>0.20200000000000001</v>
      </c>
      <c r="K253" s="71">
        <v>0.249</v>
      </c>
    </row>
    <row r="254" spans="1:11" ht="15" x14ac:dyDescent="0.25">
      <c r="A254" s="71">
        <v>3</v>
      </c>
      <c r="B254" s="71">
        <v>11</v>
      </c>
      <c r="C254" s="71"/>
      <c r="D254" s="71">
        <v>3</v>
      </c>
      <c r="E254" s="71" t="s">
        <v>14</v>
      </c>
      <c r="F254" s="71">
        <v>-22.861000000000001</v>
      </c>
      <c r="G254" s="71">
        <v>-14.957000000000001</v>
      </c>
      <c r="H254" s="71">
        <v>22.23</v>
      </c>
      <c r="I254" s="71">
        <v>0.40699999999999997</v>
      </c>
      <c r="J254" s="71">
        <v>0.26300000000000001</v>
      </c>
      <c r="K254" s="71">
        <v>0.32400000000000001</v>
      </c>
    </row>
    <row r="255" spans="1:11" ht="15" x14ac:dyDescent="0.25">
      <c r="A255" s="71">
        <v>3</v>
      </c>
      <c r="B255" s="71">
        <v>11</v>
      </c>
      <c r="C255" s="71"/>
      <c r="D255" s="71">
        <v>3</v>
      </c>
      <c r="E255" s="71" t="s">
        <v>15</v>
      </c>
      <c r="F255" s="71">
        <v>22.292000000000002</v>
      </c>
      <c r="G255" s="71">
        <v>14.57</v>
      </c>
      <c r="H255" s="71">
        <v>-18.59</v>
      </c>
      <c r="I255" s="71">
        <v>-0.318</v>
      </c>
      <c r="J255" s="71">
        <v>-0.21299999999999999</v>
      </c>
      <c r="K255" s="71">
        <v>-0.26300000000000001</v>
      </c>
    </row>
    <row r="256" spans="1:11" ht="15" x14ac:dyDescent="0.25">
      <c r="A256" s="71">
        <v>3</v>
      </c>
      <c r="B256" s="71">
        <v>11</v>
      </c>
      <c r="C256" s="71"/>
      <c r="D256" s="71">
        <v>3</v>
      </c>
      <c r="E256" s="71" t="s">
        <v>16</v>
      </c>
      <c r="F256" s="71">
        <v>-13.683</v>
      </c>
      <c r="G256" s="71">
        <v>-8.9480000000000004</v>
      </c>
      <c r="H256" s="71">
        <v>12.273</v>
      </c>
      <c r="I256" s="71">
        <v>0.218</v>
      </c>
      <c r="J256" s="71">
        <v>0.14399999999999999</v>
      </c>
      <c r="K256" s="71">
        <v>0.17799999999999999</v>
      </c>
    </row>
    <row r="257" spans="1:11" ht="15" x14ac:dyDescent="0.25">
      <c r="A257" s="71">
        <v>3</v>
      </c>
      <c r="B257" s="71">
        <v>11</v>
      </c>
      <c r="C257" s="71"/>
      <c r="D257" s="71">
        <v>3</v>
      </c>
      <c r="E257" s="71" t="s">
        <v>17</v>
      </c>
      <c r="F257" s="71">
        <v>-202.54300000000001</v>
      </c>
      <c r="G257" s="71">
        <v>-132.27600000000001</v>
      </c>
      <c r="H257" s="71">
        <v>30.356000000000002</v>
      </c>
      <c r="I257" s="71">
        <v>0.47399999999999998</v>
      </c>
      <c r="J257" s="71">
        <v>0.34</v>
      </c>
      <c r="K257" s="71">
        <v>0.42</v>
      </c>
    </row>
    <row r="258" spans="1:11" ht="15" x14ac:dyDescent="0.25">
      <c r="A258" s="71">
        <v>3</v>
      </c>
      <c r="B258" s="71">
        <v>11</v>
      </c>
      <c r="C258" s="71"/>
      <c r="D258" s="71">
        <v>2</v>
      </c>
      <c r="E258" s="71" t="s">
        <v>14</v>
      </c>
      <c r="F258" s="71">
        <v>-23.806999999999999</v>
      </c>
      <c r="G258" s="71">
        <v>-15.590999999999999</v>
      </c>
      <c r="H258" s="71">
        <v>22.606000000000002</v>
      </c>
      <c r="I258" s="71">
        <v>0.42199999999999999</v>
      </c>
      <c r="J258" s="71">
        <v>0.27</v>
      </c>
      <c r="K258" s="71">
        <v>0.33300000000000002</v>
      </c>
    </row>
    <row r="259" spans="1:11" ht="15" x14ac:dyDescent="0.25">
      <c r="A259" s="71">
        <v>3</v>
      </c>
      <c r="B259" s="71">
        <v>11</v>
      </c>
      <c r="C259" s="71"/>
      <c r="D259" s="71">
        <v>2</v>
      </c>
      <c r="E259" s="71" t="s">
        <v>15</v>
      </c>
      <c r="F259" s="71">
        <v>25.712</v>
      </c>
      <c r="G259" s="71">
        <v>16.815999999999999</v>
      </c>
      <c r="H259" s="71">
        <v>-22.898</v>
      </c>
      <c r="I259" s="71">
        <v>-0.31</v>
      </c>
      <c r="J259" s="71">
        <v>-0.223</v>
      </c>
      <c r="K259" s="71">
        <v>-0.27500000000000002</v>
      </c>
    </row>
    <row r="260" spans="1:11" ht="15" x14ac:dyDescent="0.25">
      <c r="A260" s="71">
        <v>3</v>
      </c>
      <c r="B260" s="71">
        <v>11</v>
      </c>
      <c r="C260" s="71"/>
      <c r="D260" s="71">
        <v>2</v>
      </c>
      <c r="E260" s="71" t="s">
        <v>16</v>
      </c>
      <c r="F260" s="71">
        <v>-15.006</v>
      </c>
      <c r="G260" s="71">
        <v>-9.82</v>
      </c>
      <c r="H260" s="71">
        <v>13.731</v>
      </c>
      <c r="I260" s="71">
        <v>0.22</v>
      </c>
      <c r="J260" s="71">
        <v>0.14899999999999999</v>
      </c>
      <c r="K260" s="71">
        <v>0.184</v>
      </c>
    </row>
    <row r="261" spans="1:11" ht="15" x14ac:dyDescent="0.25">
      <c r="A261" s="71">
        <v>3</v>
      </c>
      <c r="B261" s="71">
        <v>11</v>
      </c>
      <c r="C261" s="71"/>
      <c r="D261" s="71">
        <v>2</v>
      </c>
      <c r="E261" s="71" t="s">
        <v>17</v>
      </c>
      <c r="F261" s="71">
        <v>-254.03899999999999</v>
      </c>
      <c r="G261" s="71">
        <v>-165.98500000000001</v>
      </c>
      <c r="H261" s="71">
        <v>43.238</v>
      </c>
      <c r="I261" s="71">
        <v>0.71099999999999997</v>
      </c>
      <c r="J261" s="71">
        <v>0.502</v>
      </c>
      <c r="K261" s="71">
        <v>0.61899999999999999</v>
      </c>
    </row>
    <row r="262" spans="1:11" ht="15" x14ac:dyDescent="0.25">
      <c r="A262" s="71">
        <v>3</v>
      </c>
      <c r="B262" s="71">
        <v>11</v>
      </c>
      <c r="C262" s="71"/>
      <c r="D262" s="71">
        <v>1</v>
      </c>
      <c r="E262" s="71" t="s">
        <v>14</v>
      </c>
      <c r="F262" s="71">
        <v>-17.382000000000001</v>
      </c>
      <c r="G262" s="71">
        <v>-11.375</v>
      </c>
      <c r="H262" s="71">
        <v>16.986999999999998</v>
      </c>
      <c r="I262" s="71">
        <v>0.58599999999999997</v>
      </c>
      <c r="J262" s="71">
        <v>0.316</v>
      </c>
      <c r="K262" s="71">
        <v>0.39</v>
      </c>
    </row>
    <row r="263" spans="1:11" ht="15" x14ac:dyDescent="0.25">
      <c r="A263" s="71">
        <v>3</v>
      </c>
      <c r="B263" s="71">
        <v>11</v>
      </c>
      <c r="C263" s="71"/>
      <c r="D263" s="71">
        <v>1</v>
      </c>
      <c r="E263" s="71" t="s">
        <v>15</v>
      </c>
      <c r="F263" s="71">
        <v>8.7140000000000004</v>
      </c>
      <c r="G263" s="71">
        <v>5.7110000000000003</v>
      </c>
      <c r="H263" s="71">
        <v>-45.667000000000002</v>
      </c>
      <c r="I263" s="71">
        <v>-1.2210000000000001</v>
      </c>
      <c r="J263" s="71">
        <v>-0.71199999999999997</v>
      </c>
      <c r="K263" s="71">
        <v>-0.877</v>
      </c>
    </row>
    <row r="264" spans="1:11" ht="15" x14ac:dyDescent="0.25">
      <c r="A264" s="71">
        <v>3</v>
      </c>
      <c r="B264" s="71">
        <v>11</v>
      </c>
      <c r="C264" s="71"/>
      <c r="D264" s="71">
        <v>1</v>
      </c>
      <c r="E264" s="71" t="s">
        <v>16</v>
      </c>
      <c r="F264" s="71">
        <v>-7.4560000000000004</v>
      </c>
      <c r="G264" s="71">
        <v>-4.8819999999999997</v>
      </c>
      <c r="H264" s="71">
        <v>17.879000000000001</v>
      </c>
      <c r="I264" s="71">
        <v>0.51600000000000001</v>
      </c>
      <c r="J264" s="71">
        <v>0.29399999999999998</v>
      </c>
      <c r="K264" s="71">
        <v>0.36199999999999999</v>
      </c>
    </row>
    <row r="265" spans="1:11" ht="15" x14ac:dyDescent="0.25">
      <c r="A265" s="71">
        <v>3</v>
      </c>
      <c r="B265" s="71">
        <v>11</v>
      </c>
      <c r="C265" s="71"/>
      <c r="D265" s="71">
        <v>1</v>
      </c>
      <c r="E265" s="71" t="s">
        <v>17</v>
      </c>
      <c r="F265" s="71">
        <v>-304.64400000000001</v>
      </c>
      <c r="G265" s="71">
        <v>-199.102</v>
      </c>
      <c r="H265" s="71">
        <v>55.722999999999999</v>
      </c>
      <c r="I265" s="71">
        <v>0.99099999999999999</v>
      </c>
      <c r="J265" s="71">
        <v>0.68100000000000005</v>
      </c>
      <c r="K265" s="71">
        <v>0.83899999999999997</v>
      </c>
    </row>
    <row r="266" spans="1:11" ht="15" x14ac:dyDescent="0.25">
      <c r="A266" s="71">
        <v>3</v>
      </c>
      <c r="B266" s="71">
        <v>12</v>
      </c>
      <c r="C266" s="71"/>
      <c r="D266" s="71">
        <v>6</v>
      </c>
      <c r="E266" s="71" t="s">
        <v>14</v>
      </c>
      <c r="F266" s="71">
        <v>-15.678000000000001</v>
      </c>
      <c r="G266" s="71">
        <v>-9.8680000000000003</v>
      </c>
      <c r="H266" s="71">
        <v>16.797999999999998</v>
      </c>
      <c r="I266" s="71">
        <v>0.22500000000000001</v>
      </c>
      <c r="J266" s="71">
        <v>0.156</v>
      </c>
      <c r="K266" s="71">
        <v>0.193</v>
      </c>
    </row>
    <row r="267" spans="1:11" ht="15" x14ac:dyDescent="0.25">
      <c r="A267" s="71">
        <v>3</v>
      </c>
      <c r="B267" s="71">
        <v>12</v>
      </c>
      <c r="C267" s="71"/>
      <c r="D267" s="71">
        <v>6</v>
      </c>
      <c r="E267" s="71" t="s">
        <v>15</v>
      </c>
      <c r="F267" s="71">
        <v>11.757</v>
      </c>
      <c r="G267" s="71">
        <v>7.5789999999999997</v>
      </c>
      <c r="H267" s="71">
        <v>-12.169</v>
      </c>
      <c r="I267" s="71">
        <v>-0.16800000000000001</v>
      </c>
      <c r="J267" s="71">
        <v>-0.1</v>
      </c>
      <c r="K267" s="71">
        <v>-0.123</v>
      </c>
    </row>
    <row r="268" spans="1:11" ht="15" x14ac:dyDescent="0.25">
      <c r="A268" s="71">
        <v>3</v>
      </c>
      <c r="B268" s="71">
        <v>12</v>
      </c>
      <c r="C268" s="71"/>
      <c r="D268" s="71">
        <v>6</v>
      </c>
      <c r="E268" s="71" t="s">
        <v>16</v>
      </c>
      <c r="F268" s="71">
        <v>-8.3140000000000001</v>
      </c>
      <c r="G268" s="71">
        <v>-5.2869999999999999</v>
      </c>
      <c r="H268" s="71">
        <v>8.75</v>
      </c>
      <c r="I268" s="71">
        <v>0.11799999999999999</v>
      </c>
      <c r="J268" s="71">
        <v>7.8E-2</v>
      </c>
      <c r="K268" s="71">
        <v>9.6000000000000002E-2</v>
      </c>
    </row>
    <row r="269" spans="1:11" ht="15" x14ac:dyDescent="0.25">
      <c r="A269" s="71">
        <v>3</v>
      </c>
      <c r="B269" s="71">
        <v>12</v>
      </c>
      <c r="C269" s="71"/>
      <c r="D269" s="71">
        <v>6</v>
      </c>
      <c r="E269" s="71" t="s">
        <v>17</v>
      </c>
      <c r="F269" s="71">
        <v>-116.318</v>
      </c>
      <c r="G269" s="71">
        <v>-75.290000000000006</v>
      </c>
      <c r="H269" s="71">
        <v>-1.2150000000000001</v>
      </c>
      <c r="I269" s="71">
        <v>-1.6E-2</v>
      </c>
      <c r="J269" s="71">
        <v>-0.01</v>
      </c>
      <c r="K269" s="71">
        <v>-1.2999999999999999E-2</v>
      </c>
    </row>
    <row r="270" spans="1:11" ht="15" x14ac:dyDescent="0.25">
      <c r="A270" s="71">
        <v>3</v>
      </c>
      <c r="B270" s="71">
        <v>12</v>
      </c>
      <c r="C270" s="71"/>
      <c r="D270" s="71">
        <v>5</v>
      </c>
      <c r="E270" s="71" t="s">
        <v>14</v>
      </c>
      <c r="F270" s="71">
        <v>-8.9090000000000007</v>
      </c>
      <c r="G270" s="71">
        <v>-6.008</v>
      </c>
      <c r="H270" s="71">
        <v>22.870999999999999</v>
      </c>
      <c r="I270" s="71">
        <v>0.35599999999999998</v>
      </c>
      <c r="J270" s="71">
        <v>0.249</v>
      </c>
      <c r="K270" s="71">
        <v>0.307</v>
      </c>
    </row>
    <row r="271" spans="1:11" ht="15" x14ac:dyDescent="0.25">
      <c r="A271" s="71">
        <v>3</v>
      </c>
      <c r="B271" s="71">
        <v>12</v>
      </c>
      <c r="C271" s="71"/>
      <c r="D271" s="71">
        <v>5</v>
      </c>
      <c r="E271" s="71" t="s">
        <v>15</v>
      </c>
      <c r="F271" s="71">
        <v>9.6189999999999998</v>
      </c>
      <c r="G271" s="71">
        <v>6.3620000000000001</v>
      </c>
      <c r="H271" s="71">
        <v>-17.881</v>
      </c>
      <c r="I271" s="71">
        <v>-0.248</v>
      </c>
      <c r="J271" s="71">
        <v>-0.17899999999999999</v>
      </c>
      <c r="K271" s="71">
        <v>-0.22</v>
      </c>
    </row>
    <row r="272" spans="1:11" ht="15" x14ac:dyDescent="0.25">
      <c r="A272" s="71">
        <v>3</v>
      </c>
      <c r="B272" s="71">
        <v>12</v>
      </c>
      <c r="C272" s="71"/>
      <c r="D272" s="71">
        <v>5</v>
      </c>
      <c r="E272" s="71" t="s">
        <v>16</v>
      </c>
      <c r="F272" s="71">
        <v>-5.6150000000000002</v>
      </c>
      <c r="G272" s="71">
        <v>-3.7490000000000001</v>
      </c>
      <c r="H272" s="71">
        <v>12.305</v>
      </c>
      <c r="I272" s="71">
        <v>0.182</v>
      </c>
      <c r="J272" s="71">
        <v>0.13</v>
      </c>
      <c r="K272" s="71">
        <v>0.16</v>
      </c>
    </row>
    <row r="273" spans="1:11" ht="15" x14ac:dyDescent="0.25">
      <c r="A273" s="71">
        <v>3</v>
      </c>
      <c r="B273" s="71">
        <v>12</v>
      </c>
      <c r="C273" s="71"/>
      <c r="D273" s="71">
        <v>5</v>
      </c>
      <c r="E273" s="71" t="s">
        <v>17</v>
      </c>
      <c r="F273" s="71">
        <v>-233.40100000000001</v>
      </c>
      <c r="G273" s="71">
        <v>-152.16200000000001</v>
      </c>
      <c r="H273" s="71">
        <v>-3.45</v>
      </c>
      <c r="I273" s="71">
        <v>-4.5999999999999999E-2</v>
      </c>
      <c r="J273" s="71">
        <v>-3.3000000000000002E-2</v>
      </c>
      <c r="K273" s="71">
        <v>-4.1000000000000002E-2</v>
      </c>
    </row>
    <row r="274" spans="1:11" ht="15" x14ac:dyDescent="0.25">
      <c r="A274" s="71">
        <v>3</v>
      </c>
      <c r="B274" s="71">
        <v>12</v>
      </c>
      <c r="C274" s="71"/>
      <c r="D274" s="71">
        <v>4</v>
      </c>
      <c r="E274" s="71" t="s">
        <v>14</v>
      </c>
      <c r="F274" s="71">
        <v>-10.114000000000001</v>
      </c>
      <c r="G274" s="71">
        <v>-6.6180000000000003</v>
      </c>
      <c r="H274" s="71">
        <v>30.327999999999999</v>
      </c>
      <c r="I274" s="71">
        <v>0.51800000000000002</v>
      </c>
      <c r="J274" s="71">
        <v>0.35399999999999998</v>
      </c>
      <c r="K274" s="71">
        <v>0.437</v>
      </c>
    </row>
    <row r="275" spans="1:11" ht="15" x14ac:dyDescent="0.25">
      <c r="A275" s="71">
        <v>3</v>
      </c>
      <c r="B275" s="71">
        <v>12</v>
      </c>
      <c r="C275" s="71"/>
      <c r="D275" s="71">
        <v>4</v>
      </c>
      <c r="E275" s="71" t="s">
        <v>15</v>
      </c>
      <c r="F275" s="71">
        <v>9.7829999999999995</v>
      </c>
      <c r="G275" s="71">
        <v>6.4329999999999998</v>
      </c>
      <c r="H275" s="71">
        <v>-25.751999999999999</v>
      </c>
      <c r="I275" s="71">
        <v>-0.41799999999999998</v>
      </c>
      <c r="J275" s="71">
        <v>-0.28899999999999998</v>
      </c>
      <c r="K275" s="71">
        <v>-0.35599999999999998</v>
      </c>
    </row>
    <row r="276" spans="1:11" ht="15" x14ac:dyDescent="0.25">
      <c r="A276" s="71">
        <v>3</v>
      </c>
      <c r="B276" s="71">
        <v>12</v>
      </c>
      <c r="C276" s="71"/>
      <c r="D276" s="71">
        <v>4</v>
      </c>
      <c r="E276" s="71" t="s">
        <v>16</v>
      </c>
      <c r="F276" s="71">
        <v>-6.0289999999999999</v>
      </c>
      <c r="G276" s="71">
        <v>-3.9550000000000001</v>
      </c>
      <c r="H276" s="71">
        <v>16.946999999999999</v>
      </c>
      <c r="I276" s="71">
        <v>0.28299999999999997</v>
      </c>
      <c r="J276" s="71">
        <v>0.19500000000000001</v>
      </c>
      <c r="K276" s="71">
        <v>0.24</v>
      </c>
    </row>
    <row r="277" spans="1:11" ht="15" x14ac:dyDescent="0.25">
      <c r="A277" s="71">
        <v>3</v>
      </c>
      <c r="B277" s="71">
        <v>12</v>
      </c>
      <c r="C277" s="71"/>
      <c r="D277" s="71">
        <v>4</v>
      </c>
      <c r="E277" s="71" t="s">
        <v>17</v>
      </c>
      <c r="F277" s="71">
        <v>-351.60399999999998</v>
      </c>
      <c r="G277" s="71">
        <v>-229.66499999999999</v>
      </c>
      <c r="H277" s="71">
        <v>-6.6269999999999998</v>
      </c>
      <c r="I277" s="71">
        <v>-9.5000000000000001E-2</v>
      </c>
      <c r="J277" s="71">
        <v>-7.0000000000000007E-2</v>
      </c>
      <c r="K277" s="71">
        <v>-8.5999999999999993E-2</v>
      </c>
    </row>
    <row r="278" spans="1:11" ht="15" x14ac:dyDescent="0.25">
      <c r="A278" s="71">
        <v>3</v>
      </c>
      <c r="B278" s="71">
        <v>12</v>
      </c>
      <c r="C278" s="71"/>
      <c r="D278" s="71">
        <v>3</v>
      </c>
      <c r="E278" s="71" t="s">
        <v>14</v>
      </c>
      <c r="F278" s="71">
        <v>-9.4489999999999998</v>
      </c>
      <c r="G278" s="71">
        <v>-6.2679999999999998</v>
      </c>
      <c r="H278" s="71">
        <v>35.122</v>
      </c>
      <c r="I278" s="71">
        <v>0.63</v>
      </c>
      <c r="J278" s="71">
        <v>0.41599999999999998</v>
      </c>
      <c r="K278" s="71">
        <v>0.51300000000000001</v>
      </c>
    </row>
    <row r="279" spans="1:11" ht="15" x14ac:dyDescent="0.25">
      <c r="A279" s="71">
        <v>3</v>
      </c>
      <c r="B279" s="71">
        <v>12</v>
      </c>
      <c r="C279" s="71"/>
      <c r="D279" s="71">
        <v>3</v>
      </c>
      <c r="E279" s="71" t="s">
        <v>15</v>
      </c>
      <c r="F279" s="71">
        <v>9.2620000000000005</v>
      </c>
      <c r="G279" s="71">
        <v>6.1189999999999998</v>
      </c>
      <c r="H279" s="71">
        <v>-31.870999999999999</v>
      </c>
      <c r="I279" s="71">
        <v>-0.54700000000000004</v>
      </c>
      <c r="J279" s="71">
        <v>-0.37</v>
      </c>
      <c r="K279" s="71">
        <v>-0.45600000000000002</v>
      </c>
    </row>
    <row r="280" spans="1:11" ht="15" x14ac:dyDescent="0.25">
      <c r="A280" s="71">
        <v>3</v>
      </c>
      <c r="B280" s="71">
        <v>12</v>
      </c>
      <c r="C280" s="71"/>
      <c r="D280" s="71">
        <v>3</v>
      </c>
      <c r="E280" s="71" t="s">
        <v>16</v>
      </c>
      <c r="F280" s="71">
        <v>-5.67</v>
      </c>
      <c r="G280" s="71">
        <v>-3.754</v>
      </c>
      <c r="H280" s="71">
        <v>20.259</v>
      </c>
      <c r="I280" s="71">
        <v>0.35599999999999998</v>
      </c>
      <c r="J280" s="71">
        <v>0.23799999999999999</v>
      </c>
      <c r="K280" s="71">
        <v>0.29399999999999998</v>
      </c>
    </row>
    <row r="281" spans="1:11" ht="15" x14ac:dyDescent="0.25">
      <c r="A281" s="71">
        <v>3</v>
      </c>
      <c r="B281" s="71">
        <v>12</v>
      </c>
      <c r="C281" s="71"/>
      <c r="D281" s="71">
        <v>3</v>
      </c>
      <c r="E281" s="71" t="s">
        <v>17</v>
      </c>
      <c r="F281" s="71">
        <v>-469.76799999999997</v>
      </c>
      <c r="G281" s="71">
        <v>-307.17899999999997</v>
      </c>
      <c r="H281" s="71">
        <v>-10.709</v>
      </c>
      <c r="I281" s="71">
        <v>-0.16600000000000001</v>
      </c>
      <c r="J281" s="71">
        <v>-0.11899999999999999</v>
      </c>
      <c r="K281" s="71">
        <v>-0.14699999999999999</v>
      </c>
    </row>
    <row r="282" spans="1:11" ht="15" x14ac:dyDescent="0.25">
      <c r="A282" s="71">
        <v>3</v>
      </c>
      <c r="B282" s="71">
        <v>12</v>
      </c>
      <c r="C282" s="71"/>
      <c r="D282" s="71">
        <v>2</v>
      </c>
      <c r="E282" s="71" t="s">
        <v>14</v>
      </c>
      <c r="F282" s="71">
        <v>-9.4009999999999998</v>
      </c>
      <c r="G282" s="71">
        <v>-6.2990000000000004</v>
      </c>
      <c r="H282" s="71">
        <v>37.253</v>
      </c>
      <c r="I282" s="71">
        <v>0.70399999999999996</v>
      </c>
      <c r="J282" s="71">
        <v>0.45400000000000001</v>
      </c>
      <c r="K282" s="71">
        <v>0.56000000000000005</v>
      </c>
    </row>
    <row r="283" spans="1:11" ht="15" x14ac:dyDescent="0.25">
      <c r="A283" s="71">
        <v>3</v>
      </c>
      <c r="B283" s="71">
        <v>12</v>
      </c>
      <c r="C283" s="71"/>
      <c r="D283" s="71">
        <v>2</v>
      </c>
      <c r="E283" s="71" t="s">
        <v>15</v>
      </c>
      <c r="F283" s="71">
        <v>9.5440000000000005</v>
      </c>
      <c r="G283" s="71">
        <v>6.4429999999999996</v>
      </c>
      <c r="H283" s="71">
        <v>-38.515999999999998</v>
      </c>
      <c r="I283" s="71">
        <v>-0.63500000000000001</v>
      </c>
      <c r="J283" s="71">
        <v>-0.432</v>
      </c>
      <c r="K283" s="71">
        <v>-0.53200000000000003</v>
      </c>
    </row>
    <row r="284" spans="1:11" ht="15" x14ac:dyDescent="0.25">
      <c r="A284" s="71">
        <v>3</v>
      </c>
      <c r="B284" s="71">
        <v>12</v>
      </c>
      <c r="C284" s="71"/>
      <c r="D284" s="71">
        <v>2</v>
      </c>
      <c r="E284" s="71" t="s">
        <v>16</v>
      </c>
      <c r="F284" s="71">
        <v>-5.7409999999999997</v>
      </c>
      <c r="G284" s="71">
        <v>-3.8610000000000002</v>
      </c>
      <c r="H284" s="71">
        <v>22.937999999999999</v>
      </c>
      <c r="I284" s="71">
        <v>0.40500000000000003</v>
      </c>
      <c r="J284" s="71">
        <v>0.26800000000000002</v>
      </c>
      <c r="K284" s="71">
        <v>0.33100000000000002</v>
      </c>
    </row>
    <row r="285" spans="1:11" ht="15" x14ac:dyDescent="0.25">
      <c r="A285" s="71">
        <v>3</v>
      </c>
      <c r="B285" s="71">
        <v>12</v>
      </c>
      <c r="C285" s="71"/>
      <c r="D285" s="71">
        <v>2</v>
      </c>
      <c r="E285" s="71" t="s">
        <v>17</v>
      </c>
      <c r="F285" s="71">
        <v>-588.07299999999998</v>
      </c>
      <c r="G285" s="71">
        <v>-384.786</v>
      </c>
      <c r="H285" s="71">
        <v>-15.381</v>
      </c>
      <c r="I285" s="71">
        <v>-0.252</v>
      </c>
      <c r="J285" s="71">
        <v>-0.17799999999999999</v>
      </c>
      <c r="K285" s="71">
        <v>-0.219</v>
      </c>
    </row>
    <row r="286" spans="1:11" ht="15" x14ac:dyDescent="0.25">
      <c r="A286" s="71">
        <v>3</v>
      </c>
      <c r="B286" s="71">
        <v>12</v>
      </c>
      <c r="C286" s="71"/>
      <c r="D286" s="71">
        <v>1</v>
      </c>
      <c r="E286" s="71" t="s">
        <v>14</v>
      </c>
      <c r="F286" s="71">
        <v>-6.1139999999999999</v>
      </c>
      <c r="G286" s="71">
        <v>-4.1760000000000002</v>
      </c>
      <c r="H286" s="71">
        <v>27.367000000000001</v>
      </c>
      <c r="I286" s="71">
        <v>0.82399999999999995</v>
      </c>
      <c r="J286" s="71">
        <v>0.46300000000000002</v>
      </c>
      <c r="K286" s="71">
        <v>0.57099999999999995</v>
      </c>
    </row>
    <row r="287" spans="1:11" ht="15" x14ac:dyDescent="0.25">
      <c r="A287" s="71">
        <v>3</v>
      </c>
      <c r="B287" s="71">
        <v>12</v>
      </c>
      <c r="C287" s="71"/>
      <c r="D287" s="71">
        <v>1</v>
      </c>
      <c r="E287" s="71" t="s">
        <v>15</v>
      </c>
      <c r="F287" s="71">
        <v>3.0790000000000002</v>
      </c>
      <c r="G287" s="71">
        <v>2.1120000000000001</v>
      </c>
      <c r="H287" s="71">
        <v>-50.892000000000003</v>
      </c>
      <c r="I287" s="71">
        <v>-1.341</v>
      </c>
      <c r="J287" s="71">
        <v>-0.78500000000000003</v>
      </c>
      <c r="K287" s="71">
        <v>-0.96799999999999997</v>
      </c>
    </row>
    <row r="288" spans="1:11" ht="15" x14ac:dyDescent="0.25">
      <c r="A288" s="71">
        <v>3</v>
      </c>
      <c r="B288" s="71">
        <v>12</v>
      </c>
      <c r="C288" s="71"/>
      <c r="D288" s="71">
        <v>1</v>
      </c>
      <c r="E288" s="71" t="s">
        <v>16</v>
      </c>
      <c r="F288" s="71">
        <v>-2.6269999999999998</v>
      </c>
      <c r="G288" s="71">
        <v>-1.7969999999999999</v>
      </c>
      <c r="H288" s="71">
        <v>22.352</v>
      </c>
      <c r="I288" s="71">
        <v>0.61799999999999999</v>
      </c>
      <c r="J288" s="71">
        <v>0.35599999999999998</v>
      </c>
      <c r="K288" s="71">
        <v>0.44</v>
      </c>
    </row>
    <row r="289" spans="1:11" ht="15" x14ac:dyDescent="0.25">
      <c r="A289" s="71">
        <v>3</v>
      </c>
      <c r="B289" s="71">
        <v>12</v>
      </c>
      <c r="C289" s="71"/>
      <c r="D289" s="71">
        <v>1</v>
      </c>
      <c r="E289" s="71" t="s">
        <v>17</v>
      </c>
      <c r="F289" s="71">
        <v>-707.01499999999999</v>
      </c>
      <c r="G289" s="71">
        <v>-462.89699999999999</v>
      </c>
      <c r="H289" s="71">
        <v>-20.114000000000001</v>
      </c>
      <c r="I289" s="71">
        <v>-0.35899999999999999</v>
      </c>
      <c r="J289" s="71">
        <v>-0.246</v>
      </c>
      <c r="K289" s="71">
        <v>-0.30399999999999999</v>
      </c>
    </row>
    <row r="290" spans="1:11" ht="15" x14ac:dyDescent="0.25">
      <c r="A290" s="71">
        <v>3</v>
      </c>
      <c r="B290" s="71">
        <v>13</v>
      </c>
      <c r="C290" s="71"/>
      <c r="D290" s="71">
        <v>6</v>
      </c>
      <c r="E290" s="71" t="s">
        <v>14</v>
      </c>
      <c r="F290" s="71">
        <v>16.818999999999999</v>
      </c>
      <c r="G290" s="71">
        <v>11.69</v>
      </c>
      <c r="H290" s="71">
        <v>16.521999999999998</v>
      </c>
      <c r="I290" s="71">
        <v>0.222</v>
      </c>
      <c r="J290" s="71">
        <v>0.154</v>
      </c>
      <c r="K290" s="71">
        <v>0.19</v>
      </c>
    </row>
    <row r="291" spans="1:11" ht="15" x14ac:dyDescent="0.25">
      <c r="A291" s="71">
        <v>3</v>
      </c>
      <c r="B291" s="71">
        <v>13</v>
      </c>
      <c r="C291" s="71"/>
      <c r="D291" s="71">
        <v>6</v>
      </c>
      <c r="E291" s="71" t="s">
        <v>15</v>
      </c>
      <c r="F291" s="71">
        <v>-0.19500000000000001</v>
      </c>
      <c r="G291" s="71">
        <v>-2.9260000000000002</v>
      </c>
      <c r="H291" s="71">
        <v>-12.026999999999999</v>
      </c>
      <c r="I291" s="71">
        <v>-0.16600000000000001</v>
      </c>
      <c r="J291" s="71">
        <v>-9.9000000000000005E-2</v>
      </c>
      <c r="K291" s="71">
        <v>-0.122</v>
      </c>
    </row>
    <row r="292" spans="1:11" ht="15" x14ac:dyDescent="0.25">
      <c r="A292" s="71">
        <v>3</v>
      </c>
      <c r="B292" s="71">
        <v>13</v>
      </c>
      <c r="C292" s="71"/>
      <c r="D292" s="71">
        <v>6</v>
      </c>
      <c r="E292" s="71" t="s">
        <v>16</v>
      </c>
      <c r="F292" s="71">
        <v>5.1559999999999997</v>
      </c>
      <c r="G292" s="71">
        <v>4.4290000000000003</v>
      </c>
      <c r="H292" s="71">
        <v>8.6229999999999993</v>
      </c>
      <c r="I292" s="71">
        <v>0.11600000000000001</v>
      </c>
      <c r="J292" s="71">
        <v>7.6999999999999999E-2</v>
      </c>
      <c r="K292" s="71">
        <v>9.5000000000000001E-2</v>
      </c>
    </row>
    <row r="293" spans="1:11" ht="15" x14ac:dyDescent="0.25">
      <c r="A293" s="71">
        <v>3</v>
      </c>
      <c r="B293" s="71">
        <v>13</v>
      </c>
      <c r="C293" s="71"/>
      <c r="D293" s="71">
        <v>6</v>
      </c>
      <c r="E293" s="71" t="s">
        <v>17</v>
      </c>
      <c r="F293" s="71">
        <v>-105.227</v>
      </c>
      <c r="G293" s="71">
        <v>-68.516000000000005</v>
      </c>
      <c r="H293" s="71">
        <v>1.0009999999999999</v>
      </c>
      <c r="I293" s="71">
        <v>1.2999999999999999E-2</v>
      </c>
      <c r="J293" s="71">
        <v>8.9999999999999993E-3</v>
      </c>
      <c r="K293" s="71">
        <v>1.0999999999999999E-2</v>
      </c>
    </row>
    <row r="294" spans="1:11" ht="15" x14ac:dyDescent="0.25">
      <c r="A294" s="71">
        <v>3</v>
      </c>
      <c r="B294" s="71">
        <v>13</v>
      </c>
      <c r="C294" s="71"/>
      <c r="D294" s="71">
        <v>5</v>
      </c>
      <c r="E294" s="71" t="s">
        <v>14</v>
      </c>
      <c r="F294" s="71">
        <v>-14.404999999999999</v>
      </c>
      <c r="G294" s="71">
        <v>-4.3760000000000003</v>
      </c>
      <c r="H294" s="71">
        <v>22.815000000000001</v>
      </c>
      <c r="I294" s="71">
        <v>0.35499999999999998</v>
      </c>
      <c r="J294" s="71">
        <v>0.249</v>
      </c>
      <c r="K294" s="71">
        <v>0.307</v>
      </c>
    </row>
    <row r="295" spans="1:11" ht="15" x14ac:dyDescent="0.25">
      <c r="A295" s="71">
        <v>3</v>
      </c>
      <c r="B295" s="71">
        <v>13</v>
      </c>
      <c r="C295" s="71"/>
      <c r="D295" s="71">
        <v>5</v>
      </c>
      <c r="E295" s="71" t="s">
        <v>15</v>
      </c>
      <c r="F295" s="71">
        <v>10.586</v>
      </c>
      <c r="G295" s="71">
        <v>2.4580000000000002</v>
      </c>
      <c r="H295" s="71">
        <v>-17.760999999999999</v>
      </c>
      <c r="I295" s="71">
        <v>-0.247</v>
      </c>
      <c r="J295" s="71">
        <v>-0.17799999999999999</v>
      </c>
      <c r="K295" s="71">
        <v>-0.219</v>
      </c>
    </row>
    <row r="296" spans="1:11" ht="15" x14ac:dyDescent="0.25">
      <c r="A296" s="71">
        <v>3</v>
      </c>
      <c r="B296" s="71">
        <v>13</v>
      </c>
      <c r="C296" s="71"/>
      <c r="D296" s="71">
        <v>5</v>
      </c>
      <c r="E296" s="71" t="s">
        <v>16</v>
      </c>
      <c r="F296" s="71">
        <v>-7.5730000000000004</v>
      </c>
      <c r="G296" s="71">
        <v>-2.0710000000000002</v>
      </c>
      <c r="H296" s="71">
        <v>12.250999999999999</v>
      </c>
      <c r="I296" s="71">
        <v>0.182</v>
      </c>
      <c r="J296" s="71">
        <v>0.129</v>
      </c>
      <c r="K296" s="71">
        <v>0.159</v>
      </c>
    </row>
    <row r="297" spans="1:11" ht="15" x14ac:dyDescent="0.25">
      <c r="A297" s="71">
        <v>3</v>
      </c>
      <c r="B297" s="71">
        <v>13</v>
      </c>
      <c r="C297" s="71"/>
      <c r="D297" s="71">
        <v>5</v>
      </c>
      <c r="E297" s="71" t="s">
        <v>17</v>
      </c>
      <c r="F297" s="71">
        <v>-273.637</v>
      </c>
      <c r="G297" s="71">
        <v>-168.376</v>
      </c>
      <c r="H297" s="71">
        <v>3.1819999999999999</v>
      </c>
      <c r="I297" s="71">
        <v>4.2999999999999997E-2</v>
      </c>
      <c r="J297" s="71">
        <v>3.1E-2</v>
      </c>
      <c r="K297" s="71">
        <v>3.7999999999999999E-2</v>
      </c>
    </row>
    <row r="298" spans="1:11" ht="15" x14ac:dyDescent="0.25">
      <c r="A298" s="71">
        <v>3</v>
      </c>
      <c r="B298" s="71">
        <v>13</v>
      </c>
      <c r="C298" s="71"/>
      <c r="D298" s="71">
        <v>4</v>
      </c>
      <c r="E298" s="71" t="s">
        <v>14</v>
      </c>
      <c r="F298" s="71">
        <v>-7.6289999999999996</v>
      </c>
      <c r="G298" s="71">
        <v>-0.98199999999999998</v>
      </c>
      <c r="H298" s="71">
        <v>30.111999999999998</v>
      </c>
      <c r="I298" s="71">
        <v>0.51400000000000001</v>
      </c>
      <c r="J298" s="71">
        <v>0.35199999999999998</v>
      </c>
      <c r="K298" s="71">
        <v>0.434</v>
      </c>
    </row>
    <row r="299" spans="1:11" ht="15" x14ac:dyDescent="0.25">
      <c r="A299" s="71">
        <v>3</v>
      </c>
      <c r="B299" s="71">
        <v>13</v>
      </c>
      <c r="C299" s="71"/>
      <c r="D299" s="71">
        <v>4</v>
      </c>
      <c r="E299" s="71" t="s">
        <v>15</v>
      </c>
      <c r="F299" s="71">
        <v>8.3740000000000006</v>
      </c>
      <c r="G299" s="71">
        <v>1.3360000000000001</v>
      </c>
      <c r="H299" s="71">
        <v>-25.494</v>
      </c>
      <c r="I299" s="71">
        <v>-0.41399999999999998</v>
      </c>
      <c r="J299" s="71">
        <v>-0.28499999999999998</v>
      </c>
      <c r="K299" s="71">
        <v>-0.35199999999999998</v>
      </c>
    </row>
    <row r="300" spans="1:11" ht="15" x14ac:dyDescent="0.25">
      <c r="A300" s="71">
        <v>3</v>
      </c>
      <c r="B300" s="71">
        <v>13</v>
      </c>
      <c r="C300" s="71"/>
      <c r="D300" s="71">
        <v>4</v>
      </c>
      <c r="E300" s="71" t="s">
        <v>16</v>
      </c>
      <c r="F300" s="71">
        <v>-4.8490000000000002</v>
      </c>
      <c r="G300" s="71">
        <v>-0.70299999999999996</v>
      </c>
      <c r="H300" s="71">
        <v>16.802</v>
      </c>
      <c r="I300" s="71">
        <v>0.28000000000000003</v>
      </c>
      <c r="J300" s="71">
        <v>0.193</v>
      </c>
      <c r="K300" s="71">
        <v>0.23799999999999999</v>
      </c>
    </row>
    <row r="301" spans="1:11" ht="15" x14ac:dyDescent="0.25">
      <c r="A301" s="71">
        <v>3</v>
      </c>
      <c r="B301" s="71">
        <v>13</v>
      </c>
      <c r="C301" s="71"/>
      <c r="D301" s="71">
        <v>4</v>
      </c>
      <c r="E301" s="71" t="s">
        <v>17</v>
      </c>
      <c r="F301" s="71">
        <v>-441.39600000000002</v>
      </c>
      <c r="G301" s="71">
        <v>-267.88900000000001</v>
      </c>
      <c r="H301" s="71">
        <v>6.2519999999999998</v>
      </c>
      <c r="I301" s="71">
        <v>9.0999999999999998E-2</v>
      </c>
      <c r="J301" s="71">
        <v>6.6000000000000003E-2</v>
      </c>
      <c r="K301" s="71">
        <v>8.2000000000000003E-2</v>
      </c>
    </row>
    <row r="302" spans="1:11" ht="15" x14ac:dyDescent="0.25">
      <c r="A302" s="71">
        <v>3</v>
      </c>
      <c r="B302" s="71">
        <v>13</v>
      </c>
      <c r="C302" s="71"/>
      <c r="D302" s="71">
        <v>3</v>
      </c>
      <c r="E302" s="71" t="s">
        <v>14</v>
      </c>
      <c r="F302" s="71">
        <v>-8.9280000000000008</v>
      </c>
      <c r="G302" s="71">
        <v>-1.7070000000000001</v>
      </c>
      <c r="H302" s="71">
        <v>34.832999999999998</v>
      </c>
      <c r="I302" s="71">
        <v>0.625</v>
      </c>
      <c r="J302" s="71">
        <v>0.41299999999999998</v>
      </c>
      <c r="K302" s="71">
        <v>0.50900000000000001</v>
      </c>
    </row>
    <row r="303" spans="1:11" ht="15" x14ac:dyDescent="0.25">
      <c r="A303" s="71">
        <v>3</v>
      </c>
      <c r="B303" s="71">
        <v>13</v>
      </c>
      <c r="C303" s="71"/>
      <c r="D303" s="71">
        <v>3</v>
      </c>
      <c r="E303" s="71" t="s">
        <v>15</v>
      </c>
      <c r="F303" s="71">
        <v>8.5530000000000008</v>
      </c>
      <c r="G303" s="71">
        <v>1.5549999999999999</v>
      </c>
      <c r="H303" s="71">
        <v>-31.597000000000001</v>
      </c>
      <c r="I303" s="71">
        <v>-0.54300000000000004</v>
      </c>
      <c r="J303" s="71">
        <v>-0.36699999999999999</v>
      </c>
      <c r="K303" s="71">
        <v>-0.45200000000000001</v>
      </c>
    </row>
    <row r="304" spans="1:11" ht="15" x14ac:dyDescent="0.25">
      <c r="A304" s="71">
        <v>3</v>
      </c>
      <c r="B304" s="71">
        <v>13</v>
      </c>
      <c r="C304" s="71"/>
      <c r="D304" s="71">
        <v>3</v>
      </c>
      <c r="E304" s="71" t="s">
        <v>16</v>
      </c>
      <c r="F304" s="71">
        <v>-5.2969999999999997</v>
      </c>
      <c r="G304" s="71">
        <v>-0.98899999999999999</v>
      </c>
      <c r="H304" s="71">
        <v>20.088000000000001</v>
      </c>
      <c r="I304" s="71">
        <v>0.35299999999999998</v>
      </c>
      <c r="J304" s="71">
        <v>0.23599999999999999</v>
      </c>
      <c r="K304" s="71">
        <v>0.29099999999999998</v>
      </c>
    </row>
    <row r="305" spans="1:11" ht="15" x14ac:dyDescent="0.25">
      <c r="A305" s="71">
        <v>3</v>
      </c>
      <c r="B305" s="71">
        <v>13</v>
      </c>
      <c r="C305" s="71"/>
      <c r="D305" s="71">
        <v>3</v>
      </c>
      <c r="E305" s="71" t="s">
        <v>17</v>
      </c>
      <c r="F305" s="71">
        <v>-609.33100000000002</v>
      </c>
      <c r="G305" s="71">
        <v>-367.48599999999999</v>
      </c>
      <c r="H305" s="71">
        <v>10.148</v>
      </c>
      <c r="I305" s="71">
        <v>0.158</v>
      </c>
      <c r="J305" s="71">
        <v>0.114</v>
      </c>
      <c r="K305" s="71">
        <v>0.14000000000000001</v>
      </c>
    </row>
    <row r="306" spans="1:11" ht="15" x14ac:dyDescent="0.25">
      <c r="A306" s="71">
        <v>3</v>
      </c>
      <c r="B306" s="71">
        <v>13</v>
      </c>
      <c r="C306" s="71"/>
      <c r="D306" s="71">
        <v>2</v>
      </c>
      <c r="E306" s="71" t="s">
        <v>14</v>
      </c>
      <c r="F306" s="71">
        <v>-9.0050000000000008</v>
      </c>
      <c r="G306" s="71">
        <v>-1.637</v>
      </c>
      <c r="H306" s="71">
        <v>36.829000000000001</v>
      </c>
      <c r="I306" s="71">
        <v>0.69699999999999995</v>
      </c>
      <c r="J306" s="71">
        <v>0.44900000000000001</v>
      </c>
      <c r="K306" s="71">
        <v>0.55400000000000005</v>
      </c>
    </row>
    <row r="307" spans="1:11" ht="15" x14ac:dyDescent="0.25">
      <c r="A307" s="71">
        <v>3</v>
      </c>
      <c r="B307" s="71">
        <v>13</v>
      </c>
      <c r="C307" s="71"/>
      <c r="D307" s="71">
        <v>2</v>
      </c>
      <c r="E307" s="71" t="s">
        <v>15</v>
      </c>
      <c r="F307" s="71">
        <v>9.65</v>
      </c>
      <c r="G307" s="71">
        <v>1.6859999999999999</v>
      </c>
      <c r="H307" s="71">
        <v>-37.929000000000002</v>
      </c>
      <c r="I307" s="71">
        <v>-0.622</v>
      </c>
      <c r="J307" s="71">
        <v>-0.42399999999999999</v>
      </c>
      <c r="K307" s="71">
        <v>-0.52200000000000002</v>
      </c>
    </row>
    <row r="308" spans="1:11" ht="15" x14ac:dyDescent="0.25">
      <c r="A308" s="71">
        <v>3</v>
      </c>
      <c r="B308" s="71">
        <v>13</v>
      </c>
      <c r="C308" s="71"/>
      <c r="D308" s="71">
        <v>2</v>
      </c>
      <c r="E308" s="71" t="s">
        <v>16</v>
      </c>
      <c r="F308" s="71">
        <v>-5.6529999999999996</v>
      </c>
      <c r="G308" s="71">
        <v>-1.0069999999999999</v>
      </c>
      <c r="H308" s="71">
        <v>22.631</v>
      </c>
      <c r="I308" s="71">
        <v>0.39900000000000002</v>
      </c>
      <c r="J308" s="71">
        <v>0.26400000000000001</v>
      </c>
      <c r="K308" s="71">
        <v>0.32600000000000001</v>
      </c>
    </row>
    <row r="309" spans="1:11" ht="15" x14ac:dyDescent="0.25">
      <c r="A309" s="71">
        <v>3</v>
      </c>
      <c r="B309" s="71">
        <v>13</v>
      </c>
      <c r="C309" s="71"/>
      <c r="D309" s="71">
        <v>2</v>
      </c>
      <c r="E309" s="71" t="s">
        <v>17</v>
      </c>
      <c r="F309" s="71">
        <v>-777.29700000000003</v>
      </c>
      <c r="G309" s="71">
        <v>-467.101</v>
      </c>
      <c r="H309" s="71">
        <v>14.608000000000001</v>
      </c>
      <c r="I309" s="71">
        <v>0.24099999999999999</v>
      </c>
      <c r="J309" s="71">
        <v>0.17</v>
      </c>
      <c r="K309" s="71">
        <v>0.20899999999999999</v>
      </c>
    </row>
    <row r="310" spans="1:11" ht="15" x14ac:dyDescent="0.25">
      <c r="A310" s="71">
        <v>3</v>
      </c>
      <c r="B310" s="71">
        <v>13</v>
      </c>
      <c r="C310" s="71"/>
      <c r="D310" s="71">
        <v>1</v>
      </c>
      <c r="E310" s="71" t="s">
        <v>14</v>
      </c>
      <c r="F310" s="71">
        <v>-6.4960000000000004</v>
      </c>
      <c r="G310" s="71">
        <v>-1.1259999999999999</v>
      </c>
      <c r="H310" s="71">
        <v>26.89</v>
      </c>
      <c r="I310" s="71">
        <v>0.81200000000000006</v>
      </c>
      <c r="J310" s="71">
        <v>0.45600000000000002</v>
      </c>
      <c r="K310" s="71">
        <v>0.56200000000000006</v>
      </c>
    </row>
    <row r="311" spans="1:11" ht="15" x14ac:dyDescent="0.25">
      <c r="A311" s="71">
        <v>3</v>
      </c>
      <c r="B311" s="71">
        <v>13</v>
      </c>
      <c r="C311" s="71"/>
      <c r="D311" s="71">
        <v>1</v>
      </c>
      <c r="E311" s="71" t="s">
        <v>15</v>
      </c>
      <c r="F311" s="71">
        <v>3.27</v>
      </c>
      <c r="G311" s="71">
        <v>0.58699999999999997</v>
      </c>
      <c r="H311" s="71">
        <v>-50.652999999999999</v>
      </c>
      <c r="I311" s="71">
        <v>-1.335</v>
      </c>
      <c r="J311" s="71">
        <v>-0.78100000000000003</v>
      </c>
      <c r="K311" s="71">
        <v>-0.96299999999999997</v>
      </c>
    </row>
    <row r="312" spans="1:11" ht="15" x14ac:dyDescent="0.25">
      <c r="A312" s="71">
        <v>3</v>
      </c>
      <c r="B312" s="71">
        <v>13</v>
      </c>
      <c r="C312" s="71"/>
      <c r="D312" s="71">
        <v>1</v>
      </c>
      <c r="E312" s="71" t="s">
        <v>16</v>
      </c>
      <c r="F312" s="71">
        <v>-2.79</v>
      </c>
      <c r="G312" s="71">
        <v>-0.48899999999999999</v>
      </c>
      <c r="H312" s="71">
        <v>22.146999999999998</v>
      </c>
      <c r="I312" s="71">
        <v>0.61299999999999999</v>
      </c>
      <c r="J312" s="71">
        <v>0.35299999999999998</v>
      </c>
      <c r="K312" s="71">
        <v>0.436</v>
      </c>
    </row>
    <row r="313" spans="1:11" ht="15" x14ac:dyDescent="0.25">
      <c r="A313" s="71">
        <v>3</v>
      </c>
      <c r="B313" s="71">
        <v>13</v>
      </c>
      <c r="C313" s="71"/>
      <c r="D313" s="71">
        <v>1</v>
      </c>
      <c r="E313" s="71" t="s">
        <v>17</v>
      </c>
      <c r="F313" s="71">
        <v>-945.45699999999999</v>
      </c>
      <c r="G313" s="71">
        <v>-566.76400000000001</v>
      </c>
      <c r="H313" s="71">
        <v>18.882999999999999</v>
      </c>
      <c r="I313" s="71">
        <v>0.33600000000000002</v>
      </c>
      <c r="J313" s="71">
        <v>0.23100000000000001</v>
      </c>
      <c r="K313" s="71">
        <v>0.28499999999999998</v>
      </c>
    </row>
    <row r="314" spans="1:11" ht="15" x14ac:dyDescent="0.25">
      <c r="A314" s="71">
        <v>3</v>
      </c>
      <c r="B314" s="71">
        <v>14</v>
      </c>
      <c r="C314" s="71"/>
      <c r="D314" s="71">
        <v>6</v>
      </c>
      <c r="E314" s="71" t="s">
        <v>14</v>
      </c>
      <c r="F314" s="71">
        <v>-18.765999999999998</v>
      </c>
      <c r="G314" s="71">
        <v>-12.88</v>
      </c>
      <c r="H314" s="71">
        <v>16.821999999999999</v>
      </c>
      <c r="I314" s="71">
        <v>0.22500000000000001</v>
      </c>
      <c r="J314" s="71">
        <v>0.156</v>
      </c>
      <c r="K314" s="71">
        <v>0.193</v>
      </c>
    </row>
    <row r="315" spans="1:11" ht="15" x14ac:dyDescent="0.25">
      <c r="A315" s="71">
        <v>3</v>
      </c>
      <c r="B315" s="71">
        <v>14</v>
      </c>
      <c r="C315" s="71"/>
      <c r="D315" s="71">
        <v>6</v>
      </c>
      <c r="E315" s="71" t="s">
        <v>15</v>
      </c>
      <c r="F315" s="71">
        <v>0.94499999999999995</v>
      </c>
      <c r="G315" s="71">
        <v>3.3410000000000002</v>
      </c>
      <c r="H315" s="71">
        <v>-12.202</v>
      </c>
      <c r="I315" s="71">
        <v>-0.16800000000000001</v>
      </c>
      <c r="J315" s="71">
        <v>-0.1</v>
      </c>
      <c r="K315" s="71">
        <v>-0.123</v>
      </c>
    </row>
    <row r="316" spans="1:11" ht="15" x14ac:dyDescent="0.25">
      <c r="A316" s="71">
        <v>3</v>
      </c>
      <c r="B316" s="71">
        <v>14</v>
      </c>
      <c r="C316" s="71"/>
      <c r="D316" s="71">
        <v>6</v>
      </c>
      <c r="E316" s="71" t="s">
        <v>16</v>
      </c>
      <c r="F316" s="71">
        <v>-5.9729999999999999</v>
      </c>
      <c r="G316" s="71">
        <v>-4.915</v>
      </c>
      <c r="H316" s="71">
        <v>8.7680000000000007</v>
      </c>
      <c r="I316" s="71">
        <v>0.11799999999999999</v>
      </c>
      <c r="J316" s="71">
        <v>7.8E-2</v>
      </c>
      <c r="K316" s="71">
        <v>9.6000000000000002E-2</v>
      </c>
    </row>
    <row r="317" spans="1:11" ht="15" x14ac:dyDescent="0.25">
      <c r="A317" s="71">
        <v>3</v>
      </c>
      <c r="B317" s="71">
        <v>14</v>
      </c>
      <c r="C317" s="71"/>
      <c r="D317" s="71">
        <v>6</v>
      </c>
      <c r="E317" s="71" t="s">
        <v>17</v>
      </c>
      <c r="F317" s="71">
        <v>-105.262</v>
      </c>
      <c r="G317" s="71">
        <v>-68.703000000000003</v>
      </c>
      <c r="H317" s="71">
        <v>-0.81</v>
      </c>
      <c r="I317" s="71">
        <v>-1.0999999999999999E-2</v>
      </c>
      <c r="J317" s="71">
        <v>-7.0000000000000001E-3</v>
      </c>
      <c r="K317" s="71">
        <v>-8.9999999999999993E-3</v>
      </c>
    </row>
    <row r="318" spans="1:11" ht="15" x14ac:dyDescent="0.25">
      <c r="A318" s="71">
        <v>3</v>
      </c>
      <c r="B318" s="71">
        <v>14</v>
      </c>
      <c r="C318" s="71"/>
      <c r="D318" s="71">
        <v>5</v>
      </c>
      <c r="E318" s="71" t="s">
        <v>14</v>
      </c>
      <c r="F318" s="71">
        <v>16.088999999999999</v>
      </c>
      <c r="G318" s="71">
        <v>5.3940000000000001</v>
      </c>
      <c r="H318" s="71">
        <v>22.925999999999998</v>
      </c>
      <c r="I318" s="71">
        <v>0.35699999999999998</v>
      </c>
      <c r="J318" s="71">
        <v>0.25</v>
      </c>
      <c r="K318" s="71">
        <v>0.308</v>
      </c>
    </row>
    <row r="319" spans="1:11" ht="15" x14ac:dyDescent="0.25">
      <c r="A319" s="71">
        <v>3</v>
      </c>
      <c r="B319" s="71">
        <v>14</v>
      </c>
      <c r="C319" s="71"/>
      <c r="D319" s="71">
        <v>5</v>
      </c>
      <c r="E319" s="71" t="s">
        <v>15</v>
      </c>
      <c r="F319" s="71">
        <v>-11.545</v>
      </c>
      <c r="G319" s="71">
        <v>-3.0419999999999998</v>
      </c>
      <c r="H319" s="71">
        <v>-17.943999999999999</v>
      </c>
      <c r="I319" s="71">
        <v>-0.249</v>
      </c>
      <c r="J319" s="71">
        <v>-0.17899999999999999</v>
      </c>
      <c r="K319" s="71">
        <v>-0.221</v>
      </c>
    </row>
    <row r="320" spans="1:11" ht="15" x14ac:dyDescent="0.25">
      <c r="A320" s="71">
        <v>3</v>
      </c>
      <c r="B320" s="71">
        <v>14</v>
      </c>
      <c r="C320" s="71"/>
      <c r="D320" s="71">
        <v>5</v>
      </c>
      <c r="E320" s="71" t="s">
        <v>16</v>
      </c>
      <c r="F320" s="71">
        <v>8.3740000000000006</v>
      </c>
      <c r="G320" s="71">
        <v>2.556</v>
      </c>
      <c r="H320" s="71">
        <v>12.340999999999999</v>
      </c>
      <c r="I320" s="71">
        <v>0.183</v>
      </c>
      <c r="J320" s="71">
        <v>0.13</v>
      </c>
      <c r="K320" s="71">
        <v>0.16</v>
      </c>
    </row>
    <row r="321" spans="1:11" ht="15" x14ac:dyDescent="0.25">
      <c r="A321" s="71">
        <v>3</v>
      </c>
      <c r="B321" s="71">
        <v>14</v>
      </c>
      <c r="C321" s="71"/>
      <c r="D321" s="71">
        <v>5</v>
      </c>
      <c r="E321" s="71" t="s">
        <v>17</v>
      </c>
      <c r="F321" s="71">
        <v>-271.01799999999997</v>
      </c>
      <c r="G321" s="71">
        <v>-167.05600000000001</v>
      </c>
      <c r="H321" s="71">
        <v>-2.887</v>
      </c>
      <c r="I321" s="71">
        <v>-3.9E-2</v>
      </c>
      <c r="J321" s="71">
        <v>-2.9000000000000001E-2</v>
      </c>
      <c r="K321" s="71">
        <v>-3.5999999999999997E-2</v>
      </c>
    </row>
    <row r="322" spans="1:11" ht="15" x14ac:dyDescent="0.25">
      <c r="A322" s="71">
        <v>3</v>
      </c>
      <c r="B322" s="71">
        <v>14</v>
      </c>
      <c r="C322" s="71"/>
      <c r="D322" s="71">
        <v>4</v>
      </c>
      <c r="E322" s="71" t="s">
        <v>14</v>
      </c>
      <c r="F322" s="71">
        <v>7.7939999999999996</v>
      </c>
      <c r="G322" s="71">
        <v>1.0680000000000001</v>
      </c>
      <c r="H322" s="71">
        <v>30.407</v>
      </c>
      <c r="I322" s="71">
        <v>0.51900000000000002</v>
      </c>
      <c r="J322" s="71">
        <v>0.35499999999999998</v>
      </c>
      <c r="K322" s="71">
        <v>0.438</v>
      </c>
    </row>
    <row r="323" spans="1:11" ht="15" x14ac:dyDescent="0.25">
      <c r="A323" s="71">
        <v>3</v>
      </c>
      <c r="B323" s="71">
        <v>14</v>
      </c>
      <c r="C323" s="71"/>
      <c r="D323" s="71">
        <v>4</v>
      </c>
      <c r="E323" s="71" t="s">
        <v>15</v>
      </c>
      <c r="F323" s="71">
        <v>-8.7029999999999994</v>
      </c>
      <c r="G323" s="71">
        <v>-1.5349999999999999</v>
      </c>
      <c r="H323" s="71">
        <v>-25.841999999999999</v>
      </c>
      <c r="I323" s="71">
        <v>-0.42</v>
      </c>
      <c r="J323" s="71">
        <v>-0.28999999999999998</v>
      </c>
      <c r="K323" s="71">
        <v>-0.35699999999999998</v>
      </c>
    </row>
    <row r="324" spans="1:11" ht="15" x14ac:dyDescent="0.25">
      <c r="A324" s="71">
        <v>3</v>
      </c>
      <c r="B324" s="71">
        <v>14</v>
      </c>
      <c r="C324" s="71"/>
      <c r="D324" s="71">
        <v>4</v>
      </c>
      <c r="E324" s="71" t="s">
        <v>16</v>
      </c>
      <c r="F324" s="71">
        <v>4.9989999999999997</v>
      </c>
      <c r="G324" s="71">
        <v>0.78900000000000003</v>
      </c>
      <c r="H324" s="71">
        <v>16.998999999999999</v>
      </c>
      <c r="I324" s="71">
        <v>0.28399999999999997</v>
      </c>
      <c r="J324" s="71">
        <v>0.19500000000000001</v>
      </c>
      <c r="K324" s="71">
        <v>0.24099999999999999</v>
      </c>
    </row>
    <row r="325" spans="1:11" ht="15" x14ac:dyDescent="0.25">
      <c r="A325" s="71">
        <v>3</v>
      </c>
      <c r="B325" s="71">
        <v>14</v>
      </c>
      <c r="C325" s="71"/>
      <c r="D325" s="71">
        <v>4</v>
      </c>
      <c r="E325" s="71" t="s">
        <v>17</v>
      </c>
      <c r="F325" s="71">
        <v>-436.89</v>
      </c>
      <c r="G325" s="71">
        <v>-265.54000000000002</v>
      </c>
      <c r="H325" s="71">
        <v>-5.7789999999999999</v>
      </c>
      <c r="I325" s="71">
        <v>-8.5000000000000006E-2</v>
      </c>
      <c r="J325" s="71">
        <v>-6.2E-2</v>
      </c>
      <c r="K325" s="71">
        <v>-7.5999999999999998E-2</v>
      </c>
    </row>
    <row r="326" spans="1:11" ht="15" x14ac:dyDescent="0.25">
      <c r="A326" s="71">
        <v>3</v>
      </c>
      <c r="B326" s="71">
        <v>14</v>
      </c>
      <c r="C326" s="71"/>
      <c r="D326" s="71">
        <v>3</v>
      </c>
      <c r="E326" s="71" t="s">
        <v>14</v>
      </c>
      <c r="F326" s="71">
        <v>9.1259999999999994</v>
      </c>
      <c r="G326" s="71">
        <v>1.764</v>
      </c>
      <c r="H326" s="71">
        <v>35.226999999999997</v>
      </c>
      <c r="I326" s="71">
        <v>0.63200000000000001</v>
      </c>
      <c r="J326" s="71">
        <v>0.41699999999999998</v>
      </c>
      <c r="K326" s="71">
        <v>0.51400000000000001</v>
      </c>
    </row>
    <row r="327" spans="1:11" ht="15" x14ac:dyDescent="0.25">
      <c r="A327" s="71">
        <v>3</v>
      </c>
      <c r="B327" s="71">
        <v>14</v>
      </c>
      <c r="C327" s="71"/>
      <c r="D327" s="71">
        <v>3</v>
      </c>
      <c r="E327" s="71" t="s">
        <v>15</v>
      </c>
      <c r="F327" s="71">
        <v>-8.8239999999999998</v>
      </c>
      <c r="G327" s="71">
        <v>-1.694</v>
      </c>
      <c r="H327" s="71">
        <v>-31.978999999999999</v>
      </c>
      <c r="I327" s="71">
        <v>-0.54900000000000004</v>
      </c>
      <c r="J327" s="71">
        <v>-0.371</v>
      </c>
      <c r="K327" s="71">
        <v>-0.45700000000000002</v>
      </c>
    </row>
    <row r="328" spans="1:11" ht="15" x14ac:dyDescent="0.25">
      <c r="A328" s="71">
        <v>3</v>
      </c>
      <c r="B328" s="71">
        <v>14</v>
      </c>
      <c r="C328" s="71"/>
      <c r="D328" s="71">
        <v>3</v>
      </c>
      <c r="E328" s="71" t="s">
        <v>16</v>
      </c>
      <c r="F328" s="71">
        <v>5.4390000000000001</v>
      </c>
      <c r="G328" s="71">
        <v>1.048</v>
      </c>
      <c r="H328" s="71">
        <v>20.324000000000002</v>
      </c>
      <c r="I328" s="71">
        <v>0.35699999999999998</v>
      </c>
      <c r="J328" s="71">
        <v>0.23899999999999999</v>
      </c>
      <c r="K328" s="71">
        <v>0.29399999999999998</v>
      </c>
    </row>
    <row r="329" spans="1:11" ht="15" x14ac:dyDescent="0.25">
      <c r="A329" s="71">
        <v>3</v>
      </c>
      <c r="B329" s="71">
        <v>14</v>
      </c>
      <c r="C329" s="71"/>
      <c r="D329" s="71">
        <v>3</v>
      </c>
      <c r="E329" s="71" t="s">
        <v>17</v>
      </c>
      <c r="F329" s="71">
        <v>-602.90200000000004</v>
      </c>
      <c r="G329" s="71">
        <v>-364.09300000000002</v>
      </c>
      <c r="H329" s="71">
        <v>-9.4019999999999992</v>
      </c>
      <c r="I329" s="71">
        <v>-0.14799999999999999</v>
      </c>
      <c r="J329" s="71">
        <v>-0.106</v>
      </c>
      <c r="K329" s="71">
        <v>-0.13</v>
      </c>
    </row>
    <row r="330" spans="1:11" ht="15" x14ac:dyDescent="0.25">
      <c r="A330" s="71">
        <v>3</v>
      </c>
      <c r="B330" s="71">
        <v>14</v>
      </c>
      <c r="C330" s="71"/>
      <c r="D330" s="71">
        <v>2</v>
      </c>
      <c r="E330" s="71" t="s">
        <v>14</v>
      </c>
      <c r="F330" s="71">
        <v>8.6980000000000004</v>
      </c>
      <c r="G330" s="71">
        <v>1.3120000000000001</v>
      </c>
      <c r="H330" s="71">
        <v>37.380000000000003</v>
      </c>
      <c r="I330" s="71">
        <v>0.70699999999999996</v>
      </c>
      <c r="J330" s="71">
        <v>0.45600000000000002</v>
      </c>
      <c r="K330" s="71">
        <v>0.56200000000000006</v>
      </c>
    </row>
    <row r="331" spans="1:11" ht="15" x14ac:dyDescent="0.25">
      <c r="A331" s="71">
        <v>3</v>
      </c>
      <c r="B331" s="71">
        <v>14</v>
      </c>
      <c r="C331" s="71"/>
      <c r="D331" s="71">
        <v>2</v>
      </c>
      <c r="E331" s="71" t="s">
        <v>15</v>
      </c>
      <c r="F331" s="71">
        <v>-9.0549999999999997</v>
      </c>
      <c r="G331" s="71">
        <v>-1.1839999999999999</v>
      </c>
      <c r="H331" s="71">
        <v>-38.656999999999996</v>
      </c>
      <c r="I331" s="71">
        <v>-0.63800000000000001</v>
      </c>
      <c r="J331" s="71">
        <v>-0.434</v>
      </c>
      <c r="K331" s="71">
        <v>-0.53500000000000003</v>
      </c>
    </row>
    <row r="332" spans="1:11" ht="15" x14ac:dyDescent="0.25">
      <c r="A332" s="71">
        <v>3</v>
      </c>
      <c r="B332" s="71">
        <v>14</v>
      </c>
      <c r="C332" s="71"/>
      <c r="D332" s="71">
        <v>2</v>
      </c>
      <c r="E332" s="71" t="s">
        <v>16</v>
      </c>
      <c r="F332" s="71">
        <v>5.38</v>
      </c>
      <c r="G332" s="71">
        <v>0.75600000000000001</v>
      </c>
      <c r="H332" s="71">
        <v>23.018999999999998</v>
      </c>
      <c r="I332" s="71">
        <v>0.40699999999999997</v>
      </c>
      <c r="J332" s="71">
        <v>0.27</v>
      </c>
      <c r="K332" s="71">
        <v>0.33200000000000002</v>
      </c>
    </row>
    <row r="333" spans="1:11" ht="15" x14ac:dyDescent="0.25">
      <c r="A333" s="71">
        <v>3</v>
      </c>
      <c r="B333" s="71">
        <v>14</v>
      </c>
      <c r="C333" s="71"/>
      <c r="D333" s="71">
        <v>2</v>
      </c>
      <c r="E333" s="71" t="s">
        <v>17</v>
      </c>
      <c r="F333" s="71">
        <v>-768.98099999999999</v>
      </c>
      <c r="G333" s="71">
        <v>-462.68</v>
      </c>
      <c r="H333" s="71">
        <v>-13.544</v>
      </c>
      <c r="I333" s="71">
        <v>-0.22500000000000001</v>
      </c>
      <c r="J333" s="71">
        <v>-0.158</v>
      </c>
      <c r="K333" s="71">
        <v>-0.19500000000000001</v>
      </c>
    </row>
    <row r="334" spans="1:11" ht="15" x14ac:dyDescent="0.25">
      <c r="A334" s="71">
        <v>3</v>
      </c>
      <c r="B334" s="71">
        <v>14</v>
      </c>
      <c r="C334" s="71"/>
      <c r="D334" s="71">
        <v>1</v>
      </c>
      <c r="E334" s="71" t="s">
        <v>14</v>
      </c>
      <c r="F334" s="71">
        <v>5.8920000000000003</v>
      </c>
      <c r="G334" s="71">
        <v>0.628</v>
      </c>
      <c r="H334" s="71">
        <v>27.466000000000001</v>
      </c>
      <c r="I334" s="71">
        <v>0.82599999999999996</v>
      </c>
      <c r="J334" s="71">
        <v>0.46400000000000002</v>
      </c>
      <c r="K334" s="71">
        <v>0.57299999999999995</v>
      </c>
    </row>
    <row r="335" spans="1:11" ht="15" x14ac:dyDescent="0.25">
      <c r="A335" s="71">
        <v>3</v>
      </c>
      <c r="B335" s="71">
        <v>14</v>
      </c>
      <c r="C335" s="71"/>
      <c r="D335" s="71">
        <v>1</v>
      </c>
      <c r="E335" s="71" t="s">
        <v>15</v>
      </c>
      <c r="F335" s="71">
        <v>-2.923</v>
      </c>
      <c r="G335" s="71">
        <v>-0.28999999999999998</v>
      </c>
      <c r="H335" s="71">
        <v>-50.942</v>
      </c>
      <c r="I335" s="71">
        <v>-1.3420000000000001</v>
      </c>
      <c r="J335" s="71">
        <v>-0.78600000000000003</v>
      </c>
      <c r="K335" s="71">
        <v>-0.96899999999999997</v>
      </c>
    </row>
    <row r="336" spans="1:11" ht="15" x14ac:dyDescent="0.25">
      <c r="A336" s="71">
        <v>3</v>
      </c>
      <c r="B336" s="71">
        <v>14</v>
      </c>
      <c r="C336" s="71"/>
      <c r="D336" s="71">
        <v>1</v>
      </c>
      <c r="E336" s="71" t="s">
        <v>16</v>
      </c>
      <c r="F336" s="71">
        <v>2.5190000000000001</v>
      </c>
      <c r="G336" s="71">
        <v>0.26300000000000001</v>
      </c>
      <c r="H336" s="71">
        <v>22.393999999999998</v>
      </c>
      <c r="I336" s="71">
        <v>0.61899999999999999</v>
      </c>
      <c r="J336" s="71">
        <v>0.35699999999999998</v>
      </c>
      <c r="K336" s="71">
        <v>0.44</v>
      </c>
    </row>
    <row r="337" spans="1:11" ht="15" x14ac:dyDescent="0.25">
      <c r="A337" s="71">
        <v>3</v>
      </c>
      <c r="B337" s="71">
        <v>14</v>
      </c>
      <c r="C337" s="71"/>
      <c r="D337" s="71">
        <v>1</v>
      </c>
      <c r="E337" s="71" t="s">
        <v>17</v>
      </c>
      <c r="F337" s="71">
        <v>-935.95500000000004</v>
      </c>
      <c r="G337" s="71">
        <v>-561.78700000000003</v>
      </c>
      <c r="H337" s="71">
        <v>-17.297999999999998</v>
      </c>
      <c r="I337" s="71">
        <v>-0.308</v>
      </c>
      <c r="J337" s="71">
        <v>-0.21099999999999999</v>
      </c>
      <c r="K337" s="71">
        <v>-0.26100000000000001</v>
      </c>
    </row>
    <row r="338" spans="1:11" ht="15" x14ac:dyDescent="0.25">
      <c r="A338" s="71">
        <v>3</v>
      </c>
      <c r="B338" s="71">
        <v>15</v>
      </c>
      <c r="C338" s="71"/>
      <c r="D338" s="71">
        <v>6</v>
      </c>
      <c r="E338" s="71" t="s">
        <v>14</v>
      </c>
      <c r="F338" s="71">
        <v>59.55</v>
      </c>
      <c r="G338" s="71">
        <v>38.561</v>
      </c>
      <c r="H338" s="71">
        <v>8.968</v>
      </c>
      <c r="I338" s="71">
        <v>0.12</v>
      </c>
      <c r="J338" s="71">
        <v>8.3000000000000004E-2</v>
      </c>
      <c r="K338" s="71">
        <v>0.10199999999999999</v>
      </c>
    </row>
    <row r="339" spans="1:11" ht="15" x14ac:dyDescent="0.25">
      <c r="A339" s="71">
        <v>3</v>
      </c>
      <c r="B339" s="71">
        <v>15</v>
      </c>
      <c r="C339" s="71"/>
      <c r="D339" s="71">
        <v>6</v>
      </c>
      <c r="E339" s="71" t="s">
        <v>15</v>
      </c>
      <c r="F339" s="71">
        <v>-40.575000000000003</v>
      </c>
      <c r="G339" s="71">
        <v>-26.638999999999999</v>
      </c>
      <c r="H339" s="71">
        <v>-5.1310000000000002</v>
      </c>
      <c r="I339" s="71">
        <v>-0.09</v>
      </c>
      <c r="J339" s="71">
        <v>-2.5000000000000001E-2</v>
      </c>
      <c r="K339" s="71">
        <v>-3.1E-2</v>
      </c>
    </row>
    <row r="340" spans="1:11" ht="15" x14ac:dyDescent="0.25">
      <c r="A340" s="71">
        <v>3</v>
      </c>
      <c r="B340" s="71">
        <v>15</v>
      </c>
      <c r="C340" s="71"/>
      <c r="D340" s="71">
        <v>6</v>
      </c>
      <c r="E340" s="71" t="s">
        <v>16</v>
      </c>
      <c r="F340" s="71">
        <v>30.341000000000001</v>
      </c>
      <c r="G340" s="71">
        <v>19.757999999999999</v>
      </c>
      <c r="H340" s="71">
        <v>4.1399999999999997</v>
      </c>
      <c r="I340" s="71">
        <v>5.8000000000000003E-2</v>
      </c>
      <c r="J340" s="71">
        <v>3.3000000000000002E-2</v>
      </c>
      <c r="K340" s="71">
        <v>4.1000000000000002E-2</v>
      </c>
    </row>
    <row r="341" spans="1:11" ht="15" x14ac:dyDescent="0.25">
      <c r="A341" s="71">
        <v>3</v>
      </c>
      <c r="B341" s="71">
        <v>15</v>
      </c>
      <c r="C341" s="71"/>
      <c r="D341" s="71">
        <v>6</v>
      </c>
      <c r="E341" s="71" t="s">
        <v>17</v>
      </c>
      <c r="F341" s="71">
        <v>-57.273000000000003</v>
      </c>
      <c r="G341" s="71">
        <v>-37.213999999999999</v>
      </c>
      <c r="H341" s="71">
        <v>-2.33</v>
      </c>
      <c r="I341" s="71">
        <v>-3.1E-2</v>
      </c>
      <c r="J341" s="71">
        <v>-2.1999999999999999E-2</v>
      </c>
      <c r="K341" s="71">
        <v>-2.7E-2</v>
      </c>
    </row>
    <row r="342" spans="1:11" ht="15" x14ac:dyDescent="0.25">
      <c r="A342" s="71">
        <v>3</v>
      </c>
      <c r="B342" s="71">
        <v>15</v>
      </c>
      <c r="C342" s="71"/>
      <c r="D342" s="71">
        <v>5</v>
      </c>
      <c r="E342" s="71" t="s">
        <v>14</v>
      </c>
      <c r="F342" s="71">
        <v>29.651</v>
      </c>
      <c r="G342" s="71">
        <v>19.821999999999999</v>
      </c>
      <c r="H342" s="71">
        <v>13.192</v>
      </c>
      <c r="I342" s="71">
        <v>0.217</v>
      </c>
      <c r="J342" s="71">
        <v>0.14599999999999999</v>
      </c>
      <c r="K342" s="71">
        <v>0.18</v>
      </c>
    </row>
    <row r="343" spans="1:11" ht="15" x14ac:dyDescent="0.25">
      <c r="A343" s="71">
        <v>3</v>
      </c>
      <c r="B343" s="71">
        <v>15</v>
      </c>
      <c r="C343" s="71"/>
      <c r="D343" s="71">
        <v>5</v>
      </c>
      <c r="E343" s="71" t="s">
        <v>15</v>
      </c>
      <c r="F343" s="71">
        <v>-33.159999999999997</v>
      </c>
      <c r="G343" s="71">
        <v>-21.96</v>
      </c>
      <c r="H343" s="71">
        <v>-7.3319999999999999</v>
      </c>
      <c r="I343" s="71">
        <v>-8.8999999999999996E-2</v>
      </c>
      <c r="J343" s="71">
        <v>-5.8999999999999997E-2</v>
      </c>
      <c r="K343" s="71">
        <v>-7.2999999999999995E-2</v>
      </c>
    </row>
    <row r="344" spans="1:11" ht="15" x14ac:dyDescent="0.25">
      <c r="A344" s="71">
        <v>3</v>
      </c>
      <c r="B344" s="71">
        <v>15</v>
      </c>
      <c r="C344" s="71"/>
      <c r="D344" s="71">
        <v>5</v>
      </c>
      <c r="E344" s="71" t="s">
        <v>16</v>
      </c>
      <c r="F344" s="71">
        <v>19.033999999999999</v>
      </c>
      <c r="G344" s="71">
        <v>12.661</v>
      </c>
      <c r="H344" s="71">
        <v>6.0590000000000002</v>
      </c>
      <c r="I344" s="71">
        <v>0.09</v>
      </c>
      <c r="J344" s="71">
        <v>6.2E-2</v>
      </c>
      <c r="K344" s="71">
        <v>7.6999999999999999E-2</v>
      </c>
    </row>
    <row r="345" spans="1:11" ht="15" x14ac:dyDescent="0.25">
      <c r="A345" s="71">
        <v>3</v>
      </c>
      <c r="B345" s="71">
        <v>15</v>
      </c>
      <c r="C345" s="71"/>
      <c r="D345" s="71">
        <v>5</v>
      </c>
      <c r="E345" s="71" t="s">
        <v>17</v>
      </c>
      <c r="F345" s="71">
        <v>-117.834</v>
      </c>
      <c r="G345" s="71">
        <v>-77.233000000000004</v>
      </c>
      <c r="H345" s="71">
        <v>-6.7469999999999999</v>
      </c>
      <c r="I345" s="71">
        <v>-9.1999999999999998E-2</v>
      </c>
      <c r="J345" s="71">
        <v>-6.7000000000000004E-2</v>
      </c>
      <c r="K345" s="71">
        <v>-8.3000000000000004E-2</v>
      </c>
    </row>
    <row r="346" spans="1:11" ht="15" x14ac:dyDescent="0.25">
      <c r="A346" s="71">
        <v>3</v>
      </c>
      <c r="B346" s="71">
        <v>15</v>
      </c>
      <c r="C346" s="71"/>
      <c r="D346" s="71">
        <v>4</v>
      </c>
      <c r="E346" s="71" t="s">
        <v>14</v>
      </c>
      <c r="F346" s="71">
        <v>35.802999999999997</v>
      </c>
      <c r="G346" s="71">
        <v>23.587</v>
      </c>
      <c r="H346" s="71">
        <v>17.146000000000001</v>
      </c>
      <c r="I346" s="71">
        <v>0.30099999999999999</v>
      </c>
      <c r="J346" s="71">
        <v>0.20200000000000001</v>
      </c>
      <c r="K346" s="71">
        <v>0.249</v>
      </c>
    </row>
    <row r="347" spans="1:11" ht="15" x14ac:dyDescent="0.25">
      <c r="A347" s="71">
        <v>3</v>
      </c>
      <c r="B347" s="71">
        <v>15</v>
      </c>
      <c r="C347" s="71"/>
      <c r="D347" s="71">
        <v>4</v>
      </c>
      <c r="E347" s="71" t="s">
        <v>15</v>
      </c>
      <c r="F347" s="71">
        <v>-35.055</v>
      </c>
      <c r="G347" s="71">
        <v>-23.164999999999999</v>
      </c>
      <c r="H347" s="71">
        <v>-11.706</v>
      </c>
      <c r="I347" s="71">
        <v>-0.183</v>
      </c>
      <c r="J347" s="71">
        <v>-0.12</v>
      </c>
      <c r="K347" s="71">
        <v>-0.14799999999999999</v>
      </c>
    </row>
    <row r="348" spans="1:11" ht="15" x14ac:dyDescent="0.25">
      <c r="A348" s="71">
        <v>3</v>
      </c>
      <c r="B348" s="71">
        <v>15</v>
      </c>
      <c r="C348" s="71"/>
      <c r="D348" s="71">
        <v>4</v>
      </c>
      <c r="E348" s="71" t="s">
        <v>16</v>
      </c>
      <c r="F348" s="71">
        <v>21.472000000000001</v>
      </c>
      <c r="G348" s="71">
        <v>14.167</v>
      </c>
      <c r="H348" s="71">
        <v>8.5839999999999996</v>
      </c>
      <c r="I348" s="71">
        <v>0.14299999999999999</v>
      </c>
      <c r="J348" s="71">
        <v>9.7000000000000003E-2</v>
      </c>
      <c r="K348" s="71">
        <v>0.12</v>
      </c>
    </row>
    <row r="349" spans="1:11" ht="15" x14ac:dyDescent="0.25">
      <c r="A349" s="71">
        <v>3</v>
      </c>
      <c r="B349" s="71">
        <v>15</v>
      </c>
      <c r="C349" s="71"/>
      <c r="D349" s="71">
        <v>4</v>
      </c>
      <c r="E349" s="71" t="s">
        <v>17</v>
      </c>
      <c r="F349" s="71">
        <v>-178.45599999999999</v>
      </c>
      <c r="G349" s="71">
        <v>-117.227</v>
      </c>
      <c r="H349" s="71">
        <v>-12.815</v>
      </c>
      <c r="I349" s="71">
        <v>-0.188</v>
      </c>
      <c r="J349" s="71">
        <v>-0.13700000000000001</v>
      </c>
      <c r="K349" s="71">
        <v>-0.16900000000000001</v>
      </c>
    </row>
    <row r="350" spans="1:11" ht="15" x14ac:dyDescent="0.25">
      <c r="A350" s="71">
        <v>3</v>
      </c>
      <c r="B350" s="71">
        <v>15</v>
      </c>
      <c r="C350" s="71"/>
      <c r="D350" s="71">
        <v>3</v>
      </c>
      <c r="E350" s="71" t="s">
        <v>14</v>
      </c>
      <c r="F350" s="71">
        <v>33.533999999999999</v>
      </c>
      <c r="G350" s="71">
        <v>22.181999999999999</v>
      </c>
      <c r="H350" s="71">
        <v>19.161999999999999</v>
      </c>
      <c r="I350" s="71">
        <v>0.35399999999999998</v>
      </c>
      <c r="J350" s="71">
        <v>0.22600000000000001</v>
      </c>
      <c r="K350" s="71">
        <v>0.27900000000000003</v>
      </c>
    </row>
    <row r="351" spans="1:11" ht="15" x14ac:dyDescent="0.25">
      <c r="A351" s="71">
        <v>3</v>
      </c>
      <c r="B351" s="71">
        <v>15</v>
      </c>
      <c r="C351" s="71"/>
      <c r="D351" s="71">
        <v>3</v>
      </c>
      <c r="E351" s="71" t="s">
        <v>15</v>
      </c>
      <c r="F351" s="71">
        <v>-32.945</v>
      </c>
      <c r="G351" s="71">
        <v>-21.789000000000001</v>
      </c>
      <c r="H351" s="71">
        <v>-15.43</v>
      </c>
      <c r="I351" s="71">
        <v>-0.26400000000000001</v>
      </c>
      <c r="J351" s="71">
        <v>-0.17599999999999999</v>
      </c>
      <c r="K351" s="71">
        <v>-0.217</v>
      </c>
    </row>
    <row r="352" spans="1:11" ht="15" x14ac:dyDescent="0.25">
      <c r="A352" s="71">
        <v>3</v>
      </c>
      <c r="B352" s="71">
        <v>15</v>
      </c>
      <c r="C352" s="71"/>
      <c r="D352" s="71">
        <v>3</v>
      </c>
      <c r="E352" s="71" t="s">
        <v>16</v>
      </c>
      <c r="F352" s="71">
        <v>20.145</v>
      </c>
      <c r="G352" s="71">
        <v>13.324999999999999</v>
      </c>
      <c r="H352" s="71">
        <v>10.358000000000001</v>
      </c>
      <c r="I352" s="71">
        <v>0.185</v>
      </c>
      <c r="J352" s="71">
        <v>0.122</v>
      </c>
      <c r="K352" s="71">
        <v>0.15</v>
      </c>
    </row>
    <row r="353" spans="1:11" ht="15" x14ac:dyDescent="0.25">
      <c r="A353" s="71">
        <v>3</v>
      </c>
      <c r="B353" s="71">
        <v>15</v>
      </c>
      <c r="C353" s="71"/>
      <c r="D353" s="71">
        <v>3</v>
      </c>
      <c r="E353" s="71" t="s">
        <v>17</v>
      </c>
      <c r="F353" s="71">
        <v>-238.89099999999999</v>
      </c>
      <c r="G353" s="71">
        <v>-157.12200000000001</v>
      </c>
      <c r="H353" s="71">
        <v>-20.395</v>
      </c>
      <c r="I353" s="71">
        <v>-0.31900000000000001</v>
      </c>
      <c r="J353" s="71">
        <v>-0.22900000000000001</v>
      </c>
      <c r="K353" s="71">
        <v>-0.28199999999999997</v>
      </c>
    </row>
    <row r="354" spans="1:11" ht="15" x14ac:dyDescent="0.25">
      <c r="A354" s="71">
        <v>3</v>
      </c>
      <c r="B354" s="71">
        <v>15</v>
      </c>
      <c r="C354" s="71"/>
      <c r="D354" s="71">
        <v>2</v>
      </c>
      <c r="E354" s="71" t="s">
        <v>14</v>
      </c>
      <c r="F354" s="71">
        <v>35.359000000000002</v>
      </c>
      <c r="G354" s="71">
        <v>23.401</v>
      </c>
      <c r="H354" s="71">
        <v>19.007000000000001</v>
      </c>
      <c r="I354" s="71">
        <v>0.35199999999999998</v>
      </c>
      <c r="J354" s="71">
        <v>0.22500000000000001</v>
      </c>
      <c r="K354" s="71">
        <v>0.27700000000000002</v>
      </c>
    </row>
    <row r="355" spans="1:11" ht="15" x14ac:dyDescent="0.25">
      <c r="A355" s="71">
        <v>3</v>
      </c>
      <c r="B355" s="71">
        <v>15</v>
      </c>
      <c r="C355" s="71"/>
      <c r="D355" s="71">
        <v>2</v>
      </c>
      <c r="E355" s="71" t="s">
        <v>15</v>
      </c>
      <c r="F355" s="71">
        <v>-38.543999999999997</v>
      </c>
      <c r="G355" s="71">
        <v>-25.59</v>
      </c>
      <c r="H355" s="71">
        <v>-18.989999999999998</v>
      </c>
      <c r="I355" s="71">
        <v>-0.23</v>
      </c>
      <c r="J355" s="71">
        <v>-0.17100000000000001</v>
      </c>
      <c r="K355" s="71">
        <v>-0.21</v>
      </c>
    </row>
    <row r="356" spans="1:11" ht="15" x14ac:dyDescent="0.25">
      <c r="A356" s="71">
        <v>3</v>
      </c>
      <c r="B356" s="71">
        <v>15</v>
      </c>
      <c r="C356" s="71"/>
      <c r="D356" s="71">
        <v>2</v>
      </c>
      <c r="E356" s="71" t="s">
        <v>16</v>
      </c>
      <c r="F356" s="71">
        <v>22.395</v>
      </c>
      <c r="G356" s="71">
        <v>14.846</v>
      </c>
      <c r="H356" s="71">
        <v>11.438000000000001</v>
      </c>
      <c r="I356" s="71">
        <v>0.17299999999999999</v>
      </c>
      <c r="J356" s="71">
        <v>0.12</v>
      </c>
      <c r="K356" s="71">
        <v>0.14799999999999999</v>
      </c>
    </row>
    <row r="357" spans="1:11" ht="15" x14ac:dyDescent="0.25">
      <c r="A357" s="71">
        <v>3</v>
      </c>
      <c r="B357" s="71">
        <v>15</v>
      </c>
      <c r="C357" s="71"/>
      <c r="D357" s="71">
        <v>2</v>
      </c>
      <c r="E357" s="71" t="s">
        <v>17</v>
      </c>
      <c r="F357" s="71">
        <v>-299.233</v>
      </c>
      <c r="G357" s="71">
        <v>-196.95699999999999</v>
      </c>
      <c r="H357" s="71">
        <v>-28.922000000000001</v>
      </c>
      <c r="I357" s="71">
        <v>-0.47499999999999998</v>
      </c>
      <c r="J357" s="71">
        <v>-0.33600000000000002</v>
      </c>
      <c r="K357" s="71">
        <v>-0.41399999999999998</v>
      </c>
    </row>
    <row r="358" spans="1:11" ht="15" x14ac:dyDescent="0.25">
      <c r="A358" s="71">
        <v>3</v>
      </c>
      <c r="B358" s="71">
        <v>15</v>
      </c>
      <c r="C358" s="71"/>
      <c r="D358" s="71">
        <v>1</v>
      </c>
      <c r="E358" s="71" t="s">
        <v>14</v>
      </c>
      <c r="F358" s="71">
        <v>26.204999999999998</v>
      </c>
      <c r="G358" s="71">
        <v>17.425000000000001</v>
      </c>
      <c r="H358" s="71">
        <v>14.352</v>
      </c>
      <c r="I358" s="71">
        <v>0.52400000000000002</v>
      </c>
      <c r="J358" s="71">
        <v>0.27900000000000003</v>
      </c>
      <c r="K358" s="71">
        <v>0.34399999999999997</v>
      </c>
    </row>
    <row r="359" spans="1:11" ht="15" x14ac:dyDescent="0.25">
      <c r="A359" s="71">
        <v>3</v>
      </c>
      <c r="B359" s="71">
        <v>15</v>
      </c>
      <c r="C359" s="71"/>
      <c r="D359" s="71">
        <v>1</v>
      </c>
      <c r="E359" s="71" t="s">
        <v>15</v>
      </c>
      <c r="F359" s="71">
        <v>-13.08</v>
      </c>
      <c r="G359" s="71">
        <v>-8.6890000000000001</v>
      </c>
      <c r="H359" s="71">
        <v>-44.332999999999998</v>
      </c>
      <c r="I359" s="71">
        <v>-1.19</v>
      </c>
      <c r="J359" s="71">
        <v>-0.69299999999999995</v>
      </c>
      <c r="K359" s="71">
        <v>-0.85399999999999998</v>
      </c>
    </row>
    <row r="360" spans="1:11" ht="15" x14ac:dyDescent="0.25">
      <c r="A360" s="71">
        <v>3</v>
      </c>
      <c r="B360" s="71">
        <v>15</v>
      </c>
      <c r="C360" s="71"/>
      <c r="D360" s="71">
        <v>1</v>
      </c>
      <c r="E360" s="71" t="s">
        <v>16</v>
      </c>
      <c r="F360" s="71">
        <v>11.224</v>
      </c>
      <c r="G360" s="71">
        <v>7.4610000000000003</v>
      </c>
      <c r="H360" s="71">
        <v>16.736999999999998</v>
      </c>
      <c r="I360" s="71">
        <v>0.48899999999999999</v>
      </c>
      <c r="J360" s="71">
        <v>0.27800000000000002</v>
      </c>
      <c r="K360" s="71">
        <v>0.34200000000000003</v>
      </c>
    </row>
    <row r="361" spans="1:11" ht="15" x14ac:dyDescent="0.25">
      <c r="A361" s="71">
        <v>3</v>
      </c>
      <c r="B361" s="71">
        <v>15</v>
      </c>
      <c r="C361" s="71"/>
      <c r="D361" s="71">
        <v>1</v>
      </c>
      <c r="E361" s="71" t="s">
        <v>17</v>
      </c>
      <c r="F361" s="71">
        <v>-358.74099999999999</v>
      </c>
      <c r="G361" s="71">
        <v>-236.31100000000001</v>
      </c>
      <c r="H361" s="71">
        <v>-37.194000000000003</v>
      </c>
      <c r="I361" s="71">
        <v>-0.66100000000000003</v>
      </c>
      <c r="J361" s="71">
        <v>-0.45400000000000001</v>
      </c>
      <c r="K361" s="71">
        <v>-0.56000000000000005</v>
      </c>
    </row>
    <row r="362" spans="1:11" ht="15" x14ac:dyDescent="0.25">
      <c r="A362" s="71">
        <v>4</v>
      </c>
      <c r="B362" s="71">
        <v>16</v>
      </c>
      <c r="C362" s="71"/>
      <c r="D362" s="71">
        <v>6</v>
      </c>
      <c r="E362" s="71" t="s">
        <v>14</v>
      </c>
      <c r="F362" s="71">
        <v>-72.212999999999994</v>
      </c>
      <c r="G362" s="71">
        <v>-43.904000000000003</v>
      </c>
      <c r="H362" s="71">
        <v>40.103999999999999</v>
      </c>
      <c r="I362" s="71">
        <v>-1.329</v>
      </c>
      <c r="J362" s="71">
        <v>-0.69799999999999995</v>
      </c>
      <c r="K362" s="71">
        <v>-0.86099999999999999</v>
      </c>
    </row>
    <row r="363" spans="1:11" ht="15" x14ac:dyDescent="0.25">
      <c r="A363" s="71">
        <v>4</v>
      </c>
      <c r="B363" s="71">
        <v>16</v>
      </c>
      <c r="C363" s="71"/>
      <c r="D363" s="71">
        <v>6</v>
      </c>
      <c r="E363" s="71" t="s">
        <v>15</v>
      </c>
      <c r="F363" s="71">
        <v>84.796000000000006</v>
      </c>
      <c r="G363" s="71">
        <v>49.707999999999998</v>
      </c>
      <c r="H363" s="71">
        <v>-27.614999999999998</v>
      </c>
      <c r="I363" s="71">
        <v>0.94699999999999995</v>
      </c>
      <c r="J363" s="71">
        <v>0.40899999999999997</v>
      </c>
      <c r="K363" s="71">
        <v>0.505</v>
      </c>
    </row>
    <row r="364" spans="1:11" ht="15" x14ac:dyDescent="0.25">
      <c r="A364" s="71">
        <v>4</v>
      </c>
      <c r="B364" s="71">
        <v>16</v>
      </c>
      <c r="C364" s="71"/>
      <c r="D364" s="71">
        <v>6</v>
      </c>
      <c r="E364" s="71" t="s">
        <v>16</v>
      </c>
      <c r="F364" s="71">
        <v>-47.579000000000001</v>
      </c>
      <c r="G364" s="71">
        <v>-28.367000000000001</v>
      </c>
      <c r="H364" s="71">
        <v>20.145</v>
      </c>
      <c r="I364" s="71">
        <v>-0.67900000000000005</v>
      </c>
      <c r="J364" s="71">
        <v>-0.33600000000000002</v>
      </c>
      <c r="K364" s="71">
        <v>-0.41399999999999998</v>
      </c>
    </row>
    <row r="365" spans="1:11" ht="15" x14ac:dyDescent="0.25">
      <c r="A365" s="71">
        <v>4</v>
      </c>
      <c r="B365" s="71">
        <v>16</v>
      </c>
      <c r="C365" s="71"/>
      <c r="D365" s="71">
        <v>6</v>
      </c>
      <c r="E365" s="71" t="s">
        <v>17</v>
      </c>
      <c r="F365" s="71">
        <v>-62.271000000000001</v>
      </c>
      <c r="G365" s="71">
        <v>-38.093000000000004</v>
      </c>
      <c r="H365" s="71">
        <v>12.779</v>
      </c>
      <c r="I365" s="71">
        <v>-0.42299999999999999</v>
      </c>
      <c r="J365" s="71">
        <v>-0.222</v>
      </c>
      <c r="K365" s="71">
        <v>-0.27400000000000002</v>
      </c>
    </row>
    <row r="366" spans="1:11" ht="15" x14ac:dyDescent="0.25">
      <c r="A366" s="71">
        <v>4</v>
      </c>
      <c r="B366" s="71">
        <v>16</v>
      </c>
      <c r="C366" s="71"/>
      <c r="D366" s="71">
        <v>5</v>
      </c>
      <c r="E366" s="71" t="s">
        <v>14</v>
      </c>
      <c r="F366" s="71">
        <v>-134.43100000000001</v>
      </c>
      <c r="G366" s="71">
        <v>-77.126999999999995</v>
      </c>
      <c r="H366" s="71">
        <v>85.92</v>
      </c>
      <c r="I366" s="71">
        <v>-2.714</v>
      </c>
      <c r="J366" s="71">
        <v>-1.48</v>
      </c>
      <c r="K366" s="71">
        <v>-1.825</v>
      </c>
    </row>
    <row r="367" spans="1:11" ht="15" x14ac:dyDescent="0.25">
      <c r="A367" s="71">
        <v>4</v>
      </c>
      <c r="B367" s="71">
        <v>16</v>
      </c>
      <c r="C367" s="71"/>
      <c r="D367" s="71">
        <v>5</v>
      </c>
      <c r="E367" s="71" t="s">
        <v>15</v>
      </c>
      <c r="F367" s="71">
        <v>120.93300000000001</v>
      </c>
      <c r="G367" s="71">
        <v>69.698999999999998</v>
      </c>
      <c r="H367" s="71">
        <v>-55.12</v>
      </c>
      <c r="I367" s="71">
        <v>1.77</v>
      </c>
      <c r="J367" s="71">
        <v>0.91</v>
      </c>
      <c r="K367" s="71">
        <v>1.1220000000000001</v>
      </c>
    </row>
    <row r="368" spans="1:11" ht="15" x14ac:dyDescent="0.25">
      <c r="A368" s="71">
        <v>4</v>
      </c>
      <c r="B368" s="71">
        <v>16</v>
      </c>
      <c r="C368" s="71"/>
      <c r="D368" s="71">
        <v>5</v>
      </c>
      <c r="E368" s="71" t="s">
        <v>16</v>
      </c>
      <c r="F368" s="71">
        <v>-77.382999999999996</v>
      </c>
      <c r="G368" s="71">
        <v>-44.493000000000002</v>
      </c>
      <c r="H368" s="71">
        <v>42.204999999999998</v>
      </c>
      <c r="I368" s="71">
        <v>-1.34</v>
      </c>
      <c r="J368" s="71">
        <v>-0.72399999999999998</v>
      </c>
      <c r="K368" s="71">
        <v>-0.89300000000000002</v>
      </c>
    </row>
    <row r="369" spans="1:11" ht="15" x14ac:dyDescent="0.25">
      <c r="A369" s="71">
        <v>4</v>
      </c>
      <c r="B369" s="71">
        <v>16</v>
      </c>
      <c r="C369" s="71"/>
      <c r="D369" s="71">
        <v>5</v>
      </c>
      <c r="E369" s="71" t="s">
        <v>17</v>
      </c>
      <c r="F369" s="71">
        <v>-284.76900000000001</v>
      </c>
      <c r="G369" s="71">
        <v>-165.39699999999999</v>
      </c>
      <c r="H369" s="71">
        <v>47.412999999999997</v>
      </c>
      <c r="I369" s="71">
        <v>-1.5389999999999999</v>
      </c>
      <c r="J369" s="71">
        <v>-0.84199999999999997</v>
      </c>
      <c r="K369" s="71">
        <v>-1.038</v>
      </c>
    </row>
    <row r="370" spans="1:11" ht="15" x14ac:dyDescent="0.25">
      <c r="A370" s="71">
        <v>4</v>
      </c>
      <c r="B370" s="71">
        <v>16</v>
      </c>
      <c r="C370" s="71"/>
      <c r="D370" s="71">
        <v>4</v>
      </c>
      <c r="E370" s="71" t="s">
        <v>14</v>
      </c>
      <c r="F370" s="71">
        <v>-107.93300000000001</v>
      </c>
      <c r="G370" s="71">
        <v>-62.594999999999999</v>
      </c>
      <c r="H370" s="71">
        <v>112.681</v>
      </c>
      <c r="I370" s="71">
        <v>-3.5760000000000001</v>
      </c>
      <c r="J370" s="71">
        <v>-1.9330000000000001</v>
      </c>
      <c r="K370" s="71">
        <v>-2.3839999999999999</v>
      </c>
    </row>
    <row r="371" spans="1:11" ht="15" x14ac:dyDescent="0.25">
      <c r="A371" s="71">
        <v>4</v>
      </c>
      <c r="B371" s="71">
        <v>16</v>
      </c>
      <c r="C371" s="71"/>
      <c r="D371" s="71">
        <v>4</v>
      </c>
      <c r="E371" s="71" t="s">
        <v>15</v>
      </c>
      <c r="F371" s="71">
        <v>107.91</v>
      </c>
      <c r="G371" s="71">
        <v>62.462000000000003</v>
      </c>
      <c r="H371" s="71">
        <v>-85.394999999999996</v>
      </c>
      <c r="I371" s="71">
        <v>2.7090000000000001</v>
      </c>
      <c r="J371" s="71">
        <v>1.454</v>
      </c>
      <c r="K371" s="71">
        <v>1.7929999999999999</v>
      </c>
    </row>
    <row r="372" spans="1:11" ht="15" x14ac:dyDescent="0.25">
      <c r="A372" s="71">
        <v>4</v>
      </c>
      <c r="B372" s="71">
        <v>16</v>
      </c>
      <c r="C372" s="71"/>
      <c r="D372" s="71">
        <v>4</v>
      </c>
      <c r="E372" s="71" t="s">
        <v>16</v>
      </c>
      <c r="F372" s="71">
        <v>-65.406999999999996</v>
      </c>
      <c r="G372" s="71">
        <v>-37.896000000000001</v>
      </c>
      <c r="H372" s="71">
        <v>59.47</v>
      </c>
      <c r="I372" s="71">
        <v>-1.889</v>
      </c>
      <c r="J372" s="71">
        <v>-1.0269999999999999</v>
      </c>
      <c r="K372" s="71">
        <v>-1.266</v>
      </c>
    </row>
    <row r="373" spans="1:11" ht="15" x14ac:dyDescent="0.25">
      <c r="A373" s="71">
        <v>4</v>
      </c>
      <c r="B373" s="71">
        <v>16</v>
      </c>
      <c r="C373" s="71"/>
      <c r="D373" s="71">
        <v>4</v>
      </c>
      <c r="E373" s="71" t="s">
        <v>17</v>
      </c>
      <c r="F373" s="71">
        <v>-509.22199999999998</v>
      </c>
      <c r="G373" s="71">
        <v>-293.92399999999998</v>
      </c>
      <c r="H373" s="71">
        <v>99.74</v>
      </c>
      <c r="I373" s="71">
        <v>-3.1989999999999998</v>
      </c>
      <c r="J373" s="71">
        <v>-1.7809999999999999</v>
      </c>
      <c r="K373" s="71">
        <v>-2.1970000000000001</v>
      </c>
    </row>
    <row r="374" spans="1:11" ht="15" x14ac:dyDescent="0.25">
      <c r="A374" s="71">
        <v>4</v>
      </c>
      <c r="B374" s="71">
        <v>16</v>
      </c>
      <c r="C374" s="71"/>
      <c r="D374" s="71">
        <v>3</v>
      </c>
      <c r="E374" s="71" t="s">
        <v>14</v>
      </c>
      <c r="F374" s="71">
        <v>-111.68300000000001</v>
      </c>
      <c r="G374" s="71">
        <v>-64.143000000000001</v>
      </c>
      <c r="H374" s="71">
        <v>131.30199999999999</v>
      </c>
      <c r="I374" s="71">
        <v>-4.1100000000000003</v>
      </c>
      <c r="J374" s="71">
        <v>-2.1930000000000001</v>
      </c>
      <c r="K374" s="71">
        <v>-2.7040000000000002</v>
      </c>
    </row>
    <row r="375" spans="1:11" ht="15" x14ac:dyDescent="0.25">
      <c r="A375" s="71">
        <v>4</v>
      </c>
      <c r="B375" s="71">
        <v>16</v>
      </c>
      <c r="C375" s="71"/>
      <c r="D375" s="71">
        <v>3</v>
      </c>
      <c r="E375" s="71" t="s">
        <v>15</v>
      </c>
      <c r="F375" s="71">
        <v>114.919</v>
      </c>
      <c r="G375" s="71">
        <v>65.213999999999999</v>
      </c>
      <c r="H375" s="71">
        <v>-112.572</v>
      </c>
      <c r="I375" s="71">
        <v>3.5720000000000001</v>
      </c>
      <c r="J375" s="71">
        <v>1.925</v>
      </c>
      <c r="K375" s="71">
        <v>2.3740000000000001</v>
      </c>
    </row>
    <row r="376" spans="1:11" ht="15" x14ac:dyDescent="0.25">
      <c r="A376" s="71">
        <v>4</v>
      </c>
      <c r="B376" s="71">
        <v>16</v>
      </c>
      <c r="C376" s="71"/>
      <c r="D376" s="71">
        <v>3</v>
      </c>
      <c r="E376" s="71" t="s">
        <v>16</v>
      </c>
      <c r="F376" s="71">
        <v>-68.667000000000002</v>
      </c>
      <c r="G376" s="71">
        <v>-39.198999999999998</v>
      </c>
      <c r="H376" s="71">
        <v>73.463999999999999</v>
      </c>
      <c r="I376" s="71">
        <v>-2.3159999999999998</v>
      </c>
      <c r="J376" s="71">
        <v>-1.248</v>
      </c>
      <c r="K376" s="71">
        <v>-1.5389999999999999</v>
      </c>
    </row>
    <row r="377" spans="1:11" ht="15" x14ac:dyDescent="0.25">
      <c r="A377" s="71">
        <v>4</v>
      </c>
      <c r="B377" s="71">
        <v>16</v>
      </c>
      <c r="C377" s="71"/>
      <c r="D377" s="71">
        <v>3</v>
      </c>
      <c r="E377" s="71" t="s">
        <v>17</v>
      </c>
      <c r="F377" s="71">
        <v>-730.53599999999994</v>
      </c>
      <c r="G377" s="71">
        <v>-420.512</v>
      </c>
      <c r="H377" s="71">
        <v>166.89400000000001</v>
      </c>
      <c r="I377" s="71">
        <v>-5.3250000000000002</v>
      </c>
      <c r="J377" s="71">
        <v>-2.9870000000000001</v>
      </c>
      <c r="K377" s="71">
        <v>-3.6829999999999998</v>
      </c>
    </row>
    <row r="378" spans="1:11" ht="15" x14ac:dyDescent="0.25">
      <c r="A378" s="71">
        <v>4</v>
      </c>
      <c r="B378" s="71">
        <v>16</v>
      </c>
      <c r="C378" s="71"/>
      <c r="D378" s="71">
        <v>2</v>
      </c>
      <c r="E378" s="71" t="s">
        <v>14</v>
      </c>
      <c r="F378" s="71">
        <v>-87.625</v>
      </c>
      <c r="G378" s="71">
        <v>-51.725000000000001</v>
      </c>
      <c r="H378" s="71">
        <v>137.28100000000001</v>
      </c>
      <c r="I378" s="71">
        <v>-4.2549999999999999</v>
      </c>
      <c r="J378" s="71">
        <v>-2.2429999999999999</v>
      </c>
      <c r="K378" s="71">
        <v>-2.766</v>
      </c>
    </row>
    <row r="379" spans="1:11" ht="15" x14ac:dyDescent="0.25">
      <c r="A379" s="71">
        <v>4</v>
      </c>
      <c r="B379" s="71">
        <v>16</v>
      </c>
      <c r="C379" s="71"/>
      <c r="D379" s="71">
        <v>2</v>
      </c>
      <c r="E379" s="71" t="s">
        <v>15</v>
      </c>
      <c r="F379" s="71">
        <v>56.478000000000002</v>
      </c>
      <c r="G379" s="71">
        <v>36.301000000000002</v>
      </c>
      <c r="H379" s="71">
        <v>-140.953</v>
      </c>
      <c r="I379" s="71">
        <v>4.2839999999999998</v>
      </c>
      <c r="J379" s="71">
        <v>2.3620000000000001</v>
      </c>
      <c r="K379" s="71">
        <v>2.9129999999999998</v>
      </c>
    </row>
    <row r="380" spans="1:11" ht="15" x14ac:dyDescent="0.25">
      <c r="A380" s="71">
        <v>4</v>
      </c>
      <c r="B380" s="71">
        <v>16</v>
      </c>
      <c r="C380" s="71"/>
      <c r="D380" s="71">
        <v>2</v>
      </c>
      <c r="E380" s="71" t="s">
        <v>16</v>
      </c>
      <c r="F380" s="71">
        <v>-43.667999999999999</v>
      </c>
      <c r="G380" s="71">
        <v>-26.673999999999999</v>
      </c>
      <c r="H380" s="71">
        <v>84.057000000000002</v>
      </c>
      <c r="I380" s="71">
        <v>-2.5790000000000002</v>
      </c>
      <c r="J380" s="71">
        <v>-1.395</v>
      </c>
      <c r="K380" s="71">
        <v>-1.7210000000000001</v>
      </c>
    </row>
    <row r="381" spans="1:11" ht="15" x14ac:dyDescent="0.25">
      <c r="A381" s="71">
        <v>4</v>
      </c>
      <c r="B381" s="71">
        <v>16</v>
      </c>
      <c r="C381" s="71"/>
      <c r="D381" s="71">
        <v>2</v>
      </c>
      <c r="E381" s="71" t="s">
        <v>17</v>
      </c>
      <c r="F381" s="71">
        <v>-946.40499999999997</v>
      </c>
      <c r="G381" s="71">
        <v>-543.93200000000002</v>
      </c>
      <c r="H381" s="71">
        <v>244.66800000000001</v>
      </c>
      <c r="I381" s="71">
        <v>-7.78</v>
      </c>
      <c r="J381" s="71">
        <v>-4.367</v>
      </c>
      <c r="K381" s="71">
        <v>-5.3849999999999998</v>
      </c>
    </row>
    <row r="382" spans="1:11" ht="15" x14ac:dyDescent="0.25">
      <c r="A382" s="71">
        <v>4</v>
      </c>
      <c r="B382" s="71">
        <v>16</v>
      </c>
      <c r="C382" s="71"/>
      <c r="D382" s="71">
        <v>1</v>
      </c>
      <c r="E382" s="71" t="s">
        <v>14</v>
      </c>
      <c r="F382" s="71">
        <v>-15.598000000000001</v>
      </c>
      <c r="G382" s="71">
        <v>-13.077999999999999</v>
      </c>
      <c r="H382" s="71">
        <v>102.357</v>
      </c>
      <c r="I382" s="71">
        <v>-3.5070000000000001</v>
      </c>
      <c r="J382" s="71">
        <v>-1.679</v>
      </c>
      <c r="K382" s="71">
        <v>-2.0710000000000002</v>
      </c>
    </row>
    <row r="383" spans="1:11" ht="15" x14ac:dyDescent="0.25">
      <c r="A383" s="71">
        <v>4</v>
      </c>
      <c r="B383" s="71">
        <v>16</v>
      </c>
      <c r="C383" s="71"/>
      <c r="D383" s="71">
        <v>1</v>
      </c>
      <c r="E383" s="71" t="s">
        <v>15</v>
      </c>
      <c r="F383" s="71">
        <v>8.5139999999999993</v>
      </c>
      <c r="G383" s="71">
        <v>6.9960000000000004</v>
      </c>
      <c r="H383" s="71">
        <v>-252.12899999999999</v>
      </c>
      <c r="I383" s="71">
        <v>8.2899999999999991</v>
      </c>
      <c r="J383" s="71">
        <v>4.2130000000000001</v>
      </c>
      <c r="K383" s="71">
        <v>5.1950000000000003</v>
      </c>
    </row>
    <row r="384" spans="1:11" ht="15" x14ac:dyDescent="0.25">
      <c r="A384" s="71">
        <v>4</v>
      </c>
      <c r="B384" s="71">
        <v>16</v>
      </c>
      <c r="C384" s="71"/>
      <c r="D384" s="71">
        <v>1</v>
      </c>
      <c r="E384" s="71" t="s">
        <v>16</v>
      </c>
      <c r="F384" s="71">
        <v>-6.8890000000000002</v>
      </c>
      <c r="G384" s="71">
        <v>-5.7359999999999998</v>
      </c>
      <c r="H384" s="71">
        <v>101.179</v>
      </c>
      <c r="I384" s="71">
        <v>-3.367</v>
      </c>
      <c r="J384" s="71">
        <v>-1.6839999999999999</v>
      </c>
      <c r="K384" s="71">
        <v>-2.0760000000000001</v>
      </c>
    </row>
    <row r="385" spans="1:11" ht="15" x14ac:dyDescent="0.25">
      <c r="A385" s="71">
        <v>4</v>
      </c>
      <c r="B385" s="71">
        <v>16</v>
      </c>
      <c r="C385" s="71"/>
      <c r="D385" s="71">
        <v>1</v>
      </c>
      <c r="E385" s="71" t="s">
        <v>17</v>
      </c>
      <c r="F385" s="71">
        <v>-1013.893</v>
      </c>
      <c r="G385" s="71">
        <v>-592.02300000000002</v>
      </c>
      <c r="H385" s="71">
        <v>320.40699999999998</v>
      </c>
      <c r="I385" s="71">
        <v>-10.217000000000001</v>
      </c>
      <c r="J385" s="71">
        <v>-5.6950000000000003</v>
      </c>
      <c r="K385" s="71">
        <v>-7.0229999999999997</v>
      </c>
    </row>
    <row r="386" spans="1:11" ht="15" x14ac:dyDescent="0.25">
      <c r="A386" s="71">
        <v>4</v>
      </c>
      <c r="B386" s="71">
        <v>17</v>
      </c>
      <c r="C386" s="71"/>
      <c r="D386" s="71">
        <v>6</v>
      </c>
      <c r="E386" s="71" t="s">
        <v>14</v>
      </c>
      <c r="F386" s="71">
        <v>-24.193000000000001</v>
      </c>
      <c r="G386" s="71">
        <v>-15.728999999999999</v>
      </c>
      <c r="H386" s="71">
        <v>70.521000000000001</v>
      </c>
      <c r="I386" s="71">
        <v>-2.3290000000000002</v>
      </c>
      <c r="J386" s="71">
        <v>-1.2430000000000001</v>
      </c>
      <c r="K386" s="71">
        <v>-1.5329999999999999</v>
      </c>
    </row>
    <row r="387" spans="1:11" ht="15" x14ac:dyDescent="0.25">
      <c r="A387" s="71">
        <v>4</v>
      </c>
      <c r="B387" s="71">
        <v>17</v>
      </c>
      <c r="C387" s="71"/>
      <c r="D387" s="71">
        <v>6</v>
      </c>
      <c r="E387" s="71" t="s">
        <v>15</v>
      </c>
      <c r="F387" s="71">
        <v>19.135000000000002</v>
      </c>
      <c r="G387" s="71">
        <v>14.49</v>
      </c>
      <c r="H387" s="71">
        <v>-56.213999999999999</v>
      </c>
      <c r="I387" s="71">
        <v>1.883</v>
      </c>
      <c r="J387" s="71">
        <v>0.96199999999999997</v>
      </c>
      <c r="K387" s="71">
        <v>1.1859999999999999</v>
      </c>
    </row>
    <row r="388" spans="1:11" ht="15" x14ac:dyDescent="0.25">
      <c r="A388" s="71">
        <v>4</v>
      </c>
      <c r="B388" s="71">
        <v>17</v>
      </c>
      <c r="C388" s="71"/>
      <c r="D388" s="71">
        <v>6</v>
      </c>
      <c r="E388" s="71" t="s">
        <v>16</v>
      </c>
      <c r="F388" s="71">
        <v>-13.13</v>
      </c>
      <c r="G388" s="71">
        <v>-9.157</v>
      </c>
      <c r="H388" s="71">
        <v>38.320999999999998</v>
      </c>
      <c r="I388" s="71">
        <v>-1.274</v>
      </c>
      <c r="J388" s="71">
        <v>-0.66800000000000004</v>
      </c>
      <c r="K388" s="71">
        <v>-0.82399999999999995</v>
      </c>
    </row>
    <row r="389" spans="1:11" ht="15" x14ac:dyDescent="0.25">
      <c r="A389" s="71">
        <v>4</v>
      </c>
      <c r="B389" s="71">
        <v>17</v>
      </c>
      <c r="C389" s="71"/>
      <c r="D389" s="71">
        <v>6</v>
      </c>
      <c r="E389" s="71" t="s">
        <v>17</v>
      </c>
      <c r="F389" s="71">
        <v>-108.94199999999999</v>
      </c>
      <c r="G389" s="71">
        <v>-66.850999999999999</v>
      </c>
      <c r="H389" s="71">
        <v>-2.173</v>
      </c>
      <c r="I389" s="71">
        <v>7.2999999999999995E-2</v>
      </c>
      <c r="J389" s="71">
        <v>2.9000000000000001E-2</v>
      </c>
      <c r="K389" s="71">
        <v>3.5999999999999997E-2</v>
      </c>
    </row>
    <row r="390" spans="1:11" ht="15" x14ac:dyDescent="0.25">
      <c r="A390" s="71">
        <v>4</v>
      </c>
      <c r="B390" s="71">
        <v>17</v>
      </c>
      <c r="C390" s="71"/>
      <c r="D390" s="71">
        <v>5</v>
      </c>
      <c r="E390" s="71" t="s">
        <v>14</v>
      </c>
      <c r="F390" s="71">
        <v>-16.068999999999999</v>
      </c>
      <c r="G390" s="71">
        <v>-16.695</v>
      </c>
      <c r="H390" s="71">
        <v>139.56899999999999</v>
      </c>
      <c r="I390" s="71">
        <v>-4.4320000000000004</v>
      </c>
      <c r="J390" s="71">
        <v>-2.4380000000000002</v>
      </c>
      <c r="K390" s="71">
        <v>-3.0059999999999998</v>
      </c>
    </row>
    <row r="391" spans="1:11" ht="15" x14ac:dyDescent="0.25">
      <c r="A391" s="71">
        <v>4</v>
      </c>
      <c r="B391" s="71">
        <v>17</v>
      </c>
      <c r="C391" s="71"/>
      <c r="D391" s="71">
        <v>5</v>
      </c>
      <c r="E391" s="71" t="s">
        <v>15</v>
      </c>
      <c r="F391" s="71">
        <v>16.491</v>
      </c>
      <c r="G391" s="71">
        <v>15.943</v>
      </c>
      <c r="H391" s="71">
        <v>-111.505</v>
      </c>
      <c r="I391" s="71">
        <v>3.5640000000000001</v>
      </c>
      <c r="J391" s="71">
        <v>1.9350000000000001</v>
      </c>
      <c r="K391" s="71">
        <v>2.3860000000000001</v>
      </c>
    </row>
    <row r="392" spans="1:11" ht="15" x14ac:dyDescent="0.25">
      <c r="A392" s="71">
        <v>4</v>
      </c>
      <c r="B392" s="71">
        <v>17</v>
      </c>
      <c r="C392" s="71"/>
      <c r="D392" s="71">
        <v>5</v>
      </c>
      <c r="E392" s="71" t="s">
        <v>16</v>
      </c>
      <c r="F392" s="71">
        <v>-9.8670000000000009</v>
      </c>
      <c r="G392" s="71">
        <v>-9.89</v>
      </c>
      <c r="H392" s="71">
        <v>75.921999999999997</v>
      </c>
      <c r="I392" s="71">
        <v>-2.4169999999999998</v>
      </c>
      <c r="J392" s="71">
        <v>-1.325</v>
      </c>
      <c r="K392" s="71">
        <v>-1.6339999999999999</v>
      </c>
    </row>
    <row r="393" spans="1:11" ht="15" x14ac:dyDescent="0.25">
      <c r="A393" s="71">
        <v>4</v>
      </c>
      <c r="B393" s="71">
        <v>17</v>
      </c>
      <c r="C393" s="71"/>
      <c r="D393" s="71">
        <v>5</v>
      </c>
      <c r="E393" s="71" t="s">
        <v>17</v>
      </c>
      <c r="F393" s="71">
        <v>-511.916</v>
      </c>
      <c r="G393" s="71">
        <v>-307.32400000000001</v>
      </c>
      <c r="H393" s="71">
        <v>-9.2149999999999999</v>
      </c>
      <c r="I393" s="71">
        <v>0.3</v>
      </c>
      <c r="J393" s="71">
        <v>0.154</v>
      </c>
      <c r="K393" s="71">
        <v>0.189</v>
      </c>
    </row>
    <row r="394" spans="1:11" ht="15" x14ac:dyDescent="0.25">
      <c r="A394" s="71">
        <v>4</v>
      </c>
      <c r="B394" s="71">
        <v>17</v>
      </c>
      <c r="C394" s="71"/>
      <c r="D394" s="71">
        <v>4</v>
      </c>
      <c r="E394" s="71" t="s">
        <v>14</v>
      </c>
      <c r="F394" s="71">
        <v>-16.978000000000002</v>
      </c>
      <c r="G394" s="71">
        <v>-15.395</v>
      </c>
      <c r="H394" s="71">
        <v>180.708</v>
      </c>
      <c r="I394" s="71">
        <v>-5.7350000000000003</v>
      </c>
      <c r="J394" s="71">
        <v>-3.1339999999999999</v>
      </c>
      <c r="K394" s="71">
        <v>-3.8650000000000002</v>
      </c>
    </row>
    <row r="395" spans="1:11" ht="15" x14ac:dyDescent="0.25">
      <c r="A395" s="71">
        <v>4</v>
      </c>
      <c r="B395" s="71">
        <v>17</v>
      </c>
      <c r="C395" s="71"/>
      <c r="D395" s="71">
        <v>4</v>
      </c>
      <c r="E395" s="71" t="s">
        <v>15</v>
      </c>
      <c r="F395" s="71">
        <v>16.521999999999998</v>
      </c>
      <c r="G395" s="71">
        <v>15.141</v>
      </c>
      <c r="H395" s="71">
        <v>-158.899</v>
      </c>
      <c r="I395" s="71">
        <v>5.0490000000000004</v>
      </c>
      <c r="J395" s="71">
        <v>2.7629999999999999</v>
      </c>
      <c r="K395" s="71">
        <v>3.407</v>
      </c>
    </row>
    <row r="396" spans="1:11" ht="15" x14ac:dyDescent="0.25">
      <c r="A396" s="71">
        <v>4</v>
      </c>
      <c r="B396" s="71">
        <v>17</v>
      </c>
      <c r="C396" s="71"/>
      <c r="D396" s="71">
        <v>4</v>
      </c>
      <c r="E396" s="71" t="s">
        <v>16</v>
      </c>
      <c r="F396" s="71">
        <v>-10.151</v>
      </c>
      <c r="G396" s="71">
        <v>-9.2530000000000001</v>
      </c>
      <c r="H396" s="71">
        <v>102.721</v>
      </c>
      <c r="I396" s="71">
        <v>-3.2629999999999999</v>
      </c>
      <c r="J396" s="71">
        <v>-1.7869999999999999</v>
      </c>
      <c r="K396" s="71">
        <v>-2.2040000000000002</v>
      </c>
    </row>
    <row r="397" spans="1:11" ht="15" x14ac:dyDescent="0.25">
      <c r="A397" s="71">
        <v>4</v>
      </c>
      <c r="B397" s="71">
        <v>17</v>
      </c>
      <c r="C397" s="71"/>
      <c r="D397" s="71">
        <v>4</v>
      </c>
      <c r="E397" s="71" t="s">
        <v>17</v>
      </c>
      <c r="F397" s="71">
        <v>-910.99900000000002</v>
      </c>
      <c r="G397" s="71">
        <v>-545.46900000000005</v>
      </c>
      <c r="H397" s="71">
        <v>-21.611000000000001</v>
      </c>
      <c r="I397" s="71">
        <v>0.69299999999999995</v>
      </c>
      <c r="J397" s="71">
        <v>0.38</v>
      </c>
      <c r="K397" s="71">
        <v>0.46899999999999997</v>
      </c>
    </row>
    <row r="398" spans="1:11" ht="15" x14ac:dyDescent="0.25">
      <c r="A398" s="71">
        <v>4</v>
      </c>
      <c r="B398" s="71">
        <v>17</v>
      </c>
      <c r="C398" s="71"/>
      <c r="D398" s="71">
        <v>3</v>
      </c>
      <c r="E398" s="71" t="s">
        <v>14</v>
      </c>
      <c r="F398" s="71">
        <v>-15.696</v>
      </c>
      <c r="G398" s="71">
        <v>-15.170999999999999</v>
      </c>
      <c r="H398" s="71">
        <v>214.76599999999999</v>
      </c>
      <c r="I398" s="71">
        <v>-6.7450000000000001</v>
      </c>
      <c r="J398" s="71">
        <v>-3.6469999999999998</v>
      </c>
      <c r="K398" s="71">
        <v>-4.4969999999999999</v>
      </c>
    </row>
    <row r="399" spans="1:11" ht="15" x14ac:dyDescent="0.25">
      <c r="A399" s="71">
        <v>4</v>
      </c>
      <c r="B399" s="71">
        <v>17</v>
      </c>
      <c r="C399" s="71"/>
      <c r="D399" s="71">
        <v>3</v>
      </c>
      <c r="E399" s="71" t="s">
        <v>15</v>
      </c>
      <c r="F399" s="71">
        <v>14.766</v>
      </c>
      <c r="G399" s="71">
        <v>14.711</v>
      </c>
      <c r="H399" s="71">
        <v>-198.85</v>
      </c>
      <c r="I399" s="71">
        <v>6.2759999999999998</v>
      </c>
      <c r="J399" s="71">
        <v>3.4169999999999998</v>
      </c>
      <c r="K399" s="71">
        <v>4.2130000000000001</v>
      </c>
    </row>
    <row r="400" spans="1:11" ht="15" x14ac:dyDescent="0.25">
      <c r="A400" s="71">
        <v>4</v>
      </c>
      <c r="B400" s="71">
        <v>17</v>
      </c>
      <c r="C400" s="71"/>
      <c r="D400" s="71">
        <v>3</v>
      </c>
      <c r="E400" s="71" t="s">
        <v>16</v>
      </c>
      <c r="F400" s="71">
        <v>-9.2309999999999999</v>
      </c>
      <c r="G400" s="71">
        <v>-9.0549999999999997</v>
      </c>
      <c r="H400" s="71">
        <v>125.173</v>
      </c>
      <c r="I400" s="71">
        <v>-3.9409999999999998</v>
      </c>
      <c r="J400" s="71">
        <v>-2.141</v>
      </c>
      <c r="K400" s="71">
        <v>-2.64</v>
      </c>
    </row>
    <row r="401" spans="1:11" ht="15" x14ac:dyDescent="0.25">
      <c r="A401" s="71">
        <v>4</v>
      </c>
      <c r="B401" s="71">
        <v>17</v>
      </c>
      <c r="C401" s="71"/>
      <c r="D401" s="71">
        <v>3</v>
      </c>
      <c r="E401" s="71" t="s">
        <v>17</v>
      </c>
      <c r="F401" s="71">
        <v>-1315.452</v>
      </c>
      <c r="G401" s="71">
        <v>-786.89400000000001</v>
      </c>
      <c r="H401" s="71">
        <v>-38.906999999999996</v>
      </c>
      <c r="I401" s="71">
        <v>1.24</v>
      </c>
      <c r="J401" s="71">
        <v>0.69399999999999995</v>
      </c>
      <c r="K401" s="71">
        <v>0.85599999999999998</v>
      </c>
    </row>
    <row r="402" spans="1:11" ht="15" x14ac:dyDescent="0.25">
      <c r="A402" s="71">
        <v>4</v>
      </c>
      <c r="B402" s="71">
        <v>17</v>
      </c>
      <c r="C402" s="71"/>
      <c r="D402" s="71">
        <v>2</v>
      </c>
      <c r="E402" s="71" t="s">
        <v>14</v>
      </c>
      <c r="F402" s="71">
        <v>-15.587999999999999</v>
      </c>
      <c r="G402" s="71">
        <v>-14.035</v>
      </c>
      <c r="H402" s="71">
        <v>232.59</v>
      </c>
      <c r="I402" s="71">
        <v>-7.2549999999999999</v>
      </c>
      <c r="J402" s="71">
        <v>-3.8660000000000001</v>
      </c>
      <c r="K402" s="71">
        <v>-4.7670000000000003</v>
      </c>
    </row>
    <row r="403" spans="1:11" ht="15" x14ac:dyDescent="0.25">
      <c r="A403" s="71">
        <v>4</v>
      </c>
      <c r="B403" s="71">
        <v>17</v>
      </c>
      <c r="C403" s="71"/>
      <c r="D403" s="71">
        <v>2</v>
      </c>
      <c r="E403" s="71" t="s">
        <v>15</v>
      </c>
      <c r="F403" s="71">
        <v>16.724</v>
      </c>
      <c r="G403" s="71">
        <v>12.956</v>
      </c>
      <c r="H403" s="71">
        <v>-242.60499999999999</v>
      </c>
      <c r="I403" s="71">
        <v>7.5119999999999996</v>
      </c>
      <c r="J403" s="71">
        <v>4.08</v>
      </c>
      <c r="K403" s="71">
        <v>5.0309999999999997</v>
      </c>
    </row>
    <row r="404" spans="1:11" ht="15" x14ac:dyDescent="0.25">
      <c r="A404" s="71">
        <v>4</v>
      </c>
      <c r="B404" s="71">
        <v>17</v>
      </c>
      <c r="C404" s="71"/>
      <c r="D404" s="71">
        <v>2</v>
      </c>
      <c r="E404" s="71" t="s">
        <v>16</v>
      </c>
      <c r="F404" s="71">
        <v>-9.7919999999999998</v>
      </c>
      <c r="G404" s="71">
        <v>-8.1790000000000003</v>
      </c>
      <c r="H404" s="71">
        <v>143.91300000000001</v>
      </c>
      <c r="I404" s="71">
        <v>-4.4720000000000004</v>
      </c>
      <c r="J404" s="71">
        <v>-2.4079999999999999</v>
      </c>
      <c r="K404" s="71">
        <v>-2.9689999999999999</v>
      </c>
    </row>
    <row r="405" spans="1:11" ht="15" x14ac:dyDescent="0.25">
      <c r="A405" s="71">
        <v>4</v>
      </c>
      <c r="B405" s="71">
        <v>17</v>
      </c>
      <c r="C405" s="71"/>
      <c r="D405" s="71">
        <v>2</v>
      </c>
      <c r="E405" s="71" t="s">
        <v>17</v>
      </c>
      <c r="F405" s="71">
        <v>-1729.173</v>
      </c>
      <c r="G405" s="71">
        <v>-1033.646</v>
      </c>
      <c r="H405" s="71">
        <v>-60.289000000000001</v>
      </c>
      <c r="I405" s="71">
        <v>1.9159999999999999</v>
      </c>
      <c r="J405" s="71">
        <v>1.075</v>
      </c>
      <c r="K405" s="71">
        <v>1.325</v>
      </c>
    </row>
    <row r="406" spans="1:11" ht="15" x14ac:dyDescent="0.25">
      <c r="A406" s="71">
        <v>4</v>
      </c>
      <c r="B406" s="71">
        <v>17</v>
      </c>
      <c r="C406" s="71"/>
      <c r="D406" s="71">
        <v>1</v>
      </c>
      <c r="E406" s="71" t="s">
        <v>14</v>
      </c>
      <c r="F406" s="71">
        <v>-10.901999999999999</v>
      </c>
      <c r="G406" s="71">
        <v>-7.4210000000000003</v>
      </c>
      <c r="H406" s="71">
        <v>169.98</v>
      </c>
      <c r="I406" s="71">
        <v>-5.6749999999999998</v>
      </c>
      <c r="J406" s="71">
        <v>-2.8180000000000001</v>
      </c>
      <c r="K406" s="71">
        <v>-3.4750000000000001</v>
      </c>
    </row>
    <row r="407" spans="1:11" ht="15" x14ac:dyDescent="0.25">
      <c r="A407" s="71">
        <v>4</v>
      </c>
      <c r="B407" s="71">
        <v>17</v>
      </c>
      <c r="C407" s="71"/>
      <c r="D407" s="71">
        <v>1</v>
      </c>
      <c r="E407" s="71" t="s">
        <v>15</v>
      </c>
      <c r="F407" s="71">
        <v>6.1660000000000004</v>
      </c>
      <c r="G407" s="71">
        <v>4.1680000000000001</v>
      </c>
      <c r="H407" s="71">
        <v>-286.11900000000003</v>
      </c>
      <c r="I407" s="71">
        <v>9.3800000000000008</v>
      </c>
      <c r="J407" s="71">
        <v>4.7830000000000004</v>
      </c>
      <c r="K407" s="71">
        <v>5.8979999999999997</v>
      </c>
    </row>
    <row r="408" spans="1:11" ht="15" x14ac:dyDescent="0.25">
      <c r="A408" s="71">
        <v>4</v>
      </c>
      <c r="B408" s="71">
        <v>17</v>
      </c>
      <c r="C408" s="71"/>
      <c r="D408" s="71">
        <v>1</v>
      </c>
      <c r="E408" s="71" t="s">
        <v>16</v>
      </c>
      <c r="F408" s="71">
        <v>-4.8760000000000003</v>
      </c>
      <c r="G408" s="71">
        <v>-3.3109999999999999</v>
      </c>
      <c r="H408" s="71">
        <v>130.279</v>
      </c>
      <c r="I408" s="71">
        <v>-4.3</v>
      </c>
      <c r="J408" s="71">
        <v>-2.1720000000000002</v>
      </c>
      <c r="K408" s="71">
        <v>-2.6779999999999999</v>
      </c>
    </row>
    <row r="409" spans="1:11" ht="15" x14ac:dyDescent="0.25">
      <c r="A409" s="71">
        <v>4</v>
      </c>
      <c r="B409" s="71">
        <v>17</v>
      </c>
      <c r="C409" s="71"/>
      <c r="D409" s="71">
        <v>1</v>
      </c>
      <c r="E409" s="71" t="s">
        <v>17</v>
      </c>
      <c r="F409" s="71">
        <v>-1864.2149999999999</v>
      </c>
      <c r="G409" s="71">
        <v>-1133.2919999999999</v>
      </c>
      <c r="H409" s="71">
        <v>-81.894000000000005</v>
      </c>
      <c r="I409" s="71">
        <v>2.61</v>
      </c>
      <c r="J409" s="71">
        <v>1.452</v>
      </c>
      <c r="K409" s="71">
        <v>1.79</v>
      </c>
    </row>
    <row r="410" spans="1:11" ht="15" x14ac:dyDescent="0.25">
      <c r="A410" s="71">
        <v>4</v>
      </c>
      <c r="B410" s="71">
        <v>18</v>
      </c>
      <c r="C410" s="71"/>
      <c r="D410" s="71">
        <v>6</v>
      </c>
      <c r="E410" s="71" t="s">
        <v>14</v>
      </c>
      <c r="F410" s="71">
        <v>87.019000000000005</v>
      </c>
      <c r="G410" s="71">
        <v>52.884999999999998</v>
      </c>
      <c r="H410" s="71">
        <v>40.615000000000002</v>
      </c>
      <c r="I410" s="71">
        <v>-1.34</v>
      </c>
      <c r="J410" s="71">
        <v>-0.72199999999999998</v>
      </c>
      <c r="K410" s="71">
        <v>-0.89</v>
      </c>
    </row>
    <row r="411" spans="1:11" ht="15" x14ac:dyDescent="0.25">
      <c r="A411" s="71">
        <v>4</v>
      </c>
      <c r="B411" s="71">
        <v>18</v>
      </c>
      <c r="C411" s="71"/>
      <c r="D411" s="71">
        <v>6</v>
      </c>
      <c r="E411" s="71" t="s">
        <v>15</v>
      </c>
      <c r="F411" s="71">
        <v>-92.125</v>
      </c>
      <c r="G411" s="71">
        <v>-57.042000000000002</v>
      </c>
      <c r="H411" s="71">
        <v>-26.379000000000001</v>
      </c>
      <c r="I411" s="71">
        <v>0.90500000000000003</v>
      </c>
      <c r="J411" s="71">
        <v>0.40799999999999997</v>
      </c>
      <c r="K411" s="71">
        <v>0.503</v>
      </c>
    </row>
    <row r="412" spans="1:11" ht="15" x14ac:dyDescent="0.25">
      <c r="A412" s="71">
        <v>4</v>
      </c>
      <c r="B412" s="71">
        <v>18</v>
      </c>
      <c r="C412" s="71"/>
      <c r="D412" s="71">
        <v>6</v>
      </c>
      <c r="E412" s="71" t="s">
        <v>16</v>
      </c>
      <c r="F412" s="71">
        <v>54.286000000000001</v>
      </c>
      <c r="G412" s="71">
        <v>33.311</v>
      </c>
      <c r="H412" s="71">
        <v>19.893999999999998</v>
      </c>
      <c r="I412" s="71">
        <v>-0.66800000000000004</v>
      </c>
      <c r="J412" s="71">
        <v>-0.34200000000000003</v>
      </c>
      <c r="K412" s="71">
        <v>-0.42199999999999999</v>
      </c>
    </row>
    <row r="413" spans="1:11" ht="15" x14ac:dyDescent="0.25">
      <c r="A413" s="71">
        <v>4</v>
      </c>
      <c r="B413" s="71">
        <v>18</v>
      </c>
      <c r="C413" s="71"/>
      <c r="D413" s="71">
        <v>6</v>
      </c>
      <c r="E413" s="71" t="s">
        <v>17</v>
      </c>
      <c r="F413" s="71">
        <v>-71.364999999999995</v>
      </c>
      <c r="G413" s="71">
        <v>-43.521000000000001</v>
      </c>
      <c r="H413" s="71">
        <v>-10.85</v>
      </c>
      <c r="I413" s="71">
        <v>0.35799999999999998</v>
      </c>
      <c r="J413" s="71">
        <v>0.193</v>
      </c>
      <c r="K413" s="71">
        <v>0.23799999999999999</v>
      </c>
    </row>
    <row r="414" spans="1:11" ht="15" x14ac:dyDescent="0.25">
      <c r="A414" s="71">
        <v>4</v>
      </c>
      <c r="B414" s="71">
        <v>18</v>
      </c>
      <c r="C414" s="71"/>
      <c r="D414" s="71">
        <v>5</v>
      </c>
      <c r="E414" s="71" t="s">
        <v>14</v>
      </c>
      <c r="F414" s="71">
        <v>146.298</v>
      </c>
      <c r="G414" s="71">
        <v>91.31</v>
      </c>
      <c r="H414" s="71">
        <v>82.114000000000004</v>
      </c>
      <c r="I414" s="71">
        <v>-2.593</v>
      </c>
      <c r="J414" s="71">
        <v>-1.415</v>
      </c>
      <c r="K414" s="71">
        <v>-1.7450000000000001</v>
      </c>
    </row>
    <row r="415" spans="1:11" ht="15" x14ac:dyDescent="0.25">
      <c r="A415" s="71">
        <v>4</v>
      </c>
      <c r="B415" s="71">
        <v>18</v>
      </c>
      <c r="C415" s="71"/>
      <c r="D415" s="71">
        <v>5</v>
      </c>
      <c r="E415" s="71" t="s">
        <v>15</v>
      </c>
      <c r="F415" s="71">
        <v>-131.489</v>
      </c>
      <c r="G415" s="71">
        <v>-81.84</v>
      </c>
      <c r="H415" s="71">
        <v>-49.896999999999998</v>
      </c>
      <c r="I415" s="71">
        <v>1.6060000000000001</v>
      </c>
      <c r="J415" s="71">
        <v>0.82199999999999995</v>
      </c>
      <c r="K415" s="71">
        <v>1.014</v>
      </c>
    </row>
    <row r="416" spans="1:11" ht="15" x14ac:dyDescent="0.25">
      <c r="A416" s="71">
        <v>4</v>
      </c>
      <c r="B416" s="71">
        <v>18</v>
      </c>
      <c r="C416" s="71"/>
      <c r="D416" s="71">
        <v>5</v>
      </c>
      <c r="E416" s="71" t="s">
        <v>16</v>
      </c>
      <c r="F416" s="71">
        <v>84.177999999999997</v>
      </c>
      <c r="G416" s="71">
        <v>52.47</v>
      </c>
      <c r="H416" s="71">
        <v>39.392000000000003</v>
      </c>
      <c r="I416" s="71">
        <v>-1.2509999999999999</v>
      </c>
      <c r="J416" s="71">
        <v>-0.67800000000000005</v>
      </c>
      <c r="K416" s="71">
        <v>-0.83599999999999997</v>
      </c>
    </row>
    <row r="417" spans="1:11" ht="15" x14ac:dyDescent="0.25">
      <c r="A417" s="71">
        <v>4</v>
      </c>
      <c r="B417" s="71">
        <v>18</v>
      </c>
      <c r="C417" s="71"/>
      <c r="D417" s="71">
        <v>5</v>
      </c>
      <c r="E417" s="71" t="s">
        <v>17</v>
      </c>
      <c r="F417" s="71">
        <v>-276.43099999999998</v>
      </c>
      <c r="G417" s="71">
        <v>-171.732</v>
      </c>
      <c r="H417" s="71">
        <v>-38.411999999999999</v>
      </c>
      <c r="I417" s="71">
        <v>1.2450000000000001</v>
      </c>
      <c r="J417" s="71">
        <v>0.68799999999999994</v>
      </c>
      <c r="K417" s="71">
        <v>0.84799999999999998</v>
      </c>
    </row>
    <row r="418" spans="1:11" ht="15" x14ac:dyDescent="0.25">
      <c r="A418" s="71">
        <v>4</v>
      </c>
      <c r="B418" s="71">
        <v>18</v>
      </c>
      <c r="C418" s="71"/>
      <c r="D418" s="71">
        <v>4</v>
      </c>
      <c r="E418" s="71" t="s">
        <v>14</v>
      </c>
      <c r="F418" s="71">
        <v>117.137</v>
      </c>
      <c r="G418" s="71">
        <v>72.802999999999997</v>
      </c>
      <c r="H418" s="71">
        <v>104.839</v>
      </c>
      <c r="I418" s="71">
        <v>-3.327</v>
      </c>
      <c r="J418" s="71">
        <v>-1.7969999999999999</v>
      </c>
      <c r="K418" s="71">
        <v>-2.2160000000000002</v>
      </c>
    </row>
    <row r="419" spans="1:11" ht="15" x14ac:dyDescent="0.25">
      <c r="A419" s="71">
        <v>4</v>
      </c>
      <c r="B419" s="71">
        <v>18</v>
      </c>
      <c r="C419" s="71"/>
      <c r="D419" s="71">
        <v>4</v>
      </c>
      <c r="E419" s="71" t="s">
        <v>15</v>
      </c>
      <c r="F419" s="71">
        <v>-118.116</v>
      </c>
      <c r="G419" s="71">
        <v>-73.694000000000003</v>
      </c>
      <c r="H419" s="71">
        <v>-76.260999999999996</v>
      </c>
      <c r="I419" s="71">
        <v>2.4180000000000001</v>
      </c>
      <c r="J419" s="71">
        <v>1.292</v>
      </c>
      <c r="K419" s="71">
        <v>1.593</v>
      </c>
    </row>
    <row r="420" spans="1:11" ht="15" x14ac:dyDescent="0.25">
      <c r="A420" s="71">
        <v>4</v>
      </c>
      <c r="B420" s="71">
        <v>18</v>
      </c>
      <c r="C420" s="71"/>
      <c r="D420" s="71">
        <v>4</v>
      </c>
      <c r="E420" s="71" t="s">
        <v>16</v>
      </c>
      <c r="F420" s="71">
        <v>71.289000000000001</v>
      </c>
      <c r="G420" s="71">
        <v>44.393000000000001</v>
      </c>
      <c r="H420" s="71">
        <v>54.213000000000001</v>
      </c>
      <c r="I420" s="71">
        <v>-1.7230000000000001</v>
      </c>
      <c r="J420" s="71">
        <v>-0.93600000000000005</v>
      </c>
      <c r="K420" s="71">
        <v>-1.1539999999999999</v>
      </c>
    </row>
    <row r="421" spans="1:11" ht="15" x14ac:dyDescent="0.25">
      <c r="A421" s="71">
        <v>4</v>
      </c>
      <c r="B421" s="71">
        <v>18</v>
      </c>
      <c r="C421" s="71"/>
      <c r="D421" s="71">
        <v>4</v>
      </c>
      <c r="E421" s="71" t="s">
        <v>17</v>
      </c>
      <c r="F421" s="71">
        <v>-483.43099999999998</v>
      </c>
      <c r="G421" s="71">
        <v>-301.04700000000003</v>
      </c>
      <c r="H421" s="71">
        <v>-78.224000000000004</v>
      </c>
      <c r="I421" s="71">
        <v>2.5089999999999999</v>
      </c>
      <c r="J421" s="71">
        <v>1.401</v>
      </c>
      <c r="K421" s="71">
        <v>1.728</v>
      </c>
    </row>
    <row r="422" spans="1:11" ht="15" x14ac:dyDescent="0.25">
      <c r="A422" s="71">
        <v>4</v>
      </c>
      <c r="B422" s="71">
        <v>18</v>
      </c>
      <c r="C422" s="71"/>
      <c r="D422" s="71">
        <v>3</v>
      </c>
      <c r="E422" s="71" t="s">
        <v>14</v>
      </c>
      <c r="F422" s="71">
        <v>122.488</v>
      </c>
      <c r="G422" s="71">
        <v>76.058000000000007</v>
      </c>
      <c r="H422" s="71">
        <v>119.303</v>
      </c>
      <c r="I422" s="71">
        <v>-3.7330000000000001</v>
      </c>
      <c r="J422" s="71">
        <v>-1.988</v>
      </c>
      <c r="K422" s="71">
        <v>-2.452</v>
      </c>
    </row>
    <row r="423" spans="1:11" ht="15" x14ac:dyDescent="0.25">
      <c r="A423" s="71">
        <v>4</v>
      </c>
      <c r="B423" s="71">
        <v>18</v>
      </c>
      <c r="C423" s="71"/>
      <c r="D423" s="71">
        <v>3</v>
      </c>
      <c r="E423" s="71" t="s">
        <v>15</v>
      </c>
      <c r="F423" s="71">
        <v>-126.441</v>
      </c>
      <c r="G423" s="71">
        <v>-78.275999999999996</v>
      </c>
      <c r="H423" s="71">
        <v>-99.680999999999997</v>
      </c>
      <c r="I423" s="71">
        <v>3.17</v>
      </c>
      <c r="J423" s="71">
        <v>1.704</v>
      </c>
      <c r="K423" s="71">
        <v>2.101</v>
      </c>
    </row>
    <row r="424" spans="1:11" ht="15" x14ac:dyDescent="0.25">
      <c r="A424" s="71">
        <v>4</v>
      </c>
      <c r="B424" s="71">
        <v>18</v>
      </c>
      <c r="C424" s="71"/>
      <c r="D424" s="71">
        <v>3</v>
      </c>
      <c r="E424" s="71" t="s">
        <v>16</v>
      </c>
      <c r="F424" s="71">
        <v>75.433000000000007</v>
      </c>
      <c r="G424" s="71">
        <v>46.768000000000001</v>
      </c>
      <c r="H424" s="71">
        <v>65.828999999999994</v>
      </c>
      <c r="I424" s="71">
        <v>-2.0779999999999998</v>
      </c>
      <c r="J424" s="71">
        <v>-1.119</v>
      </c>
      <c r="K424" s="71">
        <v>-1.38</v>
      </c>
    </row>
    <row r="425" spans="1:11" ht="15" x14ac:dyDescent="0.25">
      <c r="A425" s="71">
        <v>4</v>
      </c>
      <c r="B425" s="71">
        <v>18</v>
      </c>
      <c r="C425" s="71"/>
      <c r="D425" s="71">
        <v>3</v>
      </c>
      <c r="E425" s="71" t="s">
        <v>17</v>
      </c>
      <c r="F425" s="71">
        <v>-688.2</v>
      </c>
      <c r="G425" s="71">
        <v>-429.02199999999999</v>
      </c>
      <c r="H425" s="71">
        <v>-128.005</v>
      </c>
      <c r="I425" s="71">
        <v>4.085</v>
      </c>
      <c r="J425" s="71">
        <v>2.2930000000000001</v>
      </c>
      <c r="K425" s="71">
        <v>2.827</v>
      </c>
    </row>
    <row r="426" spans="1:11" ht="15" x14ac:dyDescent="0.25">
      <c r="A426" s="71">
        <v>4</v>
      </c>
      <c r="B426" s="71">
        <v>18</v>
      </c>
      <c r="C426" s="71"/>
      <c r="D426" s="71">
        <v>2</v>
      </c>
      <c r="E426" s="71" t="s">
        <v>14</v>
      </c>
      <c r="F426" s="71">
        <v>99.927000000000007</v>
      </c>
      <c r="G426" s="71">
        <v>63.421999999999997</v>
      </c>
      <c r="H426" s="71">
        <v>121.133</v>
      </c>
      <c r="I426" s="71">
        <v>-3.75</v>
      </c>
      <c r="J426" s="71">
        <v>-1.974</v>
      </c>
      <c r="K426" s="71">
        <v>-2.4340000000000002</v>
      </c>
    </row>
    <row r="427" spans="1:11" ht="15" x14ac:dyDescent="0.25">
      <c r="A427" s="71">
        <v>4</v>
      </c>
      <c r="B427" s="71">
        <v>18</v>
      </c>
      <c r="C427" s="71"/>
      <c r="D427" s="71">
        <v>2</v>
      </c>
      <c r="E427" s="71" t="s">
        <v>15</v>
      </c>
      <c r="F427" s="71">
        <v>-70.075999999999993</v>
      </c>
      <c r="G427" s="71">
        <v>-47.213999999999999</v>
      </c>
      <c r="H427" s="71">
        <v>-122.953</v>
      </c>
      <c r="I427" s="71">
        <v>3.714</v>
      </c>
      <c r="J427" s="71">
        <v>2.0609999999999999</v>
      </c>
      <c r="K427" s="71">
        <v>2.5419999999999998</v>
      </c>
    </row>
    <row r="428" spans="1:11" ht="15" x14ac:dyDescent="0.25">
      <c r="A428" s="71">
        <v>4</v>
      </c>
      <c r="B428" s="71">
        <v>18</v>
      </c>
      <c r="C428" s="71"/>
      <c r="D428" s="71">
        <v>2</v>
      </c>
      <c r="E428" s="71" t="s">
        <v>16</v>
      </c>
      <c r="F428" s="71">
        <v>51.515999999999998</v>
      </c>
      <c r="G428" s="71">
        <v>33.526000000000003</v>
      </c>
      <c r="H428" s="71">
        <v>73.647999999999996</v>
      </c>
      <c r="I428" s="71">
        <v>-2.2509999999999999</v>
      </c>
      <c r="J428" s="71">
        <v>-1.2230000000000001</v>
      </c>
      <c r="K428" s="71">
        <v>-1.508</v>
      </c>
    </row>
    <row r="429" spans="1:11" ht="15" x14ac:dyDescent="0.25">
      <c r="A429" s="71">
        <v>4</v>
      </c>
      <c r="B429" s="71">
        <v>18</v>
      </c>
      <c r="C429" s="71"/>
      <c r="D429" s="71">
        <v>2</v>
      </c>
      <c r="E429" s="71" t="s">
        <v>17</v>
      </c>
      <c r="F429" s="71">
        <v>-889.14700000000005</v>
      </c>
      <c r="G429" s="71">
        <v>-554.83799999999997</v>
      </c>
      <c r="H429" s="71">
        <v>-184.38</v>
      </c>
      <c r="I429" s="71">
        <v>5.8650000000000002</v>
      </c>
      <c r="J429" s="71">
        <v>3.2930000000000001</v>
      </c>
      <c r="K429" s="71">
        <v>4.0599999999999996</v>
      </c>
    </row>
    <row r="430" spans="1:11" ht="15" x14ac:dyDescent="0.25">
      <c r="A430" s="71">
        <v>4</v>
      </c>
      <c r="B430" s="71">
        <v>18</v>
      </c>
      <c r="C430" s="71"/>
      <c r="D430" s="71">
        <v>1</v>
      </c>
      <c r="E430" s="71" t="s">
        <v>14</v>
      </c>
      <c r="F430" s="71">
        <v>25.609000000000002</v>
      </c>
      <c r="G430" s="71">
        <v>19.533999999999999</v>
      </c>
      <c r="H430" s="71">
        <v>89.792000000000002</v>
      </c>
      <c r="I430" s="71">
        <v>-3.105</v>
      </c>
      <c r="J430" s="71">
        <v>-1.47</v>
      </c>
      <c r="K430" s="71">
        <v>-1.8129999999999999</v>
      </c>
    </row>
    <row r="431" spans="1:11" ht="15" x14ac:dyDescent="0.25">
      <c r="A431" s="71">
        <v>4</v>
      </c>
      <c r="B431" s="71">
        <v>18</v>
      </c>
      <c r="C431" s="71"/>
      <c r="D431" s="71">
        <v>1</v>
      </c>
      <c r="E431" s="71" t="s">
        <v>15</v>
      </c>
      <c r="F431" s="71">
        <v>-12.089</v>
      </c>
      <c r="G431" s="71">
        <v>-9.31</v>
      </c>
      <c r="H431" s="71">
        <v>-245.80199999999999</v>
      </c>
      <c r="I431" s="71">
        <v>8.0869999999999997</v>
      </c>
      <c r="J431" s="71">
        <v>4.109</v>
      </c>
      <c r="K431" s="71">
        <v>5.0670000000000002</v>
      </c>
    </row>
    <row r="432" spans="1:11" ht="15" x14ac:dyDescent="0.25">
      <c r="A432" s="71">
        <v>4</v>
      </c>
      <c r="B432" s="71">
        <v>18</v>
      </c>
      <c r="C432" s="71"/>
      <c r="D432" s="71">
        <v>1</v>
      </c>
      <c r="E432" s="71" t="s">
        <v>16</v>
      </c>
      <c r="F432" s="71">
        <v>10.771000000000001</v>
      </c>
      <c r="G432" s="71">
        <v>8.2409999999999997</v>
      </c>
      <c r="H432" s="71">
        <v>95.76</v>
      </c>
      <c r="I432" s="71">
        <v>-3.1930000000000001</v>
      </c>
      <c r="J432" s="71">
        <v>-1.5940000000000001</v>
      </c>
      <c r="K432" s="71">
        <v>-1.966</v>
      </c>
    </row>
    <row r="433" spans="1:11" ht="15" x14ac:dyDescent="0.25">
      <c r="A433" s="71">
        <v>4</v>
      </c>
      <c r="B433" s="71">
        <v>18</v>
      </c>
      <c r="C433" s="71"/>
      <c r="D433" s="71">
        <v>1</v>
      </c>
      <c r="E433" s="71" t="s">
        <v>17</v>
      </c>
      <c r="F433" s="71">
        <v>-969.08799999999997</v>
      </c>
      <c r="G433" s="71">
        <v>-612.11199999999997</v>
      </c>
      <c r="H433" s="71">
        <v>-238.52799999999999</v>
      </c>
      <c r="I433" s="71">
        <v>7.6070000000000002</v>
      </c>
      <c r="J433" s="71">
        <v>4.2430000000000003</v>
      </c>
      <c r="K433" s="71">
        <v>5.2320000000000002</v>
      </c>
    </row>
    <row r="434" spans="1:11" ht="15" x14ac:dyDescent="0.25">
      <c r="A434" s="71">
        <v>5</v>
      </c>
      <c r="B434" s="71">
        <v>19</v>
      </c>
      <c r="C434" s="71"/>
      <c r="D434" s="71">
        <v>6</v>
      </c>
      <c r="E434" s="71" t="s">
        <v>14</v>
      </c>
      <c r="F434" s="71">
        <v>-48.701000000000001</v>
      </c>
      <c r="G434" s="71">
        <v>-30.183</v>
      </c>
      <c r="H434" s="71">
        <v>39.808</v>
      </c>
      <c r="I434" s="71">
        <v>-2.153</v>
      </c>
      <c r="J434" s="71">
        <v>-1.1819999999999999</v>
      </c>
      <c r="K434" s="71">
        <v>-1.4570000000000001</v>
      </c>
    </row>
    <row r="435" spans="1:11" ht="15" x14ac:dyDescent="0.25">
      <c r="A435" s="71">
        <v>5</v>
      </c>
      <c r="B435" s="71">
        <v>19</v>
      </c>
      <c r="C435" s="71"/>
      <c r="D435" s="71">
        <v>6</v>
      </c>
      <c r="E435" s="71" t="s">
        <v>15</v>
      </c>
      <c r="F435" s="71">
        <v>72.578000000000003</v>
      </c>
      <c r="G435" s="71">
        <v>40.220999999999997</v>
      </c>
      <c r="H435" s="71">
        <v>-27.609000000000002</v>
      </c>
      <c r="I435" s="71">
        <v>1.466</v>
      </c>
      <c r="J435" s="71">
        <v>0.66500000000000004</v>
      </c>
      <c r="K435" s="71">
        <v>0.82</v>
      </c>
    </row>
    <row r="436" spans="1:11" ht="15" x14ac:dyDescent="0.25">
      <c r="A436" s="71">
        <v>5</v>
      </c>
      <c r="B436" s="71">
        <v>19</v>
      </c>
      <c r="C436" s="71"/>
      <c r="D436" s="71">
        <v>6</v>
      </c>
      <c r="E436" s="71" t="s">
        <v>16</v>
      </c>
      <c r="F436" s="71">
        <v>-36.750999999999998</v>
      </c>
      <c r="G436" s="71">
        <v>-21.335000000000001</v>
      </c>
      <c r="H436" s="71">
        <v>20.059999999999999</v>
      </c>
      <c r="I436" s="71">
        <v>-1.079</v>
      </c>
      <c r="J436" s="71">
        <v>-0.56000000000000005</v>
      </c>
      <c r="K436" s="71">
        <v>-0.69</v>
      </c>
    </row>
    <row r="437" spans="1:11" ht="15" x14ac:dyDescent="0.25">
      <c r="A437" s="71">
        <v>5</v>
      </c>
      <c r="B437" s="71">
        <v>19</v>
      </c>
      <c r="C437" s="71"/>
      <c r="D437" s="71">
        <v>6</v>
      </c>
      <c r="E437" s="71" t="s">
        <v>17</v>
      </c>
      <c r="F437" s="71">
        <v>-47.863</v>
      </c>
      <c r="G437" s="71">
        <v>-30.914999999999999</v>
      </c>
      <c r="H437" s="71">
        <v>13.026999999999999</v>
      </c>
      <c r="I437" s="71">
        <v>-0.70399999999999996</v>
      </c>
      <c r="J437" s="71">
        <v>-0.38600000000000001</v>
      </c>
      <c r="K437" s="71">
        <v>-0.47499999999999998</v>
      </c>
    </row>
    <row r="438" spans="1:11" ht="15" x14ac:dyDescent="0.25">
      <c r="A438" s="71">
        <v>5</v>
      </c>
      <c r="B438" s="71">
        <v>19</v>
      </c>
      <c r="C438" s="71"/>
      <c r="D438" s="71">
        <v>5</v>
      </c>
      <c r="E438" s="71" t="s">
        <v>14</v>
      </c>
      <c r="F438" s="71">
        <v>-128.68799999999999</v>
      </c>
      <c r="G438" s="71">
        <v>-67.45</v>
      </c>
      <c r="H438" s="71">
        <v>86.179000000000002</v>
      </c>
      <c r="I438" s="71">
        <v>-4.6369999999999996</v>
      </c>
      <c r="J438" s="71">
        <v>-2.6459999999999999</v>
      </c>
      <c r="K438" s="71">
        <v>-3.2629999999999999</v>
      </c>
    </row>
    <row r="439" spans="1:11" ht="15" x14ac:dyDescent="0.25">
      <c r="A439" s="71">
        <v>5</v>
      </c>
      <c r="B439" s="71">
        <v>19</v>
      </c>
      <c r="C439" s="71"/>
      <c r="D439" s="71">
        <v>5</v>
      </c>
      <c r="E439" s="71" t="s">
        <v>15</v>
      </c>
      <c r="F439" s="71">
        <v>111.67400000000001</v>
      </c>
      <c r="G439" s="71">
        <v>59.067</v>
      </c>
      <c r="H439" s="71">
        <v>-55.694000000000003</v>
      </c>
      <c r="I439" s="71">
        <v>2.96</v>
      </c>
      <c r="J439" s="71">
        <v>1.5940000000000001</v>
      </c>
      <c r="K439" s="71">
        <v>1.966</v>
      </c>
    </row>
    <row r="440" spans="1:11" ht="15" x14ac:dyDescent="0.25">
      <c r="A440" s="71">
        <v>5</v>
      </c>
      <c r="B440" s="71">
        <v>19</v>
      </c>
      <c r="C440" s="71"/>
      <c r="D440" s="71">
        <v>5</v>
      </c>
      <c r="E440" s="71" t="s">
        <v>16</v>
      </c>
      <c r="F440" s="71">
        <v>-72.837000000000003</v>
      </c>
      <c r="G440" s="71">
        <v>-38.338000000000001</v>
      </c>
      <c r="H440" s="71">
        <v>42.47</v>
      </c>
      <c r="I440" s="71">
        <v>-2.2709999999999999</v>
      </c>
      <c r="J440" s="71">
        <v>-1.2849999999999999</v>
      </c>
      <c r="K440" s="71">
        <v>-1.585</v>
      </c>
    </row>
    <row r="441" spans="1:11" ht="15" x14ac:dyDescent="0.25">
      <c r="A441" s="71">
        <v>5</v>
      </c>
      <c r="B441" s="71">
        <v>19</v>
      </c>
      <c r="C441" s="71"/>
      <c r="D441" s="71">
        <v>5</v>
      </c>
      <c r="E441" s="71" t="s">
        <v>17</v>
      </c>
      <c r="F441" s="71">
        <v>-276.17700000000002</v>
      </c>
      <c r="G441" s="71">
        <v>-151.012</v>
      </c>
      <c r="H441" s="71">
        <v>48.719000000000001</v>
      </c>
      <c r="I441" s="71">
        <v>-2.6379999999999999</v>
      </c>
      <c r="J441" s="71">
        <v>-1.5029999999999999</v>
      </c>
      <c r="K441" s="71">
        <v>-1.853</v>
      </c>
    </row>
    <row r="442" spans="1:11" ht="15" x14ac:dyDescent="0.25">
      <c r="A442" s="71">
        <v>5</v>
      </c>
      <c r="B442" s="71">
        <v>19</v>
      </c>
      <c r="C442" s="71"/>
      <c r="D442" s="71">
        <v>4</v>
      </c>
      <c r="E442" s="71" t="s">
        <v>14</v>
      </c>
      <c r="F442" s="71">
        <v>-98.566999999999993</v>
      </c>
      <c r="G442" s="71">
        <v>-52.625999999999998</v>
      </c>
      <c r="H442" s="71">
        <v>113.577</v>
      </c>
      <c r="I442" s="71">
        <v>-6.2779999999999996</v>
      </c>
      <c r="J442" s="71">
        <v>-3.532</v>
      </c>
      <c r="K442" s="71">
        <v>-4.3550000000000004</v>
      </c>
    </row>
    <row r="443" spans="1:11" ht="15" x14ac:dyDescent="0.25">
      <c r="A443" s="71">
        <v>5</v>
      </c>
      <c r="B443" s="71">
        <v>19</v>
      </c>
      <c r="C443" s="71"/>
      <c r="D443" s="71">
        <v>4</v>
      </c>
      <c r="E443" s="71" t="s">
        <v>15</v>
      </c>
      <c r="F443" s="71">
        <v>102.00700000000001</v>
      </c>
      <c r="G443" s="71">
        <v>54.119</v>
      </c>
      <c r="H443" s="71">
        <v>-86.561999999999998</v>
      </c>
      <c r="I443" s="71">
        <v>4.6890000000000001</v>
      </c>
      <c r="J443" s="71">
        <v>2.6339999999999999</v>
      </c>
      <c r="K443" s="71">
        <v>3.2480000000000002</v>
      </c>
    </row>
    <row r="444" spans="1:11" ht="15" x14ac:dyDescent="0.25">
      <c r="A444" s="71">
        <v>5</v>
      </c>
      <c r="B444" s="71">
        <v>19</v>
      </c>
      <c r="C444" s="71"/>
      <c r="D444" s="71">
        <v>4</v>
      </c>
      <c r="E444" s="71" t="s">
        <v>16</v>
      </c>
      <c r="F444" s="71">
        <v>-60.78</v>
      </c>
      <c r="G444" s="71">
        <v>-32.347000000000001</v>
      </c>
      <c r="H444" s="71">
        <v>60.113</v>
      </c>
      <c r="I444" s="71">
        <v>-3.3</v>
      </c>
      <c r="J444" s="71">
        <v>-1.869</v>
      </c>
      <c r="K444" s="71">
        <v>-2.3039999999999998</v>
      </c>
    </row>
    <row r="445" spans="1:11" ht="15" x14ac:dyDescent="0.25">
      <c r="A445" s="71">
        <v>5</v>
      </c>
      <c r="B445" s="71">
        <v>19</v>
      </c>
      <c r="C445" s="71"/>
      <c r="D445" s="71">
        <v>4</v>
      </c>
      <c r="E445" s="71" t="s">
        <v>17</v>
      </c>
      <c r="F445" s="71">
        <v>-504.44200000000001</v>
      </c>
      <c r="G445" s="71">
        <v>-270.95699999999999</v>
      </c>
      <c r="H445" s="71">
        <v>103.06399999999999</v>
      </c>
      <c r="I445" s="71">
        <v>-5.6020000000000003</v>
      </c>
      <c r="J445" s="71">
        <v>-3.2480000000000002</v>
      </c>
      <c r="K445" s="71">
        <v>-4.0049999999999999</v>
      </c>
    </row>
    <row r="446" spans="1:11" ht="15" x14ac:dyDescent="0.25">
      <c r="A446" s="71">
        <v>5</v>
      </c>
      <c r="B446" s="71">
        <v>19</v>
      </c>
      <c r="C446" s="71"/>
      <c r="D446" s="71">
        <v>3</v>
      </c>
      <c r="E446" s="71" t="s">
        <v>14</v>
      </c>
      <c r="F446" s="71">
        <v>-102.084</v>
      </c>
      <c r="G446" s="71">
        <v>-54.131999999999998</v>
      </c>
      <c r="H446" s="71">
        <v>132.851</v>
      </c>
      <c r="I446" s="71">
        <v>-7.3</v>
      </c>
      <c r="J446" s="71">
        <v>-4.05</v>
      </c>
      <c r="K446" s="71">
        <v>-4.9939999999999998</v>
      </c>
    </row>
    <row r="447" spans="1:11" ht="15" x14ac:dyDescent="0.25">
      <c r="A447" s="71">
        <v>5</v>
      </c>
      <c r="B447" s="71">
        <v>19</v>
      </c>
      <c r="C447" s="71"/>
      <c r="D447" s="71">
        <v>3</v>
      </c>
      <c r="E447" s="71" t="s">
        <v>15</v>
      </c>
      <c r="F447" s="71">
        <v>98.373000000000005</v>
      </c>
      <c r="G447" s="71">
        <v>51.988999999999997</v>
      </c>
      <c r="H447" s="71">
        <v>-114.357</v>
      </c>
      <c r="I447" s="71">
        <v>6.3010000000000002</v>
      </c>
      <c r="J447" s="71">
        <v>3.5350000000000001</v>
      </c>
      <c r="K447" s="71">
        <v>4.3579999999999997</v>
      </c>
    </row>
    <row r="448" spans="1:11" ht="15" x14ac:dyDescent="0.25">
      <c r="A448" s="71">
        <v>5</v>
      </c>
      <c r="B448" s="71">
        <v>19</v>
      </c>
      <c r="C448" s="71"/>
      <c r="D448" s="71">
        <v>3</v>
      </c>
      <c r="E448" s="71" t="s">
        <v>16</v>
      </c>
      <c r="F448" s="71">
        <v>-60.744999999999997</v>
      </c>
      <c r="G448" s="71">
        <v>-32.158000000000001</v>
      </c>
      <c r="H448" s="71">
        <v>74.489000000000004</v>
      </c>
      <c r="I448" s="71">
        <v>-4.1029999999999998</v>
      </c>
      <c r="J448" s="71">
        <v>-2.298</v>
      </c>
      <c r="K448" s="71">
        <v>-2.8340000000000001</v>
      </c>
    </row>
    <row r="449" spans="1:11" ht="15" x14ac:dyDescent="0.25">
      <c r="A449" s="71">
        <v>5</v>
      </c>
      <c r="B449" s="71">
        <v>19</v>
      </c>
      <c r="C449" s="71"/>
      <c r="D449" s="71">
        <v>3</v>
      </c>
      <c r="E449" s="71" t="s">
        <v>17</v>
      </c>
      <c r="F449" s="71">
        <v>-731.173</v>
      </c>
      <c r="G449" s="71">
        <v>-389.99</v>
      </c>
      <c r="H449" s="71">
        <v>173.12299999999999</v>
      </c>
      <c r="I449" s="71">
        <v>-9.4719999999999995</v>
      </c>
      <c r="J449" s="71">
        <v>-5.5229999999999997</v>
      </c>
      <c r="K449" s="71">
        <v>-6.8109999999999999</v>
      </c>
    </row>
    <row r="450" spans="1:11" ht="15" x14ac:dyDescent="0.25">
      <c r="A450" s="71">
        <v>5</v>
      </c>
      <c r="B450" s="71">
        <v>19</v>
      </c>
      <c r="C450" s="71"/>
      <c r="D450" s="71">
        <v>2</v>
      </c>
      <c r="E450" s="71" t="s">
        <v>14</v>
      </c>
      <c r="F450" s="71">
        <v>-103.76</v>
      </c>
      <c r="G450" s="71">
        <v>-54.859000000000002</v>
      </c>
      <c r="H450" s="71">
        <v>139.50299999999999</v>
      </c>
      <c r="I450" s="71">
        <v>-7.6710000000000003</v>
      </c>
      <c r="J450" s="71">
        <v>-4.194</v>
      </c>
      <c r="K450" s="71">
        <v>-5.1719999999999997</v>
      </c>
    </row>
    <row r="451" spans="1:11" ht="15" x14ac:dyDescent="0.25">
      <c r="A451" s="71">
        <v>5</v>
      </c>
      <c r="B451" s="71">
        <v>19</v>
      </c>
      <c r="C451" s="71"/>
      <c r="D451" s="71">
        <v>2</v>
      </c>
      <c r="E451" s="71" t="s">
        <v>15</v>
      </c>
      <c r="F451" s="71">
        <v>112.419</v>
      </c>
      <c r="G451" s="71">
        <v>59.076000000000001</v>
      </c>
      <c r="H451" s="71">
        <v>-143.71899999999999</v>
      </c>
      <c r="I451" s="71">
        <v>7.4480000000000004</v>
      </c>
      <c r="J451" s="71">
        <v>4.2759999999999998</v>
      </c>
      <c r="K451" s="71">
        <v>5.2729999999999997</v>
      </c>
    </row>
    <row r="452" spans="1:11" ht="15" x14ac:dyDescent="0.25">
      <c r="A452" s="71">
        <v>5</v>
      </c>
      <c r="B452" s="71">
        <v>19</v>
      </c>
      <c r="C452" s="71"/>
      <c r="D452" s="71">
        <v>2</v>
      </c>
      <c r="E452" s="71" t="s">
        <v>16</v>
      </c>
      <c r="F452" s="71">
        <v>-65.509</v>
      </c>
      <c r="G452" s="71">
        <v>-34.526000000000003</v>
      </c>
      <c r="H452" s="71">
        <v>85.578999999999994</v>
      </c>
      <c r="I452" s="71">
        <v>-4.5679999999999996</v>
      </c>
      <c r="J452" s="71">
        <v>-2.5670000000000002</v>
      </c>
      <c r="K452" s="71">
        <v>-3.165</v>
      </c>
    </row>
    <row r="453" spans="1:11" ht="15" x14ac:dyDescent="0.25">
      <c r="A453" s="71">
        <v>5</v>
      </c>
      <c r="B453" s="71">
        <v>19</v>
      </c>
      <c r="C453" s="71"/>
      <c r="D453" s="71">
        <v>2</v>
      </c>
      <c r="E453" s="71" t="s">
        <v>17</v>
      </c>
      <c r="F453" s="71">
        <v>-956.61300000000006</v>
      </c>
      <c r="G453" s="71">
        <v>-508.22500000000002</v>
      </c>
      <c r="H453" s="71">
        <v>254.56100000000001</v>
      </c>
      <c r="I453" s="71">
        <v>-14.006</v>
      </c>
      <c r="J453" s="71">
        <v>-8.1609999999999996</v>
      </c>
      <c r="K453" s="71">
        <v>-10.064</v>
      </c>
    </row>
    <row r="454" spans="1:11" ht="15" x14ac:dyDescent="0.25">
      <c r="A454" s="71">
        <v>5</v>
      </c>
      <c r="B454" s="71">
        <v>19</v>
      </c>
      <c r="C454" s="71"/>
      <c r="D454" s="71">
        <v>1</v>
      </c>
      <c r="E454" s="71" t="s">
        <v>14</v>
      </c>
      <c r="F454" s="71">
        <v>-75.561999999999998</v>
      </c>
      <c r="G454" s="71">
        <v>-39.624000000000002</v>
      </c>
      <c r="H454" s="71">
        <v>103.601</v>
      </c>
      <c r="I454" s="71">
        <v>-6.9409999999999998</v>
      </c>
      <c r="J454" s="71">
        <v>-3.456</v>
      </c>
      <c r="K454" s="71">
        <v>-4.2610000000000001</v>
      </c>
    </row>
    <row r="455" spans="1:11" ht="15" x14ac:dyDescent="0.25">
      <c r="A455" s="71">
        <v>5</v>
      </c>
      <c r="B455" s="71">
        <v>19</v>
      </c>
      <c r="C455" s="71"/>
      <c r="D455" s="71">
        <v>1</v>
      </c>
      <c r="E455" s="71" t="s">
        <v>15</v>
      </c>
      <c r="F455" s="71">
        <v>38.780999999999999</v>
      </c>
      <c r="G455" s="71">
        <v>20.428000000000001</v>
      </c>
      <c r="H455" s="71">
        <v>-252.04599999999999</v>
      </c>
      <c r="I455" s="71">
        <v>15.574999999999999</v>
      </c>
      <c r="J455" s="71">
        <v>8.1769999999999996</v>
      </c>
      <c r="K455" s="71">
        <v>10.083</v>
      </c>
    </row>
    <row r="456" spans="1:11" ht="15" x14ac:dyDescent="0.25">
      <c r="A456" s="71">
        <v>5</v>
      </c>
      <c r="B456" s="71">
        <v>19</v>
      </c>
      <c r="C456" s="71"/>
      <c r="D456" s="71">
        <v>1</v>
      </c>
      <c r="E456" s="71" t="s">
        <v>16</v>
      </c>
      <c r="F456" s="71">
        <v>-32.67</v>
      </c>
      <c r="G456" s="71">
        <v>-17.158000000000001</v>
      </c>
      <c r="H456" s="71">
        <v>101.514</v>
      </c>
      <c r="I456" s="71">
        <v>-6.4279999999999999</v>
      </c>
      <c r="J456" s="71">
        <v>-3.3239999999999998</v>
      </c>
      <c r="K456" s="71">
        <v>-4.0979999999999999</v>
      </c>
    </row>
    <row r="457" spans="1:11" ht="15" x14ac:dyDescent="0.25">
      <c r="A457" s="71">
        <v>5</v>
      </c>
      <c r="B457" s="71">
        <v>19</v>
      </c>
      <c r="C457" s="71"/>
      <c r="D457" s="71">
        <v>1</v>
      </c>
      <c r="E457" s="71" t="s">
        <v>17</v>
      </c>
      <c r="F457" s="71">
        <v>-1178.377</v>
      </c>
      <c r="G457" s="71">
        <v>-624.22</v>
      </c>
      <c r="H457" s="71">
        <v>333.94799999999998</v>
      </c>
      <c r="I457" s="71">
        <v>-18.663</v>
      </c>
      <c r="J457" s="71">
        <v>-10.779</v>
      </c>
      <c r="K457" s="71">
        <v>-13.291</v>
      </c>
    </row>
    <row r="458" spans="1:11" ht="15" x14ac:dyDescent="0.25">
      <c r="A458" s="71">
        <v>5</v>
      </c>
      <c r="B458" s="71">
        <v>20</v>
      </c>
      <c r="C458" s="71"/>
      <c r="D458" s="71">
        <v>6</v>
      </c>
      <c r="E458" s="71" t="s">
        <v>14</v>
      </c>
      <c r="F458" s="71">
        <v>-5.2839999999999998</v>
      </c>
      <c r="G458" s="71">
        <v>-6.1710000000000003</v>
      </c>
      <c r="H458" s="71">
        <v>70.12</v>
      </c>
      <c r="I458" s="71">
        <v>-3.802</v>
      </c>
      <c r="J458" s="71">
        <v>-2.1269999999999998</v>
      </c>
      <c r="K458" s="71">
        <v>-2.6230000000000002</v>
      </c>
    </row>
    <row r="459" spans="1:11" ht="15" x14ac:dyDescent="0.25">
      <c r="A459" s="71">
        <v>5</v>
      </c>
      <c r="B459" s="71">
        <v>20</v>
      </c>
      <c r="C459" s="71"/>
      <c r="D459" s="71">
        <v>6</v>
      </c>
      <c r="E459" s="71" t="s">
        <v>15</v>
      </c>
      <c r="F459" s="71">
        <v>-25.933</v>
      </c>
      <c r="G459" s="71">
        <v>-9.8450000000000006</v>
      </c>
      <c r="H459" s="71">
        <v>-55.896000000000001</v>
      </c>
      <c r="I459" s="71">
        <v>3.02</v>
      </c>
      <c r="J459" s="71">
        <v>1.625</v>
      </c>
      <c r="K459" s="71">
        <v>2.0030000000000001</v>
      </c>
    </row>
    <row r="460" spans="1:11" ht="15" x14ac:dyDescent="0.25">
      <c r="A460" s="71">
        <v>5</v>
      </c>
      <c r="B460" s="71">
        <v>20</v>
      </c>
      <c r="C460" s="71"/>
      <c r="D460" s="71">
        <v>6</v>
      </c>
      <c r="E460" s="71" t="s">
        <v>16</v>
      </c>
      <c r="F460" s="71">
        <v>6.2569999999999997</v>
      </c>
      <c r="G460" s="71">
        <v>1.113</v>
      </c>
      <c r="H460" s="71">
        <v>38.103999999999999</v>
      </c>
      <c r="I460" s="71">
        <v>-2.0640000000000001</v>
      </c>
      <c r="J460" s="71">
        <v>-1.137</v>
      </c>
      <c r="K460" s="71">
        <v>-1.4019999999999999</v>
      </c>
    </row>
    <row r="461" spans="1:11" ht="15" x14ac:dyDescent="0.25">
      <c r="A461" s="71">
        <v>5</v>
      </c>
      <c r="B461" s="71">
        <v>20</v>
      </c>
      <c r="C461" s="71"/>
      <c r="D461" s="71">
        <v>6</v>
      </c>
      <c r="E461" s="71" t="s">
        <v>17</v>
      </c>
      <c r="F461" s="71">
        <v>-100.958</v>
      </c>
      <c r="G461" s="71">
        <v>-67.257000000000005</v>
      </c>
      <c r="H461" s="71">
        <v>-2.7759999999999998</v>
      </c>
      <c r="I461" s="71">
        <v>0.14699999999999999</v>
      </c>
      <c r="J461" s="71">
        <v>5.8999999999999997E-2</v>
      </c>
      <c r="K461" s="71">
        <v>7.2999999999999995E-2</v>
      </c>
    </row>
    <row r="462" spans="1:11" ht="15" x14ac:dyDescent="0.25">
      <c r="A462" s="71">
        <v>5</v>
      </c>
      <c r="B462" s="71">
        <v>20</v>
      </c>
      <c r="C462" s="71"/>
      <c r="D462" s="71">
        <v>5</v>
      </c>
      <c r="E462" s="71" t="s">
        <v>14</v>
      </c>
      <c r="F462" s="71">
        <v>83.968000000000004</v>
      </c>
      <c r="G462" s="71">
        <v>38.152999999999999</v>
      </c>
      <c r="H462" s="71">
        <v>139.136</v>
      </c>
      <c r="I462" s="71">
        <v>-7.5170000000000003</v>
      </c>
      <c r="J462" s="71">
        <v>-4.3179999999999996</v>
      </c>
      <c r="K462" s="71">
        <v>-5.3250000000000002</v>
      </c>
    </row>
    <row r="463" spans="1:11" ht="15" x14ac:dyDescent="0.25">
      <c r="A463" s="71">
        <v>5</v>
      </c>
      <c r="B463" s="71">
        <v>20</v>
      </c>
      <c r="C463" s="71"/>
      <c r="D463" s="71">
        <v>5</v>
      </c>
      <c r="E463" s="71" t="s">
        <v>15</v>
      </c>
      <c r="F463" s="71">
        <v>-69.72</v>
      </c>
      <c r="G463" s="71">
        <v>-31.263999999999999</v>
      </c>
      <c r="H463" s="71">
        <v>-111.203</v>
      </c>
      <c r="I463" s="71">
        <v>5.976</v>
      </c>
      <c r="J463" s="71">
        <v>3.391</v>
      </c>
      <c r="K463" s="71">
        <v>4.181</v>
      </c>
    </row>
    <row r="464" spans="1:11" ht="15" x14ac:dyDescent="0.25">
      <c r="A464" s="71">
        <v>5</v>
      </c>
      <c r="B464" s="71">
        <v>20</v>
      </c>
      <c r="C464" s="71"/>
      <c r="D464" s="71">
        <v>5</v>
      </c>
      <c r="E464" s="71" t="s">
        <v>16</v>
      </c>
      <c r="F464" s="71">
        <v>46.572000000000003</v>
      </c>
      <c r="G464" s="71">
        <v>21.036000000000001</v>
      </c>
      <c r="H464" s="71">
        <v>75.7</v>
      </c>
      <c r="I464" s="71">
        <v>-4.08</v>
      </c>
      <c r="J464" s="71">
        <v>-2.3359999999999999</v>
      </c>
      <c r="K464" s="71">
        <v>-2.8809999999999998</v>
      </c>
    </row>
    <row r="465" spans="1:11" ht="15" x14ac:dyDescent="0.25">
      <c r="A465" s="71">
        <v>5</v>
      </c>
      <c r="B465" s="71">
        <v>20</v>
      </c>
      <c r="C465" s="71"/>
      <c r="D465" s="71">
        <v>5</v>
      </c>
      <c r="E465" s="71" t="s">
        <v>17</v>
      </c>
      <c r="F465" s="71">
        <v>-377.505</v>
      </c>
      <c r="G465" s="71">
        <v>-219.81700000000001</v>
      </c>
      <c r="H465" s="71">
        <v>-11.798</v>
      </c>
      <c r="I465" s="71">
        <v>0.63100000000000001</v>
      </c>
      <c r="J465" s="71">
        <v>0.33500000000000002</v>
      </c>
      <c r="K465" s="71">
        <v>0.41399999999999998</v>
      </c>
    </row>
    <row r="466" spans="1:11" ht="15" x14ac:dyDescent="0.25">
      <c r="A466" s="71">
        <v>5</v>
      </c>
      <c r="B466" s="71">
        <v>20</v>
      </c>
      <c r="C466" s="71"/>
      <c r="D466" s="71">
        <v>4</v>
      </c>
      <c r="E466" s="71" t="s">
        <v>14</v>
      </c>
      <c r="F466" s="71">
        <v>57.76</v>
      </c>
      <c r="G466" s="71">
        <v>25.385000000000002</v>
      </c>
      <c r="H466" s="71">
        <v>180.38200000000001</v>
      </c>
      <c r="I466" s="71">
        <v>-9.9429999999999996</v>
      </c>
      <c r="J466" s="71">
        <v>-5.6520000000000001</v>
      </c>
      <c r="K466" s="71">
        <v>-6.9690000000000003</v>
      </c>
    </row>
    <row r="467" spans="1:11" ht="15" x14ac:dyDescent="0.25">
      <c r="A467" s="71">
        <v>5</v>
      </c>
      <c r="B467" s="71">
        <v>20</v>
      </c>
      <c r="C467" s="71"/>
      <c r="D467" s="71">
        <v>4</v>
      </c>
      <c r="E467" s="71" t="s">
        <v>15</v>
      </c>
      <c r="F467" s="71">
        <v>-60.515000000000001</v>
      </c>
      <c r="G467" s="71">
        <v>-26.841999999999999</v>
      </c>
      <c r="H467" s="71">
        <v>-158.673</v>
      </c>
      <c r="I467" s="71">
        <v>8.6850000000000005</v>
      </c>
      <c r="J467" s="71">
        <v>4.952</v>
      </c>
      <c r="K467" s="71">
        <v>6.1059999999999999</v>
      </c>
    </row>
    <row r="468" spans="1:11" ht="15" x14ac:dyDescent="0.25">
      <c r="A468" s="71">
        <v>5</v>
      </c>
      <c r="B468" s="71">
        <v>20</v>
      </c>
      <c r="C468" s="71"/>
      <c r="D468" s="71">
        <v>4</v>
      </c>
      <c r="E468" s="71" t="s">
        <v>16</v>
      </c>
      <c r="F468" s="71">
        <v>35.841000000000001</v>
      </c>
      <c r="G468" s="71">
        <v>15.826000000000001</v>
      </c>
      <c r="H468" s="71">
        <v>102.55500000000001</v>
      </c>
      <c r="I468" s="71">
        <v>-5.6369999999999996</v>
      </c>
      <c r="J468" s="71">
        <v>-3.2130000000000001</v>
      </c>
      <c r="K468" s="71">
        <v>-3.9620000000000002</v>
      </c>
    </row>
    <row r="469" spans="1:11" ht="15" x14ac:dyDescent="0.25">
      <c r="A469" s="71">
        <v>5</v>
      </c>
      <c r="B469" s="71">
        <v>20</v>
      </c>
      <c r="C469" s="71"/>
      <c r="D469" s="71">
        <v>4</v>
      </c>
      <c r="E469" s="71" t="s">
        <v>17</v>
      </c>
      <c r="F469" s="71">
        <v>-652.81700000000001</v>
      </c>
      <c r="G469" s="71">
        <v>-371.98099999999999</v>
      </c>
      <c r="H469" s="71">
        <v>-27.736999999999998</v>
      </c>
      <c r="I469" s="71">
        <v>1.496</v>
      </c>
      <c r="J469" s="71">
        <v>0.85499999999999998</v>
      </c>
      <c r="K469" s="71">
        <v>1.0549999999999999</v>
      </c>
    </row>
    <row r="470" spans="1:11" ht="15" x14ac:dyDescent="0.25">
      <c r="A470" s="71">
        <v>5</v>
      </c>
      <c r="B470" s="71">
        <v>20</v>
      </c>
      <c r="C470" s="71"/>
      <c r="D470" s="71">
        <v>3</v>
      </c>
      <c r="E470" s="71" t="s">
        <v>14</v>
      </c>
      <c r="F470" s="71">
        <v>60.826000000000001</v>
      </c>
      <c r="G470" s="71">
        <v>26.841000000000001</v>
      </c>
      <c r="H470" s="71">
        <v>214.554</v>
      </c>
      <c r="I470" s="71">
        <v>-11.804</v>
      </c>
      <c r="J470" s="71">
        <v>-6.6289999999999996</v>
      </c>
      <c r="K470" s="71">
        <v>-8.1739999999999995</v>
      </c>
    </row>
    <row r="471" spans="1:11" ht="15" x14ac:dyDescent="0.25">
      <c r="A471" s="71">
        <v>5</v>
      </c>
      <c r="B471" s="71">
        <v>20</v>
      </c>
      <c r="C471" s="71"/>
      <c r="D471" s="71">
        <v>3</v>
      </c>
      <c r="E471" s="71" t="s">
        <v>15</v>
      </c>
      <c r="F471" s="71">
        <v>-58.731000000000002</v>
      </c>
      <c r="G471" s="71">
        <v>-26.045000000000002</v>
      </c>
      <c r="H471" s="71">
        <v>-198.77199999999999</v>
      </c>
      <c r="I471" s="71">
        <v>10.916</v>
      </c>
      <c r="J471" s="71">
        <v>6.1760000000000002</v>
      </c>
      <c r="K471" s="71">
        <v>7.6159999999999997</v>
      </c>
    </row>
    <row r="472" spans="1:11" ht="15" x14ac:dyDescent="0.25">
      <c r="A472" s="71">
        <v>5</v>
      </c>
      <c r="B472" s="71">
        <v>20</v>
      </c>
      <c r="C472" s="71"/>
      <c r="D472" s="71">
        <v>3</v>
      </c>
      <c r="E472" s="71" t="s">
        <v>16</v>
      </c>
      <c r="F472" s="71">
        <v>36.228999999999999</v>
      </c>
      <c r="G472" s="71">
        <v>16.026</v>
      </c>
      <c r="H472" s="71">
        <v>125.087</v>
      </c>
      <c r="I472" s="71">
        <v>-6.8769999999999998</v>
      </c>
      <c r="J472" s="71">
        <v>-3.88</v>
      </c>
      <c r="K472" s="71">
        <v>-4.7850000000000001</v>
      </c>
    </row>
    <row r="473" spans="1:11" ht="15" x14ac:dyDescent="0.25">
      <c r="A473" s="71">
        <v>5</v>
      </c>
      <c r="B473" s="71">
        <v>20</v>
      </c>
      <c r="C473" s="71"/>
      <c r="D473" s="71">
        <v>3</v>
      </c>
      <c r="E473" s="71" t="s">
        <v>17</v>
      </c>
      <c r="F473" s="71">
        <v>-931.78099999999995</v>
      </c>
      <c r="G473" s="71">
        <v>-526.21299999999997</v>
      </c>
      <c r="H473" s="71">
        <v>-50.026000000000003</v>
      </c>
      <c r="I473" s="71">
        <v>2.7280000000000002</v>
      </c>
      <c r="J473" s="71">
        <v>1.5880000000000001</v>
      </c>
      <c r="K473" s="71">
        <v>1.958</v>
      </c>
    </row>
    <row r="474" spans="1:11" ht="15" x14ac:dyDescent="0.25">
      <c r="A474" s="71">
        <v>5</v>
      </c>
      <c r="B474" s="71">
        <v>20</v>
      </c>
      <c r="C474" s="71"/>
      <c r="D474" s="71">
        <v>2</v>
      </c>
      <c r="E474" s="71" t="s">
        <v>14</v>
      </c>
      <c r="F474" s="71">
        <v>60.389000000000003</v>
      </c>
      <c r="G474" s="71">
        <v>26.449000000000002</v>
      </c>
      <c r="H474" s="71">
        <v>232.47</v>
      </c>
      <c r="I474" s="71">
        <v>-12.874000000000001</v>
      </c>
      <c r="J474" s="71">
        <v>-7.109</v>
      </c>
      <c r="K474" s="71">
        <v>-8.766</v>
      </c>
    </row>
    <row r="475" spans="1:11" ht="15" x14ac:dyDescent="0.25">
      <c r="A475" s="71">
        <v>5</v>
      </c>
      <c r="B475" s="71">
        <v>20</v>
      </c>
      <c r="C475" s="71"/>
      <c r="D475" s="71">
        <v>2</v>
      </c>
      <c r="E475" s="71" t="s">
        <v>15</v>
      </c>
      <c r="F475" s="71">
        <v>-64.581999999999994</v>
      </c>
      <c r="G475" s="71">
        <v>-28.445</v>
      </c>
      <c r="H475" s="71">
        <v>-242.715</v>
      </c>
      <c r="I475" s="71">
        <v>13.128</v>
      </c>
      <c r="J475" s="71">
        <v>7.4009999999999998</v>
      </c>
      <c r="K475" s="71">
        <v>9.1259999999999994</v>
      </c>
    </row>
    <row r="476" spans="1:11" ht="15" x14ac:dyDescent="0.25">
      <c r="A476" s="71">
        <v>5</v>
      </c>
      <c r="B476" s="71">
        <v>20</v>
      </c>
      <c r="C476" s="71"/>
      <c r="D476" s="71">
        <v>2</v>
      </c>
      <c r="E476" s="71" t="s">
        <v>16</v>
      </c>
      <c r="F476" s="71">
        <v>37.869999999999997</v>
      </c>
      <c r="G476" s="71">
        <v>16.634</v>
      </c>
      <c r="H476" s="71">
        <v>143.911</v>
      </c>
      <c r="I476" s="71">
        <v>-7.875</v>
      </c>
      <c r="J476" s="71">
        <v>-4.3970000000000002</v>
      </c>
      <c r="K476" s="71">
        <v>-5.4219999999999997</v>
      </c>
    </row>
    <row r="477" spans="1:11" ht="15" x14ac:dyDescent="0.25">
      <c r="A477" s="71">
        <v>5</v>
      </c>
      <c r="B477" s="71">
        <v>20</v>
      </c>
      <c r="C477" s="71"/>
      <c r="D477" s="71">
        <v>2</v>
      </c>
      <c r="E477" s="71" t="s">
        <v>17</v>
      </c>
      <c r="F477" s="71">
        <v>-1214.154</v>
      </c>
      <c r="G477" s="71">
        <v>-682.43</v>
      </c>
      <c r="H477" s="71">
        <v>-77.620999999999995</v>
      </c>
      <c r="I477" s="71">
        <v>4.2670000000000003</v>
      </c>
      <c r="J477" s="71">
        <v>2.4849999999999999</v>
      </c>
      <c r="K477" s="71">
        <v>3.0640000000000001</v>
      </c>
    </row>
    <row r="478" spans="1:11" ht="15" x14ac:dyDescent="0.25">
      <c r="A478" s="71">
        <v>5</v>
      </c>
      <c r="B478" s="71">
        <v>20</v>
      </c>
      <c r="C478" s="71"/>
      <c r="D478" s="71">
        <v>1</v>
      </c>
      <c r="E478" s="71" t="s">
        <v>14</v>
      </c>
      <c r="F478" s="71">
        <v>43.773000000000003</v>
      </c>
      <c r="G478" s="71">
        <v>19.294</v>
      </c>
      <c r="H478" s="71">
        <v>169.34299999999999</v>
      </c>
      <c r="I478" s="71">
        <v>-10.807</v>
      </c>
      <c r="J478" s="71">
        <v>-5.5510000000000002</v>
      </c>
      <c r="K478" s="71">
        <v>-6.8460000000000001</v>
      </c>
    </row>
    <row r="479" spans="1:11" ht="15" x14ac:dyDescent="0.25">
      <c r="A479" s="71">
        <v>5</v>
      </c>
      <c r="B479" s="71">
        <v>20</v>
      </c>
      <c r="C479" s="71"/>
      <c r="D479" s="71">
        <v>1</v>
      </c>
      <c r="E479" s="71" t="s">
        <v>15</v>
      </c>
      <c r="F479" s="71">
        <v>-20.885999999999999</v>
      </c>
      <c r="G479" s="71">
        <v>-9.0310000000000006</v>
      </c>
      <c r="H479" s="71">
        <v>-285.089</v>
      </c>
      <c r="I479" s="71">
        <v>17.516999999999999</v>
      </c>
      <c r="J479" s="71">
        <v>9.2249999999999996</v>
      </c>
      <c r="K479" s="71">
        <v>11.375999999999999</v>
      </c>
    </row>
    <row r="480" spans="1:11" ht="15" x14ac:dyDescent="0.25">
      <c r="A480" s="71">
        <v>5</v>
      </c>
      <c r="B480" s="71">
        <v>20</v>
      </c>
      <c r="C480" s="71"/>
      <c r="D480" s="71">
        <v>1</v>
      </c>
      <c r="E480" s="71" t="s">
        <v>16</v>
      </c>
      <c r="F480" s="71">
        <v>18.474</v>
      </c>
      <c r="G480" s="71">
        <v>8.093</v>
      </c>
      <c r="H480" s="71">
        <v>129.803</v>
      </c>
      <c r="I480" s="71">
        <v>-8.0909999999999993</v>
      </c>
      <c r="J480" s="71">
        <v>-4.2220000000000004</v>
      </c>
      <c r="K480" s="71">
        <v>-5.2060000000000004</v>
      </c>
    </row>
    <row r="481" spans="1:11" ht="15" x14ac:dyDescent="0.25">
      <c r="A481" s="71">
        <v>5</v>
      </c>
      <c r="B481" s="71">
        <v>20</v>
      </c>
      <c r="C481" s="71"/>
      <c r="D481" s="71">
        <v>1</v>
      </c>
      <c r="E481" s="71" t="s">
        <v>17</v>
      </c>
      <c r="F481" s="71">
        <v>-1504.76</v>
      </c>
      <c r="G481" s="71">
        <v>-843.36699999999996</v>
      </c>
      <c r="H481" s="71">
        <v>-105.49</v>
      </c>
      <c r="I481" s="71">
        <v>5.9039999999999999</v>
      </c>
      <c r="J481" s="71">
        <v>3.4020000000000001</v>
      </c>
      <c r="K481" s="71">
        <v>4.194</v>
      </c>
    </row>
    <row r="482" spans="1:11" ht="15" x14ac:dyDescent="0.25">
      <c r="A482" s="71">
        <v>5</v>
      </c>
      <c r="B482" s="71">
        <v>21</v>
      </c>
      <c r="C482" s="71"/>
      <c r="D482" s="71">
        <v>6</v>
      </c>
      <c r="E482" s="71" t="s">
        <v>14</v>
      </c>
      <c r="F482" s="71">
        <v>77.087000000000003</v>
      </c>
      <c r="G482" s="71">
        <v>47.959000000000003</v>
      </c>
      <c r="H482" s="71">
        <v>40.534999999999997</v>
      </c>
      <c r="I482" s="71">
        <v>-2.2029999999999998</v>
      </c>
      <c r="J482" s="71">
        <v>-1.248</v>
      </c>
      <c r="K482" s="71">
        <v>-1.5389999999999999</v>
      </c>
    </row>
    <row r="483" spans="1:11" ht="15" x14ac:dyDescent="0.25">
      <c r="A483" s="71">
        <v>5</v>
      </c>
      <c r="B483" s="71">
        <v>21</v>
      </c>
      <c r="C483" s="71"/>
      <c r="D483" s="71">
        <v>6</v>
      </c>
      <c r="E483" s="71" t="s">
        <v>15</v>
      </c>
      <c r="F483" s="71">
        <v>-50.756999999999998</v>
      </c>
      <c r="G483" s="71">
        <v>-32.027000000000001</v>
      </c>
      <c r="H483" s="71">
        <v>-26.065000000000001</v>
      </c>
      <c r="I483" s="71">
        <v>1.387</v>
      </c>
      <c r="J483" s="71">
        <v>0.67200000000000004</v>
      </c>
      <c r="K483" s="71">
        <v>0.82799999999999996</v>
      </c>
    </row>
    <row r="484" spans="1:11" ht="15" x14ac:dyDescent="0.25">
      <c r="A484" s="71">
        <v>5</v>
      </c>
      <c r="B484" s="71">
        <v>21</v>
      </c>
      <c r="C484" s="71"/>
      <c r="D484" s="71">
        <v>6</v>
      </c>
      <c r="E484" s="71" t="s">
        <v>16</v>
      </c>
      <c r="F484" s="71">
        <v>38.741</v>
      </c>
      <c r="G484" s="71">
        <v>24.238</v>
      </c>
      <c r="H484" s="71">
        <v>19.774000000000001</v>
      </c>
      <c r="I484" s="71">
        <v>-1.069</v>
      </c>
      <c r="J484" s="71">
        <v>-0.58199999999999996</v>
      </c>
      <c r="K484" s="71">
        <v>-0.71699999999999997</v>
      </c>
    </row>
    <row r="485" spans="1:11" ht="15" x14ac:dyDescent="0.25">
      <c r="A485" s="71">
        <v>5</v>
      </c>
      <c r="B485" s="71">
        <v>21</v>
      </c>
      <c r="C485" s="71"/>
      <c r="D485" s="71">
        <v>6</v>
      </c>
      <c r="E485" s="71" t="s">
        <v>17</v>
      </c>
      <c r="F485" s="71">
        <v>-64.007000000000005</v>
      </c>
      <c r="G485" s="71">
        <v>-41.084000000000003</v>
      </c>
      <c r="H485" s="71">
        <v>-10.573</v>
      </c>
      <c r="I485" s="71">
        <v>0.57499999999999996</v>
      </c>
      <c r="J485" s="71">
        <v>0.32700000000000001</v>
      </c>
      <c r="K485" s="71">
        <v>0.40300000000000002</v>
      </c>
    </row>
    <row r="486" spans="1:11" ht="15" x14ac:dyDescent="0.25">
      <c r="A486" s="71">
        <v>5</v>
      </c>
      <c r="B486" s="71">
        <v>21</v>
      </c>
      <c r="C486" s="71"/>
      <c r="D486" s="71">
        <v>5</v>
      </c>
      <c r="E486" s="71" t="s">
        <v>14</v>
      </c>
      <c r="F486" s="71">
        <v>48.140999999999998</v>
      </c>
      <c r="G486" s="71">
        <v>30.498999999999999</v>
      </c>
      <c r="H486" s="71">
        <v>81.364999999999995</v>
      </c>
      <c r="I486" s="71">
        <v>-4.3879999999999999</v>
      </c>
      <c r="J486" s="71">
        <v>-2.5070000000000001</v>
      </c>
      <c r="K486" s="71">
        <v>-3.0920000000000001</v>
      </c>
    </row>
    <row r="487" spans="1:11" ht="15" x14ac:dyDescent="0.25">
      <c r="A487" s="71">
        <v>5</v>
      </c>
      <c r="B487" s="71">
        <v>21</v>
      </c>
      <c r="C487" s="71"/>
      <c r="D487" s="71">
        <v>5</v>
      </c>
      <c r="E487" s="71" t="s">
        <v>15</v>
      </c>
      <c r="F487" s="71">
        <v>-50.03</v>
      </c>
      <c r="G487" s="71">
        <v>-31.46</v>
      </c>
      <c r="H487" s="71">
        <v>-49.043999999999997</v>
      </c>
      <c r="I487" s="71">
        <v>2.6120000000000001</v>
      </c>
      <c r="J487" s="71">
        <v>1.4</v>
      </c>
      <c r="K487" s="71">
        <v>1.726</v>
      </c>
    </row>
    <row r="488" spans="1:11" ht="15" x14ac:dyDescent="0.25">
      <c r="A488" s="71">
        <v>5</v>
      </c>
      <c r="B488" s="71">
        <v>21</v>
      </c>
      <c r="C488" s="71"/>
      <c r="D488" s="71">
        <v>5</v>
      </c>
      <c r="E488" s="71" t="s">
        <v>16</v>
      </c>
      <c r="F488" s="71">
        <v>29.748999999999999</v>
      </c>
      <c r="G488" s="71">
        <v>18.774999999999999</v>
      </c>
      <c r="H488" s="71">
        <v>38.899000000000001</v>
      </c>
      <c r="I488" s="71">
        <v>-2.085</v>
      </c>
      <c r="J488" s="71">
        <v>-1.1839999999999999</v>
      </c>
      <c r="K488" s="71">
        <v>-1.46</v>
      </c>
    </row>
    <row r="489" spans="1:11" ht="15" x14ac:dyDescent="0.25">
      <c r="A489" s="71">
        <v>5</v>
      </c>
      <c r="B489" s="71">
        <v>21</v>
      </c>
      <c r="C489" s="71"/>
      <c r="D489" s="71">
        <v>5</v>
      </c>
      <c r="E489" s="71" t="s">
        <v>17</v>
      </c>
      <c r="F489" s="71">
        <v>-132.39599999999999</v>
      </c>
      <c r="G489" s="71">
        <v>-85.88</v>
      </c>
      <c r="H489" s="71">
        <v>-37.204000000000001</v>
      </c>
      <c r="I489" s="71">
        <v>2.0230000000000001</v>
      </c>
      <c r="J489" s="71">
        <v>1.167</v>
      </c>
      <c r="K489" s="71">
        <v>1.4390000000000001</v>
      </c>
    </row>
    <row r="490" spans="1:11" ht="15" x14ac:dyDescent="0.25">
      <c r="A490" s="71">
        <v>5</v>
      </c>
      <c r="B490" s="71">
        <v>21</v>
      </c>
      <c r="C490" s="71"/>
      <c r="D490" s="71">
        <v>4</v>
      </c>
      <c r="E490" s="71" t="s">
        <v>14</v>
      </c>
      <c r="F490" s="71">
        <v>49.872</v>
      </c>
      <c r="G490" s="71">
        <v>31.271000000000001</v>
      </c>
      <c r="H490" s="71">
        <v>103.557</v>
      </c>
      <c r="I490" s="71">
        <v>-5.7309999999999999</v>
      </c>
      <c r="J490" s="71">
        <v>-3.2189999999999999</v>
      </c>
      <c r="K490" s="71">
        <v>-3.9689999999999999</v>
      </c>
    </row>
    <row r="491" spans="1:11" ht="15" x14ac:dyDescent="0.25">
      <c r="A491" s="71">
        <v>5</v>
      </c>
      <c r="B491" s="71">
        <v>21</v>
      </c>
      <c r="C491" s="71"/>
      <c r="D491" s="71">
        <v>4</v>
      </c>
      <c r="E491" s="71" t="s">
        <v>15</v>
      </c>
      <c r="F491" s="71">
        <v>-48.292000000000002</v>
      </c>
      <c r="G491" s="71">
        <v>-30.568000000000001</v>
      </c>
      <c r="H491" s="71">
        <v>-74.873999999999995</v>
      </c>
      <c r="I491" s="71">
        <v>4.04</v>
      </c>
      <c r="J491" s="71">
        <v>2.258</v>
      </c>
      <c r="K491" s="71">
        <v>2.7850000000000001</v>
      </c>
    </row>
    <row r="492" spans="1:11" ht="15" x14ac:dyDescent="0.25">
      <c r="A492" s="71">
        <v>5</v>
      </c>
      <c r="B492" s="71">
        <v>21</v>
      </c>
      <c r="C492" s="71"/>
      <c r="D492" s="71">
        <v>4</v>
      </c>
      <c r="E492" s="71" t="s">
        <v>16</v>
      </c>
      <c r="F492" s="71">
        <v>29.745999999999999</v>
      </c>
      <c r="G492" s="71">
        <v>18.739000000000001</v>
      </c>
      <c r="H492" s="71">
        <v>53.390999999999998</v>
      </c>
      <c r="I492" s="71">
        <v>-2.9319999999999999</v>
      </c>
      <c r="J492" s="71">
        <v>-1.66</v>
      </c>
      <c r="K492" s="71">
        <v>-2.0470000000000002</v>
      </c>
    </row>
    <row r="493" spans="1:11" ht="15" x14ac:dyDescent="0.25">
      <c r="A493" s="71">
        <v>5</v>
      </c>
      <c r="B493" s="71">
        <v>21</v>
      </c>
      <c r="C493" s="71"/>
      <c r="D493" s="71">
        <v>4</v>
      </c>
      <c r="E493" s="71" t="s">
        <v>17</v>
      </c>
      <c r="F493" s="71">
        <v>-202.06800000000001</v>
      </c>
      <c r="G493" s="71">
        <v>-131.221</v>
      </c>
      <c r="H493" s="71">
        <v>-75.450999999999993</v>
      </c>
      <c r="I493" s="71">
        <v>4.1120000000000001</v>
      </c>
      <c r="J493" s="71">
        <v>2.3929999999999998</v>
      </c>
      <c r="K493" s="71">
        <v>2.95</v>
      </c>
    </row>
    <row r="494" spans="1:11" ht="15" x14ac:dyDescent="0.25">
      <c r="A494" s="71">
        <v>5</v>
      </c>
      <c r="B494" s="71">
        <v>21</v>
      </c>
      <c r="C494" s="71"/>
      <c r="D494" s="71">
        <v>3</v>
      </c>
      <c r="E494" s="71" t="s">
        <v>14</v>
      </c>
      <c r="F494" s="71">
        <v>44.899000000000001</v>
      </c>
      <c r="G494" s="71">
        <v>28.457000000000001</v>
      </c>
      <c r="H494" s="71">
        <v>117.467</v>
      </c>
      <c r="I494" s="71">
        <v>-6.4550000000000001</v>
      </c>
      <c r="J494" s="71">
        <v>-3.573</v>
      </c>
      <c r="K494" s="71">
        <v>-4.4059999999999997</v>
      </c>
    </row>
    <row r="495" spans="1:11" ht="15" x14ac:dyDescent="0.25">
      <c r="A495" s="71">
        <v>5</v>
      </c>
      <c r="B495" s="71">
        <v>21</v>
      </c>
      <c r="C495" s="71"/>
      <c r="D495" s="71">
        <v>3</v>
      </c>
      <c r="E495" s="71" t="s">
        <v>15</v>
      </c>
      <c r="F495" s="71">
        <v>-43.433999999999997</v>
      </c>
      <c r="G495" s="71">
        <v>-27.710999999999999</v>
      </c>
      <c r="H495" s="71">
        <v>-97.816999999999993</v>
      </c>
      <c r="I495" s="71">
        <v>5.4</v>
      </c>
      <c r="J495" s="71">
        <v>3.02</v>
      </c>
      <c r="K495" s="71">
        <v>3.7240000000000002</v>
      </c>
    </row>
    <row r="496" spans="1:11" ht="15" x14ac:dyDescent="0.25">
      <c r="A496" s="71">
        <v>5</v>
      </c>
      <c r="B496" s="71">
        <v>21</v>
      </c>
      <c r="C496" s="71"/>
      <c r="D496" s="71">
        <v>3</v>
      </c>
      <c r="E496" s="71" t="s">
        <v>16</v>
      </c>
      <c r="F496" s="71">
        <v>26.766999999999999</v>
      </c>
      <c r="G496" s="71">
        <v>17.021000000000001</v>
      </c>
      <c r="H496" s="71">
        <v>64.695999999999998</v>
      </c>
      <c r="I496" s="71">
        <v>-3.569</v>
      </c>
      <c r="J496" s="71">
        <v>-1.998</v>
      </c>
      <c r="K496" s="71">
        <v>-2.464</v>
      </c>
    </row>
    <row r="497" spans="1:11" ht="15" x14ac:dyDescent="0.25">
      <c r="A497" s="71">
        <v>5</v>
      </c>
      <c r="B497" s="71">
        <v>21</v>
      </c>
      <c r="C497" s="71"/>
      <c r="D497" s="71">
        <v>3</v>
      </c>
      <c r="E497" s="71" t="s">
        <v>17</v>
      </c>
      <c r="F497" s="71">
        <v>-269.62299999999999</v>
      </c>
      <c r="G497" s="71">
        <v>-175.40899999999999</v>
      </c>
      <c r="H497" s="71">
        <v>-123.121</v>
      </c>
      <c r="I497" s="71">
        <v>6.7450000000000001</v>
      </c>
      <c r="J497" s="71">
        <v>3.9350000000000001</v>
      </c>
      <c r="K497" s="71">
        <v>4.8529999999999998</v>
      </c>
    </row>
    <row r="498" spans="1:11" ht="15" x14ac:dyDescent="0.25">
      <c r="A498" s="71">
        <v>5</v>
      </c>
      <c r="B498" s="71">
        <v>21</v>
      </c>
      <c r="C498" s="71"/>
      <c r="D498" s="71">
        <v>2</v>
      </c>
      <c r="E498" s="71" t="s">
        <v>14</v>
      </c>
      <c r="F498" s="71">
        <v>41.908000000000001</v>
      </c>
      <c r="G498" s="71">
        <v>26.984999999999999</v>
      </c>
      <c r="H498" s="71">
        <v>118.773</v>
      </c>
      <c r="I498" s="71">
        <v>-6.5119999999999996</v>
      </c>
      <c r="J498" s="71">
        <v>-3.5550000000000002</v>
      </c>
      <c r="K498" s="71">
        <v>-4.3840000000000003</v>
      </c>
    </row>
    <row r="499" spans="1:11" ht="15" x14ac:dyDescent="0.25">
      <c r="A499" s="71">
        <v>5</v>
      </c>
      <c r="B499" s="71">
        <v>21</v>
      </c>
      <c r="C499" s="71"/>
      <c r="D499" s="71">
        <v>2</v>
      </c>
      <c r="E499" s="71" t="s">
        <v>15</v>
      </c>
      <c r="F499" s="71">
        <v>-42.286000000000001</v>
      </c>
      <c r="G499" s="71">
        <v>-27.802</v>
      </c>
      <c r="H499" s="71">
        <v>-120.617</v>
      </c>
      <c r="I499" s="71">
        <v>6.1189999999999998</v>
      </c>
      <c r="J499" s="71">
        <v>3.5510000000000002</v>
      </c>
      <c r="K499" s="71">
        <v>4.3780000000000001</v>
      </c>
    </row>
    <row r="500" spans="1:11" ht="15" x14ac:dyDescent="0.25">
      <c r="A500" s="71">
        <v>5</v>
      </c>
      <c r="B500" s="71">
        <v>21</v>
      </c>
      <c r="C500" s="71"/>
      <c r="D500" s="71">
        <v>2</v>
      </c>
      <c r="E500" s="71" t="s">
        <v>16</v>
      </c>
      <c r="F500" s="71">
        <v>25.513999999999999</v>
      </c>
      <c r="G500" s="71">
        <v>16.602</v>
      </c>
      <c r="H500" s="71">
        <v>72.218000000000004</v>
      </c>
      <c r="I500" s="71">
        <v>-3.8090000000000002</v>
      </c>
      <c r="J500" s="71">
        <v>-2.153</v>
      </c>
      <c r="K500" s="71">
        <v>-2.6549999999999998</v>
      </c>
    </row>
    <row r="501" spans="1:11" ht="15" x14ac:dyDescent="0.25">
      <c r="A501" s="71">
        <v>5</v>
      </c>
      <c r="B501" s="71">
        <v>21</v>
      </c>
      <c r="C501" s="71"/>
      <c r="D501" s="71">
        <v>2</v>
      </c>
      <c r="E501" s="71" t="s">
        <v>17</v>
      </c>
      <c r="F501" s="71">
        <v>-335.05900000000003</v>
      </c>
      <c r="G501" s="71">
        <v>-218.40799999999999</v>
      </c>
      <c r="H501" s="71">
        <v>-176.94200000000001</v>
      </c>
      <c r="I501" s="71">
        <v>9.7390000000000008</v>
      </c>
      <c r="J501" s="71">
        <v>5.6769999999999996</v>
      </c>
      <c r="K501" s="71">
        <v>7</v>
      </c>
    </row>
    <row r="502" spans="1:11" ht="15" x14ac:dyDescent="0.25">
      <c r="A502" s="71">
        <v>5</v>
      </c>
      <c r="B502" s="71">
        <v>21</v>
      </c>
      <c r="C502" s="71"/>
      <c r="D502" s="71">
        <v>1</v>
      </c>
      <c r="E502" s="71" t="s">
        <v>14</v>
      </c>
      <c r="F502" s="71">
        <v>27.361999999999998</v>
      </c>
      <c r="G502" s="71">
        <v>18.148</v>
      </c>
      <c r="H502" s="71">
        <v>87.478999999999999</v>
      </c>
      <c r="I502" s="71">
        <v>-5.9870000000000001</v>
      </c>
      <c r="J502" s="71">
        <v>-2.9449999999999998</v>
      </c>
      <c r="K502" s="71">
        <v>-3.6320000000000001</v>
      </c>
    </row>
    <row r="503" spans="1:11" ht="15" x14ac:dyDescent="0.25">
      <c r="A503" s="71">
        <v>5</v>
      </c>
      <c r="B503" s="71">
        <v>21</v>
      </c>
      <c r="C503" s="71"/>
      <c r="D503" s="71">
        <v>1</v>
      </c>
      <c r="E503" s="71" t="s">
        <v>15</v>
      </c>
      <c r="F503" s="71">
        <v>-12.680999999999999</v>
      </c>
      <c r="G503" s="71">
        <v>-8.4589999999999996</v>
      </c>
      <c r="H503" s="71">
        <v>-243.92699999999999</v>
      </c>
      <c r="I503" s="71">
        <v>15.095000000000001</v>
      </c>
      <c r="J503" s="71">
        <v>7.9219999999999997</v>
      </c>
      <c r="K503" s="71">
        <v>9.7690000000000001</v>
      </c>
    </row>
    <row r="504" spans="1:11" ht="15" x14ac:dyDescent="0.25">
      <c r="A504" s="71">
        <v>5</v>
      </c>
      <c r="B504" s="71">
        <v>21</v>
      </c>
      <c r="C504" s="71"/>
      <c r="D504" s="71">
        <v>1</v>
      </c>
      <c r="E504" s="71" t="s">
        <v>16</v>
      </c>
      <c r="F504" s="71">
        <v>11.441000000000001</v>
      </c>
      <c r="G504" s="71">
        <v>7.6020000000000003</v>
      </c>
      <c r="H504" s="71">
        <v>94.561000000000007</v>
      </c>
      <c r="I504" s="71">
        <v>-6.0179999999999998</v>
      </c>
      <c r="J504" s="71">
        <v>-3.105</v>
      </c>
      <c r="K504" s="71">
        <v>-3.8290000000000002</v>
      </c>
    </row>
    <row r="505" spans="1:11" ht="15" x14ac:dyDescent="0.25">
      <c r="A505" s="71">
        <v>5</v>
      </c>
      <c r="B505" s="71">
        <v>21</v>
      </c>
      <c r="C505" s="71"/>
      <c r="D505" s="71">
        <v>1</v>
      </c>
      <c r="E505" s="71" t="s">
        <v>17</v>
      </c>
      <c r="F505" s="71">
        <v>-395.93900000000002</v>
      </c>
      <c r="G505" s="71">
        <v>-258.928</v>
      </c>
      <c r="H505" s="71">
        <v>-228.476</v>
      </c>
      <c r="I505" s="71">
        <v>12.76</v>
      </c>
      <c r="J505" s="71">
        <v>7.3769999999999998</v>
      </c>
      <c r="K505" s="71">
        <v>9.0969999999999995</v>
      </c>
    </row>
    <row r="506" spans="1:11" ht="15" x14ac:dyDescent="0.25">
      <c r="A506" s="71">
        <v>6</v>
      </c>
      <c r="B506" s="71">
        <v>22</v>
      </c>
      <c r="C506" s="71"/>
      <c r="D506" s="71">
        <v>6</v>
      </c>
      <c r="E506" s="71" t="s">
        <v>14</v>
      </c>
      <c r="F506" s="71">
        <v>-34.441000000000003</v>
      </c>
      <c r="G506" s="71">
        <v>-22.215</v>
      </c>
      <c r="H506" s="71">
        <v>10.459</v>
      </c>
      <c r="I506" s="71">
        <v>-1.2170000000000001</v>
      </c>
      <c r="J506" s="71">
        <v>-0.71299999999999997</v>
      </c>
      <c r="K506" s="71">
        <v>-0.879</v>
      </c>
    </row>
    <row r="507" spans="1:11" ht="15" x14ac:dyDescent="0.25">
      <c r="A507" s="71">
        <v>6</v>
      </c>
      <c r="B507" s="71">
        <v>22</v>
      </c>
      <c r="C507" s="71"/>
      <c r="D507" s="71">
        <v>6</v>
      </c>
      <c r="E507" s="71" t="s">
        <v>15</v>
      </c>
      <c r="F507" s="71">
        <v>26.209</v>
      </c>
      <c r="G507" s="71">
        <v>16.925999999999998</v>
      </c>
      <c r="H507" s="71">
        <v>-6.391</v>
      </c>
      <c r="I507" s="71">
        <v>0.70799999999999996</v>
      </c>
      <c r="J507" s="71">
        <v>0.36499999999999999</v>
      </c>
      <c r="K507" s="71">
        <v>0.45</v>
      </c>
    </row>
    <row r="508" spans="1:11" ht="15" x14ac:dyDescent="0.25">
      <c r="A508" s="71">
        <v>6</v>
      </c>
      <c r="B508" s="71">
        <v>22</v>
      </c>
      <c r="C508" s="71"/>
      <c r="D508" s="71">
        <v>6</v>
      </c>
      <c r="E508" s="71" t="s">
        <v>16</v>
      </c>
      <c r="F508" s="71">
        <v>-18.379000000000001</v>
      </c>
      <c r="G508" s="71">
        <v>-11.861000000000001</v>
      </c>
      <c r="H508" s="71">
        <v>5.0250000000000004</v>
      </c>
      <c r="I508" s="71">
        <v>-0.57499999999999996</v>
      </c>
      <c r="J508" s="71">
        <v>-0.32700000000000001</v>
      </c>
      <c r="K508" s="71">
        <v>-0.40300000000000002</v>
      </c>
    </row>
    <row r="509" spans="1:11" ht="15" x14ac:dyDescent="0.25">
      <c r="A509" s="71">
        <v>6</v>
      </c>
      <c r="B509" s="71">
        <v>22</v>
      </c>
      <c r="C509" s="71"/>
      <c r="D509" s="71">
        <v>6</v>
      </c>
      <c r="E509" s="71" t="s">
        <v>17</v>
      </c>
      <c r="F509" s="71">
        <v>-45.19</v>
      </c>
      <c r="G509" s="71">
        <v>-29.274000000000001</v>
      </c>
      <c r="H509" s="71">
        <v>3.496</v>
      </c>
      <c r="I509" s="71">
        <v>-0.40699999999999997</v>
      </c>
      <c r="J509" s="71">
        <v>-0.23799999999999999</v>
      </c>
      <c r="K509" s="71">
        <v>-0.29399999999999998</v>
      </c>
    </row>
    <row r="510" spans="1:11" ht="15" x14ac:dyDescent="0.25">
      <c r="A510" s="71">
        <v>6</v>
      </c>
      <c r="B510" s="71">
        <v>22</v>
      </c>
      <c r="C510" s="71"/>
      <c r="D510" s="71">
        <v>5</v>
      </c>
      <c r="E510" s="71" t="s">
        <v>14</v>
      </c>
      <c r="F510" s="71">
        <v>-20.468</v>
      </c>
      <c r="G510" s="71">
        <v>-13.41</v>
      </c>
      <c r="H510" s="71">
        <v>15.121</v>
      </c>
      <c r="I510" s="71">
        <v>-1.798</v>
      </c>
      <c r="J510" s="71">
        <v>-1.0569999999999999</v>
      </c>
      <c r="K510" s="71">
        <v>-1.304</v>
      </c>
    </row>
    <row r="511" spans="1:11" ht="15" x14ac:dyDescent="0.25">
      <c r="A511" s="71">
        <v>6</v>
      </c>
      <c r="B511" s="71">
        <v>22</v>
      </c>
      <c r="C511" s="71"/>
      <c r="D511" s="71">
        <v>5</v>
      </c>
      <c r="E511" s="71" t="s">
        <v>15</v>
      </c>
      <c r="F511" s="71">
        <v>21.734999999999999</v>
      </c>
      <c r="G511" s="71">
        <v>14.177</v>
      </c>
      <c r="H511" s="71">
        <v>-9.468</v>
      </c>
      <c r="I511" s="71">
        <v>1.0840000000000001</v>
      </c>
      <c r="J511" s="71">
        <v>0.60799999999999998</v>
      </c>
      <c r="K511" s="71">
        <v>0.75</v>
      </c>
    </row>
    <row r="512" spans="1:11" ht="15" x14ac:dyDescent="0.25">
      <c r="A512" s="71">
        <v>6</v>
      </c>
      <c r="B512" s="71">
        <v>22</v>
      </c>
      <c r="C512" s="71"/>
      <c r="D512" s="71">
        <v>5</v>
      </c>
      <c r="E512" s="71" t="s">
        <v>16</v>
      </c>
      <c r="F512" s="71">
        <v>-12.789</v>
      </c>
      <c r="G512" s="71">
        <v>-8.36</v>
      </c>
      <c r="H512" s="71">
        <v>7.343</v>
      </c>
      <c r="I512" s="71">
        <v>-0.85899999999999999</v>
      </c>
      <c r="J512" s="71">
        <v>-0.505</v>
      </c>
      <c r="K512" s="71">
        <v>-0.622</v>
      </c>
    </row>
    <row r="513" spans="1:11" ht="15" x14ac:dyDescent="0.25">
      <c r="A513" s="71">
        <v>6</v>
      </c>
      <c r="B513" s="71">
        <v>22</v>
      </c>
      <c r="C513" s="71"/>
      <c r="D513" s="71">
        <v>5</v>
      </c>
      <c r="E513" s="71" t="s">
        <v>17</v>
      </c>
      <c r="F513" s="71">
        <v>-96.21</v>
      </c>
      <c r="G513" s="71">
        <v>-62.601999999999997</v>
      </c>
      <c r="H513" s="71">
        <v>10.401</v>
      </c>
      <c r="I513" s="71">
        <v>-1.2230000000000001</v>
      </c>
      <c r="J513" s="71">
        <v>-0.72699999999999998</v>
      </c>
      <c r="K513" s="71">
        <v>-0.89600000000000002</v>
      </c>
    </row>
    <row r="514" spans="1:11" ht="15" x14ac:dyDescent="0.25">
      <c r="A514" s="71">
        <v>6</v>
      </c>
      <c r="B514" s="71">
        <v>22</v>
      </c>
      <c r="C514" s="71"/>
      <c r="D514" s="71">
        <v>4</v>
      </c>
      <c r="E514" s="71" t="s">
        <v>14</v>
      </c>
      <c r="F514" s="71">
        <v>-22.754000000000001</v>
      </c>
      <c r="G514" s="71">
        <v>-14.811</v>
      </c>
      <c r="H514" s="71">
        <v>19.844999999999999</v>
      </c>
      <c r="I514" s="71">
        <v>-2.456</v>
      </c>
      <c r="J514" s="71">
        <v>-1.4219999999999999</v>
      </c>
      <c r="K514" s="71">
        <v>-1.7529999999999999</v>
      </c>
    </row>
    <row r="515" spans="1:11" ht="15" x14ac:dyDescent="0.25">
      <c r="A515" s="71">
        <v>6</v>
      </c>
      <c r="B515" s="71">
        <v>22</v>
      </c>
      <c r="C515" s="71"/>
      <c r="D515" s="71">
        <v>4</v>
      </c>
      <c r="E515" s="71" t="s">
        <v>15</v>
      </c>
      <c r="F515" s="71">
        <v>22.448</v>
      </c>
      <c r="G515" s="71">
        <v>14.602</v>
      </c>
      <c r="H515" s="71">
        <v>-14.619</v>
      </c>
      <c r="I515" s="71">
        <v>1.7410000000000001</v>
      </c>
      <c r="J515" s="71">
        <v>1.008</v>
      </c>
      <c r="K515" s="71">
        <v>1.2430000000000001</v>
      </c>
    </row>
    <row r="516" spans="1:11" ht="15" x14ac:dyDescent="0.25">
      <c r="A516" s="71">
        <v>6</v>
      </c>
      <c r="B516" s="71">
        <v>22</v>
      </c>
      <c r="C516" s="71"/>
      <c r="D516" s="71">
        <v>4</v>
      </c>
      <c r="E516" s="71" t="s">
        <v>16</v>
      </c>
      <c r="F516" s="71">
        <v>-13.698</v>
      </c>
      <c r="G516" s="71">
        <v>-8.9130000000000003</v>
      </c>
      <c r="H516" s="71">
        <v>10.333</v>
      </c>
      <c r="I516" s="71">
        <v>-1.2609999999999999</v>
      </c>
      <c r="J516" s="71">
        <v>-0.73599999999999999</v>
      </c>
      <c r="K516" s="71">
        <v>-0.90800000000000003</v>
      </c>
    </row>
    <row r="517" spans="1:11" ht="15" x14ac:dyDescent="0.25">
      <c r="A517" s="71">
        <v>6</v>
      </c>
      <c r="B517" s="71">
        <v>22</v>
      </c>
      <c r="C517" s="71"/>
      <c r="D517" s="71">
        <v>4</v>
      </c>
      <c r="E517" s="71" t="s">
        <v>17</v>
      </c>
      <c r="F517" s="71">
        <v>-146.48099999999999</v>
      </c>
      <c r="G517" s="71">
        <v>-95.468999999999994</v>
      </c>
      <c r="H517" s="71">
        <v>19.934000000000001</v>
      </c>
      <c r="I517" s="71">
        <v>-2.375</v>
      </c>
      <c r="J517" s="71">
        <v>-1.4239999999999999</v>
      </c>
      <c r="K517" s="71">
        <v>-1.756</v>
      </c>
    </row>
    <row r="518" spans="1:11" ht="15" x14ac:dyDescent="0.25">
      <c r="A518" s="71">
        <v>6</v>
      </c>
      <c r="B518" s="71">
        <v>22</v>
      </c>
      <c r="C518" s="71"/>
      <c r="D518" s="71">
        <v>3</v>
      </c>
      <c r="E518" s="71" t="s">
        <v>14</v>
      </c>
      <c r="F518" s="71">
        <v>-21.638000000000002</v>
      </c>
      <c r="G518" s="71">
        <v>-14.137</v>
      </c>
      <c r="H518" s="71">
        <v>22.483000000000001</v>
      </c>
      <c r="I518" s="71">
        <v>-2.7839999999999998</v>
      </c>
      <c r="J518" s="71">
        <v>-1.5840000000000001</v>
      </c>
      <c r="K518" s="71">
        <v>-1.954</v>
      </c>
    </row>
    <row r="519" spans="1:11" ht="15" x14ac:dyDescent="0.25">
      <c r="A519" s="71">
        <v>6</v>
      </c>
      <c r="B519" s="71">
        <v>22</v>
      </c>
      <c r="C519" s="71"/>
      <c r="D519" s="71">
        <v>3</v>
      </c>
      <c r="E519" s="71" t="s">
        <v>15</v>
      </c>
      <c r="F519" s="71">
        <v>21.181999999999999</v>
      </c>
      <c r="G519" s="71">
        <v>13.803000000000001</v>
      </c>
      <c r="H519" s="71">
        <v>-18.939</v>
      </c>
      <c r="I519" s="71">
        <v>2.33</v>
      </c>
      <c r="J519" s="71">
        <v>1.3420000000000001</v>
      </c>
      <c r="K519" s="71">
        <v>1.655</v>
      </c>
    </row>
    <row r="520" spans="1:11" ht="15" x14ac:dyDescent="0.25">
      <c r="A520" s="71">
        <v>6</v>
      </c>
      <c r="B520" s="71">
        <v>22</v>
      </c>
      <c r="C520" s="71"/>
      <c r="D520" s="71">
        <v>3</v>
      </c>
      <c r="E520" s="71" t="s">
        <v>16</v>
      </c>
      <c r="F520" s="71">
        <v>-12.976000000000001</v>
      </c>
      <c r="G520" s="71">
        <v>-8.4670000000000005</v>
      </c>
      <c r="H520" s="71">
        <v>12.461</v>
      </c>
      <c r="I520" s="71">
        <v>-1.5409999999999999</v>
      </c>
      <c r="J520" s="71">
        <v>-0.88700000000000001</v>
      </c>
      <c r="K520" s="71">
        <v>-1.0940000000000001</v>
      </c>
    </row>
    <row r="521" spans="1:11" ht="15" x14ac:dyDescent="0.25">
      <c r="A521" s="71">
        <v>6</v>
      </c>
      <c r="B521" s="71">
        <v>22</v>
      </c>
      <c r="C521" s="71"/>
      <c r="D521" s="71">
        <v>3</v>
      </c>
      <c r="E521" s="71" t="s">
        <v>17</v>
      </c>
      <c r="F521" s="71">
        <v>-196.60300000000001</v>
      </c>
      <c r="G521" s="71">
        <v>-128.24299999999999</v>
      </c>
      <c r="H521" s="71">
        <v>31.878</v>
      </c>
      <c r="I521" s="71">
        <v>-3.851</v>
      </c>
      <c r="J521" s="71">
        <v>-2.3140000000000001</v>
      </c>
      <c r="K521" s="71">
        <v>-2.8530000000000002</v>
      </c>
    </row>
    <row r="522" spans="1:11" ht="15" x14ac:dyDescent="0.25">
      <c r="A522" s="71">
        <v>6</v>
      </c>
      <c r="B522" s="71">
        <v>22</v>
      </c>
      <c r="C522" s="71"/>
      <c r="D522" s="71">
        <v>2</v>
      </c>
      <c r="E522" s="71" t="s">
        <v>14</v>
      </c>
      <c r="F522" s="71">
        <v>-22.411999999999999</v>
      </c>
      <c r="G522" s="71">
        <v>-14.663</v>
      </c>
      <c r="H522" s="71">
        <v>22.876999999999999</v>
      </c>
      <c r="I522" s="71">
        <v>-2.847</v>
      </c>
      <c r="J522" s="71">
        <v>-1.5960000000000001</v>
      </c>
      <c r="K522" s="71">
        <v>-1.9690000000000001</v>
      </c>
    </row>
    <row r="523" spans="1:11" ht="15" x14ac:dyDescent="0.25">
      <c r="A523" s="71">
        <v>6</v>
      </c>
      <c r="B523" s="71">
        <v>22</v>
      </c>
      <c r="C523" s="71"/>
      <c r="D523" s="71">
        <v>2</v>
      </c>
      <c r="E523" s="71" t="s">
        <v>15</v>
      </c>
      <c r="F523" s="71">
        <v>24.113</v>
      </c>
      <c r="G523" s="71">
        <v>15.744999999999999</v>
      </c>
      <c r="H523" s="71">
        <v>-23.463000000000001</v>
      </c>
      <c r="I523" s="71">
        <v>2.6110000000000002</v>
      </c>
      <c r="J523" s="71">
        <v>1.5589999999999999</v>
      </c>
      <c r="K523" s="71">
        <v>1.9219999999999999</v>
      </c>
    </row>
    <row r="524" spans="1:11" ht="15" x14ac:dyDescent="0.25">
      <c r="A524" s="71">
        <v>6</v>
      </c>
      <c r="B524" s="71">
        <v>22</v>
      </c>
      <c r="C524" s="71"/>
      <c r="D524" s="71">
        <v>2</v>
      </c>
      <c r="E524" s="71" t="s">
        <v>16</v>
      </c>
      <c r="F524" s="71">
        <v>-14.099</v>
      </c>
      <c r="G524" s="71">
        <v>-9.2149999999999999</v>
      </c>
      <c r="H524" s="71">
        <v>13.989000000000001</v>
      </c>
      <c r="I524" s="71">
        <v>-1.647</v>
      </c>
      <c r="J524" s="71">
        <v>-0.95599999999999996</v>
      </c>
      <c r="K524" s="71">
        <v>-1.179</v>
      </c>
    </row>
    <row r="525" spans="1:11" ht="15" x14ac:dyDescent="0.25">
      <c r="A525" s="71">
        <v>6</v>
      </c>
      <c r="B525" s="71">
        <v>22</v>
      </c>
      <c r="C525" s="71"/>
      <c r="D525" s="71">
        <v>2</v>
      </c>
      <c r="E525" s="71" t="s">
        <v>17</v>
      </c>
      <c r="F525" s="71">
        <v>-246.535</v>
      </c>
      <c r="G525" s="71">
        <v>-160.90899999999999</v>
      </c>
      <c r="H525" s="71">
        <v>45.369</v>
      </c>
      <c r="I525" s="71">
        <v>-5.5430000000000001</v>
      </c>
      <c r="J525" s="71">
        <v>-3.3250000000000002</v>
      </c>
      <c r="K525" s="71">
        <v>-4.0999999999999996</v>
      </c>
    </row>
    <row r="526" spans="1:11" ht="15" x14ac:dyDescent="0.25">
      <c r="A526" s="71">
        <v>6</v>
      </c>
      <c r="B526" s="71">
        <v>22</v>
      </c>
      <c r="C526" s="71"/>
      <c r="D526" s="71">
        <v>1</v>
      </c>
      <c r="E526" s="71" t="s">
        <v>14</v>
      </c>
      <c r="F526" s="71">
        <v>-16.009</v>
      </c>
      <c r="G526" s="71">
        <v>-10.488</v>
      </c>
      <c r="H526" s="71">
        <v>16.588000000000001</v>
      </c>
      <c r="I526" s="71">
        <v>-2.782</v>
      </c>
      <c r="J526" s="71">
        <v>-1.4039999999999999</v>
      </c>
      <c r="K526" s="71">
        <v>-1.732</v>
      </c>
    </row>
    <row r="527" spans="1:11" ht="15" x14ac:dyDescent="0.25">
      <c r="A527" s="71">
        <v>6</v>
      </c>
      <c r="B527" s="71">
        <v>22</v>
      </c>
      <c r="C527" s="71"/>
      <c r="D527" s="71">
        <v>1</v>
      </c>
      <c r="E527" s="71" t="s">
        <v>15</v>
      </c>
      <c r="F527" s="71">
        <v>8.3390000000000004</v>
      </c>
      <c r="G527" s="71">
        <v>5.4409999999999998</v>
      </c>
      <c r="H527" s="71">
        <v>-44.691000000000003</v>
      </c>
      <c r="I527" s="71">
        <v>6.5720000000000001</v>
      </c>
      <c r="J527" s="71">
        <v>3.52</v>
      </c>
      <c r="K527" s="71">
        <v>4.34</v>
      </c>
    </row>
    <row r="528" spans="1:11" ht="15" x14ac:dyDescent="0.25">
      <c r="A528" s="71">
        <v>6</v>
      </c>
      <c r="B528" s="71">
        <v>22</v>
      </c>
      <c r="C528" s="71"/>
      <c r="D528" s="71">
        <v>1</v>
      </c>
      <c r="E528" s="71" t="s">
        <v>16</v>
      </c>
      <c r="F528" s="71">
        <v>-6.9569999999999999</v>
      </c>
      <c r="G528" s="71">
        <v>-4.5510000000000002</v>
      </c>
      <c r="H528" s="71">
        <v>17.486999999999998</v>
      </c>
      <c r="I528" s="71">
        <v>-2.67</v>
      </c>
      <c r="J528" s="71">
        <v>-1.407</v>
      </c>
      <c r="K528" s="71">
        <v>-1.7350000000000001</v>
      </c>
    </row>
    <row r="529" spans="1:11" ht="15" x14ac:dyDescent="0.25">
      <c r="A529" s="71">
        <v>6</v>
      </c>
      <c r="B529" s="71">
        <v>22</v>
      </c>
      <c r="C529" s="71"/>
      <c r="D529" s="71">
        <v>1</v>
      </c>
      <c r="E529" s="71" t="s">
        <v>17</v>
      </c>
      <c r="F529" s="71">
        <v>-295.28500000000003</v>
      </c>
      <c r="G529" s="71">
        <v>-192.816</v>
      </c>
      <c r="H529" s="71">
        <v>58.286000000000001</v>
      </c>
      <c r="I529" s="71">
        <v>-7.2990000000000004</v>
      </c>
      <c r="J529" s="71">
        <v>-4.3360000000000003</v>
      </c>
      <c r="K529" s="71">
        <v>-5.3460000000000001</v>
      </c>
    </row>
    <row r="530" spans="1:11" ht="15" x14ac:dyDescent="0.25">
      <c r="A530" s="71">
        <v>6</v>
      </c>
      <c r="B530" s="71">
        <v>23</v>
      </c>
      <c r="C530" s="71"/>
      <c r="D530" s="71">
        <v>6</v>
      </c>
      <c r="E530" s="71" t="s">
        <v>14</v>
      </c>
      <c r="F530" s="71">
        <v>-22.324000000000002</v>
      </c>
      <c r="G530" s="71">
        <v>-14.24</v>
      </c>
      <c r="H530" s="71">
        <v>17.239000000000001</v>
      </c>
      <c r="I530" s="71">
        <v>-2.008</v>
      </c>
      <c r="J530" s="71">
        <v>-1.18</v>
      </c>
      <c r="K530" s="71">
        <v>-1.4550000000000001</v>
      </c>
    </row>
    <row r="531" spans="1:11" ht="15" x14ac:dyDescent="0.25">
      <c r="A531" s="71">
        <v>6</v>
      </c>
      <c r="B531" s="71">
        <v>23</v>
      </c>
      <c r="C531" s="71"/>
      <c r="D531" s="71">
        <v>6</v>
      </c>
      <c r="E531" s="71" t="s">
        <v>15</v>
      </c>
      <c r="F531" s="71">
        <v>16.957000000000001</v>
      </c>
      <c r="G531" s="71">
        <v>10.813000000000001</v>
      </c>
      <c r="H531" s="71">
        <v>-12.487</v>
      </c>
      <c r="I531" s="71">
        <v>1.431</v>
      </c>
      <c r="J531" s="71">
        <v>0.81299999999999994</v>
      </c>
      <c r="K531" s="71">
        <v>1.0029999999999999</v>
      </c>
    </row>
    <row r="532" spans="1:11" ht="15" x14ac:dyDescent="0.25">
      <c r="A532" s="71">
        <v>6</v>
      </c>
      <c r="B532" s="71">
        <v>23</v>
      </c>
      <c r="C532" s="71"/>
      <c r="D532" s="71">
        <v>6</v>
      </c>
      <c r="E532" s="71" t="s">
        <v>16</v>
      </c>
      <c r="F532" s="71">
        <v>-11.904</v>
      </c>
      <c r="G532" s="71">
        <v>-7.5919999999999996</v>
      </c>
      <c r="H532" s="71">
        <v>8.984</v>
      </c>
      <c r="I532" s="71">
        <v>-1.04</v>
      </c>
      <c r="J532" s="71">
        <v>-0.60399999999999998</v>
      </c>
      <c r="K532" s="71">
        <v>-0.745</v>
      </c>
    </row>
    <row r="533" spans="1:11" ht="15" x14ac:dyDescent="0.25">
      <c r="A533" s="71">
        <v>6</v>
      </c>
      <c r="B533" s="71">
        <v>23</v>
      </c>
      <c r="C533" s="71"/>
      <c r="D533" s="71">
        <v>6</v>
      </c>
      <c r="E533" s="71" t="s">
        <v>17</v>
      </c>
      <c r="F533" s="71">
        <v>-117.703</v>
      </c>
      <c r="G533" s="71">
        <v>-76.358000000000004</v>
      </c>
      <c r="H533" s="71">
        <v>-1.175</v>
      </c>
      <c r="I533" s="71">
        <v>0.13600000000000001</v>
      </c>
      <c r="J533" s="71">
        <v>7.9000000000000001E-2</v>
      </c>
      <c r="K533" s="71">
        <v>9.7000000000000003E-2</v>
      </c>
    </row>
    <row r="534" spans="1:11" ht="15" x14ac:dyDescent="0.25">
      <c r="A534" s="71">
        <v>6</v>
      </c>
      <c r="B534" s="71">
        <v>23</v>
      </c>
      <c r="C534" s="71"/>
      <c r="D534" s="71">
        <v>5</v>
      </c>
      <c r="E534" s="71" t="s">
        <v>14</v>
      </c>
      <c r="F534" s="71">
        <v>-12.717000000000001</v>
      </c>
      <c r="G534" s="71">
        <v>-8.2669999999999995</v>
      </c>
      <c r="H534" s="71">
        <v>23.158999999999999</v>
      </c>
      <c r="I534" s="71">
        <v>-2.7559999999999998</v>
      </c>
      <c r="J534" s="71">
        <v>-1.6319999999999999</v>
      </c>
      <c r="K534" s="71">
        <v>-2.012</v>
      </c>
    </row>
    <row r="535" spans="1:11" ht="15" x14ac:dyDescent="0.25">
      <c r="A535" s="71">
        <v>6</v>
      </c>
      <c r="B535" s="71">
        <v>23</v>
      </c>
      <c r="C535" s="71"/>
      <c r="D535" s="71">
        <v>5</v>
      </c>
      <c r="E535" s="71" t="s">
        <v>15</v>
      </c>
      <c r="F535" s="71">
        <v>13.685</v>
      </c>
      <c r="G535" s="71">
        <v>8.8510000000000009</v>
      </c>
      <c r="H535" s="71">
        <v>-18.306000000000001</v>
      </c>
      <c r="I535" s="71">
        <v>2.1389999999999998</v>
      </c>
      <c r="J535" s="71">
        <v>1.2549999999999999</v>
      </c>
      <c r="K535" s="71">
        <v>1.548</v>
      </c>
    </row>
    <row r="536" spans="1:11" ht="15" x14ac:dyDescent="0.25">
      <c r="A536" s="71">
        <v>6</v>
      </c>
      <c r="B536" s="71">
        <v>23</v>
      </c>
      <c r="C536" s="71"/>
      <c r="D536" s="71">
        <v>5</v>
      </c>
      <c r="E536" s="71" t="s">
        <v>16</v>
      </c>
      <c r="F536" s="71">
        <v>-8.0009999999999994</v>
      </c>
      <c r="G536" s="71">
        <v>-5.1870000000000003</v>
      </c>
      <c r="H536" s="71">
        <v>12.525</v>
      </c>
      <c r="I536" s="71">
        <v>-1.478</v>
      </c>
      <c r="J536" s="71">
        <v>-0.875</v>
      </c>
      <c r="K536" s="71">
        <v>-1.079</v>
      </c>
    </row>
    <row r="537" spans="1:11" ht="15" x14ac:dyDescent="0.25">
      <c r="A537" s="71">
        <v>6</v>
      </c>
      <c r="B537" s="71">
        <v>23</v>
      </c>
      <c r="C537" s="71"/>
      <c r="D537" s="71">
        <v>5</v>
      </c>
      <c r="E537" s="71" t="s">
        <v>17</v>
      </c>
      <c r="F537" s="71">
        <v>-236.15</v>
      </c>
      <c r="G537" s="71">
        <v>-153.953</v>
      </c>
      <c r="H537" s="71">
        <v>-3.6539999999999999</v>
      </c>
      <c r="I537" s="71">
        <v>0.42799999999999999</v>
      </c>
      <c r="J537" s="71">
        <v>0.254</v>
      </c>
      <c r="K537" s="71">
        <v>0.313</v>
      </c>
    </row>
    <row r="538" spans="1:11" ht="15" x14ac:dyDescent="0.25">
      <c r="A538" s="71">
        <v>6</v>
      </c>
      <c r="B538" s="71">
        <v>23</v>
      </c>
      <c r="C538" s="71"/>
      <c r="D538" s="71">
        <v>4</v>
      </c>
      <c r="E538" s="71" t="s">
        <v>14</v>
      </c>
      <c r="F538" s="71">
        <v>-14.504</v>
      </c>
      <c r="G538" s="71">
        <v>-9.3670000000000009</v>
      </c>
      <c r="H538" s="71">
        <v>30.774000000000001</v>
      </c>
      <c r="I538" s="71">
        <v>-3.7879999999999998</v>
      </c>
      <c r="J538" s="71">
        <v>-2.214</v>
      </c>
      <c r="K538" s="71">
        <v>-2.7309999999999999</v>
      </c>
    </row>
    <row r="539" spans="1:11" ht="15" x14ac:dyDescent="0.25">
      <c r="A539" s="71">
        <v>6</v>
      </c>
      <c r="B539" s="71">
        <v>23</v>
      </c>
      <c r="C539" s="71"/>
      <c r="D539" s="71">
        <v>4</v>
      </c>
      <c r="E539" s="71" t="s">
        <v>15</v>
      </c>
      <c r="F539" s="71">
        <v>14.3</v>
      </c>
      <c r="G539" s="71">
        <v>9.2230000000000008</v>
      </c>
      <c r="H539" s="71">
        <v>-26.315999999999999</v>
      </c>
      <c r="I539" s="71">
        <v>3.1890000000000001</v>
      </c>
      <c r="J539" s="71">
        <v>1.8720000000000001</v>
      </c>
      <c r="K539" s="71">
        <v>2.3090000000000002</v>
      </c>
    </row>
    <row r="540" spans="1:11" ht="15" x14ac:dyDescent="0.25">
      <c r="A540" s="71">
        <v>6</v>
      </c>
      <c r="B540" s="71">
        <v>23</v>
      </c>
      <c r="C540" s="71"/>
      <c r="D540" s="71">
        <v>4</v>
      </c>
      <c r="E540" s="71" t="s">
        <v>16</v>
      </c>
      <c r="F540" s="71">
        <v>-8.7289999999999992</v>
      </c>
      <c r="G540" s="71">
        <v>-5.633</v>
      </c>
      <c r="H540" s="71">
        <v>17.257999999999999</v>
      </c>
      <c r="I540" s="71">
        <v>-2.11</v>
      </c>
      <c r="J540" s="71">
        <v>-1.238</v>
      </c>
      <c r="K540" s="71">
        <v>-1.5269999999999999</v>
      </c>
    </row>
    <row r="541" spans="1:11" ht="15" x14ac:dyDescent="0.25">
      <c r="A541" s="71">
        <v>6</v>
      </c>
      <c r="B541" s="71">
        <v>23</v>
      </c>
      <c r="C541" s="71"/>
      <c r="D541" s="71">
        <v>4</v>
      </c>
      <c r="E541" s="71" t="s">
        <v>17</v>
      </c>
      <c r="F541" s="71">
        <v>-355.68900000000002</v>
      </c>
      <c r="G541" s="71">
        <v>-232.24</v>
      </c>
      <c r="H541" s="71">
        <v>-7.1310000000000002</v>
      </c>
      <c r="I541" s="71">
        <v>0.84799999999999998</v>
      </c>
      <c r="J541" s="71">
        <v>0.50800000000000001</v>
      </c>
      <c r="K541" s="71">
        <v>0.627</v>
      </c>
    </row>
    <row r="542" spans="1:11" ht="15" x14ac:dyDescent="0.25">
      <c r="A542" s="71">
        <v>6</v>
      </c>
      <c r="B542" s="71">
        <v>23</v>
      </c>
      <c r="C542" s="71"/>
      <c r="D542" s="71">
        <v>3</v>
      </c>
      <c r="E542" s="71" t="s">
        <v>14</v>
      </c>
      <c r="F542" s="71">
        <v>-13.779</v>
      </c>
      <c r="G542" s="71">
        <v>-8.9529999999999994</v>
      </c>
      <c r="H542" s="71">
        <v>35.655000000000001</v>
      </c>
      <c r="I542" s="71">
        <v>-4.4089999999999998</v>
      </c>
      <c r="J542" s="71">
        <v>-2.54</v>
      </c>
      <c r="K542" s="71">
        <v>-3.1320000000000001</v>
      </c>
    </row>
    <row r="543" spans="1:11" ht="15" x14ac:dyDescent="0.25">
      <c r="A543" s="71">
        <v>6</v>
      </c>
      <c r="B543" s="71">
        <v>23</v>
      </c>
      <c r="C543" s="71"/>
      <c r="D543" s="71">
        <v>3</v>
      </c>
      <c r="E543" s="71" t="s">
        <v>15</v>
      </c>
      <c r="F543" s="71">
        <v>13.512</v>
      </c>
      <c r="G543" s="71">
        <v>8.7490000000000006</v>
      </c>
      <c r="H543" s="71">
        <v>-32.493000000000002</v>
      </c>
      <c r="I543" s="71">
        <v>3.9860000000000002</v>
      </c>
      <c r="J543" s="71">
        <v>2.3180000000000001</v>
      </c>
      <c r="K543" s="71">
        <v>2.8580000000000001</v>
      </c>
    </row>
    <row r="544" spans="1:11" ht="15" x14ac:dyDescent="0.25">
      <c r="A544" s="71">
        <v>6</v>
      </c>
      <c r="B544" s="71">
        <v>23</v>
      </c>
      <c r="C544" s="71"/>
      <c r="D544" s="71">
        <v>3</v>
      </c>
      <c r="E544" s="71" t="s">
        <v>16</v>
      </c>
      <c r="F544" s="71">
        <v>-8.27</v>
      </c>
      <c r="G544" s="71">
        <v>-5.3639999999999999</v>
      </c>
      <c r="H544" s="71">
        <v>20.611999999999998</v>
      </c>
      <c r="I544" s="71">
        <v>-2.54</v>
      </c>
      <c r="J544" s="71">
        <v>-1.472</v>
      </c>
      <c r="K544" s="71">
        <v>-1.8149999999999999</v>
      </c>
    </row>
    <row r="545" spans="1:11" ht="15" x14ac:dyDescent="0.25">
      <c r="A545" s="71">
        <v>6</v>
      </c>
      <c r="B545" s="71">
        <v>23</v>
      </c>
      <c r="C545" s="71"/>
      <c r="D545" s="71">
        <v>3</v>
      </c>
      <c r="E545" s="71" t="s">
        <v>17</v>
      </c>
      <c r="F545" s="71">
        <v>-475.435</v>
      </c>
      <c r="G545" s="71">
        <v>-310.66199999999998</v>
      </c>
      <c r="H545" s="71">
        <v>-11.536</v>
      </c>
      <c r="I545" s="71">
        <v>1.393</v>
      </c>
      <c r="J545" s="71">
        <v>0.83699999999999997</v>
      </c>
      <c r="K545" s="71">
        <v>1.032</v>
      </c>
    </row>
    <row r="546" spans="1:11" ht="15" x14ac:dyDescent="0.25">
      <c r="A546" s="71">
        <v>6</v>
      </c>
      <c r="B546" s="71">
        <v>23</v>
      </c>
      <c r="C546" s="71"/>
      <c r="D546" s="71">
        <v>2</v>
      </c>
      <c r="E546" s="71" t="s">
        <v>14</v>
      </c>
      <c r="F546" s="71">
        <v>-14.384</v>
      </c>
      <c r="G546" s="71">
        <v>-9.3849999999999998</v>
      </c>
      <c r="H546" s="71">
        <v>37.859000000000002</v>
      </c>
      <c r="I546" s="71">
        <v>-4.7510000000000003</v>
      </c>
      <c r="J546" s="71">
        <v>-2.69</v>
      </c>
      <c r="K546" s="71">
        <v>-3.3170000000000002</v>
      </c>
    </row>
    <row r="547" spans="1:11" ht="15" x14ac:dyDescent="0.25">
      <c r="A547" s="71">
        <v>6</v>
      </c>
      <c r="B547" s="71">
        <v>23</v>
      </c>
      <c r="C547" s="71"/>
      <c r="D547" s="71">
        <v>2</v>
      </c>
      <c r="E547" s="71" t="s">
        <v>15</v>
      </c>
      <c r="F547" s="71">
        <v>15.536</v>
      </c>
      <c r="G547" s="71">
        <v>10.113</v>
      </c>
      <c r="H547" s="71">
        <v>-39.487000000000002</v>
      </c>
      <c r="I547" s="71">
        <v>4.7270000000000003</v>
      </c>
      <c r="J547" s="71">
        <v>2.7509999999999999</v>
      </c>
      <c r="K547" s="71">
        <v>3.3919999999999999</v>
      </c>
    </row>
    <row r="548" spans="1:11" ht="15" x14ac:dyDescent="0.25">
      <c r="A548" s="71">
        <v>6</v>
      </c>
      <c r="B548" s="71">
        <v>23</v>
      </c>
      <c r="C548" s="71"/>
      <c r="D548" s="71">
        <v>2</v>
      </c>
      <c r="E548" s="71" t="s">
        <v>16</v>
      </c>
      <c r="F548" s="71">
        <v>-9.0670000000000002</v>
      </c>
      <c r="G548" s="71">
        <v>-5.9089999999999998</v>
      </c>
      <c r="H548" s="71">
        <v>23.417999999999999</v>
      </c>
      <c r="I548" s="71">
        <v>-2.87</v>
      </c>
      <c r="J548" s="71">
        <v>-1.649</v>
      </c>
      <c r="K548" s="71">
        <v>-2.0329999999999999</v>
      </c>
    </row>
    <row r="549" spans="1:11" ht="15" x14ac:dyDescent="0.25">
      <c r="A549" s="71">
        <v>6</v>
      </c>
      <c r="B549" s="71">
        <v>23</v>
      </c>
      <c r="C549" s="71"/>
      <c r="D549" s="71">
        <v>2</v>
      </c>
      <c r="E549" s="71" t="s">
        <v>17</v>
      </c>
      <c r="F549" s="71">
        <v>-595.42700000000002</v>
      </c>
      <c r="G549" s="71">
        <v>-389.238</v>
      </c>
      <c r="H549" s="71">
        <v>-16.565999999999999</v>
      </c>
      <c r="I549" s="71">
        <v>2.024</v>
      </c>
      <c r="J549" s="71">
        <v>1.214</v>
      </c>
      <c r="K549" s="71">
        <v>1.4970000000000001</v>
      </c>
    </row>
    <row r="550" spans="1:11" ht="15" x14ac:dyDescent="0.25">
      <c r="A550" s="71">
        <v>6</v>
      </c>
      <c r="B550" s="71">
        <v>23</v>
      </c>
      <c r="C550" s="71"/>
      <c r="D550" s="71">
        <v>1</v>
      </c>
      <c r="E550" s="71" t="s">
        <v>14</v>
      </c>
      <c r="F550" s="71">
        <v>-10.273999999999999</v>
      </c>
      <c r="G550" s="71">
        <v>-6.7249999999999996</v>
      </c>
      <c r="H550" s="71">
        <v>27.271000000000001</v>
      </c>
      <c r="I550" s="71">
        <v>-4.2469999999999999</v>
      </c>
      <c r="J550" s="71">
        <v>-2.2160000000000002</v>
      </c>
      <c r="K550" s="71">
        <v>-2.7320000000000002</v>
      </c>
    </row>
    <row r="551" spans="1:11" ht="15" x14ac:dyDescent="0.25">
      <c r="A551" s="71">
        <v>6</v>
      </c>
      <c r="B551" s="71">
        <v>23</v>
      </c>
      <c r="C551" s="71"/>
      <c r="D551" s="71">
        <v>1</v>
      </c>
      <c r="E551" s="71" t="s">
        <v>15</v>
      </c>
      <c r="F551" s="71">
        <v>5.4720000000000004</v>
      </c>
      <c r="G551" s="71">
        <v>3.56</v>
      </c>
      <c r="H551" s="71">
        <v>-50.066000000000003</v>
      </c>
      <c r="I551" s="71">
        <v>7.3079999999999998</v>
      </c>
      <c r="J551" s="71">
        <v>3.9260000000000002</v>
      </c>
      <c r="K551" s="71">
        <v>4.8410000000000002</v>
      </c>
    </row>
    <row r="552" spans="1:11" ht="15" x14ac:dyDescent="0.25">
      <c r="A552" s="71">
        <v>6</v>
      </c>
      <c r="B552" s="71">
        <v>23</v>
      </c>
      <c r="C552" s="71"/>
      <c r="D552" s="71">
        <v>1</v>
      </c>
      <c r="E552" s="71" t="s">
        <v>16</v>
      </c>
      <c r="F552" s="71">
        <v>-4.4989999999999997</v>
      </c>
      <c r="G552" s="71">
        <v>-2.9380000000000002</v>
      </c>
      <c r="H552" s="71">
        <v>22.088000000000001</v>
      </c>
      <c r="I552" s="71">
        <v>-3.3010000000000002</v>
      </c>
      <c r="J552" s="71">
        <v>-1.7549999999999999</v>
      </c>
      <c r="K552" s="71">
        <v>-2.1640000000000001</v>
      </c>
    </row>
    <row r="553" spans="1:11" ht="15" x14ac:dyDescent="0.25">
      <c r="A553" s="71">
        <v>6</v>
      </c>
      <c r="B553" s="71">
        <v>23</v>
      </c>
      <c r="C553" s="71"/>
      <c r="D553" s="71">
        <v>1</v>
      </c>
      <c r="E553" s="71" t="s">
        <v>17</v>
      </c>
      <c r="F553" s="71">
        <v>-717.15499999999997</v>
      </c>
      <c r="G553" s="71">
        <v>-468.94499999999999</v>
      </c>
      <c r="H553" s="71">
        <v>-21.370999999999999</v>
      </c>
      <c r="I553" s="71">
        <v>2.677</v>
      </c>
      <c r="J553" s="71">
        <v>1.59</v>
      </c>
      <c r="K553" s="71">
        <v>1.96</v>
      </c>
    </row>
    <row r="554" spans="1:11" ht="15" x14ac:dyDescent="0.25">
      <c r="A554" s="71">
        <v>6</v>
      </c>
      <c r="B554" s="71">
        <v>24</v>
      </c>
      <c r="C554" s="71"/>
      <c r="D554" s="71">
        <v>6</v>
      </c>
      <c r="E554" s="71" t="s">
        <v>14</v>
      </c>
      <c r="F554" s="71">
        <v>61.241</v>
      </c>
      <c r="G554" s="71">
        <v>39.893000000000001</v>
      </c>
      <c r="H554" s="71">
        <v>8.9700000000000006</v>
      </c>
      <c r="I554" s="71">
        <v>-1.046</v>
      </c>
      <c r="J554" s="71">
        <v>-0.61499999999999999</v>
      </c>
      <c r="K554" s="71">
        <v>-0.75900000000000001</v>
      </c>
    </row>
    <row r="555" spans="1:11" ht="15" x14ac:dyDescent="0.25">
      <c r="A555" s="71">
        <v>6</v>
      </c>
      <c r="B555" s="71">
        <v>24</v>
      </c>
      <c r="C555" s="71"/>
      <c r="D555" s="71">
        <v>6</v>
      </c>
      <c r="E555" s="71" t="s">
        <v>15</v>
      </c>
      <c r="F555" s="71">
        <v>-42.901000000000003</v>
      </c>
      <c r="G555" s="71">
        <v>-28.128</v>
      </c>
      <c r="H555" s="71">
        <v>-5.056</v>
      </c>
      <c r="I555" s="71">
        <v>0.54900000000000004</v>
      </c>
      <c r="J555" s="71">
        <v>0.26300000000000001</v>
      </c>
      <c r="K555" s="71">
        <v>0.32500000000000001</v>
      </c>
    </row>
    <row r="556" spans="1:11" ht="15" x14ac:dyDescent="0.25">
      <c r="A556" s="71">
        <v>6</v>
      </c>
      <c r="B556" s="71">
        <v>24</v>
      </c>
      <c r="C556" s="71"/>
      <c r="D556" s="71">
        <v>6</v>
      </c>
      <c r="E556" s="71" t="s">
        <v>16</v>
      </c>
      <c r="F556" s="71">
        <v>31.558</v>
      </c>
      <c r="G556" s="71">
        <v>20.613</v>
      </c>
      <c r="H556" s="71">
        <v>4.13</v>
      </c>
      <c r="I556" s="71">
        <v>-0.47099999999999997</v>
      </c>
      <c r="J556" s="71">
        <v>-0.26600000000000001</v>
      </c>
      <c r="K556" s="71">
        <v>-0.32800000000000001</v>
      </c>
    </row>
    <row r="557" spans="1:11" ht="15" x14ac:dyDescent="0.25">
      <c r="A557" s="71">
        <v>6</v>
      </c>
      <c r="B557" s="71">
        <v>24</v>
      </c>
      <c r="C557" s="71"/>
      <c r="D557" s="71">
        <v>6</v>
      </c>
      <c r="E557" s="71" t="s">
        <v>17</v>
      </c>
      <c r="F557" s="71">
        <v>-60.537999999999997</v>
      </c>
      <c r="G557" s="71">
        <v>-39.313000000000002</v>
      </c>
      <c r="H557" s="71">
        <v>-2.3220000000000001</v>
      </c>
      <c r="I557" s="71">
        <v>0.27100000000000002</v>
      </c>
      <c r="J557" s="71">
        <v>0.159</v>
      </c>
      <c r="K557" s="71">
        <v>0.19700000000000001</v>
      </c>
    </row>
    <row r="558" spans="1:11" ht="15" x14ac:dyDescent="0.25">
      <c r="A558" s="71">
        <v>6</v>
      </c>
      <c r="B558" s="71">
        <v>24</v>
      </c>
      <c r="C558" s="71"/>
      <c r="D558" s="71">
        <v>5</v>
      </c>
      <c r="E558" s="71" t="s">
        <v>14</v>
      </c>
      <c r="F558" s="71">
        <v>33.201000000000001</v>
      </c>
      <c r="G558" s="71">
        <v>21.824999999999999</v>
      </c>
      <c r="H558" s="71">
        <v>13.134</v>
      </c>
      <c r="I558" s="71">
        <v>-1.5620000000000001</v>
      </c>
      <c r="J558" s="71">
        <v>-0.91500000000000004</v>
      </c>
      <c r="K558" s="71">
        <v>-1.129</v>
      </c>
    </row>
    <row r="559" spans="1:11" ht="15" x14ac:dyDescent="0.25">
      <c r="A559" s="71">
        <v>6</v>
      </c>
      <c r="B559" s="71">
        <v>24</v>
      </c>
      <c r="C559" s="71"/>
      <c r="D559" s="71">
        <v>5</v>
      </c>
      <c r="E559" s="71" t="s">
        <v>15</v>
      </c>
      <c r="F559" s="71">
        <v>-35.975000000000001</v>
      </c>
      <c r="G559" s="71">
        <v>-23.628</v>
      </c>
      <c r="H559" s="71">
        <v>-7.3220000000000001</v>
      </c>
      <c r="I559" s="71">
        <v>0.83</v>
      </c>
      <c r="J559" s="71">
        <v>0.44600000000000001</v>
      </c>
      <c r="K559" s="71">
        <v>0.55000000000000004</v>
      </c>
    </row>
    <row r="560" spans="1:11" ht="15" x14ac:dyDescent="0.25">
      <c r="A560" s="71">
        <v>6</v>
      </c>
      <c r="B560" s="71">
        <v>24</v>
      </c>
      <c r="C560" s="71"/>
      <c r="D560" s="71">
        <v>5</v>
      </c>
      <c r="E560" s="71" t="s">
        <v>16</v>
      </c>
      <c r="F560" s="71">
        <v>20.962</v>
      </c>
      <c r="G560" s="71">
        <v>13.773999999999999</v>
      </c>
      <c r="H560" s="71">
        <v>6.0469999999999997</v>
      </c>
      <c r="I560" s="71">
        <v>-0.70499999999999996</v>
      </c>
      <c r="J560" s="71">
        <v>-0.41299999999999998</v>
      </c>
      <c r="K560" s="71">
        <v>-0.50900000000000001</v>
      </c>
    </row>
    <row r="561" spans="1:11" ht="15" x14ac:dyDescent="0.25">
      <c r="A561" s="71">
        <v>6</v>
      </c>
      <c r="B561" s="71">
        <v>24</v>
      </c>
      <c r="C561" s="71"/>
      <c r="D561" s="71">
        <v>5</v>
      </c>
      <c r="E561" s="71" t="s">
        <v>17</v>
      </c>
      <c r="F561" s="71">
        <v>-126.268</v>
      </c>
      <c r="G561" s="71">
        <v>-82.387</v>
      </c>
      <c r="H561" s="71">
        <v>-6.7480000000000002</v>
      </c>
      <c r="I561" s="71">
        <v>0.79500000000000004</v>
      </c>
      <c r="J561" s="71">
        <v>0.47299999999999998</v>
      </c>
      <c r="K561" s="71">
        <v>0.58299999999999996</v>
      </c>
    </row>
    <row r="562" spans="1:11" ht="15" x14ac:dyDescent="0.25">
      <c r="A562" s="71">
        <v>6</v>
      </c>
      <c r="B562" s="71">
        <v>24</v>
      </c>
      <c r="C562" s="71"/>
      <c r="D562" s="71">
        <v>4</v>
      </c>
      <c r="E562" s="71" t="s">
        <v>14</v>
      </c>
      <c r="F562" s="71">
        <v>38.185000000000002</v>
      </c>
      <c r="G562" s="71">
        <v>25.047000000000001</v>
      </c>
      <c r="H562" s="71">
        <v>17.041</v>
      </c>
      <c r="I562" s="71">
        <v>-2.1139999999999999</v>
      </c>
      <c r="J562" s="71">
        <v>-1.2190000000000001</v>
      </c>
      <c r="K562" s="71">
        <v>-1.5029999999999999</v>
      </c>
    </row>
    <row r="563" spans="1:11" ht="15" x14ac:dyDescent="0.25">
      <c r="A563" s="71">
        <v>6</v>
      </c>
      <c r="B563" s="71">
        <v>24</v>
      </c>
      <c r="C563" s="71"/>
      <c r="D563" s="71">
        <v>4</v>
      </c>
      <c r="E563" s="71" t="s">
        <v>15</v>
      </c>
      <c r="F563" s="71">
        <v>-37.676000000000002</v>
      </c>
      <c r="G563" s="71">
        <v>-24.741</v>
      </c>
      <c r="H563" s="71">
        <v>-11.643000000000001</v>
      </c>
      <c r="I563" s="71">
        <v>1.37</v>
      </c>
      <c r="J563" s="71">
        <v>0.78300000000000003</v>
      </c>
      <c r="K563" s="71">
        <v>0.96499999999999997</v>
      </c>
    </row>
    <row r="564" spans="1:11" ht="15" x14ac:dyDescent="0.25">
      <c r="A564" s="71">
        <v>6</v>
      </c>
      <c r="B564" s="71">
        <v>24</v>
      </c>
      <c r="C564" s="71"/>
      <c r="D564" s="71">
        <v>4</v>
      </c>
      <c r="E564" s="71" t="s">
        <v>16</v>
      </c>
      <c r="F564" s="71">
        <v>22.988</v>
      </c>
      <c r="G564" s="71">
        <v>15.087</v>
      </c>
      <c r="H564" s="71">
        <v>8.5389999999999997</v>
      </c>
      <c r="I564" s="71">
        <v>-1.0409999999999999</v>
      </c>
      <c r="J564" s="71">
        <v>-0.60599999999999998</v>
      </c>
      <c r="K564" s="71">
        <v>-0.748</v>
      </c>
    </row>
    <row r="565" spans="1:11" ht="15" x14ac:dyDescent="0.25">
      <c r="A565" s="71">
        <v>6</v>
      </c>
      <c r="B565" s="71">
        <v>24</v>
      </c>
      <c r="C565" s="71"/>
      <c r="D565" s="71">
        <v>4</v>
      </c>
      <c r="E565" s="71" t="s">
        <v>17</v>
      </c>
      <c r="F565" s="71">
        <v>-191.65299999999999</v>
      </c>
      <c r="G565" s="71">
        <v>-125.229</v>
      </c>
      <c r="H565" s="71">
        <v>-12.803000000000001</v>
      </c>
      <c r="I565" s="71">
        <v>1.526</v>
      </c>
      <c r="J565" s="71">
        <v>0.91600000000000004</v>
      </c>
      <c r="K565" s="71">
        <v>1.129</v>
      </c>
    </row>
    <row r="566" spans="1:11" ht="15" x14ac:dyDescent="0.25">
      <c r="A566" s="71">
        <v>6</v>
      </c>
      <c r="B566" s="71">
        <v>24</v>
      </c>
      <c r="C566" s="71"/>
      <c r="D566" s="71">
        <v>3</v>
      </c>
      <c r="E566" s="71" t="s">
        <v>14</v>
      </c>
      <c r="F566" s="71">
        <v>36.408999999999999</v>
      </c>
      <c r="G566" s="71">
        <v>23.861999999999998</v>
      </c>
      <c r="H566" s="71">
        <v>18.998999999999999</v>
      </c>
      <c r="I566" s="71">
        <v>-2.3530000000000002</v>
      </c>
      <c r="J566" s="71">
        <v>-1.331</v>
      </c>
      <c r="K566" s="71">
        <v>-1.641</v>
      </c>
    </row>
    <row r="567" spans="1:11" ht="15" x14ac:dyDescent="0.25">
      <c r="A567" s="71">
        <v>6</v>
      </c>
      <c r="B567" s="71">
        <v>24</v>
      </c>
      <c r="C567" s="71"/>
      <c r="D567" s="71">
        <v>3</v>
      </c>
      <c r="E567" s="71" t="s">
        <v>15</v>
      </c>
      <c r="F567" s="71">
        <v>-35.601999999999997</v>
      </c>
      <c r="G567" s="71">
        <v>-23.367999999999999</v>
      </c>
      <c r="H567" s="71">
        <v>-15.347</v>
      </c>
      <c r="I567" s="71">
        <v>1.891</v>
      </c>
      <c r="J567" s="71">
        <v>1.0820000000000001</v>
      </c>
      <c r="K567" s="71">
        <v>1.3340000000000001</v>
      </c>
    </row>
    <row r="568" spans="1:11" ht="15" x14ac:dyDescent="0.25">
      <c r="A568" s="71">
        <v>6</v>
      </c>
      <c r="B568" s="71">
        <v>24</v>
      </c>
      <c r="C568" s="71"/>
      <c r="D568" s="71">
        <v>3</v>
      </c>
      <c r="E568" s="71" t="s">
        <v>16</v>
      </c>
      <c r="F568" s="71">
        <v>21.821999999999999</v>
      </c>
      <c r="G568" s="71">
        <v>14.311999999999999</v>
      </c>
      <c r="H568" s="71">
        <v>10.287000000000001</v>
      </c>
      <c r="I568" s="71">
        <v>-1.274</v>
      </c>
      <c r="J568" s="71">
        <v>-0.73099999999999998</v>
      </c>
      <c r="K568" s="71">
        <v>-0.90200000000000002</v>
      </c>
    </row>
    <row r="569" spans="1:11" ht="15" x14ac:dyDescent="0.25">
      <c r="A569" s="71">
        <v>6</v>
      </c>
      <c r="B569" s="71">
        <v>24</v>
      </c>
      <c r="C569" s="71"/>
      <c r="D569" s="71">
        <v>3</v>
      </c>
      <c r="E569" s="71" t="s">
        <v>17</v>
      </c>
      <c r="F569" s="71">
        <v>-256.98200000000003</v>
      </c>
      <c r="G569" s="71">
        <v>-168.029</v>
      </c>
      <c r="H569" s="71">
        <v>-20.341999999999999</v>
      </c>
      <c r="I569" s="71">
        <v>2.4580000000000002</v>
      </c>
      <c r="J569" s="71">
        <v>1.4770000000000001</v>
      </c>
      <c r="K569" s="71">
        <v>1.8220000000000001</v>
      </c>
    </row>
    <row r="570" spans="1:11" ht="15" x14ac:dyDescent="0.25">
      <c r="A570" s="71">
        <v>6</v>
      </c>
      <c r="B570" s="71">
        <v>24</v>
      </c>
      <c r="C570" s="71"/>
      <c r="D570" s="71">
        <v>2</v>
      </c>
      <c r="E570" s="71" t="s">
        <v>14</v>
      </c>
      <c r="F570" s="71">
        <v>38.481000000000002</v>
      </c>
      <c r="G570" s="71">
        <v>25.199000000000002</v>
      </c>
      <c r="H570" s="71">
        <v>18.809999999999999</v>
      </c>
      <c r="I570" s="71">
        <v>-2.3290000000000002</v>
      </c>
      <c r="J570" s="71">
        <v>-1.2989999999999999</v>
      </c>
      <c r="K570" s="71">
        <v>-1.6020000000000001</v>
      </c>
    </row>
    <row r="571" spans="1:11" ht="15" x14ac:dyDescent="0.25">
      <c r="A571" s="71">
        <v>6</v>
      </c>
      <c r="B571" s="71">
        <v>24</v>
      </c>
      <c r="C571" s="71"/>
      <c r="D571" s="71">
        <v>2</v>
      </c>
      <c r="E571" s="71" t="s">
        <v>15</v>
      </c>
      <c r="F571" s="71">
        <v>-42.152999999999999</v>
      </c>
      <c r="G571" s="71">
        <v>-27.635999999999999</v>
      </c>
      <c r="H571" s="71">
        <v>-19.071000000000002</v>
      </c>
      <c r="I571" s="71">
        <v>2.032</v>
      </c>
      <c r="J571" s="71">
        <v>1.2310000000000001</v>
      </c>
      <c r="K571" s="71">
        <v>1.518</v>
      </c>
    </row>
    <row r="572" spans="1:11" ht="15" x14ac:dyDescent="0.25">
      <c r="A572" s="71">
        <v>6</v>
      </c>
      <c r="B572" s="71">
        <v>24</v>
      </c>
      <c r="C572" s="71"/>
      <c r="D572" s="71">
        <v>2</v>
      </c>
      <c r="E572" s="71" t="s">
        <v>16</v>
      </c>
      <c r="F572" s="71">
        <v>24.434999999999999</v>
      </c>
      <c r="G572" s="71">
        <v>16.010999999999999</v>
      </c>
      <c r="H572" s="71">
        <v>11.406000000000001</v>
      </c>
      <c r="I572" s="71">
        <v>-1.3120000000000001</v>
      </c>
      <c r="J572" s="71">
        <v>-0.76700000000000002</v>
      </c>
      <c r="K572" s="71">
        <v>-0.94499999999999995</v>
      </c>
    </row>
    <row r="573" spans="1:11" ht="15" x14ac:dyDescent="0.25">
      <c r="A573" s="71">
        <v>6</v>
      </c>
      <c r="B573" s="71">
        <v>24</v>
      </c>
      <c r="C573" s="71"/>
      <c r="D573" s="71">
        <v>2</v>
      </c>
      <c r="E573" s="71" t="s">
        <v>17</v>
      </c>
      <c r="F573" s="71">
        <v>-322.25599999999997</v>
      </c>
      <c r="G573" s="71">
        <v>-210.78299999999999</v>
      </c>
      <c r="H573" s="71">
        <v>-28.803999999999998</v>
      </c>
      <c r="I573" s="71">
        <v>3.5190000000000001</v>
      </c>
      <c r="J573" s="71">
        <v>2.1110000000000002</v>
      </c>
      <c r="K573" s="71">
        <v>2.6030000000000002</v>
      </c>
    </row>
    <row r="574" spans="1:11" ht="15" x14ac:dyDescent="0.25">
      <c r="A574" s="71">
        <v>6</v>
      </c>
      <c r="B574" s="71">
        <v>24</v>
      </c>
      <c r="C574" s="71"/>
      <c r="D574" s="71">
        <v>1</v>
      </c>
      <c r="E574" s="71" t="s">
        <v>14</v>
      </c>
      <c r="F574" s="71">
        <v>29.021000000000001</v>
      </c>
      <c r="G574" s="71">
        <v>18.992999999999999</v>
      </c>
      <c r="H574" s="71">
        <v>13.644</v>
      </c>
      <c r="I574" s="71">
        <v>-2.3759999999999999</v>
      </c>
      <c r="J574" s="71">
        <v>-1.179</v>
      </c>
      <c r="K574" s="71">
        <v>-1.454</v>
      </c>
    </row>
    <row r="575" spans="1:11" ht="15" x14ac:dyDescent="0.25">
      <c r="A575" s="71">
        <v>6</v>
      </c>
      <c r="B575" s="71">
        <v>24</v>
      </c>
      <c r="C575" s="71"/>
      <c r="D575" s="71">
        <v>1</v>
      </c>
      <c r="E575" s="71" t="s">
        <v>15</v>
      </c>
      <c r="F575" s="71">
        <v>-14.175000000000001</v>
      </c>
      <c r="G575" s="71">
        <v>-9.3000000000000007</v>
      </c>
      <c r="H575" s="71">
        <v>-43.2</v>
      </c>
      <c r="I575" s="71">
        <v>6.367</v>
      </c>
      <c r="J575" s="71">
        <v>3.407</v>
      </c>
      <c r="K575" s="71">
        <v>4.202</v>
      </c>
    </row>
    <row r="576" spans="1:11" ht="15" x14ac:dyDescent="0.25">
      <c r="A576" s="71">
        <v>6</v>
      </c>
      <c r="B576" s="71">
        <v>24</v>
      </c>
      <c r="C576" s="71"/>
      <c r="D576" s="71">
        <v>1</v>
      </c>
      <c r="E576" s="71" t="s">
        <v>16</v>
      </c>
      <c r="F576" s="71">
        <v>12.342000000000001</v>
      </c>
      <c r="G576" s="71">
        <v>8.0839999999999996</v>
      </c>
      <c r="H576" s="71">
        <v>16.212</v>
      </c>
      <c r="I576" s="71">
        <v>-2.4950000000000001</v>
      </c>
      <c r="J576" s="71">
        <v>-1.3109999999999999</v>
      </c>
      <c r="K576" s="71">
        <v>-1.6160000000000001</v>
      </c>
    </row>
    <row r="577" spans="1:11" ht="15" x14ac:dyDescent="0.25">
      <c r="A577" s="71">
        <v>6</v>
      </c>
      <c r="B577" s="71">
        <v>24</v>
      </c>
      <c r="C577" s="71"/>
      <c r="D577" s="71">
        <v>1</v>
      </c>
      <c r="E577" s="71" t="s">
        <v>17</v>
      </c>
      <c r="F577" s="71">
        <v>-386.97399999999999</v>
      </c>
      <c r="G577" s="71">
        <v>-253.166</v>
      </c>
      <c r="H577" s="71">
        <v>-36.915999999999997</v>
      </c>
      <c r="I577" s="71">
        <v>4.6210000000000004</v>
      </c>
      <c r="J577" s="71">
        <v>2.746</v>
      </c>
      <c r="K577" s="71">
        <v>3.3860000000000001</v>
      </c>
    </row>
    <row r="578" spans="1:11" ht="15" x14ac:dyDescent="0.25">
      <c r="A578" s="71">
        <v>7</v>
      </c>
      <c r="B578" s="71">
        <v>25</v>
      </c>
      <c r="C578" s="71"/>
      <c r="D578" s="71">
        <v>6</v>
      </c>
      <c r="E578" s="71" t="s">
        <v>14</v>
      </c>
      <c r="F578" s="71">
        <v>-53.646999999999998</v>
      </c>
      <c r="G578" s="71">
        <v>-33.421999999999997</v>
      </c>
      <c r="H578" s="71">
        <v>39.896000000000001</v>
      </c>
      <c r="I578" s="71">
        <v>-6.48</v>
      </c>
      <c r="J578" s="71">
        <v>-3.714</v>
      </c>
      <c r="K578" s="71">
        <v>-4.58</v>
      </c>
    </row>
    <row r="579" spans="1:11" ht="15" x14ac:dyDescent="0.25">
      <c r="A579" s="71">
        <v>7</v>
      </c>
      <c r="B579" s="71">
        <v>25</v>
      </c>
      <c r="C579" s="71"/>
      <c r="D579" s="71">
        <v>6</v>
      </c>
      <c r="E579" s="71" t="s">
        <v>15</v>
      </c>
      <c r="F579" s="71">
        <v>57.984999999999999</v>
      </c>
      <c r="G579" s="71">
        <v>35.404000000000003</v>
      </c>
      <c r="H579" s="71">
        <v>-27.391999999999999</v>
      </c>
      <c r="I579" s="71">
        <v>4.2389999999999999</v>
      </c>
      <c r="J579" s="71">
        <v>2.004</v>
      </c>
      <c r="K579" s="71">
        <v>2.4710000000000001</v>
      </c>
    </row>
    <row r="580" spans="1:11" ht="15" x14ac:dyDescent="0.25">
      <c r="A580" s="71">
        <v>7</v>
      </c>
      <c r="B580" s="71">
        <v>25</v>
      </c>
      <c r="C580" s="71"/>
      <c r="D580" s="71">
        <v>6</v>
      </c>
      <c r="E580" s="71" t="s">
        <v>16</v>
      </c>
      <c r="F580" s="71">
        <v>-33.828000000000003</v>
      </c>
      <c r="G580" s="71">
        <v>-20.856000000000002</v>
      </c>
      <c r="H580" s="71">
        <v>20.05</v>
      </c>
      <c r="I580" s="71">
        <v>-3.194</v>
      </c>
      <c r="J580" s="71">
        <v>-1.7330000000000001</v>
      </c>
      <c r="K580" s="71">
        <v>-2.137</v>
      </c>
    </row>
    <row r="581" spans="1:11" ht="15" x14ac:dyDescent="0.25">
      <c r="A581" s="71">
        <v>7</v>
      </c>
      <c r="B581" s="71">
        <v>25</v>
      </c>
      <c r="C581" s="71"/>
      <c r="D581" s="71">
        <v>6</v>
      </c>
      <c r="E581" s="71" t="s">
        <v>17</v>
      </c>
      <c r="F581" s="71">
        <v>-54.656999999999996</v>
      </c>
      <c r="G581" s="71">
        <v>-33.75</v>
      </c>
      <c r="H581" s="71">
        <v>13.055999999999999</v>
      </c>
      <c r="I581" s="71">
        <v>-2.1190000000000002</v>
      </c>
      <c r="J581" s="71">
        <v>-1.2110000000000001</v>
      </c>
      <c r="K581" s="71">
        <v>-1.494</v>
      </c>
    </row>
    <row r="582" spans="1:11" ht="15" x14ac:dyDescent="0.25">
      <c r="A582" s="71">
        <v>7</v>
      </c>
      <c r="B582" s="71">
        <v>25</v>
      </c>
      <c r="C582" s="71"/>
      <c r="D582" s="71">
        <v>5</v>
      </c>
      <c r="E582" s="71" t="s">
        <v>14</v>
      </c>
      <c r="F582" s="71">
        <v>-80.501000000000005</v>
      </c>
      <c r="G582" s="71">
        <v>-49.146999999999998</v>
      </c>
      <c r="H582" s="71">
        <v>86.013999999999996</v>
      </c>
      <c r="I582" s="71">
        <v>-14.526999999999999</v>
      </c>
      <c r="J582" s="71">
        <v>-8.6280000000000001</v>
      </c>
      <c r="K582" s="71">
        <v>-10.638999999999999</v>
      </c>
    </row>
    <row r="583" spans="1:11" ht="15" x14ac:dyDescent="0.25">
      <c r="A583" s="71">
        <v>7</v>
      </c>
      <c r="B583" s="71">
        <v>25</v>
      </c>
      <c r="C583" s="71"/>
      <c r="D583" s="71">
        <v>5</v>
      </c>
      <c r="E583" s="71" t="s">
        <v>15</v>
      </c>
      <c r="F583" s="71">
        <v>73.391999999999996</v>
      </c>
      <c r="G583" s="71">
        <v>44.866999999999997</v>
      </c>
      <c r="H583" s="71">
        <v>-55.722000000000001</v>
      </c>
      <c r="I583" s="71">
        <v>9.0169999999999995</v>
      </c>
      <c r="J583" s="71">
        <v>5.0720000000000001</v>
      </c>
      <c r="K583" s="71">
        <v>6.2549999999999999</v>
      </c>
    </row>
    <row r="584" spans="1:11" ht="15" x14ac:dyDescent="0.25">
      <c r="A584" s="71">
        <v>7</v>
      </c>
      <c r="B584" s="71">
        <v>25</v>
      </c>
      <c r="C584" s="71"/>
      <c r="D584" s="71">
        <v>5</v>
      </c>
      <c r="E584" s="71" t="s">
        <v>16</v>
      </c>
      <c r="F584" s="71">
        <v>-46.634</v>
      </c>
      <c r="G584" s="71">
        <v>-28.489000000000001</v>
      </c>
      <c r="H584" s="71">
        <v>42.453000000000003</v>
      </c>
      <c r="I584" s="71">
        <v>-7.0389999999999997</v>
      </c>
      <c r="J584" s="71">
        <v>-4.1520000000000001</v>
      </c>
      <c r="K584" s="71">
        <v>-5.1189999999999998</v>
      </c>
    </row>
    <row r="585" spans="1:11" ht="15" x14ac:dyDescent="0.25">
      <c r="A585" s="71">
        <v>7</v>
      </c>
      <c r="B585" s="71">
        <v>25</v>
      </c>
      <c r="C585" s="71"/>
      <c r="D585" s="71">
        <v>5</v>
      </c>
      <c r="E585" s="71" t="s">
        <v>17</v>
      </c>
      <c r="F585" s="71">
        <v>-197.483</v>
      </c>
      <c r="G585" s="71">
        <v>-120.312</v>
      </c>
      <c r="H585" s="71">
        <v>48.847999999999999</v>
      </c>
      <c r="I585" s="71">
        <v>-8.0909999999999993</v>
      </c>
      <c r="J585" s="71">
        <v>-4.7969999999999997</v>
      </c>
      <c r="K585" s="71">
        <v>-5.9160000000000004</v>
      </c>
    </row>
    <row r="586" spans="1:11" ht="15" x14ac:dyDescent="0.25">
      <c r="A586" s="71">
        <v>7</v>
      </c>
      <c r="B586" s="71">
        <v>25</v>
      </c>
      <c r="C586" s="71"/>
      <c r="D586" s="71">
        <v>4</v>
      </c>
      <c r="E586" s="71" t="s">
        <v>14</v>
      </c>
      <c r="F586" s="71">
        <v>-66.683000000000007</v>
      </c>
      <c r="G586" s="71">
        <v>-40.969000000000001</v>
      </c>
      <c r="H586" s="71">
        <v>113.11499999999999</v>
      </c>
      <c r="I586" s="71">
        <v>-20.044</v>
      </c>
      <c r="J586" s="71">
        <v>-11.673</v>
      </c>
      <c r="K586" s="71">
        <v>-14.393000000000001</v>
      </c>
    </row>
    <row r="587" spans="1:11" ht="15" x14ac:dyDescent="0.25">
      <c r="A587" s="71">
        <v>7</v>
      </c>
      <c r="B587" s="71">
        <v>25</v>
      </c>
      <c r="C587" s="71"/>
      <c r="D587" s="71">
        <v>4</v>
      </c>
      <c r="E587" s="71" t="s">
        <v>15</v>
      </c>
      <c r="F587" s="71">
        <v>66.902000000000001</v>
      </c>
      <c r="G587" s="71">
        <v>40.954000000000001</v>
      </c>
      <c r="H587" s="71">
        <v>-86.334999999999994</v>
      </c>
      <c r="I587" s="71">
        <v>14.728</v>
      </c>
      <c r="J587" s="71">
        <v>8.6</v>
      </c>
      <c r="K587" s="71">
        <v>10.603999999999999</v>
      </c>
    </row>
    <row r="588" spans="1:11" ht="15" x14ac:dyDescent="0.25">
      <c r="A588" s="71">
        <v>7</v>
      </c>
      <c r="B588" s="71">
        <v>25</v>
      </c>
      <c r="C588" s="71"/>
      <c r="D588" s="71">
        <v>4</v>
      </c>
      <c r="E588" s="71" t="s">
        <v>16</v>
      </c>
      <c r="F588" s="71">
        <v>-40.479999999999997</v>
      </c>
      <c r="G588" s="71">
        <v>-24.824999999999999</v>
      </c>
      <c r="H588" s="71">
        <v>59.923999999999999</v>
      </c>
      <c r="I588" s="71">
        <v>-10.467000000000001</v>
      </c>
      <c r="J588" s="71">
        <v>-6.1429999999999998</v>
      </c>
      <c r="K588" s="71">
        <v>-7.5750000000000002</v>
      </c>
    </row>
    <row r="589" spans="1:11" ht="15" x14ac:dyDescent="0.25">
      <c r="A589" s="71">
        <v>7</v>
      </c>
      <c r="B589" s="71">
        <v>25</v>
      </c>
      <c r="C589" s="71"/>
      <c r="D589" s="71">
        <v>4</v>
      </c>
      <c r="E589" s="71" t="s">
        <v>17</v>
      </c>
      <c r="F589" s="71">
        <v>-339.51799999999997</v>
      </c>
      <c r="G589" s="71">
        <v>-206.61500000000001</v>
      </c>
      <c r="H589" s="71">
        <v>103.196</v>
      </c>
      <c r="I589" s="71">
        <v>-17.437000000000001</v>
      </c>
      <c r="J589" s="71">
        <v>-10.499000000000001</v>
      </c>
      <c r="K589" s="71">
        <v>-12.946</v>
      </c>
    </row>
    <row r="590" spans="1:11" ht="15" x14ac:dyDescent="0.25">
      <c r="A590" s="71">
        <v>7</v>
      </c>
      <c r="B590" s="71">
        <v>25</v>
      </c>
      <c r="C590" s="71"/>
      <c r="D590" s="71">
        <v>3</v>
      </c>
      <c r="E590" s="71" t="s">
        <v>14</v>
      </c>
      <c r="F590" s="71">
        <v>-68.468999999999994</v>
      </c>
      <c r="G590" s="71">
        <v>-41.768000000000001</v>
      </c>
      <c r="H590" s="71">
        <v>132.10900000000001</v>
      </c>
      <c r="I590" s="71">
        <v>-23.486000000000001</v>
      </c>
      <c r="J590" s="71">
        <v>-13.461</v>
      </c>
      <c r="K590" s="71">
        <v>-16.599</v>
      </c>
    </row>
    <row r="591" spans="1:11" ht="15" x14ac:dyDescent="0.25">
      <c r="A591" s="71">
        <v>7</v>
      </c>
      <c r="B591" s="71">
        <v>25</v>
      </c>
      <c r="C591" s="71"/>
      <c r="D591" s="71">
        <v>3</v>
      </c>
      <c r="E591" s="71" t="s">
        <v>15</v>
      </c>
      <c r="F591" s="71">
        <v>70.566000000000003</v>
      </c>
      <c r="G591" s="71">
        <v>42.351999999999997</v>
      </c>
      <c r="H591" s="71">
        <v>-113.97199999999999</v>
      </c>
      <c r="I591" s="71">
        <v>20.071999999999999</v>
      </c>
      <c r="J591" s="71">
        <v>11.654</v>
      </c>
      <c r="K591" s="71">
        <v>14.371</v>
      </c>
    </row>
    <row r="592" spans="1:11" ht="15" x14ac:dyDescent="0.25">
      <c r="A592" s="71">
        <v>7</v>
      </c>
      <c r="B592" s="71">
        <v>25</v>
      </c>
      <c r="C592" s="71"/>
      <c r="D592" s="71">
        <v>3</v>
      </c>
      <c r="E592" s="71" t="s">
        <v>16</v>
      </c>
      <c r="F592" s="71">
        <v>-42.131999999999998</v>
      </c>
      <c r="G592" s="71">
        <v>-25.491</v>
      </c>
      <c r="H592" s="71">
        <v>74.159000000000006</v>
      </c>
      <c r="I592" s="71">
        <v>-13.141</v>
      </c>
      <c r="J592" s="71">
        <v>-7.6109999999999998</v>
      </c>
      <c r="K592" s="71">
        <v>-9.3849999999999998</v>
      </c>
    </row>
    <row r="593" spans="1:11" ht="15" x14ac:dyDescent="0.25">
      <c r="A593" s="71">
        <v>7</v>
      </c>
      <c r="B593" s="71">
        <v>25</v>
      </c>
      <c r="C593" s="71"/>
      <c r="D593" s="71">
        <v>3</v>
      </c>
      <c r="E593" s="71" t="s">
        <v>17</v>
      </c>
      <c r="F593" s="71">
        <v>-479.97</v>
      </c>
      <c r="G593" s="71">
        <v>-291.85300000000001</v>
      </c>
      <c r="H593" s="71">
        <v>173.101</v>
      </c>
      <c r="I593" s="71">
        <v>-29.814</v>
      </c>
      <c r="J593" s="71">
        <v>-18.009</v>
      </c>
      <c r="K593" s="71">
        <v>-22.206</v>
      </c>
    </row>
    <row r="594" spans="1:11" ht="15" x14ac:dyDescent="0.25">
      <c r="A594" s="71">
        <v>7</v>
      </c>
      <c r="B594" s="71">
        <v>25</v>
      </c>
      <c r="C594" s="71"/>
      <c r="D594" s="71">
        <v>2</v>
      </c>
      <c r="E594" s="71" t="s">
        <v>14</v>
      </c>
      <c r="F594" s="71">
        <v>-57.47</v>
      </c>
      <c r="G594" s="71">
        <v>-36.061999999999998</v>
      </c>
      <c r="H594" s="71">
        <v>138.459</v>
      </c>
      <c r="I594" s="71">
        <v>-24.878</v>
      </c>
      <c r="J594" s="71">
        <v>-14.031000000000001</v>
      </c>
      <c r="K594" s="71">
        <v>-17.303000000000001</v>
      </c>
    </row>
    <row r="595" spans="1:11" ht="15" x14ac:dyDescent="0.25">
      <c r="A595" s="71">
        <v>7</v>
      </c>
      <c r="B595" s="71">
        <v>25</v>
      </c>
      <c r="C595" s="71"/>
      <c r="D595" s="71">
        <v>2</v>
      </c>
      <c r="E595" s="71" t="s">
        <v>15</v>
      </c>
      <c r="F595" s="71">
        <v>42.750999999999998</v>
      </c>
      <c r="G595" s="71">
        <v>28.734999999999999</v>
      </c>
      <c r="H595" s="71">
        <v>-143.90199999999999</v>
      </c>
      <c r="I595" s="71">
        <v>23.32</v>
      </c>
      <c r="J595" s="71">
        <v>13.893000000000001</v>
      </c>
      <c r="K595" s="71">
        <v>17.132000000000001</v>
      </c>
    </row>
    <row r="596" spans="1:11" ht="15" x14ac:dyDescent="0.25">
      <c r="A596" s="71">
        <v>7</v>
      </c>
      <c r="B596" s="71">
        <v>25</v>
      </c>
      <c r="C596" s="71"/>
      <c r="D596" s="71">
        <v>2</v>
      </c>
      <c r="E596" s="71" t="s">
        <v>16</v>
      </c>
      <c r="F596" s="71">
        <v>-30.37</v>
      </c>
      <c r="G596" s="71">
        <v>-19.635999999999999</v>
      </c>
      <c r="H596" s="71">
        <v>85.328000000000003</v>
      </c>
      <c r="I596" s="71">
        <v>-14.561999999999999</v>
      </c>
      <c r="J596" s="71">
        <v>-8.4619999999999997</v>
      </c>
      <c r="K596" s="71">
        <v>-10.435</v>
      </c>
    </row>
    <row r="597" spans="1:11" ht="15" x14ac:dyDescent="0.25">
      <c r="A597" s="71">
        <v>7</v>
      </c>
      <c r="B597" s="71">
        <v>25</v>
      </c>
      <c r="C597" s="71"/>
      <c r="D597" s="71">
        <v>2</v>
      </c>
      <c r="E597" s="71" t="s">
        <v>17</v>
      </c>
      <c r="F597" s="71">
        <v>-618.32399999999996</v>
      </c>
      <c r="G597" s="71">
        <v>-375.8</v>
      </c>
      <c r="H597" s="71">
        <v>254.18700000000001</v>
      </c>
      <c r="I597" s="71">
        <v>-44.441000000000003</v>
      </c>
      <c r="J597" s="71">
        <v>-26.777999999999999</v>
      </c>
      <c r="K597" s="71">
        <v>-33.020000000000003</v>
      </c>
    </row>
    <row r="598" spans="1:11" ht="15" x14ac:dyDescent="0.25">
      <c r="A598" s="71">
        <v>7</v>
      </c>
      <c r="B598" s="71">
        <v>25</v>
      </c>
      <c r="C598" s="71"/>
      <c r="D598" s="71">
        <v>1</v>
      </c>
      <c r="E598" s="71" t="s">
        <v>14</v>
      </c>
      <c r="F598" s="71">
        <v>-15.946999999999999</v>
      </c>
      <c r="G598" s="71">
        <v>-12.706</v>
      </c>
      <c r="H598" s="71">
        <v>100.078</v>
      </c>
      <c r="I598" s="71">
        <v>-24.346</v>
      </c>
      <c r="J598" s="71">
        <v>-12.435</v>
      </c>
      <c r="K598" s="71">
        <v>-15.333</v>
      </c>
    </row>
    <row r="599" spans="1:11" ht="15" x14ac:dyDescent="0.25">
      <c r="A599" s="71">
        <v>7</v>
      </c>
      <c r="B599" s="71">
        <v>25</v>
      </c>
      <c r="C599" s="71"/>
      <c r="D599" s="71">
        <v>1</v>
      </c>
      <c r="E599" s="71" t="s">
        <v>15</v>
      </c>
      <c r="F599" s="71">
        <v>10.442</v>
      </c>
      <c r="G599" s="71">
        <v>7.7830000000000004</v>
      </c>
      <c r="H599" s="71">
        <v>-246.62799999999999</v>
      </c>
      <c r="I599" s="71">
        <v>52.957000000000001</v>
      </c>
      <c r="J599" s="71">
        <v>28.498999999999999</v>
      </c>
      <c r="K599" s="71">
        <v>35.143000000000001</v>
      </c>
    </row>
    <row r="600" spans="1:11" ht="15" x14ac:dyDescent="0.25">
      <c r="A600" s="71">
        <v>7</v>
      </c>
      <c r="B600" s="71">
        <v>25</v>
      </c>
      <c r="C600" s="71"/>
      <c r="D600" s="71">
        <v>1</v>
      </c>
      <c r="E600" s="71" t="s">
        <v>16</v>
      </c>
      <c r="F600" s="71">
        <v>-7.5389999999999997</v>
      </c>
      <c r="G600" s="71">
        <v>-5.8540000000000001</v>
      </c>
      <c r="H600" s="71">
        <v>98.960999999999999</v>
      </c>
      <c r="I600" s="71">
        <v>-22.074000000000002</v>
      </c>
      <c r="J600" s="71">
        <v>-11.695</v>
      </c>
      <c r="K600" s="71">
        <v>-14.422000000000001</v>
      </c>
    </row>
    <row r="601" spans="1:11" ht="15" x14ac:dyDescent="0.25">
      <c r="A601" s="71">
        <v>7</v>
      </c>
      <c r="B601" s="71">
        <v>25</v>
      </c>
      <c r="C601" s="71"/>
      <c r="D601" s="71">
        <v>1</v>
      </c>
      <c r="E601" s="71" t="s">
        <v>17</v>
      </c>
      <c r="F601" s="71">
        <v>-680.26800000000003</v>
      </c>
      <c r="G601" s="71">
        <v>-420.45699999999999</v>
      </c>
      <c r="H601" s="71">
        <v>332.59399999999999</v>
      </c>
      <c r="I601" s="71">
        <v>-59.898000000000003</v>
      </c>
      <c r="J601" s="71">
        <v>-35.69</v>
      </c>
      <c r="K601" s="71">
        <v>-44.009</v>
      </c>
    </row>
    <row r="602" spans="1:11" ht="15" x14ac:dyDescent="0.25">
      <c r="A602" s="71">
        <v>7</v>
      </c>
      <c r="B602" s="71">
        <v>26</v>
      </c>
      <c r="C602" s="71"/>
      <c r="D602" s="71">
        <v>6</v>
      </c>
      <c r="E602" s="71" t="s">
        <v>14</v>
      </c>
      <c r="F602" s="71">
        <v>-25.315000000000001</v>
      </c>
      <c r="G602" s="71">
        <v>-15.951000000000001</v>
      </c>
      <c r="H602" s="71">
        <v>70.301000000000002</v>
      </c>
      <c r="I602" s="71">
        <v>-11.51</v>
      </c>
      <c r="J602" s="71">
        <v>-6.7210000000000001</v>
      </c>
      <c r="K602" s="71">
        <v>-8.2880000000000003</v>
      </c>
    </row>
    <row r="603" spans="1:11" ht="15" x14ac:dyDescent="0.25">
      <c r="A603" s="71">
        <v>7</v>
      </c>
      <c r="B603" s="71">
        <v>26</v>
      </c>
      <c r="C603" s="71"/>
      <c r="D603" s="71">
        <v>6</v>
      </c>
      <c r="E603" s="71" t="s">
        <v>15</v>
      </c>
      <c r="F603" s="71">
        <v>8.6020000000000003</v>
      </c>
      <c r="G603" s="71">
        <v>7.5419999999999998</v>
      </c>
      <c r="H603" s="71">
        <v>-55.948</v>
      </c>
      <c r="I603" s="71">
        <v>9.0139999999999993</v>
      </c>
      <c r="J603" s="71">
        <v>5.0739999999999998</v>
      </c>
      <c r="K603" s="71">
        <v>6.2569999999999997</v>
      </c>
    </row>
    <row r="604" spans="1:11" ht="15" x14ac:dyDescent="0.25">
      <c r="A604" s="71">
        <v>7</v>
      </c>
      <c r="B604" s="71">
        <v>26</v>
      </c>
      <c r="C604" s="71"/>
      <c r="D604" s="71">
        <v>6</v>
      </c>
      <c r="E604" s="71" t="s">
        <v>16</v>
      </c>
      <c r="F604" s="71">
        <v>-10.278</v>
      </c>
      <c r="G604" s="71">
        <v>-7.1189999999999998</v>
      </c>
      <c r="H604" s="71">
        <v>38.182000000000002</v>
      </c>
      <c r="I604" s="71">
        <v>-6.2080000000000002</v>
      </c>
      <c r="J604" s="71">
        <v>-3.5739999999999998</v>
      </c>
      <c r="K604" s="71">
        <v>-4.407</v>
      </c>
    </row>
    <row r="605" spans="1:11" ht="15" x14ac:dyDescent="0.25">
      <c r="A605" s="71">
        <v>7</v>
      </c>
      <c r="B605" s="71">
        <v>26</v>
      </c>
      <c r="C605" s="71"/>
      <c r="D605" s="71">
        <v>6</v>
      </c>
      <c r="E605" s="71" t="s">
        <v>17</v>
      </c>
      <c r="F605" s="71">
        <v>-119.548</v>
      </c>
      <c r="G605" s="71">
        <v>-72.635999999999996</v>
      </c>
      <c r="H605" s="71">
        <v>-2.76</v>
      </c>
      <c r="I605" s="71">
        <v>0.432</v>
      </c>
      <c r="J605" s="71">
        <v>0.17499999999999999</v>
      </c>
      <c r="K605" s="71">
        <v>0.216</v>
      </c>
    </row>
    <row r="606" spans="1:11" ht="15" x14ac:dyDescent="0.25">
      <c r="A606" s="71">
        <v>7</v>
      </c>
      <c r="B606" s="71">
        <v>26</v>
      </c>
      <c r="C606" s="71"/>
      <c r="D606" s="71">
        <v>5</v>
      </c>
      <c r="E606" s="71" t="s">
        <v>14</v>
      </c>
      <c r="F606" s="71">
        <v>18.218</v>
      </c>
      <c r="G606" s="71">
        <v>4.6630000000000003</v>
      </c>
      <c r="H606" s="71">
        <v>139.03899999999999</v>
      </c>
      <c r="I606" s="71">
        <v>-23.507999999999999</v>
      </c>
      <c r="J606" s="71">
        <v>-14.039</v>
      </c>
      <c r="K606" s="71">
        <v>-17.312000000000001</v>
      </c>
    </row>
    <row r="607" spans="1:11" ht="15" x14ac:dyDescent="0.25">
      <c r="A607" s="71">
        <v>7</v>
      </c>
      <c r="B607" s="71">
        <v>26</v>
      </c>
      <c r="C607" s="71"/>
      <c r="D607" s="71">
        <v>5</v>
      </c>
      <c r="E607" s="71" t="s">
        <v>15</v>
      </c>
      <c r="F607" s="71">
        <v>-12.198</v>
      </c>
      <c r="G607" s="71">
        <v>-2.012</v>
      </c>
      <c r="H607" s="71">
        <v>-111.285</v>
      </c>
      <c r="I607" s="71">
        <v>18.469000000000001</v>
      </c>
      <c r="J607" s="71">
        <v>10.917999999999999</v>
      </c>
      <c r="K607" s="71">
        <v>13.462999999999999</v>
      </c>
    </row>
    <row r="608" spans="1:11" ht="15" x14ac:dyDescent="0.25">
      <c r="A608" s="71">
        <v>7</v>
      </c>
      <c r="B608" s="71">
        <v>26</v>
      </c>
      <c r="C608" s="71"/>
      <c r="D608" s="71">
        <v>5</v>
      </c>
      <c r="E608" s="71" t="s">
        <v>16</v>
      </c>
      <c r="F608" s="71">
        <v>9.2170000000000005</v>
      </c>
      <c r="G608" s="71">
        <v>2.0230000000000001</v>
      </c>
      <c r="H608" s="71">
        <v>75.703000000000003</v>
      </c>
      <c r="I608" s="71">
        <v>-12.692</v>
      </c>
      <c r="J608" s="71">
        <v>-7.5629999999999997</v>
      </c>
      <c r="K608" s="71">
        <v>-9.3260000000000005</v>
      </c>
    </row>
    <row r="609" spans="1:11" ht="15" x14ac:dyDescent="0.25">
      <c r="A609" s="71">
        <v>7</v>
      </c>
      <c r="B609" s="71">
        <v>26</v>
      </c>
      <c r="C609" s="71"/>
      <c r="D609" s="71">
        <v>5</v>
      </c>
      <c r="E609" s="71" t="s">
        <v>17</v>
      </c>
      <c r="F609" s="71">
        <v>-323.892</v>
      </c>
      <c r="G609" s="71">
        <v>-205.851</v>
      </c>
      <c r="H609" s="71">
        <v>-11.826000000000001</v>
      </c>
      <c r="I609" s="71">
        <v>1.9039999999999999</v>
      </c>
      <c r="J609" s="71">
        <v>1.0529999999999999</v>
      </c>
      <c r="K609" s="71">
        <v>1.298</v>
      </c>
    </row>
    <row r="610" spans="1:11" ht="15" x14ac:dyDescent="0.25">
      <c r="A610" s="71">
        <v>7</v>
      </c>
      <c r="B610" s="71">
        <v>26</v>
      </c>
      <c r="C610" s="71"/>
      <c r="D610" s="71">
        <v>4</v>
      </c>
      <c r="E610" s="71" t="s">
        <v>14</v>
      </c>
      <c r="F610" s="71">
        <v>6.548</v>
      </c>
      <c r="G610" s="71">
        <v>-0.67600000000000005</v>
      </c>
      <c r="H610" s="71">
        <v>179.79300000000001</v>
      </c>
      <c r="I610" s="71">
        <v>-31.667999999999999</v>
      </c>
      <c r="J610" s="71">
        <v>-18.63</v>
      </c>
      <c r="K610" s="71">
        <v>-22.972000000000001</v>
      </c>
    </row>
    <row r="611" spans="1:11" ht="15" x14ac:dyDescent="0.25">
      <c r="A611" s="71">
        <v>7</v>
      </c>
      <c r="B611" s="71">
        <v>26</v>
      </c>
      <c r="C611" s="71"/>
      <c r="D611" s="71">
        <v>4</v>
      </c>
      <c r="E611" s="71" t="s">
        <v>15</v>
      </c>
      <c r="F611" s="71">
        <v>-7.0990000000000002</v>
      </c>
      <c r="G611" s="71">
        <v>0.316</v>
      </c>
      <c r="H611" s="71">
        <v>-158.297</v>
      </c>
      <c r="I611" s="71">
        <v>27.463000000000001</v>
      </c>
      <c r="J611" s="71">
        <v>16.234000000000002</v>
      </c>
      <c r="K611" s="71">
        <v>20.016999999999999</v>
      </c>
    </row>
    <row r="612" spans="1:11" ht="15" x14ac:dyDescent="0.25">
      <c r="A612" s="71">
        <v>7</v>
      </c>
      <c r="B612" s="71">
        <v>26</v>
      </c>
      <c r="C612" s="71"/>
      <c r="D612" s="71">
        <v>4</v>
      </c>
      <c r="E612" s="71" t="s">
        <v>16</v>
      </c>
      <c r="F612" s="71">
        <v>4.1349999999999998</v>
      </c>
      <c r="G612" s="71">
        <v>-0.30099999999999999</v>
      </c>
      <c r="H612" s="71">
        <v>102.26900000000001</v>
      </c>
      <c r="I612" s="71">
        <v>-17.893999999999998</v>
      </c>
      <c r="J612" s="71">
        <v>-10.565</v>
      </c>
      <c r="K612" s="71">
        <v>-13.026999999999999</v>
      </c>
    </row>
    <row r="613" spans="1:11" ht="15" x14ac:dyDescent="0.25">
      <c r="A613" s="71">
        <v>7</v>
      </c>
      <c r="B613" s="71">
        <v>26</v>
      </c>
      <c r="C613" s="71"/>
      <c r="D613" s="71">
        <v>4</v>
      </c>
      <c r="E613" s="71" t="s">
        <v>17</v>
      </c>
      <c r="F613" s="71">
        <v>-528.52599999999995</v>
      </c>
      <c r="G613" s="71">
        <v>-339</v>
      </c>
      <c r="H613" s="71">
        <v>-27.786999999999999</v>
      </c>
      <c r="I613" s="71">
        <v>4.6239999999999997</v>
      </c>
      <c r="J613" s="71">
        <v>2.7490000000000001</v>
      </c>
      <c r="K613" s="71">
        <v>3.3889999999999998</v>
      </c>
    </row>
    <row r="614" spans="1:11" ht="15" x14ac:dyDescent="0.25">
      <c r="A614" s="71">
        <v>7</v>
      </c>
      <c r="B614" s="71">
        <v>26</v>
      </c>
      <c r="C614" s="71"/>
      <c r="D614" s="71">
        <v>3</v>
      </c>
      <c r="E614" s="71" t="s">
        <v>14</v>
      </c>
      <c r="F614" s="71">
        <v>11.093999999999999</v>
      </c>
      <c r="G614" s="71">
        <v>1.4670000000000001</v>
      </c>
      <c r="H614" s="71">
        <v>213.55600000000001</v>
      </c>
      <c r="I614" s="71">
        <v>-37.889000000000003</v>
      </c>
      <c r="J614" s="71">
        <v>-21.978999999999999</v>
      </c>
      <c r="K614" s="71">
        <v>-27.102</v>
      </c>
    </row>
    <row r="615" spans="1:11" ht="15" x14ac:dyDescent="0.25">
      <c r="A615" s="71">
        <v>7</v>
      </c>
      <c r="B615" s="71">
        <v>26</v>
      </c>
      <c r="C615" s="71"/>
      <c r="D615" s="71">
        <v>3</v>
      </c>
      <c r="E615" s="71" t="s">
        <v>15</v>
      </c>
      <c r="F615" s="71">
        <v>-13.791</v>
      </c>
      <c r="G615" s="71">
        <v>-3.133</v>
      </c>
      <c r="H615" s="71">
        <v>-198.126</v>
      </c>
      <c r="I615" s="71">
        <v>34.826000000000001</v>
      </c>
      <c r="J615" s="71">
        <v>20.379000000000001</v>
      </c>
      <c r="K615" s="71">
        <v>25.128</v>
      </c>
    </row>
    <row r="616" spans="1:11" ht="15" x14ac:dyDescent="0.25">
      <c r="A616" s="71">
        <v>7</v>
      </c>
      <c r="B616" s="71">
        <v>26</v>
      </c>
      <c r="C616" s="71"/>
      <c r="D616" s="71">
        <v>3</v>
      </c>
      <c r="E616" s="71" t="s">
        <v>16</v>
      </c>
      <c r="F616" s="71">
        <v>7.5410000000000004</v>
      </c>
      <c r="G616" s="71">
        <v>1.3939999999999999</v>
      </c>
      <c r="H616" s="71">
        <v>124.59399999999999</v>
      </c>
      <c r="I616" s="71">
        <v>-22.012</v>
      </c>
      <c r="J616" s="71">
        <v>-12.836</v>
      </c>
      <c r="K616" s="71">
        <v>-15.827</v>
      </c>
    </row>
    <row r="617" spans="1:11" ht="15" x14ac:dyDescent="0.25">
      <c r="A617" s="71">
        <v>7</v>
      </c>
      <c r="B617" s="71">
        <v>26</v>
      </c>
      <c r="C617" s="71"/>
      <c r="D617" s="71">
        <v>3</v>
      </c>
      <c r="E617" s="71" t="s">
        <v>17</v>
      </c>
      <c r="F617" s="71">
        <v>-736.00300000000004</v>
      </c>
      <c r="G617" s="71">
        <v>-474.053</v>
      </c>
      <c r="H617" s="71">
        <v>-50.036999999999999</v>
      </c>
      <c r="I617" s="71">
        <v>8.5660000000000007</v>
      </c>
      <c r="J617" s="71">
        <v>5.1680000000000001</v>
      </c>
      <c r="K617" s="71">
        <v>6.3719999999999999</v>
      </c>
    </row>
    <row r="618" spans="1:11" ht="15" x14ac:dyDescent="0.25">
      <c r="A618" s="71">
        <v>7</v>
      </c>
      <c r="B618" s="71">
        <v>26</v>
      </c>
      <c r="C618" s="71"/>
      <c r="D618" s="71">
        <v>2</v>
      </c>
      <c r="E618" s="71" t="s">
        <v>14</v>
      </c>
      <c r="F618" s="71">
        <v>1.206</v>
      </c>
      <c r="G618" s="71">
        <v>-3.7210000000000001</v>
      </c>
      <c r="H618" s="71">
        <v>230.75</v>
      </c>
      <c r="I618" s="71">
        <v>-41.786000000000001</v>
      </c>
      <c r="J618" s="71">
        <v>-23.785</v>
      </c>
      <c r="K618" s="71">
        <v>-29.331</v>
      </c>
    </row>
    <row r="619" spans="1:11" ht="15" x14ac:dyDescent="0.25">
      <c r="A619" s="71">
        <v>7</v>
      </c>
      <c r="B619" s="71">
        <v>26</v>
      </c>
      <c r="C619" s="71"/>
      <c r="D619" s="71">
        <v>2</v>
      </c>
      <c r="E619" s="71" t="s">
        <v>15</v>
      </c>
      <c r="F619" s="71">
        <v>14.548999999999999</v>
      </c>
      <c r="G619" s="71">
        <v>11.788</v>
      </c>
      <c r="H619" s="71">
        <v>-241.815</v>
      </c>
      <c r="I619" s="71">
        <v>42.015999999999998</v>
      </c>
      <c r="J619" s="71">
        <v>24.471</v>
      </c>
      <c r="K619" s="71">
        <v>30.175999999999998</v>
      </c>
    </row>
    <row r="620" spans="1:11" ht="15" x14ac:dyDescent="0.25">
      <c r="A620" s="71">
        <v>7</v>
      </c>
      <c r="B620" s="71">
        <v>26</v>
      </c>
      <c r="C620" s="71"/>
      <c r="D620" s="71">
        <v>2</v>
      </c>
      <c r="E620" s="71" t="s">
        <v>16</v>
      </c>
      <c r="F620" s="71">
        <v>-4.0430000000000001</v>
      </c>
      <c r="G620" s="71">
        <v>-4.7</v>
      </c>
      <c r="H620" s="71">
        <v>143.12</v>
      </c>
      <c r="I620" s="71">
        <v>-25.38</v>
      </c>
      <c r="J620" s="71">
        <v>-14.622999999999999</v>
      </c>
      <c r="K620" s="71">
        <v>-18.032</v>
      </c>
    </row>
    <row r="621" spans="1:11" ht="15" x14ac:dyDescent="0.25">
      <c r="A621" s="71">
        <v>7</v>
      </c>
      <c r="B621" s="71">
        <v>26</v>
      </c>
      <c r="C621" s="71"/>
      <c r="D621" s="71">
        <v>2</v>
      </c>
      <c r="E621" s="71" t="s">
        <v>17</v>
      </c>
      <c r="F621" s="71">
        <v>-947.38</v>
      </c>
      <c r="G621" s="71">
        <v>-611.50400000000002</v>
      </c>
      <c r="H621" s="71">
        <v>-77.507999999999996</v>
      </c>
      <c r="I621" s="71">
        <v>13.537000000000001</v>
      </c>
      <c r="J621" s="71">
        <v>8.1519999999999992</v>
      </c>
      <c r="K621" s="71">
        <v>10.053000000000001</v>
      </c>
    </row>
    <row r="622" spans="1:11" ht="15" x14ac:dyDescent="0.25">
      <c r="A622" s="71">
        <v>7</v>
      </c>
      <c r="B622" s="71">
        <v>26</v>
      </c>
      <c r="C622" s="71"/>
      <c r="D622" s="71">
        <v>1</v>
      </c>
      <c r="E622" s="71" t="s">
        <v>14</v>
      </c>
      <c r="F622" s="71">
        <v>-17.375</v>
      </c>
      <c r="G622" s="71">
        <v>-11.73</v>
      </c>
      <c r="H622" s="71">
        <v>164.86500000000001</v>
      </c>
      <c r="I622" s="71">
        <v>-37.229999999999997</v>
      </c>
      <c r="J622" s="71">
        <v>-19.600999999999999</v>
      </c>
      <c r="K622" s="71">
        <v>-24.170999999999999</v>
      </c>
    </row>
    <row r="623" spans="1:11" ht="15" x14ac:dyDescent="0.25">
      <c r="A623" s="71">
        <v>7</v>
      </c>
      <c r="B623" s="71">
        <v>26</v>
      </c>
      <c r="C623" s="71"/>
      <c r="D623" s="71">
        <v>1</v>
      </c>
      <c r="E623" s="71" t="s">
        <v>15</v>
      </c>
      <c r="F623" s="71">
        <v>11.156000000000001</v>
      </c>
      <c r="G623" s="71">
        <v>7.2949999999999999</v>
      </c>
      <c r="H623" s="71">
        <v>-279.19099999999997</v>
      </c>
      <c r="I623" s="71">
        <v>59.421999999999997</v>
      </c>
      <c r="J623" s="71">
        <v>32.082000000000001</v>
      </c>
      <c r="K623" s="71">
        <v>39.561</v>
      </c>
    </row>
    <row r="624" spans="1:11" ht="15" x14ac:dyDescent="0.25">
      <c r="A624" s="71">
        <v>7</v>
      </c>
      <c r="B624" s="71">
        <v>26</v>
      </c>
      <c r="C624" s="71"/>
      <c r="D624" s="71">
        <v>1</v>
      </c>
      <c r="E624" s="71" t="s">
        <v>16</v>
      </c>
      <c r="F624" s="71">
        <v>-8.1519999999999992</v>
      </c>
      <c r="G624" s="71">
        <v>-5.4359999999999999</v>
      </c>
      <c r="H624" s="71">
        <v>126.839</v>
      </c>
      <c r="I624" s="71">
        <v>-27.61</v>
      </c>
      <c r="J624" s="71">
        <v>-14.766999999999999</v>
      </c>
      <c r="K624" s="71">
        <v>-18.209</v>
      </c>
    </row>
    <row r="625" spans="1:11" ht="15" x14ac:dyDescent="0.25">
      <c r="A625" s="71">
        <v>7</v>
      </c>
      <c r="B625" s="71">
        <v>26</v>
      </c>
      <c r="C625" s="71"/>
      <c r="D625" s="71">
        <v>1</v>
      </c>
      <c r="E625" s="71" t="s">
        <v>17</v>
      </c>
      <c r="F625" s="71">
        <v>-1088.9939999999999</v>
      </c>
      <c r="G625" s="71">
        <v>-714.78399999999999</v>
      </c>
      <c r="H625" s="71">
        <v>-105.021</v>
      </c>
      <c r="I625" s="71">
        <v>18.978000000000002</v>
      </c>
      <c r="J625" s="71">
        <v>11.278</v>
      </c>
      <c r="K625" s="71">
        <v>13.907</v>
      </c>
    </row>
    <row r="626" spans="1:11" ht="15" x14ac:dyDescent="0.25">
      <c r="A626" s="71">
        <v>7</v>
      </c>
      <c r="B626" s="71">
        <v>27</v>
      </c>
      <c r="C626" s="71"/>
      <c r="D626" s="71">
        <v>6</v>
      </c>
      <c r="E626" s="71" t="s">
        <v>14</v>
      </c>
      <c r="F626" s="71">
        <v>73.835999999999999</v>
      </c>
      <c r="G626" s="71">
        <v>46.238</v>
      </c>
      <c r="H626" s="71">
        <v>40.643000000000001</v>
      </c>
      <c r="I626" s="71">
        <v>-6.6929999999999996</v>
      </c>
      <c r="J626" s="71">
        <v>-3.9569999999999999</v>
      </c>
      <c r="K626" s="71">
        <v>-4.8789999999999996</v>
      </c>
    </row>
    <row r="627" spans="1:11" ht="15" x14ac:dyDescent="0.25">
      <c r="A627" s="71">
        <v>7</v>
      </c>
      <c r="B627" s="71">
        <v>27</v>
      </c>
      <c r="C627" s="71"/>
      <c r="D627" s="71">
        <v>6</v>
      </c>
      <c r="E627" s="71" t="s">
        <v>15</v>
      </c>
      <c r="F627" s="71">
        <v>-50.222000000000001</v>
      </c>
      <c r="G627" s="71">
        <v>-34.159999999999997</v>
      </c>
      <c r="H627" s="71">
        <v>-25.891999999999999</v>
      </c>
      <c r="I627" s="71">
        <v>4.0209999999999999</v>
      </c>
      <c r="J627" s="71">
        <v>2.0470000000000002</v>
      </c>
      <c r="K627" s="71">
        <v>2.524</v>
      </c>
    </row>
    <row r="628" spans="1:11" ht="15" x14ac:dyDescent="0.25">
      <c r="A628" s="71">
        <v>7</v>
      </c>
      <c r="B628" s="71">
        <v>27</v>
      </c>
      <c r="C628" s="71"/>
      <c r="D628" s="71">
        <v>6</v>
      </c>
      <c r="E628" s="71" t="s">
        <v>16</v>
      </c>
      <c r="F628" s="71">
        <v>37.594000000000001</v>
      </c>
      <c r="G628" s="71">
        <v>24.363</v>
      </c>
      <c r="H628" s="71">
        <v>19.788</v>
      </c>
      <c r="I628" s="71">
        <v>-3.1920000000000002</v>
      </c>
      <c r="J628" s="71">
        <v>-1.819</v>
      </c>
      <c r="K628" s="71">
        <v>-2.2429999999999999</v>
      </c>
    </row>
    <row r="629" spans="1:11" ht="15" x14ac:dyDescent="0.25">
      <c r="A629" s="71">
        <v>7</v>
      </c>
      <c r="B629" s="71">
        <v>27</v>
      </c>
      <c r="C629" s="71"/>
      <c r="D629" s="71">
        <v>6</v>
      </c>
      <c r="E629" s="71" t="s">
        <v>17</v>
      </c>
      <c r="F629" s="71">
        <v>-68.75</v>
      </c>
      <c r="G629" s="71">
        <v>-42.308999999999997</v>
      </c>
      <c r="H629" s="71">
        <v>-10.602</v>
      </c>
      <c r="I629" s="71">
        <v>1.7490000000000001</v>
      </c>
      <c r="J629" s="71">
        <v>1.0369999999999999</v>
      </c>
      <c r="K629" s="71">
        <v>1.278</v>
      </c>
    </row>
    <row r="630" spans="1:11" ht="15" x14ac:dyDescent="0.25">
      <c r="A630" s="71">
        <v>7</v>
      </c>
      <c r="B630" s="71">
        <v>27</v>
      </c>
      <c r="C630" s="71"/>
      <c r="D630" s="71">
        <v>5</v>
      </c>
      <c r="E630" s="71" t="s">
        <v>14</v>
      </c>
      <c r="F630" s="71">
        <v>53.067</v>
      </c>
      <c r="G630" s="71">
        <v>39.585000000000001</v>
      </c>
      <c r="H630" s="71">
        <v>81.177000000000007</v>
      </c>
      <c r="I630" s="71">
        <v>-13.781000000000001</v>
      </c>
      <c r="J630" s="71">
        <v>-8.1920000000000002</v>
      </c>
      <c r="K630" s="71">
        <v>-10.102</v>
      </c>
    </row>
    <row r="631" spans="1:11" ht="15" x14ac:dyDescent="0.25">
      <c r="A631" s="71">
        <v>7</v>
      </c>
      <c r="B631" s="71">
        <v>27</v>
      </c>
      <c r="C631" s="71"/>
      <c r="D631" s="71">
        <v>5</v>
      </c>
      <c r="E631" s="71" t="s">
        <v>15</v>
      </c>
      <c r="F631" s="71">
        <v>-52.524000000000001</v>
      </c>
      <c r="G631" s="71">
        <v>-38.165999999999997</v>
      </c>
      <c r="H631" s="71">
        <v>-49.067</v>
      </c>
      <c r="I631" s="71">
        <v>7.9459999999999997</v>
      </c>
      <c r="J631" s="71">
        <v>4.4489999999999998</v>
      </c>
      <c r="K631" s="71">
        <v>5.4859999999999998</v>
      </c>
    </row>
    <row r="632" spans="1:11" ht="15" x14ac:dyDescent="0.25">
      <c r="A632" s="71">
        <v>7</v>
      </c>
      <c r="B632" s="71">
        <v>27</v>
      </c>
      <c r="C632" s="71"/>
      <c r="D632" s="71">
        <v>5</v>
      </c>
      <c r="E632" s="71" t="s">
        <v>16</v>
      </c>
      <c r="F632" s="71">
        <v>31.997</v>
      </c>
      <c r="G632" s="71">
        <v>23.561</v>
      </c>
      <c r="H632" s="71">
        <v>38.877000000000002</v>
      </c>
      <c r="I632" s="71">
        <v>-6.47</v>
      </c>
      <c r="J632" s="71">
        <v>-3.831</v>
      </c>
      <c r="K632" s="71">
        <v>-4.7240000000000002</v>
      </c>
    </row>
    <row r="633" spans="1:11" ht="15" x14ac:dyDescent="0.25">
      <c r="A633" s="71">
        <v>7</v>
      </c>
      <c r="B633" s="71">
        <v>27</v>
      </c>
      <c r="C633" s="71"/>
      <c r="D633" s="71">
        <v>5</v>
      </c>
      <c r="E633" s="71" t="s">
        <v>17</v>
      </c>
      <c r="F633" s="71">
        <v>-150.79900000000001</v>
      </c>
      <c r="G633" s="71">
        <v>-101.78</v>
      </c>
      <c r="H633" s="71">
        <v>-37.290999999999997</v>
      </c>
      <c r="I633" s="71">
        <v>6.2380000000000004</v>
      </c>
      <c r="J633" s="71">
        <v>3.7450000000000001</v>
      </c>
      <c r="K633" s="71">
        <v>4.6180000000000003</v>
      </c>
    </row>
    <row r="634" spans="1:11" ht="15" x14ac:dyDescent="0.25">
      <c r="A634" s="71">
        <v>7</v>
      </c>
      <c r="B634" s="71">
        <v>27</v>
      </c>
      <c r="C634" s="71"/>
      <c r="D634" s="71">
        <v>4</v>
      </c>
      <c r="E634" s="71" t="s">
        <v>14</v>
      </c>
      <c r="F634" s="71">
        <v>51.343000000000004</v>
      </c>
      <c r="G634" s="71">
        <v>36.478999999999999</v>
      </c>
      <c r="H634" s="71">
        <v>103.11799999999999</v>
      </c>
      <c r="I634" s="71">
        <v>-18.314</v>
      </c>
      <c r="J634" s="71">
        <v>-10.648</v>
      </c>
      <c r="K634" s="71">
        <v>-13.129</v>
      </c>
    </row>
    <row r="635" spans="1:11" ht="15" x14ac:dyDescent="0.25">
      <c r="A635" s="71">
        <v>7</v>
      </c>
      <c r="B635" s="71">
        <v>27</v>
      </c>
      <c r="C635" s="71"/>
      <c r="D635" s="71">
        <v>4</v>
      </c>
      <c r="E635" s="71" t="s">
        <v>15</v>
      </c>
      <c r="F635" s="71">
        <v>-50.886000000000003</v>
      </c>
      <c r="G635" s="71">
        <v>-36.606000000000002</v>
      </c>
      <c r="H635" s="71">
        <v>-74.671999999999997</v>
      </c>
      <c r="I635" s="71">
        <v>12.657</v>
      </c>
      <c r="J635" s="71">
        <v>7.36</v>
      </c>
      <c r="K635" s="71">
        <v>9.0749999999999993</v>
      </c>
    </row>
    <row r="636" spans="1:11" ht="15" x14ac:dyDescent="0.25">
      <c r="A636" s="71">
        <v>7</v>
      </c>
      <c r="B636" s="71">
        <v>27</v>
      </c>
      <c r="C636" s="71"/>
      <c r="D636" s="71">
        <v>4</v>
      </c>
      <c r="E636" s="71" t="s">
        <v>16</v>
      </c>
      <c r="F636" s="71">
        <v>30.978999999999999</v>
      </c>
      <c r="G636" s="71">
        <v>22.146999999999998</v>
      </c>
      <c r="H636" s="71">
        <v>53.222000000000001</v>
      </c>
      <c r="I636" s="71">
        <v>-9.2970000000000006</v>
      </c>
      <c r="J636" s="71">
        <v>-5.4569999999999999</v>
      </c>
      <c r="K636" s="71">
        <v>-6.7290000000000001</v>
      </c>
    </row>
    <row r="637" spans="1:11" ht="15" x14ac:dyDescent="0.25">
      <c r="A637" s="71">
        <v>7</v>
      </c>
      <c r="B637" s="71">
        <v>27</v>
      </c>
      <c r="C637" s="71"/>
      <c r="D637" s="71">
        <v>4</v>
      </c>
      <c r="E637" s="71" t="s">
        <v>17</v>
      </c>
      <c r="F637" s="71">
        <v>-233.34899999999999</v>
      </c>
      <c r="G637" s="71">
        <v>-161.57599999999999</v>
      </c>
      <c r="H637" s="71">
        <v>-75.527000000000001</v>
      </c>
      <c r="I637" s="71">
        <v>12.833</v>
      </c>
      <c r="J637" s="71">
        <v>7.75</v>
      </c>
      <c r="K637" s="71">
        <v>9.5570000000000004</v>
      </c>
    </row>
    <row r="638" spans="1:11" ht="15" x14ac:dyDescent="0.25">
      <c r="A638" s="71">
        <v>7</v>
      </c>
      <c r="B638" s="71">
        <v>27</v>
      </c>
      <c r="C638" s="71"/>
      <c r="D638" s="71">
        <v>3</v>
      </c>
      <c r="E638" s="71" t="s">
        <v>14</v>
      </c>
      <c r="F638" s="71">
        <v>48.63</v>
      </c>
      <c r="G638" s="71">
        <v>35.045000000000002</v>
      </c>
      <c r="H638" s="71">
        <v>116.779</v>
      </c>
      <c r="I638" s="71">
        <v>-20.782</v>
      </c>
      <c r="J638" s="71">
        <v>-11.885</v>
      </c>
      <c r="K638" s="71">
        <v>-14.654999999999999</v>
      </c>
    </row>
    <row r="639" spans="1:11" ht="15" x14ac:dyDescent="0.25">
      <c r="A639" s="71">
        <v>7</v>
      </c>
      <c r="B639" s="71">
        <v>27</v>
      </c>
      <c r="C639" s="71"/>
      <c r="D639" s="71">
        <v>3</v>
      </c>
      <c r="E639" s="71" t="s">
        <v>15</v>
      </c>
      <c r="F639" s="71">
        <v>-46.082000000000001</v>
      </c>
      <c r="G639" s="71">
        <v>-33.6</v>
      </c>
      <c r="H639" s="71">
        <v>-97.483999999999995</v>
      </c>
      <c r="I639" s="71">
        <v>17.190999999999999</v>
      </c>
      <c r="J639" s="71">
        <v>9.9550000000000001</v>
      </c>
      <c r="K639" s="71">
        <v>12.275</v>
      </c>
    </row>
    <row r="640" spans="1:11" ht="15" x14ac:dyDescent="0.25">
      <c r="A640" s="71">
        <v>7</v>
      </c>
      <c r="B640" s="71">
        <v>27</v>
      </c>
      <c r="C640" s="71"/>
      <c r="D640" s="71">
        <v>3</v>
      </c>
      <c r="E640" s="71" t="s">
        <v>16</v>
      </c>
      <c r="F640" s="71">
        <v>28.701000000000001</v>
      </c>
      <c r="G640" s="71">
        <v>20.802</v>
      </c>
      <c r="H640" s="71">
        <v>64.402000000000001</v>
      </c>
      <c r="I640" s="71">
        <v>-11.432</v>
      </c>
      <c r="J640" s="71">
        <v>-6.6180000000000003</v>
      </c>
      <c r="K640" s="71">
        <v>-8.16</v>
      </c>
    </row>
    <row r="641" spans="1:11" ht="15" x14ac:dyDescent="0.25">
      <c r="A641" s="71">
        <v>7</v>
      </c>
      <c r="B641" s="71">
        <v>27</v>
      </c>
      <c r="C641" s="71"/>
      <c r="D641" s="71">
        <v>3</v>
      </c>
      <c r="E641" s="71" t="s">
        <v>17</v>
      </c>
      <c r="F641" s="71">
        <v>-314.63900000000001</v>
      </c>
      <c r="G641" s="71">
        <v>-220.53399999999999</v>
      </c>
      <c r="H641" s="71">
        <v>-123.086</v>
      </c>
      <c r="I641" s="71">
        <v>21.251999999999999</v>
      </c>
      <c r="J641" s="71">
        <v>12.840999999999999</v>
      </c>
      <c r="K641" s="71">
        <v>15.834</v>
      </c>
    </row>
    <row r="642" spans="1:11" ht="15" x14ac:dyDescent="0.25">
      <c r="A642" s="71">
        <v>7</v>
      </c>
      <c r="B642" s="71">
        <v>27</v>
      </c>
      <c r="C642" s="71"/>
      <c r="D642" s="71">
        <v>2</v>
      </c>
      <c r="E642" s="71" t="s">
        <v>14</v>
      </c>
      <c r="F642" s="71">
        <v>48.078000000000003</v>
      </c>
      <c r="G642" s="71">
        <v>34.728999999999999</v>
      </c>
      <c r="H642" s="71">
        <v>117.904</v>
      </c>
      <c r="I642" s="71">
        <v>-21.099</v>
      </c>
      <c r="J642" s="71">
        <v>-11.885999999999999</v>
      </c>
      <c r="K642" s="71">
        <v>-14.657</v>
      </c>
    </row>
    <row r="643" spans="1:11" ht="15" x14ac:dyDescent="0.25">
      <c r="A643" s="71">
        <v>7</v>
      </c>
      <c r="B643" s="71">
        <v>27</v>
      </c>
      <c r="C643" s="71"/>
      <c r="D643" s="71">
        <v>2</v>
      </c>
      <c r="E643" s="71" t="s">
        <v>15</v>
      </c>
      <c r="F643" s="71">
        <v>-52.146000000000001</v>
      </c>
      <c r="G643" s="71">
        <v>-37.758000000000003</v>
      </c>
      <c r="H643" s="71">
        <v>-121.08199999999999</v>
      </c>
      <c r="I643" s="71">
        <v>18.925000000000001</v>
      </c>
      <c r="J643" s="71">
        <v>11.426</v>
      </c>
      <c r="K643" s="71">
        <v>14.09</v>
      </c>
    </row>
    <row r="644" spans="1:11" ht="15" x14ac:dyDescent="0.25">
      <c r="A644" s="71">
        <v>7</v>
      </c>
      <c r="B644" s="71">
        <v>27</v>
      </c>
      <c r="C644" s="71"/>
      <c r="D644" s="71">
        <v>2</v>
      </c>
      <c r="E644" s="71" t="s">
        <v>16</v>
      </c>
      <c r="F644" s="71">
        <v>30.370999999999999</v>
      </c>
      <c r="G644" s="71">
        <v>21.966000000000001</v>
      </c>
      <c r="H644" s="71">
        <v>72.108999999999995</v>
      </c>
      <c r="I644" s="71">
        <v>-12.07</v>
      </c>
      <c r="J644" s="71">
        <v>-7.0640000000000001</v>
      </c>
      <c r="K644" s="71">
        <v>-8.7110000000000003</v>
      </c>
    </row>
    <row r="645" spans="1:11" ht="15" x14ac:dyDescent="0.25">
      <c r="A645" s="71">
        <v>7</v>
      </c>
      <c r="B645" s="71">
        <v>27</v>
      </c>
      <c r="C645" s="71"/>
      <c r="D645" s="71">
        <v>2</v>
      </c>
      <c r="E645" s="71" t="s">
        <v>17</v>
      </c>
      <c r="F645" s="71">
        <v>-394.12799999999999</v>
      </c>
      <c r="G645" s="71">
        <v>-278.38299999999998</v>
      </c>
      <c r="H645" s="71">
        <v>-176.68</v>
      </c>
      <c r="I645" s="71">
        <v>30.905000000000001</v>
      </c>
      <c r="J645" s="71">
        <v>18.626000000000001</v>
      </c>
      <c r="K645" s="71">
        <v>22.966999999999999</v>
      </c>
    </row>
    <row r="646" spans="1:11" ht="15" x14ac:dyDescent="0.25">
      <c r="A646" s="71">
        <v>7</v>
      </c>
      <c r="B646" s="71">
        <v>27</v>
      </c>
      <c r="C646" s="71"/>
      <c r="D646" s="71">
        <v>1</v>
      </c>
      <c r="E646" s="71" t="s">
        <v>14</v>
      </c>
      <c r="F646" s="71">
        <v>37.009</v>
      </c>
      <c r="G646" s="71">
        <v>26.387</v>
      </c>
      <c r="H646" s="71">
        <v>84.215999999999994</v>
      </c>
      <c r="I646" s="71">
        <v>-21.149000000000001</v>
      </c>
      <c r="J646" s="71">
        <v>-10.680999999999999</v>
      </c>
      <c r="K646" s="71">
        <v>-13.170999999999999</v>
      </c>
    </row>
    <row r="647" spans="1:11" ht="15" x14ac:dyDescent="0.25">
      <c r="A647" s="71">
        <v>7</v>
      </c>
      <c r="B647" s="71">
        <v>27</v>
      </c>
      <c r="C647" s="71"/>
      <c r="D647" s="71">
        <v>1</v>
      </c>
      <c r="E647" s="71" t="s">
        <v>15</v>
      </c>
      <c r="F647" s="71">
        <v>-16.036000000000001</v>
      </c>
      <c r="G647" s="71">
        <v>-11.763999999999999</v>
      </c>
      <c r="H647" s="71">
        <v>-238.64099999999999</v>
      </c>
      <c r="I647" s="71">
        <v>51.350999999999999</v>
      </c>
      <c r="J647" s="71">
        <v>27.622</v>
      </c>
      <c r="K647" s="71">
        <v>34.061999999999998</v>
      </c>
    </row>
    <row r="648" spans="1:11" ht="15" x14ac:dyDescent="0.25">
      <c r="A648" s="71">
        <v>7</v>
      </c>
      <c r="B648" s="71">
        <v>27</v>
      </c>
      <c r="C648" s="71"/>
      <c r="D648" s="71">
        <v>1</v>
      </c>
      <c r="E648" s="71" t="s">
        <v>16</v>
      </c>
      <c r="F648" s="71">
        <v>15.156000000000001</v>
      </c>
      <c r="G648" s="71">
        <v>10.9</v>
      </c>
      <c r="H648" s="71">
        <v>92.12</v>
      </c>
      <c r="I648" s="71">
        <v>-20.698</v>
      </c>
      <c r="J648" s="71">
        <v>-10.944000000000001</v>
      </c>
      <c r="K648" s="71">
        <v>-13.494999999999999</v>
      </c>
    </row>
    <row r="649" spans="1:11" ht="15" x14ac:dyDescent="0.25">
      <c r="A649" s="71">
        <v>7</v>
      </c>
      <c r="B649" s="71">
        <v>27</v>
      </c>
      <c r="C649" s="71"/>
      <c r="D649" s="71">
        <v>1</v>
      </c>
      <c r="E649" s="71" t="s">
        <v>17</v>
      </c>
      <c r="F649" s="71">
        <v>-473.47800000000001</v>
      </c>
      <c r="G649" s="71">
        <v>-335.77499999999998</v>
      </c>
      <c r="H649" s="71">
        <v>-227.59</v>
      </c>
      <c r="I649" s="71">
        <v>40.921999999999997</v>
      </c>
      <c r="J649" s="71">
        <v>24.411999999999999</v>
      </c>
      <c r="K649" s="71">
        <v>30.103000000000002</v>
      </c>
    </row>
    <row r="650" spans="1:11" ht="15" x14ac:dyDescent="0.25">
      <c r="A650" s="71">
        <v>8</v>
      </c>
      <c r="B650" s="71">
        <v>1</v>
      </c>
      <c r="C650" s="71"/>
      <c r="D650" s="71">
        <v>6</v>
      </c>
      <c r="E650" s="71" t="s">
        <v>14</v>
      </c>
      <c r="F650" s="71">
        <v>-48.017000000000003</v>
      </c>
      <c r="G650" s="71">
        <v>-29.815999999999999</v>
      </c>
      <c r="H650" s="71">
        <v>0.70799999999999996</v>
      </c>
      <c r="I650" s="71">
        <v>17.718</v>
      </c>
      <c r="J650" s="71">
        <v>-2.7879999999999998</v>
      </c>
      <c r="K650" s="71">
        <v>-3.4380000000000002</v>
      </c>
    </row>
    <row r="651" spans="1:11" ht="15" x14ac:dyDescent="0.25">
      <c r="A651" s="71">
        <v>8</v>
      </c>
      <c r="B651" s="71">
        <v>1</v>
      </c>
      <c r="C651" s="71"/>
      <c r="D651" s="71">
        <v>6</v>
      </c>
      <c r="E651" s="71" t="s">
        <v>15</v>
      </c>
      <c r="F651" s="71">
        <v>38.747999999999998</v>
      </c>
      <c r="G651" s="71">
        <v>24.867999999999999</v>
      </c>
      <c r="H651" s="71">
        <v>-0.71099999999999997</v>
      </c>
      <c r="I651" s="71">
        <v>-17.026</v>
      </c>
      <c r="J651" s="71">
        <v>2.669</v>
      </c>
      <c r="K651" s="71">
        <v>3.2909999999999999</v>
      </c>
    </row>
    <row r="652" spans="1:11" ht="15" x14ac:dyDescent="0.25">
      <c r="A652" s="71">
        <v>8</v>
      </c>
      <c r="B652" s="71">
        <v>1</v>
      </c>
      <c r="C652" s="71"/>
      <c r="D652" s="71">
        <v>6</v>
      </c>
      <c r="E652" s="71" t="s">
        <v>16</v>
      </c>
      <c r="F652" s="71">
        <v>-26.292000000000002</v>
      </c>
      <c r="G652" s="71">
        <v>-16.571000000000002</v>
      </c>
      <c r="H652" s="71">
        <v>0.43</v>
      </c>
      <c r="I652" s="71">
        <v>10.528</v>
      </c>
      <c r="J652" s="71">
        <v>-1.6539999999999999</v>
      </c>
      <c r="K652" s="71">
        <v>-2.0390000000000001</v>
      </c>
    </row>
    <row r="653" spans="1:11" ht="15" x14ac:dyDescent="0.25">
      <c r="A653" s="71">
        <v>8</v>
      </c>
      <c r="B653" s="71">
        <v>1</v>
      </c>
      <c r="C653" s="71"/>
      <c r="D653" s="71">
        <v>6</v>
      </c>
      <c r="E653" s="71" t="s">
        <v>17</v>
      </c>
      <c r="F653" s="71">
        <v>-133.09899999999999</v>
      </c>
      <c r="G653" s="71">
        <v>-79.099000000000004</v>
      </c>
      <c r="H653" s="71">
        <v>0.40600000000000003</v>
      </c>
      <c r="I653" s="71">
        <v>9.8190000000000008</v>
      </c>
      <c r="J653" s="71">
        <v>-1.5409999999999999</v>
      </c>
      <c r="K653" s="71">
        <v>-1.9</v>
      </c>
    </row>
    <row r="654" spans="1:11" ht="15" x14ac:dyDescent="0.25">
      <c r="A654" s="71">
        <v>8</v>
      </c>
      <c r="B654" s="71">
        <v>1</v>
      </c>
      <c r="C654" s="71"/>
      <c r="D654" s="71">
        <v>5</v>
      </c>
      <c r="E654" s="71" t="s">
        <v>14</v>
      </c>
      <c r="F654" s="71">
        <v>-32.317</v>
      </c>
      <c r="G654" s="71">
        <v>-22.103999999999999</v>
      </c>
      <c r="H654" s="71">
        <v>0.60399999999999998</v>
      </c>
      <c r="I654" s="71">
        <v>31.814</v>
      </c>
      <c r="J654" s="71">
        <v>-5.1349999999999998</v>
      </c>
      <c r="K654" s="71">
        <v>-6.3310000000000004</v>
      </c>
    </row>
    <row r="655" spans="1:11" ht="15" x14ac:dyDescent="0.25">
      <c r="A655" s="71">
        <v>8</v>
      </c>
      <c r="B655" s="71">
        <v>1</v>
      </c>
      <c r="C655" s="71"/>
      <c r="D655" s="71">
        <v>5</v>
      </c>
      <c r="E655" s="71" t="s">
        <v>15</v>
      </c>
      <c r="F655" s="71">
        <v>32.253999999999998</v>
      </c>
      <c r="G655" s="71">
        <v>21.873999999999999</v>
      </c>
      <c r="H655" s="71">
        <v>-0.61099999999999999</v>
      </c>
      <c r="I655" s="71">
        <v>-30.718</v>
      </c>
      <c r="J655" s="71">
        <v>4.9480000000000004</v>
      </c>
      <c r="K655" s="71">
        <v>6.1020000000000003</v>
      </c>
    </row>
    <row r="656" spans="1:11" ht="15" x14ac:dyDescent="0.25">
      <c r="A656" s="71">
        <v>8</v>
      </c>
      <c r="B656" s="71">
        <v>1</v>
      </c>
      <c r="C656" s="71"/>
      <c r="D656" s="71">
        <v>5</v>
      </c>
      <c r="E656" s="71" t="s">
        <v>16</v>
      </c>
      <c r="F656" s="71">
        <v>-19.567</v>
      </c>
      <c r="G656" s="71">
        <v>-13.327</v>
      </c>
      <c r="H656" s="71">
        <v>0.36799999999999999</v>
      </c>
      <c r="I656" s="71">
        <v>18.948</v>
      </c>
      <c r="J656" s="71">
        <v>-3.0550000000000002</v>
      </c>
      <c r="K656" s="71">
        <v>-3.7679999999999998</v>
      </c>
    </row>
    <row r="657" spans="1:11" ht="15" x14ac:dyDescent="0.25">
      <c r="A657" s="71">
        <v>8</v>
      </c>
      <c r="B657" s="71">
        <v>1</v>
      </c>
      <c r="C657" s="71"/>
      <c r="D657" s="71">
        <v>5</v>
      </c>
      <c r="E657" s="71" t="s">
        <v>17</v>
      </c>
      <c r="F657" s="71">
        <v>-244.41200000000001</v>
      </c>
      <c r="G657" s="71">
        <v>-153.12899999999999</v>
      </c>
      <c r="H657" s="71">
        <v>1.0609999999999999</v>
      </c>
      <c r="I657" s="71">
        <v>37.619999999999997</v>
      </c>
      <c r="J657" s="71">
        <v>-6.024</v>
      </c>
      <c r="K657" s="71">
        <v>-7.4279999999999999</v>
      </c>
    </row>
    <row r="658" spans="1:11" ht="15" x14ac:dyDescent="0.25">
      <c r="A658" s="71">
        <v>8</v>
      </c>
      <c r="B658" s="71">
        <v>1</v>
      </c>
      <c r="C658" s="71"/>
      <c r="D658" s="71">
        <v>4</v>
      </c>
      <c r="E658" s="71" t="s">
        <v>14</v>
      </c>
      <c r="F658" s="71">
        <v>-31.265000000000001</v>
      </c>
      <c r="G658" s="71">
        <v>-21.035</v>
      </c>
      <c r="H658" s="71">
        <v>-0.66200000000000003</v>
      </c>
      <c r="I658" s="71">
        <v>44.664000000000001</v>
      </c>
      <c r="J658" s="71">
        <v>-7.2489999999999997</v>
      </c>
      <c r="K658" s="71">
        <v>-8.9380000000000006</v>
      </c>
    </row>
    <row r="659" spans="1:11" ht="15" x14ac:dyDescent="0.25">
      <c r="A659" s="71">
        <v>8</v>
      </c>
      <c r="B659" s="71">
        <v>1</v>
      </c>
      <c r="C659" s="71"/>
      <c r="D659" s="71">
        <v>4</v>
      </c>
      <c r="E659" s="71" t="s">
        <v>15</v>
      </c>
      <c r="F659" s="71">
        <v>30.25</v>
      </c>
      <c r="G659" s="71">
        <v>20.353999999999999</v>
      </c>
      <c r="H659" s="71">
        <v>0.65800000000000003</v>
      </c>
      <c r="I659" s="71">
        <v>-43.741</v>
      </c>
      <c r="J659" s="71">
        <v>7.0979999999999999</v>
      </c>
      <c r="K659" s="71">
        <v>8.7520000000000007</v>
      </c>
    </row>
    <row r="660" spans="1:11" ht="15" x14ac:dyDescent="0.25">
      <c r="A660" s="71">
        <v>8</v>
      </c>
      <c r="B660" s="71">
        <v>1</v>
      </c>
      <c r="C660" s="71"/>
      <c r="D660" s="71">
        <v>4</v>
      </c>
      <c r="E660" s="71" t="s">
        <v>16</v>
      </c>
      <c r="F660" s="71">
        <v>-18.640999999999998</v>
      </c>
      <c r="G660" s="71">
        <v>-12.542</v>
      </c>
      <c r="H660" s="71">
        <v>-0.4</v>
      </c>
      <c r="I660" s="71">
        <v>26.788</v>
      </c>
      <c r="J660" s="71">
        <v>-4.3470000000000004</v>
      </c>
      <c r="K660" s="71">
        <v>-5.3609999999999998</v>
      </c>
    </row>
    <row r="661" spans="1:11" ht="15" x14ac:dyDescent="0.25">
      <c r="A661" s="71">
        <v>8</v>
      </c>
      <c r="B661" s="71">
        <v>1</v>
      </c>
      <c r="C661" s="71"/>
      <c r="D661" s="71">
        <v>4</v>
      </c>
      <c r="E661" s="71" t="s">
        <v>17</v>
      </c>
      <c r="F661" s="71">
        <v>-352.55099999999999</v>
      </c>
      <c r="G661" s="71">
        <v>-225.23699999999999</v>
      </c>
      <c r="H661" s="71">
        <v>1.522</v>
      </c>
      <c r="I661" s="71">
        <v>80.703000000000003</v>
      </c>
      <c r="J661" s="71">
        <v>-13.11</v>
      </c>
      <c r="K661" s="71">
        <v>-16.166</v>
      </c>
    </row>
    <row r="662" spans="1:11" ht="15" x14ac:dyDescent="0.25">
      <c r="A662" s="71">
        <v>8</v>
      </c>
      <c r="B662" s="71">
        <v>1</v>
      </c>
      <c r="C662" s="71"/>
      <c r="D662" s="71">
        <v>3</v>
      </c>
      <c r="E662" s="71" t="s">
        <v>14</v>
      </c>
      <c r="F662" s="71">
        <v>-27.943999999999999</v>
      </c>
      <c r="G662" s="71">
        <v>-18.84</v>
      </c>
      <c r="H662" s="71">
        <v>-0.755</v>
      </c>
      <c r="I662" s="71">
        <v>54.661000000000001</v>
      </c>
      <c r="J662" s="71">
        <v>-8.8249999999999993</v>
      </c>
      <c r="K662" s="71">
        <v>-10.882</v>
      </c>
    </row>
    <row r="663" spans="1:11" ht="15" x14ac:dyDescent="0.25">
      <c r="A663" s="71">
        <v>8</v>
      </c>
      <c r="B663" s="71">
        <v>1</v>
      </c>
      <c r="C663" s="71"/>
      <c r="D663" s="71">
        <v>3</v>
      </c>
      <c r="E663" s="71" t="s">
        <v>15</v>
      </c>
      <c r="F663" s="71">
        <v>26.667000000000002</v>
      </c>
      <c r="G663" s="71">
        <v>17.966000000000001</v>
      </c>
      <c r="H663" s="71">
        <v>0.73299999999999998</v>
      </c>
      <c r="I663" s="71">
        <v>-54.100999999999999</v>
      </c>
      <c r="J663" s="71">
        <v>8.7539999999999996</v>
      </c>
      <c r="K663" s="71">
        <v>10.794</v>
      </c>
    </row>
    <row r="664" spans="1:11" ht="15" x14ac:dyDescent="0.25">
      <c r="A664" s="71">
        <v>8</v>
      </c>
      <c r="B664" s="71">
        <v>1</v>
      </c>
      <c r="C664" s="71"/>
      <c r="D664" s="71">
        <v>3</v>
      </c>
      <c r="E664" s="71" t="s">
        <v>16</v>
      </c>
      <c r="F664" s="71">
        <v>-16.548999999999999</v>
      </c>
      <c r="G664" s="71">
        <v>-11.153</v>
      </c>
      <c r="H664" s="71">
        <v>-0.45100000000000001</v>
      </c>
      <c r="I664" s="71">
        <v>32.957000000000001</v>
      </c>
      <c r="J664" s="71">
        <v>-5.327</v>
      </c>
      <c r="K664" s="71">
        <v>-6.5679999999999996</v>
      </c>
    </row>
    <row r="665" spans="1:11" ht="15" x14ac:dyDescent="0.25">
      <c r="A665" s="71">
        <v>8</v>
      </c>
      <c r="B665" s="71">
        <v>1</v>
      </c>
      <c r="C665" s="71"/>
      <c r="D665" s="71">
        <v>3</v>
      </c>
      <c r="E665" s="71" t="s">
        <v>17</v>
      </c>
      <c r="F665" s="71">
        <v>-457.05900000000003</v>
      </c>
      <c r="G665" s="71">
        <v>-294.887</v>
      </c>
      <c r="H665" s="71">
        <v>1.877</v>
      </c>
      <c r="I665" s="71">
        <v>136.53299999999999</v>
      </c>
      <c r="J665" s="71">
        <v>-22.361000000000001</v>
      </c>
      <c r="K665" s="71">
        <v>-27.573</v>
      </c>
    </row>
    <row r="666" spans="1:11" ht="15" x14ac:dyDescent="0.25">
      <c r="A666" s="71">
        <v>8</v>
      </c>
      <c r="B666" s="71">
        <v>1</v>
      </c>
      <c r="C666" s="71"/>
      <c r="D666" s="71">
        <v>2</v>
      </c>
      <c r="E666" s="71" t="s">
        <v>14</v>
      </c>
      <c r="F666" s="71">
        <v>-24.690999999999999</v>
      </c>
      <c r="G666" s="71">
        <v>-16.568999999999999</v>
      </c>
      <c r="H666" s="71">
        <v>-1.1459999999999999</v>
      </c>
      <c r="I666" s="71">
        <v>62.323</v>
      </c>
      <c r="J666" s="71">
        <v>-9.7910000000000004</v>
      </c>
      <c r="K666" s="71">
        <v>-12.073</v>
      </c>
    </row>
    <row r="667" spans="1:11" ht="15" x14ac:dyDescent="0.25">
      <c r="A667" s="71">
        <v>8</v>
      </c>
      <c r="B667" s="71">
        <v>1</v>
      </c>
      <c r="C667" s="71"/>
      <c r="D667" s="71">
        <v>2</v>
      </c>
      <c r="E667" s="71" t="s">
        <v>15</v>
      </c>
      <c r="F667" s="71">
        <v>23.664000000000001</v>
      </c>
      <c r="G667" s="71">
        <v>15.867000000000001</v>
      </c>
      <c r="H667" s="71">
        <v>1.117</v>
      </c>
      <c r="I667" s="71">
        <v>-63.435000000000002</v>
      </c>
      <c r="J667" s="71">
        <v>10.01</v>
      </c>
      <c r="K667" s="71">
        <v>12.343999999999999</v>
      </c>
    </row>
    <row r="668" spans="1:11" ht="15" x14ac:dyDescent="0.25">
      <c r="A668" s="71">
        <v>8</v>
      </c>
      <c r="B668" s="71">
        <v>1</v>
      </c>
      <c r="C668" s="71"/>
      <c r="D668" s="71">
        <v>2</v>
      </c>
      <c r="E668" s="71" t="s">
        <v>16</v>
      </c>
      <c r="F668" s="71">
        <v>-14.653</v>
      </c>
      <c r="G668" s="71">
        <v>-9.8290000000000006</v>
      </c>
      <c r="H668" s="71">
        <v>-0.68500000000000005</v>
      </c>
      <c r="I668" s="71">
        <v>38.107999999999997</v>
      </c>
      <c r="J668" s="71">
        <v>-6</v>
      </c>
      <c r="K668" s="71">
        <v>-7.399</v>
      </c>
    </row>
    <row r="669" spans="1:11" ht="15" x14ac:dyDescent="0.25">
      <c r="A669" s="71">
        <v>8</v>
      </c>
      <c r="B669" s="71">
        <v>1</v>
      </c>
      <c r="C669" s="71"/>
      <c r="D669" s="71">
        <v>2</v>
      </c>
      <c r="E669" s="71" t="s">
        <v>17</v>
      </c>
      <c r="F669" s="71">
        <v>-557.09</v>
      </c>
      <c r="G669" s="71">
        <v>-361.49599999999998</v>
      </c>
      <c r="H669" s="71">
        <v>-2.2999999999999998</v>
      </c>
      <c r="I669" s="71">
        <v>202.142</v>
      </c>
      <c r="J669" s="71">
        <v>-33.140999999999998</v>
      </c>
      <c r="K669" s="71">
        <v>-40.866</v>
      </c>
    </row>
    <row r="670" spans="1:11" ht="15" x14ac:dyDescent="0.25">
      <c r="A670" s="71">
        <v>8</v>
      </c>
      <c r="B670" s="71">
        <v>1</v>
      </c>
      <c r="C670" s="71"/>
      <c r="D670" s="71">
        <v>1</v>
      </c>
      <c r="E670" s="71" t="s">
        <v>14</v>
      </c>
      <c r="F670" s="71">
        <v>-14.113</v>
      </c>
      <c r="G670" s="71">
        <v>-9.4120000000000008</v>
      </c>
      <c r="H670" s="71">
        <v>-1.827</v>
      </c>
      <c r="I670" s="71">
        <v>50.405999999999999</v>
      </c>
      <c r="J670" s="71">
        <v>-7.2060000000000004</v>
      </c>
      <c r="K670" s="71">
        <v>-8.8859999999999992</v>
      </c>
    </row>
    <row r="671" spans="1:11" ht="15" x14ac:dyDescent="0.25">
      <c r="A671" s="71">
        <v>8</v>
      </c>
      <c r="B671" s="71">
        <v>1</v>
      </c>
      <c r="C671" s="71"/>
      <c r="D671" s="71">
        <v>1</v>
      </c>
      <c r="E671" s="71" t="s">
        <v>15</v>
      </c>
      <c r="F671" s="71">
        <v>7.5590000000000002</v>
      </c>
      <c r="G671" s="71">
        <v>5.0430000000000001</v>
      </c>
      <c r="H671" s="71">
        <v>1.946</v>
      </c>
      <c r="I671" s="71">
        <v>-55.847000000000001</v>
      </c>
      <c r="J671" s="71">
        <v>8.0459999999999994</v>
      </c>
      <c r="K671" s="71">
        <v>9.9220000000000006</v>
      </c>
    </row>
    <row r="672" spans="1:11" ht="15" x14ac:dyDescent="0.25">
      <c r="A672" s="71">
        <v>8</v>
      </c>
      <c r="B672" s="71">
        <v>1</v>
      </c>
      <c r="C672" s="71"/>
      <c r="D672" s="71">
        <v>1</v>
      </c>
      <c r="E672" s="71" t="s">
        <v>16</v>
      </c>
      <c r="F672" s="71">
        <v>-6.1920000000000002</v>
      </c>
      <c r="G672" s="71">
        <v>-4.13</v>
      </c>
      <c r="H672" s="71">
        <v>-1.0780000000000001</v>
      </c>
      <c r="I672" s="71">
        <v>30.358000000000001</v>
      </c>
      <c r="J672" s="71">
        <v>-4.3579999999999997</v>
      </c>
      <c r="K672" s="71">
        <v>-5.3739999999999997</v>
      </c>
    </row>
    <row r="673" spans="1:11" ht="15" x14ac:dyDescent="0.25">
      <c r="A673" s="71">
        <v>8</v>
      </c>
      <c r="B673" s="71">
        <v>1</v>
      </c>
      <c r="C673" s="71"/>
      <c r="D673" s="71">
        <v>1</v>
      </c>
      <c r="E673" s="71" t="s">
        <v>17</v>
      </c>
      <c r="F673" s="71">
        <v>-649.72299999999996</v>
      </c>
      <c r="G673" s="71">
        <v>-423.06099999999998</v>
      </c>
      <c r="H673" s="71">
        <v>-3.2829999999999999</v>
      </c>
      <c r="I673" s="71">
        <v>267.93099999999998</v>
      </c>
      <c r="J673" s="71">
        <v>-43.383000000000003</v>
      </c>
      <c r="K673" s="71">
        <v>-53.494999999999997</v>
      </c>
    </row>
    <row r="674" spans="1:11" ht="15" x14ac:dyDescent="0.25">
      <c r="A674" s="71">
        <v>8</v>
      </c>
      <c r="B674" s="71">
        <v>6</v>
      </c>
      <c r="C674" s="71"/>
      <c r="D674" s="71">
        <v>6</v>
      </c>
      <c r="E674" s="71" t="s">
        <v>14</v>
      </c>
      <c r="F674" s="71">
        <v>-8.94</v>
      </c>
      <c r="G674" s="71">
        <v>-13.391999999999999</v>
      </c>
      <c r="H674" s="71">
        <v>2.04</v>
      </c>
      <c r="I674" s="71">
        <v>49.073999999999998</v>
      </c>
      <c r="J674" s="71">
        <v>-7.7149999999999999</v>
      </c>
      <c r="K674" s="71">
        <v>-9.5129999999999999</v>
      </c>
    </row>
    <row r="675" spans="1:11" ht="15" x14ac:dyDescent="0.25">
      <c r="A675" s="71">
        <v>8</v>
      </c>
      <c r="B675" s="71">
        <v>6</v>
      </c>
      <c r="C675" s="71"/>
      <c r="D675" s="71">
        <v>6</v>
      </c>
      <c r="E675" s="71" t="s">
        <v>15</v>
      </c>
      <c r="F675" s="71">
        <v>16.658999999999999</v>
      </c>
      <c r="G675" s="71">
        <v>14.212</v>
      </c>
      <c r="H675" s="71">
        <v>-2.0790000000000002</v>
      </c>
      <c r="I675" s="71">
        <v>-39.808999999999997</v>
      </c>
      <c r="J675" s="71">
        <v>6.12</v>
      </c>
      <c r="K675" s="71">
        <v>7.5460000000000003</v>
      </c>
    </row>
    <row r="676" spans="1:11" ht="15" x14ac:dyDescent="0.25">
      <c r="A676" s="71">
        <v>8</v>
      </c>
      <c r="B676" s="71">
        <v>6</v>
      </c>
      <c r="C676" s="71"/>
      <c r="D676" s="71">
        <v>6</v>
      </c>
      <c r="E676" s="71" t="s">
        <v>16</v>
      </c>
      <c r="F676" s="71">
        <v>-7.7569999999999997</v>
      </c>
      <c r="G676" s="71">
        <v>-8.3650000000000002</v>
      </c>
      <c r="H676" s="71">
        <v>1.246</v>
      </c>
      <c r="I676" s="71">
        <v>26.911000000000001</v>
      </c>
      <c r="J676" s="71">
        <v>-4.1920000000000002</v>
      </c>
      <c r="K676" s="71">
        <v>-5.17</v>
      </c>
    </row>
    <row r="677" spans="1:11" ht="15" x14ac:dyDescent="0.25">
      <c r="A677" s="71">
        <v>8</v>
      </c>
      <c r="B677" s="71">
        <v>6</v>
      </c>
      <c r="C677" s="71"/>
      <c r="D677" s="71">
        <v>6</v>
      </c>
      <c r="E677" s="71" t="s">
        <v>17</v>
      </c>
      <c r="F677" s="71">
        <v>-269.67899999999997</v>
      </c>
      <c r="G677" s="71">
        <v>-177.339</v>
      </c>
      <c r="H677" s="71">
        <v>0.11700000000000001</v>
      </c>
      <c r="I677" s="71">
        <v>3.0569999999999999</v>
      </c>
      <c r="J677" s="71">
        <v>-0.49099999999999999</v>
      </c>
      <c r="K677" s="71">
        <v>-0.60499999999999998</v>
      </c>
    </row>
    <row r="678" spans="1:11" ht="15" x14ac:dyDescent="0.25">
      <c r="A678" s="71">
        <v>8</v>
      </c>
      <c r="B678" s="71">
        <v>6</v>
      </c>
      <c r="C678" s="71"/>
      <c r="D678" s="71">
        <v>5</v>
      </c>
      <c r="E678" s="71" t="s">
        <v>14</v>
      </c>
      <c r="F678" s="71">
        <v>-24.597999999999999</v>
      </c>
      <c r="G678" s="71">
        <v>-17.219000000000001</v>
      </c>
      <c r="H678" s="71">
        <v>2.0030000000000001</v>
      </c>
      <c r="I678" s="71">
        <v>104.637</v>
      </c>
      <c r="J678" s="71">
        <v>-16.863</v>
      </c>
      <c r="K678" s="71">
        <v>-20.794</v>
      </c>
    </row>
    <row r="679" spans="1:11" ht="15" x14ac:dyDescent="0.25">
      <c r="A679" s="71">
        <v>8</v>
      </c>
      <c r="B679" s="71">
        <v>6</v>
      </c>
      <c r="C679" s="71"/>
      <c r="D679" s="71">
        <v>5</v>
      </c>
      <c r="E679" s="71" t="s">
        <v>15</v>
      </c>
      <c r="F679" s="71">
        <v>21.439</v>
      </c>
      <c r="G679" s="71">
        <v>15.497999999999999</v>
      </c>
      <c r="H679" s="71">
        <v>-2.024</v>
      </c>
      <c r="I679" s="71">
        <v>-86.381</v>
      </c>
      <c r="J679" s="71">
        <v>13.769</v>
      </c>
      <c r="K679" s="71">
        <v>16.978000000000002</v>
      </c>
    </row>
    <row r="680" spans="1:11" ht="15" x14ac:dyDescent="0.25">
      <c r="A680" s="71">
        <v>8</v>
      </c>
      <c r="B680" s="71">
        <v>6</v>
      </c>
      <c r="C680" s="71"/>
      <c r="D680" s="71">
        <v>5</v>
      </c>
      <c r="E680" s="71" t="s">
        <v>16</v>
      </c>
      <c r="F680" s="71">
        <v>-13.951000000000001</v>
      </c>
      <c r="G680" s="71">
        <v>-9.9139999999999997</v>
      </c>
      <c r="H680" s="71">
        <v>1.2030000000000001</v>
      </c>
      <c r="I680" s="71">
        <v>57.826999999999998</v>
      </c>
      <c r="J680" s="71">
        <v>-9.282</v>
      </c>
      <c r="K680" s="71">
        <v>-11.446</v>
      </c>
    </row>
    <row r="681" spans="1:11" ht="15" x14ac:dyDescent="0.25">
      <c r="A681" s="71">
        <v>8</v>
      </c>
      <c r="B681" s="71">
        <v>6</v>
      </c>
      <c r="C681" s="71"/>
      <c r="D681" s="71">
        <v>5</v>
      </c>
      <c r="E681" s="71" t="s">
        <v>17</v>
      </c>
      <c r="F681" s="71">
        <v>-459.26299999999998</v>
      </c>
      <c r="G681" s="71">
        <v>-304.279</v>
      </c>
      <c r="H681" s="71">
        <v>0.308</v>
      </c>
      <c r="I681" s="71">
        <v>12.38</v>
      </c>
      <c r="J681" s="71">
        <v>-2</v>
      </c>
      <c r="K681" s="71">
        <v>-2.4660000000000002</v>
      </c>
    </row>
    <row r="682" spans="1:11" ht="15" x14ac:dyDescent="0.25">
      <c r="A682" s="71">
        <v>8</v>
      </c>
      <c r="B682" s="71">
        <v>6</v>
      </c>
      <c r="C682" s="71"/>
      <c r="D682" s="71">
        <v>4</v>
      </c>
      <c r="E682" s="71" t="s">
        <v>14</v>
      </c>
      <c r="F682" s="71">
        <v>-18.114999999999998</v>
      </c>
      <c r="G682" s="71">
        <v>-13.488</v>
      </c>
      <c r="H682" s="71">
        <v>-2.202</v>
      </c>
      <c r="I682" s="71">
        <v>140.00899999999999</v>
      </c>
      <c r="J682" s="71">
        <v>-22.657</v>
      </c>
      <c r="K682" s="71">
        <v>-27.937999999999999</v>
      </c>
    </row>
    <row r="683" spans="1:11" ht="15" x14ac:dyDescent="0.25">
      <c r="A683" s="71">
        <v>8</v>
      </c>
      <c r="B683" s="71">
        <v>6</v>
      </c>
      <c r="C683" s="71"/>
      <c r="D683" s="71">
        <v>4</v>
      </c>
      <c r="E683" s="71" t="s">
        <v>15</v>
      </c>
      <c r="F683" s="71">
        <v>17.454999999999998</v>
      </c>
      <c r="G683" s="71">
        <v>12.808</v>
      </c>
      <c r="H683" s="71">
        <v>2.14</v>
      </c>
      <c r="I683" s="71">
        <v>-125.51600000000001</v>
      </c>
      <c r="J683" s="71">
        <v>20.283000000000001</v>
      </c>
      <c r="K683" s="71">
        <v>25.01</v>
      </c>
    </row>
    <row r="684" spans="1:11" ht="15" x14ac:dyDescent="0.25">
      <c r="A684" s="71">
        <v>8</v>
      </c>
      <c r="B684" s="71">
        <v>6</v>
      </c>
      <c r="C684" s="71"/>
      <c r="D684" s="71">
        <v>4</v>
      </c>
      <c r="E684" s="71" t="s">
        <v>16</v>
      </c>
      <c r="F684" s="71">
        <v>-10.779</v>
      </c>
      <c r="G684" s="71">
        <v>-7.9690000000000003</v>
      </c>
      <c r="H684" s="71">
        <v>-1.3</v>
      </c>
      <c r="I684" s="71">
        <v>80.400999999999996</v>
      </c>
      <c r="J684" s="71">
        <v>-13.012</v>
      </c>
      <c r="K684" s="71">
        <v>-16.045000000000002</v>
      </c>
    </row>
    <row r="685" spans="1:11" ht="15" x14ac:dyDescent="0.25">
      <c r="A685" s="71">
        <v>8</v>
      </c>
      <c r="B685" s="71">
        <v>6</v>
      </c>
      <c r="C685" s="71"/>
      <c r="D685" s="71">
        <v>4</v>
      </c>
      <c r="E685" s="71" t="s">
        <v>17</v>
      </c>
      <c r="F685" s="71">
        <v>-652.32000000000005</v>
      </c>
      <c r="G685" s="71">
        <v>-432.95800000000003</v>
      </c>
      <c r="H685" s="71">
        <v>0.47599999999999998</v>
      </c>
      <c r="I685" s="71">
        <v>26.773</v>
      </c>
      <c r="J685" s="71">
        <v>-4.3540000000000001</v>
      </c>
      <c r="K685" s="71">
        <v>-5.3689999999999998</v>
      </c>
    </row>
    <row r="686" spans="1:11" ht="15" x14ac:dyDescent="0.25">
      <c r="A686" s="71">
        <v>8</v>
      </c>
      <c r="B686" s="71">
        <v>6</v>
      </c>
      <c r="C686" s="71"/>
      <c r="D686" s="71">
        <v>3</v>
      </c>
      <c r="E686" s="71" t="s">
        <v>14</v>
      </c>
      <c r="F686" s="71">
        <v>-15.106</v>
      </c>
      <c r="G686" s="71">
        <v>-11.170999999999999</v>
      </c>
      <c r="H686" s="71">
        <v>-2.4460000000000002</v>
      </c>
      <c r="I686" s="71">
        <v>167.92099999999999</v>
      </c>
      <c r="J686" s="71">
        <v>-27.007999999999999</v>
      </c>
      <c r="K686" s="71">
        <v>-33.304000000000002</v>
      </c>
    </row>
    <row r="687" spans="1:11" ht="15" x14ac:dyDescent="0.25">
      <c r="A687" s="71">
        <v>8</v>
      </c>
      <c r="B687" s="71">
        <v>6</v>
      </c>
      <c r="C687" s="71"/>
      <c r="D687" s="71">
        <v>3</v>
      </c>
      <c r="E687" s="71" t="s">
        <v>15</v>
      </c>
      <c r="F687" s="71">
        <v>13.484999999999999</v>
      </c>
      <c r="G687" s="71">
        <v>9.9930000000000003</v>
      </c>
      <c r="H687" s="71">
        <v>2.19</v>
      </c>
      <c r="I687" s="71">
        <v>-157.63900000000001</v>
      </c>
      <c r="J687" s="71">
        <v>25.497</v>
      </c>
      <c r="K687" s="71">
        <v>31.44</v>
      </c>
    </row>
    <row r="688" spans="1:11" ht="15" x14ac:dyDescent="0.25">
      <c r="A688" s="71">
        <v>8</v>
      </c>
      <c r="B688" s="71">
        <v>6</v>
      </c>
      <c r="C688" s="71"/>
      <c r="D688" s="71">
        <v>3</v>
      </c>
      <c r="E688" s="71" t="s">
        <v>16</v>
      </c>
      <c r="F688" s="71">
        <v>-8.6639999999999997</v>
      </c>
      <c r="G688" s="71">
        <v>-6.4130000000000003</v>
      </c>
      <c r="H688" s="71">
        <v>-1.3879999999999999</v>
      </c>
      <c r="I688" s="71">
        <v>98.593000000000004</v>
      </c>
      <c r="J688" s="71">
        <v>-15.911</v>
      </c>
      <c r="K688" s="71">
        <v>-19.619</v>
      </c>
    </row>
    <row r="689" spans="1:11" ht="15" x14ac:dyDescent="0.25">
      <c r="A689" s="71">
        <v>8</v>
      </c>
      <c r="B689" s="71">
        <v>6</v>
      </c>
      <c r="C689" s="71"/>
      <c r="D689" s="71">
        <v>3</v>
      </c>
      <c r="E689" s="71" t="s">
        <v>17</v>
      </c>
      <c r="F689" s="71">
        <v>-849.78300000000002</v>
      </c>
      <c r="G689" s="71">
        <v>-564.399</v>
      </c>
      <c r="H689" s="71">
        <v>0.60499999999999998</v>
      </c>
      <c r="I689" s="71">
        <v>44.621000000000002</v>
      </c>
      <c r="J689" s="71">
        <v>-7.2990000000000004</v>
      </c>
      <c r="K689" s="71">
        <v>-9.0009999999999994</v>
      </c>
    </row>
    <row r="690" spans="1:11" ht="15" x14ac:dyDescent="0.25">
      <c r="A690" s="71">
        <v>8</v>
      </c>
      <c r="B690" s="71">
        <v>6</v>
      </c>
      <c r="C690" s="71"/>
      <c r="D690" s="71">
        <v>2</v>
      </c>
      <c r="E690" s="71" t="s">
        <v>14</v>
      </c>
      <c r="F690" s="71">
        <v>-11.298</v>
      </c>
      <c r="G690" s="71">
        <v>-8.1920000000000002</v>
      </c>
      <c r="H690" s="71">
        <v>-3.4649999999999999</v>
      </c>
      <c r="I690" s="71">
        <v>187.42099999999999</v>
      </c>
      <c r="J690" s="71">
        <v>-29.427</v>
      </c>
      <c r="K690" s="71">
        <v>-36.287999999999997</v>
      </c>
    </row>
    <row r="691" spans="1:11" ht="15" x14ac:dyDescent="0.25">
      <c r="A691" s="71">
        <v>8</v>
      </c>
      <c r="B691" s="71">
        <v>6</v>
      </c>
      <c r="C691" s="71"/>
      <c r="D691" s="71">
        <v>2</v>
      </c>
      <c r="E691" s="71" t="s">
        <v>15</v>
      </c>
      <c r="F691" s="71">
        <v>8.9420000000000002</v>
      </c>
      <c r="G691" s="71">
        <v>6.5979999999999999</v>
      </c>
      <c r="H691" s="71">
        <v>2.5979999999999999</v>
      </c>
      <c r="I691" s="71">
        <v>-185.90700000000001</v>
      </c>
      <c r="J691" s="71">
        <v>30.029</v>
      </c>
      <c r="K691" s="71">
        <v>37.029000000000003</v>
      </c>
    </row>
    <row r="692" spans="1:11" ht="15" x14ac:dyDescent="0.25">
      <c r="A692" s="71">
        <v>8</v>
      </c>
      <c r="B692" s="71">
        <v>6</v>
      </c>
      <c r="C692" s="71"/>
      <c r="D692" s="71">
        <v>2</v>
      </c>
      <c r="E692" s="71" t="s">
        <v>16</v>
      </c>
      <c r="F692" s="71">
        <v>-6.133</v>
      </c>
      <c r="G692" s="71">
        <v>-4.4820000000000002</v>
      </c>
      <c r="H692" s="71">
        <v>-1.8149999999999999</v>
      </c>
      <c r="I692" s="71">
        <v>113.092</v>
      </c>
      <c r="J692" s="71">
        <v>-18.016999999999999</v>
      </c>
      <c r="K692" s="71">
        <v>-22.216999999999999</v>
      </c>
    </row>
    <row r="693" spans="1:11" ht="15" x14ac:dyDescent="0.25">
      <c r="A693" s="71">
        <v>8</v>
      </c>
      <c r="B693" s="71">
        <v>6</v>
      </c>
      <c r="C693" s="71"/>
      <c r="D693" s="71">
        <v>2</v>
      </c>
      <c r="E693" s="71" t="s">
        <v>17</v>
      </c>
      <c r="F693" s="71">
        <v>-1052.6969999999999</v>
      </c>
      <c r="G693" s="71">
        <v>-699.298</v>
      </c>
      <c r="H693" s="71">
        <v>-0.74199999999999999</v>
      </c>
      <c r="I693" s="71">
        <v>64.775000000000006</v>
      </c>
      <c r="J693" s="71">
        <v>-10.634</v>
      </c>
      <c r="K693" s="71">
        <v>-13.113</v>
      </c>
    </row>
    <row r="694" spans="1:11" ht="15" x14ac:dyDescent="0.25">
      <c r="A694" s="71">
        <v>8</v>
      </c>
      <c r="B694" s="71">
        <v>6</v>
      </c>
      <c r="C694" s="71"/>
      <c r="D694" s="71">
        <v>1</v>
      </c>
      <c r="E694" s="71" t="s">
        <v>14</v>
      </c>
      <c r="F694" s="71">
        <v>-3.51</v>
      </c>
      <c r="G694" s="71">
        <v>-2.488</v>
      </c>
      <c r="H694" s="71">
        <v>-7.1079999999999997</v>
      </c>
      <c r="I694" s="71">
        <v>169.41300000000001</v>
      </c>
      <c r="J694" s="71">
        <v>-23.478999999999999</v>
      </c>
      <c r="K694" s="71">
        <v>-28.952999999999999</v>
      </c>
    </row>
    <row r="695" spans="1:11" ht="15" x14ac:dyDescent="0.25">
      <c r="A695" s="71">
        <v>8</v>
      </c>
      <c r="B695" s="71">
        <v>6</v>
      </c>
      <c r="C695" s="71"/>
      <c r="D695" s="71">
        <v>1</v>
      </c>
      <c r="E695" s="71" t="s">
        <v>15</v>
      </c>
      <c r="F695" s="71">
        <v>4.49</v>
      </c>
      <c r="G695" s="71">
        <v>3.0779999999999998</v>
      </c>
      <c r="H695" s="71">
        <v>9.173</v>
      </c>
      <c r="I695" s="71">
        <v>-251.52</v>
      </c>
      <c r="J695" s="71">
        <v>35.929000000000002</v>
      </c>
      <c r="K695" s="71">
        <v>44.305</v>
      </c>
    </row>
    <row r="696" spans="1:11" ht="15" x14ac:dyDescent="0.25">
      <c r="A696" s="71">
        <v>8</v>
      </c>
      <c r="B696" s="71">
        <v>6</v>
      </c>
      <c r="C696" s="71"/>
      <c r="D696" s="71">
        <v>1</v>
      </c>
      <c r="E696" s="71" t="s">
        <v>16</v>
      </c>
      <c r="F696" s="71">
        <v>-2.286</v>
      </c>
      <c r="G696" s="71">
        <v>-1.59</v>
      </c>
      <c r="H696" s="71">
        <v>-4.6509999999999998</v>
      </c>
      <c r="I696" s="71">
        <v>120.259</v>
      </c>
      <c r="J696" s="71">
        <v>-16.974</v>
      </c>
      <c r="K696" s="71">
        <v>-20.931000000000001</v>
      </c>
    </row>
    <row r="697" spans="1:11" ht="15" x14ac:dyDescent="0.25">
      <c r="A697" s="71">
        <v>8</v>
      </c>
      <c r="B697" s="71">
        <v>6</v>
      </c>
      <c r="C697" s="71"/>
      <c r="D697" s="71">
        <v>1</v>
      </c>
      <c r="E697" s="71" t="s">
        <v>17</v>
      </c>
      <c r="F697" s="71">
        <v>-1263.864</v>
      </c>
      <c r="G697" s="71">
        <v>-839.50900000000001</v>
      </c>
      <c r="H697" s="71">
        <v>-1.0960000000000001</v>
      </c>
      <c r="I697" s="71">
        <v>87.992000000000004</v>
      </c>
      <c r="J697" s="71">
        <v>-14.23</v>
      </c>
      <c r="K697" s="71">
        <v>-17.547000000000001</v>
      </c>
    </row>
    <row r="698" spans="1:11" ht="15" x14ac:dyDescent="0.25">
      <c r="A698" s="71">
        <v>8</v>
      </c>
      <c r="B698" s="71">
        <v>11</v>
      </c>
      <c r="C698" s="71"/>
      <c r="D698" s="71">
        <v>6</v>
      </c>
      <c r="E698" s="71" t="s">
        <v>14</v>
      </c>
      <c r="F698" s="71">
        <v>17.538</v>
      </c>
      <c r="G698" s="71">
        <v>12.590999999999999</v>
      </c>
      <c r="H698" s="71">
        <v>2.0539999999999998</v>
      </c>
      <c r="I698" s="71">
        <v>48.311</v>
      </c>
      <c r="J698" s="71">
        <v>-7.57</v>
      </c>
      <c r="K698" s="71">
        <v>-9.3339999999999996</v>
      </c>
    </row>
    <row r="699" spans="1:11" ht="15" x14ac:dyDescent="0.25">
      <c r="A699" s="71">
        <v>8</v>
      </c>
      <c r="B699" s="71">
        <v>11</v>
      </c>
      <c r="C699" s="71"/>
      <c r="D699" s="71">
        <v>6</v>
      </c>
      <c r="E699" s="71" t="s">
        <v>15</v>
      </c>
      <c r="F699" s="71">
        <v>-16.707999999999998</v>
      </c>
      <c r="G699" s="71">
        <v>-11.788</v>
      </c>
      <c r="H699" s="71">
        <v>-2.093</v>
      </c>
      <c r="I699" s="71">
        <v>-39.304000000000002</v>
      </c>
      <c r="J699" s="71">
        <v>6.0140000000000002</v>
      </c>
      <c r="K699" s="71">
        <v>7.4160000000000004</v>
      </c>
    </row>
    <row r="700" spans="1:11" ht="15" x14ac:dyDescent="0.25">
      <c r="A700" s="71">
        <v>8</v>
      </c>
      <c r="B700" s="71">
        <v>11</v>
      </c>
      <c r="C700" s="71"/>
      <c r="D700" s="71">
        <v>6</v>
      </c>
      <c r="E700" s="71" t="s">
        <v>16</v>
      </c>
      <c r="F700" s="71">
        <v>10.378</v>
      </c>
      <c r="G700" s="71">
        <v>7.3879999999999999</v>
      </c>
      <c r="H700" s="71">
        <v>1.2549999999999999</v>
      </c>
      <c r="I700" s="71">
        <v>26.527000000000001</v>
      </c>
      <c r="J700" s="71">
        <v>-4.1159999999999997</v>
      </c>
      <c r="K700" s="71">
        <v>-5.0759999999999996</v>
      </c>
    </row>
    <row r="701" spans="1:11" ht="15" x14ac:dyDescent="0.25">
      <c r="A701" s="71">
        <v>8</v>
      </c>
      <c r="B701" s="71">
        <v>11</v>
      </c>
      <c r="C701" s="71"/>
      <c r="D701" s="71">
        <v>6</v>
      </c>
      <c r="E701" s="71" t="s">
        <v>17</v>
      </c>
      <c r="F701" s="71">
        <v>-226.45599999999999</v>
      </c>
      <c r="G701" s="71">
        <v>-170.90899999999999</v>
      </c>
      <c r="H701" s="71">
        <v>-8.6999999999999994E-2</v>
      </c>
      <c r="I701" s="71">
        <v>-2.9409999999999998</v>
      </c>
      <c r="J701" s="71">
        <v>0.48099999999999998</v>
      </c>
      <c r="K701" s="71">
        <v>0.59299999999999997</v>
      </c>
    </row>
    <row r="702" spans="1:11" ht="15" x14ac:dyDescent="0.25">
      <c r="A702" s="71">
        <v>8</v>
      </c>
      <c r="B702" s="71">
        <v>11</v>
      </c>
      <c r="C702" s="71"/>
      <c r="D702" s="71">
        <v>5</v>
      </c>
      <c r="E702" s="71" t="s">
        <v>14</v>
      </c>
      <c r="F702" s="71">
        <v>31.86</v>
      </c>
      <c r="G702" s="71">
        <v>19.913</v>
      </c>
      <c r="H702" s="71">
        <v>2.0129999999999999</v>
      </c>
      <c r="I702" s="71">
        <v>104.294</v>
      </c>
      <c r="J702" s="71">
        <v>-16.8</v>
      </c>
      <c r="K702" s="71">
        <v>-20.716000000000001</v>
      </c>
    </row>
    <row r="703" spans="1:11" ht="15" x14ac:dyDescent="0.25">
      <c r="A703" s="71">
        <v>8</v>
      </c>
      <c r="B703" s="71">
        <v>11</v>
      </c>
      <c r="C703" s="71"/>
      <c r="D703" s="71">
        <v>5</v>
      </c>
      <c r="E703" s="71" t="s">
        <v>15</v>
      </c>
      <c r="F703" s="71">
        <v>-27.552</v>
      </c>
      <c r="G703" s="71">
        <v>-17.452000000000002</v>
      </c>
      <c r="H703" s="71">
        <v>-2.036</v>
      </c>
      <c r="I703" s="71">
        <v>-86.316000000000003</v>
      </c>
      <c r="J703" s="71">
        <v>13.749000000000001</v>
      </c>
      <c r="K703" s="71">
        <v>16.954000000000001</v>
      </c>
    </row>
    <row r="704" spans="1:11" ht="15" x14ac:dyDescent="0.25">
      <c r="A704" s="71">
        <v>8</v>
      </c>
      <c r="B704" s="71">
        <v>11</v>
      </c>
      <c r="C704" s="71"/>
      <c r="D704" s="71">
        <v>5</v>
      </c>
      <c r="E704" s="71" t="s">
        <v>16</v>
      </c>
      <c r="F704" s="71">
        <v>18.004000000000001</v>
      </c>
      <c r="G704" s="71">
        <v>11.323</v>
      </c>
      <c r="H704" s="71">
        <v>1.2110000000000001</v>
      </c>
      <c r="I704" s="71">
        <v>57.704000000000001</v>
      </c>
      <c r="J704" s="71">
        <v>-9.2569999999999997</v>
      </c>
      <c r="K704" s="71">
        <v>-11.414999999999999</v>
      </c>
    </row>
    <row r="705" spans="1:11" ht="15" x14ac:dyDescent="0.25">
      <c r="A705" s="71">
        <v>8</v>
      </c>
      <c r="B705" s="71">
        <v>11</v>
      </c>
      <c r="C705" s="71"/>
      <c r="D705" s="71">
        <v>5</v>
      </c>
      <c r="E705" s="71" t="s">
        <v>17</v>
      </c>
      <c r="F705" s="71">
        <v>-415.09199999999998</v>
      </c>
      <c r="G705" s="71">
        <v>-293.63400000000001</v>
      </c>
      <c r="H705" s="71">
        <v>-0.23300000000000001</v>
      </c>
      <c r="I705" s="71">
        <v>-11.193</v>
      </c>
      <c r="J705" s="71">
        <v>1.823</v>
      </c>
      <c r="K705" s="71">
        <v>2.2480000000000002</v>
      </c>
    </row>
    <row r="706" spans="1:11" ht="15" x14ac:dyDescent="0.25">
      <c r="A706" s="71">
        <v>8</v>
      </c>
      <c r="B706" s="71">
        <v>11</v>
      </c>
      <c r="C706" s="71"/>
      <c r="D706" s="71">
        <v>4</v>
      </c>
      <c r="E706" s="71" t="s">
        <v>14</v>
      </c>
      <c r="F706" s="71">
        <v>21.664000000000001</v>
      </c>
      <c r="G706" s="71">
        <v>13.895</v>
      </c>
      <c r="H706" s="71">
        <v>-2.214</v>
      </c>
      <c r="I706" s="71">
        <v>140.38</v>
      </c>
      <c r="J706" s="71">
        <v>-22.716000000000001</v>
      </c>
      <c r="K706" s="71">
        <v>-28.01</v>
      </c>
    </row>
    <row r="707" spans="1:11" ht="15" x14ac:dyDescent="0.25">
      <c r="A707" s="71">
        <v>8</v>
      </c>
      <c r="B707" s="71">
        <v>11</v>
      </c>
      <c r="C707" s="71"/>
      <c r="D707" s="71">
        <v>4</v>
      </c>
      <c r="E707" s="71" t="s">
        <v>15</v>
      </c>
      <c r="F707" s="71">
        <v>-20.577999999999999</v>
      </c>
      <c r="G707" s="71">
        <v>-13.192</v>
      </c>
      <c r="H707" s="71">
        <v>2.153</v>
      </c>
      <c r="I707" s="71">
        <v>-126.10599999999999</v>
      </c>
      <c r="J707" s="71">
        <v>20.376999999999999</v>
      </c>
      <c r="K707" s="71">
        <v>25.126000000000001</v>
      </c>
    </row>
    <row r="708" spans="1:11" ht="15" x14ac:dyDescent="0.25">
      <c r="A708" s="71">
        <v>8</v>
      </c>
      <c r="B708" s="71">
        <v>11</v>
      </c>
      <c r="C708" s="71"/>
      <c r="D708" s="71">
        <v>4</v>
      </c>
      <c r="E708" s="71" t="s">
        <v>16</v>
      </c>
      <c r="F708" s="71">
        <v>12.801</v>
      </c>
      <c r="G708" s="71">
        <v>8.2080000000000002</v>
      </c>
      <c r="H708" s="71">
        <v>-1.3080000000000001</v>
      </c>
      <c r="I708" s="71">
        <v>80.694000000000003</v>
      </c>
      <c r="J708" s="71">
        <v>-13.058</v>
      </c>
      <c r="K708" s="71">
        <v>-16.102</v>
      </c>
    </row>
    <row r="709" spans="1:11" ht="15" x14ac:dyDescent="0.25">
      <c r="A709" s="71">
        <v>8</v>
      </c>
      <c r="B709" s="71">
        <v>11</v>
      </c>
      <c r="C709" s="71"/>
      <c r="D709" s="71">
        <v>4</v>
      </c>
      <c r="E709" s="71" t="s">
        <v>17</v>
      </c>
      <c r="F709" s="71">
        <v>-604.53899999999999</v>
      </c>
      <c r="G709" s="71">
        <v>-417.88799999999998</v>
      </c>
      <c r="H709" s="71">
        <v>-0.376</v>
      </c>
      <c r="I709" s="71">
        <v>-23.097000000000001</v>
      </c>
      <c r="J709" s="71">
        <v>3.7669999999999999</v>
      </c>
      <c r="K709" s="71">
        <v>4.6449999999999996</v>
      </c>
    </row>
    <row r="710" spans="1:11" ht="15" x14ac:dyDescent="0.25">
      <c r="A710" s="71">
        <v>8</v>
      </c>
      <c r="B710" s="71">
        <v>11</v>
      </c>
      <c r="C710" s="71"/>
      <c r="D710" s="71">
        <v>3</v>
      </c>
      <c r="E710" s="71" t="s">
        <v>14</v>
      </c>
      <c r="F710" s="71">
        <v>17.707999999999998</v>
      </c>
      <c r="G710" s="71">
        <v>11.097</v>
      </c>
      <c r="H710" s="71">
        <v>-2.464</v>
      </c>
      <c r="I710" s="71">
        <v>168.947</v>
      </c>
      <c r="J710" s="71">
        <v>-27.172000000000001</v>
      </c>
      <c r="K710" s="71">
        <v>-33.506</v>
      </c>
    </row>
    <row r="711" spans="1:11" ht="15" x14ac:dyDescent="0.25">
      <c r="A711" s="71">
        <v>8</v>
      </c>
      <c r="B711" s="71">
        <v>11</v>
      </c>
      <c r="C711" s="71"/>
      <c r="D711" s="71">
        <v>3</v>
      </c>
      <c r="E711" s="71" t="s">
        <v>15</v>
      </c>
      <c r="F711" s="71">
        <v>-15.856999999999999</v>
      </c>
      <c r="G711" s="71">
        <v>-9.9269999999999996</v>
      </c>
      <c r="H711" s="71">
        <v>2.2090000000000001</v>
      </c>
      <c r="I711" s="71">
        <v>-158.86799999999999</v>
      </c>
      <c r="J711" s="71">
        <v>25.695</v>
      </c>
      <c r="K711" s="71">
        <v>31.684000000000001</v>
      </c>
    </row>
    <row r="712" spans="1:11" ht="15" x14ac:dyDescent="0.25">
      <c r="A712" s="71">
        <v>8</v>
      </c>
      <c r="B712" s="71">
        <v>11</v>
      </c>
      <c r="C712" s="71"/>
      <c r="D712" s="71">
        <v>3</v>
      </c>
      <c r="E712" s="71" t="s">
        <v>16</v>
      </c>
      <c r="F712" s="71">
        <v>10.170999999999999</v>
      </c>
      <c r="G712" s="71">
        <v>6.3710000000000004</v>
      </c>
      <c r="H712" s="71">
        <v>-1.4</v>
      </c>
      <c r="I712" s="71">
        <v>99.278000000000006</v>
      </c>
      <c r="J712" s="71">
        <v>-16.021000000000001</v>
      </c>
      <c r="K712" s="71">
        <v>-19.754999999999999</v>
      </c>
    </row>
    <row r="713" spans="1:11" ht="15" x14ac:dyDescent="0.25">
      <c r="A713" s="71">
        <v>8</v>
      </c>
      <c r="B713" s="71">
        <v>11</v>
      </c>
      <c r="C713" s="71"/>
      <c r="D713" s="71">
        <v>3</v>
      </c>
      <c r="E713" s="71" t="s">
        <v>17</v>
      </c>
      <c r="F713" s="71">
        <v>-797.43200000000002</v>
      </c>
      <c r="G713" s="71">
        <v>-544.77499999999998</v>
      </c>
      <c r="H713" s="71">
        <v>-0.48899999999999999</v>
      </c>
      <c r="I713" s="71">
        <v>-37.137999999999998</v>
      </c>
      <c r="J713" s="71">
        <v>6.0750000000000002</v>
      </c>
      <c r="K713" s="71">
        <v>7.4909999999999997</v>
      </c>
    </row>
    <row r="714" spans="1:11" ht="15" x14ac:dyDescent="0.25">
      <c r="A714" s="71">
        <v>8</v>
      </c>
      <c r="B714" s="71">
        <v>11</v>
      </c>
      <c r="C714" s="71"/>
      <c r="D714" s="71">
        <v>2</v>
      </c>
      <c r="E714" s="71" t="s">
        <v>14</v>
      </c>
      <c r="F714" s="71">
        <v>9.1880000000000006</v>
      </c>
      <c r="G714" s="71">
        <v>5.74</v>
      </c>
      <c r="H714" s="71">
        <v>-3.5070000000000001</v>
      </c>
      <c r="I714" s="71">
        <v>189.22200000000001</v>
      </c>
      <c r="J714" s="71">
        <v>-29.702000000000002</v>
      </c>
      <c r="K714" s="71">
        <v>-36.627000000000002</v>
      </c>
    </row>
    <row r="715" spans="1:11" ht="15" x14ac:dyDescent="0.25">
      <c r="A715" s="71">
        <v>8</v>
      </c>
      <c r="B715" s="71">
        <v>11</v>
      </c>
      <c r="C715" s="71"/>
      <c r="D715" s="71">
        <v>2</v>
      </c>
      <c r="E715" s="71" t="s">
        <v>15</v>
      </c>
      <c r="F715" s="71">
        <v>-6.1609999999999996</v>
      </c>
      <c r="G715" s="71">
        <v>-3.6960000000000002</v>
      </c>
      <c r="H715" s="71">
        <v>2.6509999999999998</v>
      </c>
      <c r="I715" s="71">
        <v>-188.04</v>
      </c>
      <c r="J715" s="71">
        <v>30.347000000000001</v>
      </c>
      <c r="K715" s="71">
        <v>37.420999999999999</v>
      </c>
    </row>
    <row r="716" spans="1:11" ht="15" x14ac:dyDescent="0.25">
      <c r="A716" s="71">
        <v>8</v>
      </c>
      <c r="B716" s="71">
        <v>11</v>
      </c>
      <c r="C716" s="71"/>
      <c r="D716" s="71">
        <v>2</v>
      </c>
      <c r="E716" s="71" t="s">
        <v>16</v>
      </c>
      <c r="F716" s="71">
        <v>4.6509999999999998</v>
      </c>
      <c r="G716" s="71">
        <v>2.859</v>
      </c>
      <c r="H716" s="71">
        <v>-1.8440000000000001</v>
      </c>
      <c r="I716" s="71">
        <v>114.286</v>
      </c>
      <c r="J716" s="71">
        <v>-18.196999999999999</v>
      </c>
      <c r="K716" s="71">
        <v>-22.439</v>
      </c>
    </row>
    <row r="717" spans="1:11" ht="15" x14ac:dyDescent="0.25">
      <c r="A717" s="71">
        <v>8</v>
      </c>
      <c r="B717" s="71">
        <v>11</v>
      </c>
      <c r="C717" s="71"/>
      <c r="D717" s="71">
        <v>2</v>
      </c>
      <c r="E717" s="71" t="s">
        <v>17</v>
      </c>
      <c r="F717" s="71">
        <v>-994.71799999999996</v>
      </c>
      <c r="G717" s="71">
        <v>-674.94100000000003</v>
      </c>
      <c r="H717" s="71">
        <v>0.6</v>
      </c>
      <c r="I717" s="71">
        <v>-52.290999999999997</v>
      </c>
      <c r="J717" s="71">
        <v>8.5860000000000003</v>
      </c>
      <c r="K717" s="71">
        <v>10.587</v>
      </c>
    </row>
    <row r="718" spans="1:11" ht="15" x14ac:dyDescent="0.25">
      <c r="A718" s="71">
        <v>8</v>
      </c>
      <c r="B718" s="71">
        <v>11</v>
      </c>
      <c r="C718" s="71"/>
      <c r="D718" s="71">
        <v>1</v>
      </c>
      <c r="E718" s="71" t="s">
        <v>14</v>
      </c>
      <c r="F718" s="71">
        <v>2.6</v>
      </c>
      <c r="G718" s="71">
        <v>1.696</v>
      </c>
      <c r="H718" s="71">
        <v>-7.1589999999999998</v>
      </c>
      <c r="I718" s="71">
        <v>170.977</v>
      </c>
      <c r="J718" s="71">
        <v>-23.706</v>
      </c>
      <c r="K718" s="71">
        <v>-29.233000000000001</v>
      </c>
    </row>
    <row r="719" spans="1:11" ht="15" x14ac:dyDescent="0.25">
      <c r="A719" s="71">
        <v>8</v>
      </c>
      <c r="B719" s="71">
        <v>11</v>
      </c>
      <c r="C719" s="71"/>
      <c r="D719" s="71">
        <v>1</v>
      </c>
      <c r="E719" s="71" t="s">
        <v>15</v>
      </c>
      <c r="F719" s="71">
        <v>1.4350000000000001</v>
      </c>
      <c r="G719" s="71">
        <v>0.98699999999999999</v>
      </c>
      <c r="H719" s="71">
        <v>9.1989999999999998</v>
      </c>
      <c r="I719" s="71">
        <v>-252.30199999999999</v>
      </c>
      <c r="J719" s="71">
        <v>36.042999999999999</v>
      </c>
      <c r="K719" s="71">
        <v>44.445</v>
      </c>
    </row>
    <row r="720" spans="1:11" ht="15" x14ac:dyDescent="0.25">
      <c r="A720" s="71">
        <v>8</v>
      </c>
      <c r="B720" s="71">
        <v>11</v>
      </c>
      <c r="C720" s="71"/>
      <c r="D720" s="71">
        <v>1</v>
      </c>
      <c r="E720" s="71" t="s">
        <v>16</v>
      </c>
      <c r="F720" s="71">
        <v>0.33300000000000002</v>
      </c>
      <c r="G720" s="71">
        <v>0.20300000000000001</v>
      </c>
      <c r="H720" s="71">
        <v>-4.673</v>
      </c>
      <c r="I720" s="71">
        <v>120.928</v>
      </c>
      <c r="J720" s="71">
        <v>-17.071000000000002</v>
      </c>
      <c r="K720" s="71">
        <v>-21.050999999999998</v>
      </c>
    </row>
    <row r="721" spans="1:11" ht="15" x14ac:dyDescent="0.25">
      <c r="A721" s="71">
        <v>8</v>
      </c>
      <c r="B721" s="71">
        <v>11</v>
      </c>
      <c r="C721" s="71"/>
      <c r="D721" s="71">
        <v>1</v>
      </c>
      <c r="E721" s="71" t="s">
        <v>17</v>
      </c>
      <c r="F721" s="71">
        <v>-1198.981</v>
      </c>
      <c r="G721" s="71">
        <v>-810.08399999999995</v>
      </c>
      <c r="H721" s="71">
        <v>0.86399999999999999</v>
      </c>
      <c r="I721" s="71">
        <v>-70.141999999999996</v>
      </c>
      <c r="J721" s="71">
        <v>11.352</v>
      </c>
      <c r="K721" s="71">
        <v>13.997999999999999</v>
      </c>
    </row>
    <row r="722" spans="1:11" ht="15" x14ac:dyDescent="0.25">
      <c r="A722" s="71">
        <v>8</v>
      </c>
      <c r="B722" s="71">
        <v>16</v>
      </c>
      <c r="C722" s="71"/>
      <c r="D722" s="71">
        <v>6</v>
      </c>
      <c r="E722" s="71" t="s">
        <v>14</v>
      </c>
      <c r="F722" s="71">
        <v>35.219000000000001</v>
      </c>
      <c r="G722" s="71">
        <v>25.312999999999999</v>
      </c>
      <c r="H722" s="71">
        <v>0.71299999999999997</v>
      </c>
      <c r="I722" s="71">
        <v>17.042999999999999</v>
      </c>
      <c r="J722" s="71">
        <v>-2.6640000000000001</v>
      </c>
      <c r="K722" s="71">
        <v>-3.2850000000000001</v>
      </c>
    </row>
    <row r="723" spans="1:11" ht="15" x14ac:dyDescent="0.25">
      <c r="A723" s="71">
        <v>8</v>
      </c>
      <c r="B723" s="71">
        <v>16</v>
      </c>
      <c r="C723" s="71"/>
      <c r="D723" s="71">
        <v>6</v>
      </c>
      <c r="E723" s="71" t="s">
        <v>15</v>
      </c>
      <c r="F723" s="71">
        <v>-29.922999999999998</v>
      </c>
      <c r="G723" s="71">
        <v>-21.102</v>
      </c>
      <c r="H723" s="71">
        <v>-0.71599999999999997</v>
      </c>
      <c r="I723" s="71">
        <v>-16.440999999999999</v>
      </c>
      <c r="J723" s="71">
        <v>2.56</v>
      </c>
      <c r="K723" s="71">
        <v>3.1560000000000001</v>
      </c>
    </row>
    <row r="724" spans="1:11" ht="15" x14ac:dyDescent="0.25">
      <c r="A724" s="71">
        <v>8</v>
      </c>
      <c r="B724" s="71">
        <v>16</v>
      </c>
      <c r="C724" s="71"/>
      <c r="D724" s="71">
        <v>6</v>
      </c>
      <c r="E724" s="71" t="s">
        <v>16</v>
      </c>
      <c r="F724" s="71">
        <v>19.739999999999998</v>
      </c>
      <c r="G724" s="71">
        <v>14.065</v>
      </c>
      <c r="H724" s="71">
        <v>0.433</v>
      </c>
      <c r="I724" s="71">
        <v>10.146000000000001</v>
      </c>
      <c r="J724" s="71">
        <v>-1.583</v>
      </c>
      <c r="K724" s="71">
        <v>-1.952</v>
      </c>
    </row>
    <row r="725" spans="1:11" ht="15" x14ac:dyDescent="0.25">
      <c r="A725" s="71">
        <v>8</v>
      </c>
      <c r="B725" s="71">
        <v>16</v>
      </c>
      <c r="C725" s="71"/>
      <c r="D725" s="71">
        <v>6</v>
      </c>
      <c r="E725" s="71" t="s">
        <v>17</v>
      </c>
      <c r="F725" s="71">
        <v>-99.921999999999997</v>
      </c>
      <c r="G725" s="71">
        <v>-73.852000000000004</v>
      </c>
      <c r="H725" s="71">
        <v>-0.436</v>
      </c>
      <c r="I725" s="71">
        <v>-9.9710000000000001</v>
      </c>
      <c r="J725" s="71">
        <v>1.5509999999999999</v>
      </c>
      <c r="K725" s="71">
        <v>1.9119999999999999</v>
      </c>
    </row>
    <row r="726" spans="1:11" ht="15" x14ac:dyDescent="0.25">
      <c r="A726" s="71">
        <v>8</v>
      </c>
      <c r="B726" s="71">
        <v>16</v>
      </c>
      <c r="C726" s="71"/>
      <c r="D726" s="71">
        <v>5</v>
      </c>
      <c r="E726" s="71" t="s">
        <v>14</v>
      </c>
      <c r="F726" s="71">
        <v>30.163</v>
      </c>
      <c r="G726" s="71">
        <v>20.241</v>
      </c>
      <c r="H726" s="71">
        <v>0.60499999999999998</v>
      </c>
      <c r="I726" s="71">
        <v>31.273</v>
      </c>
      <c r="J726" s="71">
        <v>-5.0419999999999998</v>
      </c>
      <c r="K726" s="71">
        <v>-6.2169999999999996</v>
      </c>
    </row>
    <row r="727" spans="1:11" ht="15" x14ac:dyDescent="0.25">
      <c r="A727" s="71">
        <v>8</v>
      </c>
      <c r="B727" s="71">
        <v>16</v>
      </c>
      <c r="C727" s="71"/>
      <c r="D727" s="71">
        <v>5</v>
      </c>
      <c r="E727" s="71" t="s">
        <v>15</v>
      </c>
      <c r="F727" s="71">
        <v>-29.582999999999998</v>
      </c>
      <c r="G727" s="71">
        <v>-19.870999999999999</v>
      </c>
      <c r="H727" s="71">
        <v>-0.61199999999999999</v>
      </c>
      <c r="I727" s="71">
        <v>-30.29</v>
      </c>
      <c r="J727" s="71">
        <v>4.8739999999999997</v>
      </c>
      <c r="K727" s="71">
        <v>6.01</v>
      </c>
    </row>
    <row r="728" spans="1:11" ht="15" x14ac:dyDescent="0.25">
      <c r="A728" s="71">
        <v>8</v>
      </c>
      <c r="B728" s="71">
        <v>16</v>
      </c>
      <c r="C728" s="71"/>
      <c r="D728" s="71">
        <v>5</v>
      </c>
      <c r="E728" s="71" t="s">
        <v>16</v>
      </c>
      <c r="F728" s="71">
        <v>18.105</v>
      </c>
      <c r="G728" s="71">
        <v>12.154999999999999</v>
      </c>
      <c r="H728" s="71">
        <v>0.36799999999999999</v>
      </c>
      <c r="I728" s="71">
        <v>18.655000000000001</v>
      </c>
      <c r="J728" s="71">
        <v>-3.0049999999999999</v>
      </c>
      <c r="K728" s="71">
        <v>-3.7050000000000001</v>
      </c>
    </row>
    <row r="729" spans="1:11" ht="15" x14ac:dyDescent="0.25">
      <c r="A729" s="71">
        <v>8</v>
      </c>
      <c r="B729" s="71">
        <v>16</v>
      </c>
      <c r="C729" s="71"/>
      <c r="D729" s="71">
        <v>5</v>
      </c>
      <c r="E729" s="71" t="s">
        <v>17</v>
      </c>
      <c r="F729" s="71">
        <v>-203.76</v>
      </c>
      <c r="G729" s="71">
        <v>-143.72399999999999</v>
      </c>
      <c r="H729" s="71">
        <v>-1.139</v>
      </c>
      <c r="I729" s="71">
        <v>-38.857999999999997</v>
      </c>
      <c r="J729" s="71">
        <v>6.2009999999999996</v>
      </c>
      <c r="K729" s="71">
        <v>7.6459999999999999</v>
      </c>
    </row>
    <row r="730" spans="1:11" ht="15" x14ac:dyDescent="0.25">
      <c r="A730" s="71">
        <v>8</v>
      </c>
      <c r="B730" s="71">
        <v>16</v>
      </c>
      <c r="C730" s="71"/>
      <c r="D730" s="71">
        <v>4</v>
      </c>
      <c r="E730" s="71" t="s">
        <v>14</v>
      </c>
      <c r="F730" s="71">
        <v>27.89</v>
      </c>
      <c r="G730" s="71">
        <v>18.721</v>
      </c>
      <c r="H730" s="71">
        <v>-0.66400000000000003</v>
      </c>
      <c r="I730" s="71">
        <v>44.438000000000002</v>
      </c>
      <c r="J730" s="71">
        <v>-7.2110000000000003</v>
      </c>
      <c r="K730" s="71">
        <v>-8.8919999999999995</v>
      </c>
    </row>
    <row r="731" spans="1:11" ht="15" x14ac:dyDescent="0.25">
      <c r="A731" s="71">
        <v>8</v>
      </c>
      <c r="B731" s="71">
        <v>16</v>
      </c>
      <c r="C731" s="71"/>
      <c r="D731" s="71">
        <v>4</v>
      </c>
      <c r="E731" s="71" t="s">
        <v>15</v>
      </c>
      <c r="F731" s="71">
        <v>-26.867000000000001</v>
      </c>
      <c r="G731" s="71">
        <v>-18.013999999999999</v>
      </c>
      <c r="H731" s="71">
        <v>0.66</v>
      </c>
      <c r="I731" s="71">
        <v>-43.628999999999998</v>
      </c>
      <c r="J731" s="71">
        <v>7.0789999999999997</v>
      </c>
      <c r="K731" s="71">
        <v>8.7279999999999998</v>
      </c>
    </row>
    <row r="732" spans="1:11" ht="15" x14ac:dyDescent="0.25">
      <c r="A732" s="71">
        <v>8</v>
      </c>
      <c r="B732" s="71">
        <v>16</v>
      </c>
      <c r="C732" s="71"/>
      <c r="D732" s="71">
        <v>4</v>
      </c>
      <c r="E732" s="71" t="s">
        <v>16</v>
      </c>
      <c r="F732" s="71">
        <v>16.593</v>
      </c>
      <c r="G732" s="71">
        <v>11.132</v>
      </c>
      <c r="H732" s="71">
        <v>-0.40100000000000002</v>
      </c>
      <c r="I732" s="71">
        <v>26.686</v>
      </c>
      <c r="J732" s="71">
        <v>-4.33</v>
      </c>
      <c r="K732" s="71">
        <v>-5.3390000000000004</v>
      </c>
    </row>
    <row r="733" spans="1:11" ht="15" x14ac:dyDescent="0.25">
      <c r="A733" s="71">
        <v>8</v>
      </c>
      <c r="B733" s="71">
        <v>16</v>
      </c>
      <c r="C733" s="71"/>
      <c r="D733" s="71">
        <v>4</v>
      </c>
      <c r="E733" s="71" t="s">
        <v>17</v>
      </c>
      <c r="F733" s="71">
        <v>-306.48500000000001</v>
      </c>
      <c r="G733" s="71">
        <v>-212.249</v>
      </c>
      <c r="H733" s="71">
        <v>-1.625</v>
      </c>
      <c r="I733" s="71">
        <v>-84.402000000000001</v>
      </c>
      <c r="J733" s="71">
        <v>13.698</v>
      </c>
      <c r="K733" s="71">
        <v>16.890999999999998</v>
      </c>
    </row>
    <row r="734" spans="1:11" ht="15" x14ac:dyDescent="0.25">
      <c r="A734" s="71">
        <v>8</v>
      </c>
      <c r="B734" s="71">
        <v>16</v>
      </c>
      <c r="C734" s="71"/>
      <c r="D734" s="71">
        <v>3</v>
      </c>
      <c r="E734" s="71" t="s">
        <v>14</v>
      </c>
      <c r="F734" s="71">
        <v>24.536000000000001</v>
      </c>
      <c r="G734" s="71">
        <v>16.364000000000001</v>
      </c>
      <c r="H734" s="71">
        <v>-0.76</v>
      </c>
      <c r="I734" s="71">
        <v>54.798000000000002</v>
      </c>
      <c r="J734" s="71">
        <v>-8.8450000000000006</v>
      </c>
      <c r="K734" s="71">
        <v>-10.907</v>
      </c>
    </row>
    <row r="735" spans="1:11" ht="15" x14ac:dyDescent="0.25">
      <c r="A735" s="71">
        <v>8</v>
      </c>
      <c r="B735" s="71">
        <v>16</v>
      </c>
      <c r="C735" s="71"/>
      <c r="D735" s="71">
        <v>3</v>
      </c>
      <c r="E735" s="71" t="s">
        <v>15</v>
      </c>
      <c r="F735" s="71">
        <v>-23.216000000000001</v>
      </c>
      <c r="G735" s="71">
        <v>-15.462</v>
      </c>
      <c r="H735" s="71">
        <v>0.73899999999999999</v>
      </c>
      <c r="I735" s="71">
        <v>-54.369</v>
      </c>
      <c r="J735" s="71">
        <v>8.7949999999999999</v>
      </c>
      <c r="K735" s="71">
        <v>10.845000000000001</v>
      </c>
    </row>
    <row r="736" spans="1:11" ht="15" x14ac:dyDescent="0.25">
      <c r="A736" s="71">
        <v>8</v>
      </c>
      <c r="B736" s="71">
        <v>16</v>
      </c>
      <c r="C736" s="71"/>
      <c r="D736" s="71">
        <v>3</v>
      </c>
      <c r="E736" s="71" t="s">
        <v>16</v>
      </c>
      <c r="F736" s="71">
        <v>14.47</v>
      </c>
      <c r="G736" s="71">
        <v>9.6440000000000001</v>
      </c>
      <c r="H736" s="71">
        <v>-0.45400000000000001</v>
      </c>
      <c r="I736" s="71">
        <v>33.08</v>
      </c>
      <c r="J736" s="71">
        <v>-5.3449999999999998</v>
      </c>
      <c r="K736" s="71">
        <v>-6.5910000000000002</v>
      </c>
    </row>
    <row r="737" spans="1:11" ht="15" x14ac:dyDescent="0.25">
      <c r="A737" s="71">
        <v>8</v>
      </c>
      <c r="B737" s="71">
        <v>16</v>
      </c>
      <c r="C737" s="71"/>
      <c r="D737" s="71">
        <v>3</v>
      </c>
      <c r="E737" s="71" t="s">
        <v>17</v>
      </c>
      <c r="F737" s="71">
        <v>-404.99200000000002</v>
      </c>
      <c r="G737" s="71">
        <v>-277.83699999999999</v>
      </c>
      <c r="H737" s="71">
        <v>-1.9950000000000001</v>
      </c>
      <c r="I737" s="71">
        <v>-144.02000000000001</v>
      </c>
      <c r="J737" s="71">
        <v>23.585999999999999</v>
      </c>
      <c r="K737" s="71">
        <v>29.082999999999998</v>
      </c>
    </row>
    <row r="738" spans="1:11" ht="15" x14ac:dyDescent="0.25">
      <c r="A738" s="71">
        <v>8</v>
      </c>
      <c r="B738" s="71">
        <v>16</v>
      </c>
      <c r="C738" s="71"/>
      <c r="D738" s="71">
        <v>2</v>
      </c>
      <c r="E738" s="71" t="s">
        <v>14</v>
      </c>
      <c r="F738" s="71">
        <v>20.300999999999998</v>
      </c>
      <c r="G738" s="71">
        <v>13.515000000000001</v>
      </c>
      <c r="H738" s="71">
        <v>-1.1619999999999999</v>
      </c>
      <c r="I738" s="71">
        <v>62.847999999999999</v>
      </c>
      <c r="J738" s="71">
        <v>-9.8680000000000003</v>
      </c>
      <c r="K738" s="71">
        <v>-12.167999999999999</v>
      </c>
    </row>
    <row r="739" spans="1:11" ht="15" x14ac:dyDescent="0.25">
      <c r="A739" s="71">
        <v>8</v>
      </c>
      <c r="B739" s="71">
        <v>16</v>
      </c>
      <c r="C739" s="71"/>
      <c r="D739" s="71">
        <v>2</v>
      </c>
      <c r="E739" s="71" t="s">
        <v>15</v>
      </c>
      <c r="F739" s="71">
        <v>-19.035</v>
      </c>
      <c r="G739" s="71">
        <v>-12.648999999999999</v>
      </c>
      <c r="H739" s="71">
        <v>1.137</v>
      </c>
      <c r="I739" s="71">
        <v>-64.072000000000003</v>
      </c>
      <c r="J739" s="71">
        <v>10.102</v>
      </c>
      <c r="K739" s="71">
        <v>12.457000000000001</v>
      </c>
    </row>
    <row r="740" spans="1:11" ht="15" x14ac:dyDescent="0.25">
      <c r="A740" s="71">
        <v>8</v>
      </c>
      <c r="B740" s="71">
        <v>16</v>
      </c>
      <c r="C740" s="71"/>
      <c r="D740" s="71">
        <v>2</v>
      </c>
      <c r="E740" s="71" t="s">
        <v>16</v>
      </c>
      <c r="F740" s="71">
        <v>11.92</v>
      </c>
      <c r="G740" s="71">
        <v>7.9290000000000003</v>
      </c>
      <c r="H740" s="71">
        <v>-0.69599999999999995</v>
      </c>
      <c r="I740" s="71">
        <v>38.46</v>
      </c>
      <c r="J740" s="71">
        <v>-6.0510000000000002</v>
      </c>
      <c r="K740" s="71">
        <v>-7.4619999999999997</v>
      </c>
    </row>
    <row r="741" spans="1:11" ht="15" x14ac:dyDescent="0.25">
      <c r="A741" s="71">
        <v>8</v>
      </c>
      <c r="B741" s="71">
        <v>16</v>
      </c>
      <c r="C741" s="71"/>
      <c r="D741" s="71">
        <v>2</v>
      </c>
      <c r="E741" s="71" t="s">
        <v>17</v>
      </c>
      <c r="F741" s="71">
        <v>-498.12900000000002</v>
      </c>
      <c r="G741" s="71">
        <v>-339.72899999999998</v>
      </c>
      <c r="H741" s="71">
        <v>2.4420000000000002</v>
      </c>
      <c r="I741" s="71">
        <v>-214.626</v>
      </c>
      <c r="J741" s="71">
        <v>35.19</v>
      </c>
      <c r="K741" s="71">
        <v>43.392000000000003</v>
      </c>
    </row>
    <row r="742" spans="1:11" ht="15" x14ac:dyDescent="0.25">
      <c r="A742" s="71">
        <v>8</v>
      </c>
      <c r="B742" s="71">
        <v>16</v>
      </c>
      <c r="C742" s="71"/>
      <c r="D742" s="71">
        <v>1</v>
      </c>
      <c r="E742" s="71" t="s">
        <v>14</v>
      </c>
      <c r="F742" s="71">
        <v>11.284000000000001</v>
      </c>
      <c r="G742" s="71">
        <v>7.5270000000000001</v>
      </c>
      <c r="H742" s="71">
        <v>-1.8440000000000001</v>
      </c>
      <c r="I742" s="71">
        <v>50.881</v>
      </c>
      <c r="J742" s="71">
        <v>-7.2729999999999997</v>
      </c>
      <c r="K742" s="71">
        <v>-8.9689999999999994</v>
      </c>
    </row>
    <row r="743" spans="1:11" ht="15" x14ac:dyDescent="0.25">
      <c r="A743" s="71">
        <v>8</v>
      </c>
      <c r="B743" s="71">
        <v>16</v>
      </c>
      <c r="C743" s="71"/>
      <c r="D743" s="71">
        <v>1</v>
      </c>
      <c r="E743" s="71" t="s">
        <v>15</v>
      </c>
      <c r="F743" s="71">
        <v>-5.14</v>
      </c>
      <c r="G743" s="71">
        <v>-3.427</v>
      </c>
      <c r="H743" s="71">
        <v>1.9550000000000001</v>
      </c>
      <c r="I743" s="71">
        <v>-56.085000000000001</v>
      </c>
      <c r="J743" s="71">
        <v>8.08</v>
      </c>
      <c r="K743" s="71">
        <v>9.9629999999999992</v>
      </c>
    </row>
    <row r="744" spans="1:11" ht="15" x14ac:dyDescent="0.25">
      <c r="A744" s="71">
        <v>8</v>
      </c>
      <c r="B744" s="71">
        <v>16</v>
      </c>
      <c r="C744" s="71"/>
      <c r="D744" s="71">
        <v>1</v>
      </c>
      <c r="E744" s="71" t="s">
        <v>16</v>
      </c>
      <c r="F744" s="71">
        <v>4.6929999999999996</v>
      </c>
      <c r="G744" s="71">
        <v>3.13</v>
      </c>
      <c r="H744" s="71">
        <v>-1.085</v>
      </c>
      <c r="I744" s="71">
        <v>30.561</v>
      </c>
      <c r="J744" s="71">
        <v>-4.3869999999999996</v>
      </c>
      <c r="K744" s="71">
        <v>-5.4089999999999998</v>
      </c>
    </row>
    <row r="745" spans="1:11" ht="15" x14ac:dyDescent="0.25">
      <c r="A745" s="71">
        <v>8</v>
      </c>
      <c r="B745" s="71">
        <v>16</v>
      </c>
      <c r="C745" s="71"/>
      <c r="D745" s="71">
        <v>1</v>
      </c>
      <c r="E745" s="71" t="s">
        <v>17</v>
      </c>
      <c r="F745" s="71">
        <v>-583.43600000000004</v>
      </c>
      <c r="G745" s="71">
        <v>-396.37700000000001</v>
      </c>
      <c r="H745" s="71">
        <v>3.5150000000000001</v>
      </c>
      <c r="I745" s="71">
        <v>-285.78100000000001</v>
      </c>
      <c r="J745" s="71">
        <v>46.261000000000003</v>
      </c>
      <c r="K745" s="71">
        <v>57.043999999999997</v>
      </c>
    </row>
    <row r="746" spans="1:11" ht="15" x14ac:dyDescent="0.25">
      <c r="A746" s="71">
        <v>9</v>
      </c>
      <c r="B746" s="71">
        <v>2</v>
      </c>
      <c r="C746" s="71"/>
      <c r="D746" s="71">
        <v>6</v>
      </c>
      <c r="E746" s="71" t="s">
        <v>14</v>
      </c>
      <c r="F746" s="71">
        <v>-66.283000000000001</v>
      </c>
      <c r="G746" s="71">
        <v>-41.106999999999999</v>
      </c>
      <c r="H746" s="71">
        <v>0.41499999999999998</v>
      </c>
      <c r="I746" s="71">
        <v>14.058999999999999</v>
      </c>
      <c r="J746" s="71">
        <v>-1.2110000000000001</v>
      </c>
      <c r="K746" s="71">
        <v>-1.4930000000000001</v>
      </c>
    </row>
    <row r="747" spans="1:11" ht="15" x14ac:dyDescent="0.25">
      <c r="A747" s="71">
        <v>9</v>
      </c>
      <c r="B747" s="71">
        <v>2</v>
      </c>
      <c r="C747" s="71"/>
      <c r="D747" s="71">
        <v>6</v>
      </c>
      <c r="E747" s="71" t="s">
        <v>15</v>
      </c>
      <c r="F747" s="71">
        <v>57.93</v>
      </c>
      <c r="G747" s="71">
        <v>35.932000000000002</v>
      </c>
      <c r="H747" s="71">
        <v>-0.41499999999999998</v>
      </c>
      <c r="I747" s="71">
        <v>-13.744</v>
      </c>
      <c r="J747" s="71">
        <v>1.177</v>
      </c>
      <c r="K747" s="71">
        <v>1.4510000000000001</v>
      </c>
    </row>
    <row r="748" spans="1:11" ht="15" x14ac:dyDescent="0.25">
      <c r="A748" s="71">
        <v>9</v>
      </c>
      <c r="B748" s="71">
        <v>2</v>
      </c>
      <c r="C748" s="71"/>
      <c r="D748" s="71">
        <v>6</v>
      </c>
      <c r="E748" s="71" t="s">
        <v>16</v>
      </c>
      <c r="F748" s="71">
        <v>-37.64</v>
      </c>
      <c r="G748" s="71">
        <v>-23.344999999999999</v>
      </c>
      <c r="H748" s="71">
        <v>0.251</v>
      </c>
      <c r="I748" s="71">
        <v>8.4250000000000007</v>
      </c>
      <c r="J748" s="71">
        <v>-0.72399999999999998</v>
      </c>
      <c r="K748" s="71">
        <v>-0.89200000000000002</v>
      </c>
    </row>
    <row r="749" spans="1:11" ht="15" x14ac:dyDescent="0.25">
      <c r="A749" s="71">
        <v>9</v>
      </c>
      <c r="B749" s="71">
        <v>2</v>
      </c>
      <c r="C749" s="71"/>
      <c r="D749" s="71">
        <v>6</v>
      </c>
      <c r="E749" s="71" t="s">
        <v>17</v>
      </c>
      <c r="F749" s="71">
        <v>-165.84700000000001</v>
      </c>
      <c r="G749" s="71">
        <v>-102.934</v>
      </c>
      <c r="H749" s="71">
        <v>0.26100000000000001</v>
      </c>
      <c r="I749" s="71">
        <v>8.0060000000000002</v>
      </c>
      <c r="J749" s="71">
        <v>-0.67</v>
      </c>
      <c r="K749" s="71">
        <v>-0.82699999999999996</v>
      </c>
    </row>
    <row r="750" spans="1:11" ht="15" x14ac:dyDescent="0.25">
      <c r="A750" s="71">
        <v>9</v>
      </c>
      <c r="B750" s="71">
        <v>2</v>
      </c>
      <c r="C750" s="71"/>
      <c r="D750" s="71">
        <v>5</v>
      </c>
      <c r="E750" s="71" t="s">
        <v>14</v>
      </c>
      <c r="F750" s="71">
        <v>-55.453000000000003</v>
      </c>
      <c r="G750" s="71">
        <v>-34.682000000000002</v>
      </c>
      <c r="H750" s="71">
        <v>0.34899999999999998</v>
      </c>
      <c r="I750" s="71">
        <v>28.701000000000001</v>
      </c>
      <c r="J750" s="71">
        <v>-2.6549999999999998</v>
      </c>
      <c r="K750" s="71">
        <v>-3.274</v>
      </c>
    </row>
    <row r="751" spans="1:11" ht="15" x14ac:dyDescent="0.25">
      <c r="A751" s="71">
        <v>9</v>
      </c>
      <c r="B751" s="71">
        <v>2</v>
      </c>
      <c r="C751" s="71"/>
      <c r="D751" s="71">
        <v>5</v>
      </c>
      <c r="E751" s="71" t="s">
        <v>15</v>
      </c>
      <c r="F751" s="71">
        <v>54.634999999999998</v>
      </c>
      <c r="G751" s="71">
        <v>34.161999999999999</v>
      </c>
      <c r="H751" s="71">
        <v>-0.35599999999999998</v>
      </c>
      <c r="I751" s="71">
        <v>-27.841999999999999</v>
      </c>
      <c r="J751" s="71">
        <v>2.569</v>
      </c>
      <c r="K751" s="71">
        <v>3.1680000000000001</v>
      </c>
    </row>
    <row r="752" spans="1:11" ht="15" x14ac:dyDescent="0.25">
      <c r="A752" s="71">
        <v>9</v>
      </c>
      <c r="B752" s="71">
        <v>2</v>
      </c>
      <c r="C752" s="71"/>
      <c r="D752" s="71">
        <v>5</v>
      </c>
      <c r="E752" s="71" t="s">
        <v>16</v>
      </c>
      <c r="F752" s="71">
        <v>-33.36</v>
      </c>
      <c r="G752" s="71">
        <v>-20.861999999999998</v>
      </c>
      <c r="H752" s="71">
        <v>0.21299999999999999</v>
      </c>
      <c r="I752" s="71">
        <v>17.134</v>
      </c>
      <c r="J752" s="71">
        <v>-1.583</v>
      </c>
      <c r="K752" s="71">
        <v>-1.952</v>
      </c>
    </row>
    <row r="753" spans="1:11" ht="15" x14ac:dyDescent="0.25">
      <c r="A753" s="71">
        <v>9</v>
      </c>
      <c r="B753" s="71">
        <v>2</v>
      </c>
      <c r="C753" s="71"/>
      <c r="D753" s="71">
        <v>5</v>
      </c>
      <c r="E753" s="71" t="s">
        <v>17</v>
      </c>
      <c r="F753" s="71">
        <v>-355.99</v>
      </c>
      <c r="G753" s="71">
        <v>-221.34200000000001</v>
      </c>
      <c r="H753" s="71">
        <v>0.68600000000000005</v>
      </c>
      <c r="I753" s="71">
        <v>33.421999999999997</v>
      </c>
      <c r="J753" s="71">
        <v>-3.0150000000000001</v>
      </c>
      <c r="K753" s="71">
        <v>-3.718</v>
      </c>
    </row>
    <row r="754" spans="1:11" ht="15" x14ac:dyDescent="0.25">
      <c r="A754" s="71">
        <v>9</v>
      </c>
      <c r="B754" s="71">
        <v>2</v>
      </c>
      <c r="C754" s="71"/>
      <c r="D754" s="71">
        <v>4</v>
      </c>
      <c r="E754" s="71" t="s">
        <v>14</v>
      </c>
      <c r="F754" s="71">
        <v>-52.341000000000001</v>
      </c>
      <c r="G754" s="71">
        <v>-32.725999999999999</v>
      </c>
      <c r="H754" s="71">
        <v>-0.377</v>
      </c>
      <c r="I754" s="71">
        <v>43.082000000000001</v>
      </c>
      <c r="J754" s="71">
        <v>-4.01</v>
      </c>
      <c r="K754" s="71">
        <v>-4.9450000000000003</v>
      </c>
    </row>
    <row r="755" spans="1:11" ht="15" x14ac:dyDescent="0.25">
      <c r="A755" s="71">
        <v>9</v>
      </c>
      <c r="B755" s="71">
        <v>2</v>
      </c>
      <c r="C755" s="71"/>
      <c r="D755" s="71">
        <v>4</v>
      </c>
      <c r="E755" s="71" t="s">
        <v>15</v>
      </c>
      <c r="F755" s="71">
        <v>50.741999999999997</v>
      </c>
      <c r="G755" s="71">
        <v>31.733000000000001</v>
      </c>
      <c r="H755" s="71">
        <v>0.375</v>
      </c>
      <c r="I755" s="71">
        <v>-42.564</v>
      </c>
      <c r="J755" s="71">
        <v>3.9620000000000002</v>
      </c>
      <c r="K755" s="71">
        <v>4.8860000000000001</v>
      </c>
    </row>
    <row r="756" spans="1:11" ht="15" x14ac:dyDescent="0.25">
      <c r="A756" s="71">
        <v>9</v>
      </c>
      <c r="B756" s="71">
        <v>2</v>
      </c>
      <c r="C756" s="71"/>
      <c r="D756" s="71">
        <v>4</v>
      </c>
      <c r="E756" s="71" t="s">
        <v>16</v>
      </c>
      <c r="F756" s="71">
        <v>-31.236999999999998</v>
      </c>
      <c r="G756" s="71">
        <v>-19.533000000000001</v>
      </c>
      <c r="H756" s="71">
        <v>-0.22800000000000001</v>
      </c>
      <c r="I756" s="71">
        <v>25.952000000000002</v>
      </c>
      <c r="J756" s="71">
        <v>-2.4159999999999999</v>
      </c>
      <c r="K756" s="71">
        <v>-2.9790000000000001</v>
      </c>
    </row>
    <row r="757" spans="1:11" ht="15" x14ac:dyDescent="0.25">
      <c r="A757" s="71">
        <v>9</v>
      </c>
      <c r="B757" s="71">
        <v>2</v>
      </c>
      <c r="C757" s="71"/>
      <c r="D757" s="71">
        <v>4</v>
      </c>
      <c r="E757" s="71" t="s">
        <v>17</v>
      </c>
      <c r="F757" s="71">
        <v>-542.91099999999994</v>
      </c>
      <c r="G757" s="71">
        <v>-337.89800000000002</v>
      </c>
      <c r="H757" s="71">
        <v>0.96099999999999997</v>
      </c>
      <c r="I757" s="71">
        <v>75.866</v>
      </c>
      <c r="J757" s="71">
        <v>-7.0659999999999998</v>
      </c>
      <c r="K757" s="71">
        <v>-8.7129999999999992</v>
      </c>
    </row>
    <row r="758" spans="1:11" ht="15" x14ac:dyDescent="0.25">
      <c r="A758" s="71">
        <v>9</v>
      </c>
      <c r="B758" s="71">
        <v>2</v>
      </c>
      <c r="C758" s="71"/>
      <c r="D758" s="71">
        <v>3</v>
      </c>
      <c r="E758" s="71" t="s">
        <v>14</v>
      </c>
      <c r="F758" s="71">
        <v>-47.09</v>
      </c>
      <c r="G758" s="71">
        <v>-29.484999999999999</v>
      </c>
      <c r="H758" s="71">
        <v>-0.44400000000000001</v>
      </c>
      <c r="I758" s="71">
        <v>54.991999999999997</v>
      </c>
      <c r="J758" s="71">
        <v>-5.0810000000000004</v>
      </c>
      <c r="K758" s="71">
        <v>-6.2649999999999997</v>
      </c>
    </row>
    <row r="759" spans="1:11" ht="15" x14ac:dyDescent="0.25">
      <c r="A759" s="71">
        <v>9</v>
      </c>
      <c r="B759" s="71">
        <v>2</v>
      </c>
      <c r="C759" s="71"/>
      <c r="D759" s="71">
        <v>3</v>
      </c>
      <c r="E759" s="71" t="s">
        <v>15</v>
      </c>
      <c r="F759" s="71">
        <v>44.924999999999997</v>
      </c>
      <c r="G759" s="71">
        <v>28.143999999999998</v>
      </c>
      <c r="H759" s="71">
        <v>0.433</v>
      </c>
      <c r="I759" s="71">
        <v>-54.847000000000001</v>
      </c>
      <c r="J759" s="71">
        <v>5.085</v>
      </c>
      <c r="K759" s="71">
        <v>6.27</v>
      </c>
    </row>
    <row r="760" spans="1:11" ht="15" x14ac:dyDescent="0.25">
      <c r="A760" s="71">
        <v>9</v>
      </c>
      <c r="B760" s="71">
        <v>2</v>
      </c>
      <c r="C760" s="71"/>
      <c r="D760" s="71">
        <v>3</v>
      </c>
      <c r="E760" s="71" t="s">
        <v>16</v>
      </c>
      <c r="F760" s="71">
        <v>-27.882999999999999</v>
      </c>
      <c r="G760" s="71">
        <v>-17.463000000000001</v>
      </c>
      <c r="H760" s="71">
        <v>-0.26600000000000001</v>
      </c>
      <c r="I760" s="71">
        <v>33.283999999999999</v>
      </c>
      <c r="J760" s="71">
        <v>-3.08</v>
      </c>
      <c r="K760" s="71">
        <v>-3.798</v>
      </c>
    </row>
    <row r="761" spans="1:11" ht="15" x14ac:dyDescent="0.25">
      <c r="A761" s="71">
        <v>9</v>
      </c>
      <c r="B761" s="71">
        <v>2</v>
      </c>
      <c r="C761" s="71"/>
      <c r="D761" s="71">
        <v>3</v>
      </c>
      <c r="E761" s="71" t="s">
        <v>17</v>
      </c>
      <c r="F761" s="71">
        <v>-723.92499999999995</v>
      </c>
      <c r="G761" s="71">
        <v>-450.786</v>
      </c>
      <c r="H761" s="71">
        <v>1.147</v>
      </c>
      <c r="I761" s="71">
        <v>134.221</v>
      </c>
      <c r="J761" s="71">
        <v>-12.654999999999999</v>
      </c>
      <c r="K761" s="71">
        <v>-15.605</v>
      </c>
    </row>
    <row r="762" spans="1:11" ht="15" x14ac:dyDescent="0.25">
      <c r="A762" s="71">
        <v>9</v>
      </c>
      <c r="B762" s="71">
        <v>2</v>
      </c>
      <c r="C762" s="71"/>
      <c r="D762" s="71">
        <v>2</v>
      </c>
      <c r="E762" s="71" t="s">
        <v>14</v>
      </c>
      <c r="F762" s="71">
        <v>-41.463000000000001</v>
      </c>
      <c r="G762" s="71">
        <v>-25.954999999999998</v>
      </c>
      <c r="H762" s="71">
        <v>-0.69499999999999995</v>
      </c>
      <c r="I762" s="71">
        <v>65.198999999999998</v>
      </c>
      <c r="J762" s="71">
        <v>-5.8319999999999999</v>
      </c>
      <c r="K762" s="71">
        <v>-7.1920000000000002</v>
      </c>
    </row>
    <row r="763" spans="1:11" ht="15" x14ac:dyDescent="0.25">
      <c r="A763" s="71">
        <v>9</v>
      </c>
      <c r="B763" s="71">
        <v>2</v>
      </c>
      <c r="C763" s="71"/>
      <c r="D763" s="71">
        <v>2</v>
      </c>
      <c r="E763" s="71" t="s">
        <v>15</v>
      </c>
      <c r="F763" s="71">
        <v>39.734000000000002</v>
      </c>
      <c r="G763" s="71">
        <v>24.890999999999998</v>
      </c>
      <c r="H763" s="71">
        <v>0.69799999999999995</v>
      </c>
      <c r="I763" s="71">
        <v>-67.435000000000002</v>
      </c>
      <c r="J763" s="71">
        <v>6.0540000000000003</v>
      </c>
      <c r="K763" s="71">
        <v>7.4660000000000002</v>
      </c>
    </row>
    <row r="764" spans="1:11" ht="15" x14ac:dyDescent="0.25">
      <c r="A764" s="71">
        <v>9</v>
      </c>
      <c r="B764" s="71">
        <v>2</v>
      </c>
      <c r="C764" s="71"/>
      <c r="D764" s="71">
        <v>2</v>
      </c>
      <c r="E764" s="71" t="s">
        <v>16</v>
      </c>
      <c r="F764" s="71">
        <v>-24.605</v>
      </c>
      <c r="G764" s="71">
        <v>-15.407999999999999</v>
      </c>
      <c r="H764" s="71">
        <v>-0.42199999999999999</v>
      </c>
      <c r="I764" s="71">
        <v>40.192</v>
      </c>
      <c r="J764" s="71">
        <v>-3.6019999999999999</v>
      </c>
      <c r="K764" s="71">
        <v>-4.4420000000000002</v>
      </c>
    </row>
    <row r="765" spans="1:11" ht="15" x14ac:dyDescent="0.25">
      <c r="A765" s="71">
        <v>9</v>
      </c>
      <c r="B765" s="71">
        <v>2</v>
      </c>
      <c r="C765" s="71"/>
      <c r="D765" s="71">
        <v>2</v>
      </c>
      <c r="E765" s="71" t="s">
        <v>17</v>
      </c>
      <c r="F765" s="71">
        <v>-897.53200000000004</v>
      </c>
      <c r="G765" s="71">
        <v>-559.07000000000005</v>
      </c>
      <c r="H765" s="71">
        <v>-1.3779999999999999</v>
      </c>
      <c r="I765" s="71">
        <v>205.58600000000001</v>
      </c>
      <c r="J765" s="71">
        <v>-19.399000000000001</v>
      </c>
      <c r="K765" s="71">
        <v>-23.920999999999999</v>
      </c>
    </row>
    <row r="766" spans="1:11" ht="15" x14ac:dyDescent="0.25">
      <c r="A766" s="71">
        <v>9</v>
      </c>
      <c r="B766" s="71">
        <v>2</v>
      </c>
      <c r="C766" s="71"/>
      <c r="D766" s="71">
        <v>1</v>
      </c>
      <c r="E766" s="71" t="s">
        <v>14</v>
      </c>
      <c r="F766" s="71">
        <v>-23.902000000000001</v>
      </c>
      <c r="G766" s="71">
        <v>-14.923</v>
      </c>
      <c r="H766" s="71">
        <v>-1.1080000000000001</v>
      </c>
      <c r="I766" s="71">
        <v>54.505000000000003</v>
      </c>
      <c r="J766" s="71">
        <v>-4.3719999999999999</v>
      </c>
      <c r="K766" s="71">
        <v>-5.3920000000000003</v>
      </c>
    </row>
    <row r="767" spans="1:11" ht="15" x14ac:dyDescent="0.25">
      <c r="A767" s="71">
        <v>9</v>
      </c>
      <c r="B767" s="71">
        <v>2</v>
      </c>
      <c r="C767" s="71"/>
      <c r="D767" s="71">
        <v>1</v>
      </c>
      <c r="E767" s="71" t="s">
        <v>15</v>
      </c>
      <c r="F767" s="71">
        <v>12.286</v>
      </c>
      <c r="G767" s="71">
        <v>7.7060000000000004</v>
      </c>
      <c r="H767" s="71">
        <v>1.1579999999999999</v>
      </c>
      <c r="I767" s="71">
        <v>-59.572000000000003</v>
      </c>
      <c r="J767" s="71">
        <v>4.8289999999999997</v>
      </c>
      <c r="K767" s="71">
        <v>5.9550000000000001</v>
      </c>
    </row>
    <row r="768" spans="1:11" ht="15" x14ac:dyDescent="0.25">
      <c r="A768" s="71">
        <v>9</v>
      </c>
      <c r="B768" s="71">
        <v>2</v>
      </c>
      <c r="C768" s="71"/>
      <c r="D768" s="71">
        <v>1</v>
      </c>
      <c r="E768" s="71" t="s">
        <v>16</v>
      </c>
      <c r="F768" s="71">
        <v>-10.339</v>
      </c>
      <c r="G768" s="71">
        <v>-6.4649999999999999</v>
      </c>
      <c r="H768" s="71">
        <v>-0.64700000000000002</v>
      </c>
      <c r="I768" s="71">
        <v>32.593000000000004</v>
      </c>
      <c r="J768" s="71">
        <v>-2.629</v>
      </c>
      <c r="K768" s="71">
        <v>-3.242</v>
      </c>
    </row>
    <row r="769" spans="1:11" ht="15" x14ac:dyDescent="0.25">
      <c r="A769" s="71">
        <v>9</v>
      </c>
      <c r="B769" s="71">
        <v>2</v>
      </c>
      <c r="C769" s="71"/>
      <c r="D769" s="71">
        <v>1</v>
      </c>
      <c r="E769" s="71" t="s">
        <v>17</v>
      </c>
      <c r="F769" s="71">
        <v>-1059.04</v>
      </c>
      <c r="G769" s="71">
        <v>-659.74699999999996</v>
      </c>
      <c r="H769" s="71">
        <v>-2.024</v>
      </c>
      <c r="I769" s="71">
        <v>281.91399999999999</v>
      </c>
      <c r="J769" s="71">
        <v>-26.120999999999999</v>
      </c>
      <c r="K769" s="71">
        <v>-32.209000000000003</v>
      </c>
    </row>
    <row r="770" spans="1:11" ht="15" x14ac:dyDescent="0.25">
      <c r="A770" s="71">
        <v>9</v>
      </c>
      <c r="B770" s="71">
        <v>7</v>
      </c>
      <c r="C770" s="71"/>
      <c r="D770" s="71">
        <v>6</v>
      </c>
      <c r="E770" s="71" t="s">
        <v>14</v>
      </c>
      <c r="F770" s="71">
        <v>-33.664999999999999</v>
      </c>
      <c r="G770" s="71">
        <v>-20.686</v>
      </c>
      <c r="H770" s="71">
        <v>0.85699999999999998</v>
      </c>
      <c r="I770" s="71">
        <v>31.414000000000001</v>
      </c>
      <c r="J770" s="71">
        <v>-2.786</v>
      </c>
      <c r="K770" s="71">
        <v>-3.4359999999999999</v>
      </c>
    </row>
    <row r="771" spans="1:11" ht="15" x14ac:dyDescent="0.25">
      <c r="A771" s="71">
        <v>9</v>
      </c>
      <c r="B771" s="71">
        <v>7</v>
      </c>
      <c r="C771" s="71"/>
      <c r="D771" s="71">
        <v>6</v>
      </c>
      <c r="E771" s="71" t="s">
        <v>15</v>
      </c>
      <c r="F771" s="71">
        <v>34.192999999999998</v>
      </c>
      <c r="G771" s="71">
        <v>20.855</v>
      </c>
      <c r="H771" s="71">
        <v>-0.88700000000000001</v>
      </c>
      <c r="I771" s="71">
        <v>-20.611000000000001</v>
      </c>
      <c r="J771" s="71">
        <v>1.62</v>
      </c>
      <c r="K771" s="71">
        <v>1.998</v>
      </c>
    </row>
    <row r="772" spans="1:11" ht="15" x14ac:dyDescent="0.25">
      <c r="A772" s="71">
        <v>9</v>
      </c>
      <c r="B772" s="71">
        <v>7</v>
      </c>
      <c r="C772" s="71"/>
      <c r="D772" s="71">
        <v>6</v>
      </c>
      <c r="E772" s="71" t="s">
        <v>16</v>
      </c>
      <c r="F772" s="71">
        <v>-20.562999999999999</v>
      </c>
      <c r="G772" s="71">
        <v>-12.587999999999999</v>
      </c>
      <c r="H772" s="71">
        <v>0.52600000000000002</v>
      </c>
      <c r="I772" s="71">
        <v>15.635</v>
      </c>
      <c r="J772" s="71">
        <v>-1.335</v>
      </c>
      <c r="K772" s="71">
        <v>-1.6459999999999999</v>
      </c>
    </row>
    <row r="773" spans="1:11" ht="15" x14ac:dyDescent="0.25">
      <c r="A773" s="71">
        <v>9</v>
      </c>
      <c r="B773" s="71">
        <v>7</v>
      </c>
      <c r="C773" s="71"/>
      <c r="D773" s="71">
        <v>6</v>
      </c>
      <c r="E773" s="71" t="s">
        <v>17</v>
      </c>
      <c r="F773" s="71">
        <v>-360.14</v>
      </c>
      <c r="G773" s="71">
        <v>-223.49100000000001</v>
      </c>
      <c r="H773" s="71">
        <v>-0.155</v>
      </c>
      <c r="I773" s="71">
        <v>2.863</v>
      </c>
      <c r="J773" s="71">
        <v>5.8999999999999997E-2</v>
      </c>
      <c r="K773" s="71">
        <v>7.2999999999999995E-2</v>
      </c>
    </row>
    <row r="774" spans="1:11" ht="15" x14ac:dyDescent="0.25">
      <c r="A774" s="71">
        <v>9</v>
      </c>
      <c r="B774" s="71">
        <v>7</v>
      </c>
      <c r="C774" s="71"/>
      <c r="D774" s="71">
        <v>5</v>
      </c>
      <c r="E774" s="71" t="s">
        <v>14</v>
      </c>
      <c r="F774" s="71">
        <v>-42.344000000000001</v>
      </c>
      <c r="G774" s="71">
        <v>-26.850999999999999</v>
      </c>
      <c r="H774" s="71">
        <v>0.76300000000000001</v>
      </c>
      <c r="I774" s="71">
        <v>67.367999999999995</v>
      </c>
      <c r="J774" s="71">
        <v>-6.23</v>
      </c>
      <c r="K774" s="71">
        <v>-7.6829999999999998</v>
      </c>
    </row>
    <row r="775" spans="1:11" ht="15" x14ac:dyDescent="0.25">
      <c r="A775" s="71">
        <v>9</v>
      </c>
      <c r="B775" s="71">
        <v>7</v>
      </c>
      <c r="C775" s="71"/>
      <c r="D775" s="71">
        <v>5</v>
      </c>
      <c r="E775" s="71" t="s">
        <v>15</v>
      </c>
      <c r="F775" s="71">
        <v>38.094000000000001</v>
      </c>
      <c r="G775" s="71">
        <v>24.033000000000001</v>
      </c>
      <c r="H775" s="71">
        <v>-0.84799999999999998</v>
      </c>
      <c r="I775" s="71">
        <v>-45.901000000000003</v>
      </c>
      <c r="J775" s="71">
        <v>4.0759999999999996</v>
      </c>
      <c r="K775" s="71">
        <v>5.0270000000000001</v>
      </c>
    </row>
    <row r="776" spans="1:11" ht="15" x14ac:dyDescent="0.25">
      <c r="A776" s="71">
        <v>9</v>
      </c>
      <c r="B776" s="71">
        <v>7</v>
      </c>
      <c r="C776" s="71"/>
      <c r="D776" s="71">
        <v>5</v>
      </c>
      <c r="E776" s="71" t="s">
        <v>16</v>
      </c>
      <c r="F776" s="71">
        <v>-24.375</v>
      </c>
      <c r="G776" s="71">
        <v>-15.419</v>
      </c>
      <c r="H776" s="71">
        <v>0.46600000000000003</v>
      </c>
      <c r="I776" s="71">
        <v>34.106999999999999</v>
      </c>
      <c r="J776" s="71">
        <v>-3.1230000000000002</v>
      </c>
      <c r="K776" s="71">
        <v>-3.851</v>
      </c>
    </row>
    <row r="777" spans="1:11" ht="15" x14ac:dyDescent="0.25">
      <c r="A777" s="71">
        <v>9</v>
      </c>
      <c r="B777" s="71">
        <v>7</v>
      </c>
      <c r="C777" s="71"/>
      <c r="D777" s="71">
        <v>5</v>
      </c>
      <c r="E777" s="71" t="s">
        <v>17</v>
      </c>
      <c r="F777" s="71">
        <v>-701.05600000000004</v>
      </c>
      <c r="G777" s="71">
        <v>-435.59</v>
      </c>
      <c r="H777" s="71">
        <v>-0.45200000000000001</v>
      </c>
      <c r="I777" s="71">
        <v>-16.105</v>
      </c>
      <c r="J777" s="71">
        <v>1.333</v>
      </c>
      <c r="K777" s="71">
        <v>1.6439999999999999</v>
      </c>
    </row>
    <row r="778" spans="1:11" ht="15" x14ac:dyDescent="0.25">
      <c r="A778" s="71">
        <v>9</v>
      </c>
      <c r="B778" s="71">
        <v>7</v>
      </c>
      <c r="C778" s="71"/>
      <c r="D778" s="71">
        <v>4</v>
      </c>
      <c r="E778" s="71" t="s">
        <v>14</v>
      </c>
      <c r="F778" s="71">
        <v>-32.552999999999997</v>
      </c>
      <c r="G778" s="71">
        <v>-20.431999999999999</v>
      </c>
      <c r="H778" s="71">
        <v>-0.91100000000000003</v>
      </c>
      <c r="I778" s="71">
        <v>93.995000000000005</v>
      </c>
      <c r="J778" s="71">
        <v>-8.6829999999999998</v>
      </c>
      <c r="K778" s="71">
        <v>-10.707000000000001</v>
      </c>
    </row>
    <row r="779" spans="1:11" ht="15" x14ac:dyDescent="0.25">
      <c r="A779" s="71">
        <v>9</v>
      </c>
      <c r="B779" s="71">
        <v>7</v>
      </c>
      <c r="C779" s="71"/>
      <c r="D779" s="71">
        <v>4</v>
      </c>
      <c r="E779" s="71" t="s">
        <v>15</v>
      </c>
      <c r="F779" s="71">
        <v>30.588999999999999</v>
      </c>
      <c r="G779" s="71">
        <v>19.225999999999999</v>
      </c>
      <c r="H779" s="71">
        <v>-0.83599999999999997</v>
      </c>
      <c r="I779" s="71">
        <v>-74.643000000000001</v>
      </c>
      <c r="J779" s="71">
        <v>6.8680000000000003</v>
      </c>
      <c r="K779" s="71">
        <v>8.468</v>
      </c>
    </row>
    <row r="780" spans="1:11" ht="15" x14ac:dyDescent="0.25">
      <c r="A780" s="71">
        <v>9</v>
      </c>
      <c r="B780" s="71">
        <v>7</v>
      </c>
      <c r="C780" s="71"/>
      <c r="D780" s="71">
        <v>4</v>
      </c>
      <c r="E780" s="71" t="s">
        <v>16</v>
      </c>
      <c r="F780" s="71">
        <v>-19.134</v>
      </c>
      <c r="G780" s="71">
        <v>-12.018000000000001</v>
      </c>
      <c r="H780" s="71">
        <v>-0.50800000000000001</v>
      </c>
      <c r="I780" s="71">
        <v>50.918999999999997</v>
      </c>
      <c r="J780" s="71">
        <v>-4.7119999999999997</v>
      </c>
      <c r="K780" s="71">
        <v>-5.8109999999999999</v>
      </c>
    </row>
    <row r="781" spans="1:11" ht="15" x14ac:dyDescent="0.25">
      <c r="A781" s="71">
        <v>9</v>
      </c>
      <c r="B781" s="71">
        <v>7</v>
      </c>
      <c r="C781" s="71"/>
      <c r="D781" s="71">
        <v>4</v>
      </c>
      <c r="E781" s="71" t="s">
        <v>17</v>
      </c>
      <c r="F781" s="71">
        <v>-1045.3109999999999</v>
      </c>
      <c r="G781" s="71">
        <v>-649.64599999999996</v>
      </c>
      <c r="H781" s="71">
        <v>-0.629</v>
      </c>
      <c r="I781" s="71">
        <v>-42.798999999999999</v>
      </c>
      <c r="J781" s="71">
        <v>3.9359999999999999</v>
      </c>
      <c r="K781" s="71">
        <v>4.8529999999999998</v>
      </c>
    </row>
    <row r="782" spans="1:11" ht="15" x14ac:dyDescent="0.25">
      <c r="A782" s="71">
        <v>9</v>
      </c>
      <c r="B782" s="71">
        <v>7</v>
      </c>
      <c r="C782" s="71"/>
      <c r="D782" s="71">
        <v>3</v>
      </c>
      <c r="E782" s="71" t="s">
        <v>14</v>
      </c>
      <c r="F782" s="71">
        <v>-25.949000000000002</v>
      </c>
      <c r="G782" s="71">
        <v>-16.466999999999999</v>
      </c>
      <c r="H782" s="71">
        <v>-0.998</v>
      </c>
      <c r="I782" s="71">
        <v>112.711</v>
      </c>
      <c r="J782" s="71">
        <v>-10.298</v>
      </c>
      <c r="K782" s="71">
        <v>-12.699</v>
      </c>
    </row>
    <row r="783" spans="1:11" ht="15" x14ac:dyDescent="0.25">
      <c r="A783" s="71">
        <v>9</v>
      </c>
      <c r="B783" s="71">
        <v>7</v>
      </c>
      <c r="C783" s="71"/>
      <c r="D783" s="71">
        <v>3</v>
      </c>
      <c r="E783" s="71" t="s">
        <v>15</v>
      </c>
      <c r="F783" s="71">
        <v>22.663</v>
      </c>
      <c r="G783" s="71">
        <v>14.433999999999999</v>
      </c>
      <c r="H783" s="71">
        <v>0.86099999999999999</v>
      </c>
      <c r="I783" s="71">
        <v>-99.876999999999995</v>
      </c>
      <c r="J783" s="71">
        <v>9.2119999999999997</v>
      </c>
      <c r="K783" s="71">
        <v>11.359</v>
      </c>
    </row>
    <row r="784" spans="1:11" ht="15" x14ac:dyDescent="0.25">
      <c r="A784" s="71">
        <v>9</v>
      </c>
      <c r="B784" s="71">
        <v>7</v>
      </c>
      <c r="C784" s="71"/>
      <c r="D784" s="71">
        <v>3</v>
      </c>
      <c r="E784" s="71" t="s">
        <v>16</v>
      </c>
      <c r="F784" s="71">
        <v>-14.731</v>
      </c>
      <c r="G784" s="71">
        <v>-9.3640000000000008</v>
      </c>
      <c r="H784" s="71">
        <v>-0.54200000000000004</v>
      </c>
      <c r="I784" s="71">
        <v>64.251000000000005</v>
      </c>
      <c r="J784" s="71">
        <v>-5.9119999999999999</v>
      </c>
      <c r="K784" s="71">
        <v>-7.29</v>
      </c>
    </row>
    <row r="785" spans="1:11" ht="15" x14ac:dyDescent="0.25">
      <c r="A785" s="71">
        <v>9</v>
      </c>
      <c r="B785" s="71">
        <v>7</v>
      </c>
      <c r="C785" s="71"/>
      <c r="D785" s="71">
        <v>3</v>
      </c>
      <c r="E785" s="71" t="s">
        <v>17</v>
      </c>
      <c r="F785" s="71">
        <v>-1395.6869999999999</v>
      </c>
      <c r="G785" s="71">
        <v>-867.50099999999998</v>
      </c>
      <c r="H785" s="71">
        <v>-0.73599999999999999</v>
      </c>
      <c r="I785" s="71">
        <v>-82.21</v>
      </c>
      <c r="J785" s="71">
        <v>7.7469999999999999</v>
      </c>
      <c r="K785" s="71">
        <v>9.5519999999999996</v>
      </c>
    </row>
    <row r="786" spans="1:11" ht="15" x14ac:dyDescent="0.25">
      <c r="A786" s="71">
        <v>9</v>
      </c>
      <c r="B786" s="71">
        <v>7</v>
      </c>
      <c r="C786" s="71"/>
      <c r="D786" s="71">
        <v>2</v>
      </c>
      <c r="E786" s="71" t="s">
        <v>14</v>
      </c>
      <c r="F786" s="71">
        <v>-16.292000000000002</v>
      </c>
      <c r="G786" s="71">
        <v>-10.335000000000001</v>
      </c>
      <c r="H786" s="71">
        <v>-1.3480000000000001</v>
      </c>
      <c r="I786" s="71">
        <v>124.008</v>
      </c>
      <c r="J786" s="71">
        <v>-11.087</v>
      </c>
      <c r="K786" s="71">
        <v>-13.672000000000001</v>
      </c>
    </row>
    <row r="787" spans="1:11" ht="15" x14ac:dyDescent="0.25">
      <c r="A787" s="71">
        <v>9</v>
      </c>
      <c r="B787" s="71">
        <v>7</v>
      </c>
      <c r="C787" s="71"/>
      <c r="D787" s="71">
        <v>2</v>
      </c>
      <c r="E787" s="71" t="s">
        <v>15</v>
      </c>
      <c r="F787" s="71">
        <v>10.852</v>
      </c>
      <c r="G787" s="71">
        <v>7.0860000000000003</v>
      </c>
      <c r="H787" s="71">
        <v>0.77600000000000002</v>
      </c>
      <c r="I787" s="71">
        <v>-116.47199999999999</v>
      </c>
      <c r="J787" s="71">
        <v>11.208</v>
      </c>
      <c r="K787" s="71">
        <v>13.821</v>
      </c>
    </row>
    <row r="788" spans="1:11" ht="15" x14ac:dyDescent="0.25">
      <c r="A788" s="71">
        <v>9</v>
      </c>
      <c r="B788" s="71">
        <v>7</v>
      </c>
      <c r="C788" s="71"/>
      <c r="D788" s="71">
        <v>2</v>
      </c>
      <c r="E788" s="71" t="s">
        <v>16</v>
      </c>
      <c r="F788" s="71">
        <v>-8.2249999999999996</v>
      </c>
      <c r="G788" s="71">
        <v>-5.2789999999999999</v>
      </c>
      <c r="H788" s="71">
        <v>-0.58199999999999996</v>
      </c>
      <c r="I788" s="71">
        <v>72.762</v>
      </c>
      <c r="J788" s="71">
        <v>-6.7560000000000002</v>
      </c>
      <c r="K788" s="71">
        <v>-8.3309999999999995</v>
      </c>
    </row>
    <row r="789" spans="1:11" ht="15" x14ac:dyDescent="0.25">
      <c r="A789" s="71">
        <v>9</v>
      </c>
      <c r="B789" s="71">
        <v>7</v>
      </c>
      <c r="C789" s="71"/>
      <c r="D789" s="71">
        <v>2</v>
      </c>
      <c r="E789" s="71" t="s">
        <v>17</v>
      </c>
      <c r="F789" s="71">
        <v>-1753.7539999999999</v>
      </c>
      <c r="G789" s="71">
        <v>-1090.1369999999999</v>
      </c>
      <c r="H789" s="71">
        <v>0.89</v>
      </c>
      <c r="I789" s="71">
        <v>-132.947</v>
      </c>
      <c r="J789" s="71">
        <v>12.538</v>
      </c>
      <c r="K789" s="71">
        <v>15.461</v>
      </c>
    </row>
    <row r="790" spans="1:11" ht="15" x14ac:dyDescent="0.25">
      <c r="A790" s="71">
        <v>9</v>
      </c>
      <c r="B790" s="71">
        <v>7</v>
      </c>
      <c r="C790" s="71"/>
      <c r="D790" s="71">
        <v>1</v>
      </c>
      <c r="E790" s="71" t="s">
        <v>14</v>
      </c>
      <c r="F790" s="71">
        <v>-3.4710000000000001</v>
      </c>
      <c r="G790" s="71">
        <v>-2.1190000000000002</v>
      </c>
      <c r="H790" s="71">
        <v>-3.3490000000000002</v>
      </c>
      <c r="I790" s="71">
        <v>126.682</v>
      </c>
      <c r="J790" s="71">
        <v>-9.4459999999999997</v>
      </c>
      <c r="K790" s="71">
        <v>-11.648</v>
      </c>
    </row>
    <row r="791" spans="1:11" ht="15" x14ac:dyDescent="0.25">
      <c r="A791" s="71">
        <v>9</v>
      </c>
      <c r="B791" s="71">
        <v>7</v>
      </c>
      <c r="C791" s="71"/>
      <c r="D791" s="71">
        <v>1</v>
      </c>
      <c r="E791" s="71" t="s">
        <v>15</v>
      </c>
      <c r="F791" s="71">
        <v>3.5619999999999998</v>
      </c>
      <c r="G791" s="71">
        <v>2.39</v>
      </c>
      <c r="H791" s="71">
        <v>4.9589999999999996</v>
      </c>
      <c r="I791" s="71">
        <v>-239.24</v>
      </c>
      <c r="J791" s="71">
        <v>19.114000000000001</v>
      </c>
      <c r="K791" s="71">
        <v>23.57</v>
      </c>
    </row>
    <row r="792" spans="1:11" ht="15" x14ac:dyDescent="0.25">
      <c r="A792" s="71">
        <v>9</v>
      </c>
      <c r="B792" s="71">
        <v>7</v>
      </c>
      <c r="C792" s="71"/>
      <c r="D792" s="71">
        <v>1</v>
      </c>
      <c r="E792" s="71" t="s">
        <v>16</v>
      </c>
      <c r="F792" s="71">
        <v>-2.0089999999999999</v>
      </c>
      <c r="G792" s="71">
        <v>-1.288</v>
      </c>
      <c r="H792" s="71">
        <v>-2.3719999999999999</v>
      </c>
      <c r="I792" s="71">
        <v>104.52800000000001</v>
      </c>
      <c r="J792" s="71">
        <v>-8.16</v>
      </c>
      <c r="K792" s="71">
        <v>-10.061999999999999</v>
      </c>
    </row>
    <row r="793" spans="1:11" ht="15" x14ac:dyDescent="0.25">
      <c r="A793" s="71">
        <v>9</v>
      </c>
      <c r="B793" s="71">
        <v>7</v>
      </c>
      <c r="C793" s="71"/>
      <c r="D793" s="71">
        <v>1</v>
      </c>
      <c r="E793" s="71" t="s">
        <v>17</v>
      </c>
      <c r="F793" s="71">
        <v>-2124.4</v>
      </c>
      <c r="G793" s="71">
        <v>-1320.654</v>
      </c>
      <c r="H793" s="71">
        <v>1.3839999999999999</v>
      </c>
      <c r="I793" s="71">
        <v>-187.29400000000001</v>
      </c>
      <c r="J793" s="71">
        <v>17.312000000000001</v>
      </c>
      <c r="K793" s="71">
        <v>21.347000000000001</v>
      </c>
    </row>
    <row r="794" spans="1:11" ht="15" x14ac:dyDescent="0.25">
      <c r="A794" s="71">
        <v>9</v>
      </c>
      <c r="B794" s="71">
        <v>12</v>
      </c>
      <c r="C794" s="71"/>
      <c r="D794" s="71">
        <v>6</v>
      </c>
      <c r="E794" s="71" t="s">
        <v>14</v>
      </c>
      <c r="F794" s="71">
        <v>23.808</v>
      </c>
      <c r="G794" s="71">
        <v>14.885</v>
      </c>
      <c r="H794" s="71">
        <v>0.49</v>
      </c>
      <c r="I794" s="71">
        <v>24.065000000000001</v>
      </c>
      <c r="J794" s="71">
        <v>-2.2309999999999999</v>
      </c>
      <c r="K794" s="71">
        <v>-2.7509999999999999</v>
      </c>
    </row>
    <row r="795" spans="1:11" ht="15" x14ac:dyDescent="0.25">
      <c r="A795" s="71">
        <v>9</v>
      </c>
      <c r="B795" s="71">
        <v>12</v>
      </c>
      <c r="C795" s="71"/>
      <c r="D795" s="71">
        <v>6</v>
      </c>
      <c r="E795" s="71" t="s">
        <v>15</v>
      </c>
      <c r="F795" s="71">
        <v>-18.077000000000002</v>
      </c>
      <c r="G795" s="71">
        <v>-11.563000000000001</v>
      </c>
      <c r="H795" s="71">
        <v>-0.56899999999999995</v>
      </c>
      <c r="I795" s="71">
        <v>-9.4250000000000007</v>
      </c>
      <c r="J795" s="71">
        <v>0.64500000000000002</v>
      </c>
      <c r="K795" s="71">
        <v>0.79600000000000004</v>
      </c>
    </row>
    <row r="796" spans="1:11" ht="15" x14ac:dyDescent="0.25">
      <c r="A796" s="71">
        <v>9</v>
      </c>
      <c r="B796" s="71">
        <v>12</v>
      </c>
      <c r="C796" s="71"/>
      <c r="D796" s="71">
        <v>6</v>
      </c>
      <c r="E796" s="71" t="s">
        <v>16</v>
      </c>
      <c r="F796" s="71">
        <v>12.692</v>
      </c>
      <c r="G796" s="71">
        <v>8.0150000000000006</v>
      </c>
      <c r="H796" s="71">
        <v>0.314</v>
      </c>
      <c r="I796" s="71">
        <v>9.7550000000000008</v>
      </c>
      <c r="J796" s="71">
        <v>-0.872</v>
      </c>
      <c r="K796" s="71">
        <v>-1.075</v>
      </c>
    </row>
    <row r="797" spans="1:11" ht="15" x14ac:dyDescent="0.25">
      <c r="A797" s="71">
        <v>9</v>
      </c>
      <c r="B797" s="71">
        <v>12</v>
      </c>
      <c r="C797" s="71"/>
      <c r="D797" s="71">
        <v>6</v>
      </c>
      <c r="E797" s="71" t="s">
        <v>17</v>
      </c>
      <c r="F797" s="71">
        <v>-348.81900000000002</v>
      </c>
      <c r="G797" s="71">
        <v>-216.315</v>
      </c>
      <c r="H797" s="71">
        <v>1.9E-2</v>
      </c>
      <c r="I797" s="71">
        <v>-1.5289999999999999</v>
      </c>
      <c r="J797" s="71">
        <v>0.13700000000000001</v>
      </c>
      <c r="K797" s="71">
        <v>0.16900000000000001</v>
      </c>
    </row>
    <row r="798" spans="1:11" ht="15" x14ac:dyDescent="0.25">
      <c r="A798" s="71">
        <v>9</v>
      </c>
      <c r="B798" s="71">
        <v>12</v>
      </c>
      <c r="C798" s="71"/>
      <c r="D798" s="71">
        <v>5</v>
      </c>
      <c r="E798" s="71" t="s">
        <v>14</v>
      </c>
      <c r="F798" s="71">
        <v>24.911000000000001</v>
      </c>
      <c r="G798" s="71">
        <v>15.016999999999999</v>
      </c>
      <c r="H798" s="71">
        <v>-0.45600000000000002</v>
      </c>
      <c r="I798" s="71">
        <v>39.832000000000001</v>
      </c>
      <c r="J798" s="71">
        <v>-3.673</v>
      </c>
      <c r="K798" s="71">
        <v>-4.5289999999999999</v>
      </c>
    </row>
    <row r="799" spans="1:11" ht="15" x14ac:dyDescent="0.25">
      <c r="A799" s="71">
        <v>9</v>
      </c>
      <c r="B799" s="71">
        <v>12</v>
      </c>
      <c r="C799" s="71"/>
      <c r="D799" s="71">
        <v>5</v>
      </c>
      <c r="E799" s="71" t="s">
        <v>15</v>
      </c>
      <c r="F799" s="71">
        <v>-21.672999999999998</v>
      </c>
      <c r="G799" s="71">
        <v>-13.23</v>
      </c>
      <c r="H799" s="71">
        <v>-0.54400000000000004</v>
      </c>
      <c r="I799" s="71">
        <v>-16.542000000000002</v>
      </c>
      <c r="J799" s="71">
        <v>1.1759999999999999</v>
      </c>
      <c r="K799" s="71">
        <v>1.4510000000000001</v>
      </c>
    </row>
    <row r="800" spans="1:11" ht="15" x14ac:dyDescent="0.25">
      <c r="A800" s="71">
        <v>9</v>
      </c>
      <c r="B800" s="71">
        <v>12</v>
      </c>
      <c r="C800" s="71"/>
      <c r="D800" s="71">
        <v>5</v>
      </c>
      <c r="E800" s="71" t="s">
        <v>16</v>
      </c>
      <c r="F800" s="71">
        <v>14.116</v>
      </c>
      <c r="G800" s="71">
        <v>8.56</v>
      </c>
      <c r="H800" s="71">
        <v>0.23400000000000001</v>
      </c>
      <c r="I800" s="71">
        <v>16.193999999999999</v>
      </c>
      <c r="J800" s="71">
        <v>-1.47</v>
      </c>
      <c r="K800" s="71">
        <v>-1.8120000000000001</v>
      </c>
    </row>
    <row r="801" spans="1:11" ht="15" x14ac:dyDescent="0.25">
      <c r="A801" s="71">
        <v>9</v>
      </c>
      <c r="B801" s="71">
        <v>12</v>
      </c>
      <c r="C801" s="71"/>
      <c r="D801" s="71">
        <v>5</v>
      </c>
      <c r="E801" s="71" t="s">
        <v>17</v>
      </c>
      <c r="F801" s="71">
        <v>-689.98800000000006</v>
      </c>
      <c r="G801" s="71">
        <v>-428.45299999999997</v>
      </c>
      <c r="H801" s="71">
        <v>4.3999999999999997E-2</v>
      </c>
      <c r="I801" s="71">
        <v>-2.2839999999999998</v>
      </c>
      <c r="J801" s="71">
        <v>0.19</v>
      </c>
      <c r="K801" s="71">
        <v>0.23400000000000001</v>
      </c>
    </row>
    <row r="802" spans="1:11" ht="15" x14ac:dyDescent="0.25">
      <c r="A802" s="71">
        <v>9</v>
      </c>
      <c r="B802" s="71">
        <v>12</v>
      </c>
      <c r="C802" s="71"/>
      <c r="D802" s="71">
        <v>4</v>
      </c>
      <c r="E802" s="71" t="s">
        <v>14</v>
      </c>
      <c r="F802" s="71">
        <v>17.943999999999999</v>
      </c>
      <c r="G802" s="71">
        <v>11.103999999999999</v>
      </c>
      <c r="H802" s="71">
        <v>-0.59699999999999998</v>
      </c>
      <c r="I802" s="71">
        <v>53.508000000000003</v>
      </c>
      <c r="J802" s="71">
        <v>-4.8869999999999996</v>
      </c>
      <c r="K802" s="71">
        <v>-6.0259999999999998</v>
      </c>
    </row>
    <row r="803" spans="1:11" ht="15" x14ac:dyDescent="0.25">
      <c r="A803" s="71">
        <v>9</v>
      </c>
      <c r="B803" s="71">
        <v>12</v>
      </c>
      <c r="C803" s="71"/>
      <c r="D803" s="71">
        <v>4</v>
      </c>
      <c r="E803" s="71" t="s">
        <v>15</v>
      </c>
      <c r="F803" s="71">
        <v>-18.123000000000001</v>
      </c>
      <c r="G803" s="71">
        <v>-11.189</v>
      </c>
      <c r="H803" s="71">
        <v>-0.53400000000000003</v>
      </c>
      <c r="I803" s="71">
        <v>-29.324000000000002</v>
      </c>
      <c r="J803" s="71">
        <v>2.5179999999999998</v>
      </c>
      <c r="K803" s="71">
        <v>3.105</v>
      </c>
    </row>
    <row r="804" spans="1:11" ht="15" x14ac:dyDescent="0.25">
      <c r="A804" s="71">
        <v>9</v>
      </c>
      <c r="B804" s="71">
        <v>12</v>
      </c>
      <c r="C804" s="71"/>
      <c r="D804" s="71">
        <v>4</v>
      </c>
      <c r="E804" s="71" t="s">
        <v>16</v>
      </c>
      <c r="F804" s="71">
        <v>10.929</v>
      </c>
      <c r="G804" s="71">
        <v>6.7560000000000002</v>
      </c>
      <c r="H804" s="71">
        <v>-0.28599999999999998</v>
      </c>
      <c r="I804" s="71">
        <v>24.417000000000002</v>
      </c>
      <c r="J804" s="71">
        <v>-2.2440000000000002</v>
      </c>
      <c r="K804" s="71">
        <v>-2.7669999999999999</v>
      </c>
    </row>
    <row r="805" spans="1:11" ht="15" x14ac:dyDescent="0.25">
      <c r="A805" s="71">
        <v>9</v>
      </c>
      <c r="B805" s="71">
        <v>12</v>
      </c>
      <c r="C805" s="71"/>
      <c r="D805" s="71">
        <v>4</v>
      </c>
      <c r="E805" s="71" t="s">
        <v>17</v>
      </c>
      <c r="F805" s="71">
        <v>-1033.375</v>
      </c>
      <c r="G805" s="71">
        <v>-641.97500000000002</v>
      </c>
      <c r="H805" s="71">
        <v>4.5999999999999999E-2</v>
      </c>
      <c r="I805" s="71">
        <v>-2.004</v>
      </c>
      <c r="J805" s="71">
        <v>0.14899999999999999</v>
      </c>
      <c r="K805" s="71">
        <v>0.183</v>
      </c>
    </row>
    <row r="806" spans="1:11" ht="15" x14ac:dyDescent="0.25">
      <c r="A806" s="71">
        <v>9</v>
      </c>
      <c r="B806" s="71">
        <v>12</v>
      </c>
      <c r="C806" s="71"/>
      <c r="D806" s="71">
        <v>3</v>
      </c>
      <c r="E806" s="71" t="s">
        <v>14</v>
      </c>
      <c r="F806" s="71">
        <v>17.218</v>
      </c>
      <c r="G806" s="71">
        <v>10.502000000000001</v>
      </c>
      <c r="H806" s="71">
        <v>-0.61799999999999999</v>
      </c>
      <c r="I806" s="71">
        <v>57.792000000000002</v>
      </c>
      <c r="J806" s="71">
        <v>-5.1539999999999999</v>
      </c>
      <c r="K806" s="71">
        <v>-6.3559999999999999</v>
      </c>
    </row>
    <row r="807" spans="1:11" ht="15" x14ac:dyDescent="0.25">
      <c r="A807" s="71">
        <v>9</v>
      </c>
      <c r="B807" s="71">
        <v>12</v>
      </c>
      <c r="C807" s="71"/>
      <c r="D807" s="71">
        <v>3</v>
      </c>
      <c r="E807" s="71" t="s">
        <v>15</v>
      </c>
      <c r="F807" s="71">
        <v>-16.744</v>
      </c>
      <c r="G807" s="71">
        <v>-10.210000000000001</v>
      </c>
      <c r="H807" s="71">
        <v>0.48499999999999999</v>
      </c>
      <c r="I807" s="71">
        <v>-43.161000000000001</v>
      </c>
      <c r="J807" s="71">
        <v>3.8260000000000001</v>
      </c>
      <c r="K807" s="71">
        <v>4.718</v>
      </c>
    </row>
    <row r="808" spans="1:11" ht="15" x14ac:dyDescent="0.25">
      <c r="A808" s="71">
        <v>9</v>
      </c>
      <c r="B808" s="71">
        <v>12</v>
      </c>
      <c r="C808" s="71"/>
      <c r="D808" s="71">
        <v>3</v>
      </c>
      <c r="E808" s="71" t="s">
        <v>16</v>
      </c>
      <c r="F808" s="71">
        <v>10.292</v>
      </c>
      <c r="G808" s="71">
        <v>6.2759999999999998</v>
      </c>
      <c r="H808" s="71">
        <v>-0.28299999999999997</v>
      </c>
      <c r="I808" s="71">
        <v>30.045000000000002</v>
      </c>
      <c r="J808" s="71">
        <v>-2.7210000000000001</v>
      </c>
      <c r="K808" s="71">
        <v>-3.3559999999999999</v>
      </c>
    </row>
    <row r="809" spans="1:11" ht="15" x14ac:dyDescent="0.25">
      <c r="A809" s="71">
        <v>9</v>
      </c>
      <c r="B809" s="71">
        <v>12</v>
      </c>
      <c r="C809" s="71"/>
      <c r="D809" s="71">
        <v>3</v>
      </c>
      <c r="E809" s="71" t="s">
        <v>17</v>
      </c>
      <c r="F809" s="71">
        <v>-1378.443</v>
      </c>
      <c r="G809" s="71">
        <v>-856.54</v>
      </c>
      <c r="H809" s="71">
        <v>3.6999999999999998E-2</v>
      </c>
      <c r="I809" s="71">
        <v>-0.90600000000000003</v>
      </c>
      <c r="J809" s="71">
        <v>-4.0000000000000001E-3</v>
      </c>
      <c r="K809" s="71">
        <v>-4.0000000000000001E-3</v>
      </c>
    </row>
    <row r="810" spans="1:11" ht="15" x14ac:dyDescent="0.25">
      <c r="A810" s="71">
        <v>9</v>
      </c>
      <c r="B810" s="71">
        <v>12</v>
      </c>
      <c r="C810" s="71"/>
      <c r="D810" s="71">
        <v>2</v>
      </c>
      <c r="E810" s="71" t="s">
        <v>14</v>
      </c>
      <c r="F810" s="71">
        <v>13.257999999999999</v>
      </c>
      <c r="G810" s="71">
        <v>8.1609999999999996</v>
      </c>
      <c r="H810" s="71">
        <v>-0.63600000000000001</v>
      </c>
      <c r="I810" s="71">
        <v>53.863999999999997</v>
      </c>
      <c r="J810" s="71">
        <v>-4.7690000000000001</v>
      </c>
      <c r="K810" s="71">
        <v>-5.8810000000000002</v>
      </c>
    </row>
    <row r="811" spans="1:11" ht="15" x14ac:dyDescent="0.25">
      <c r="A811" s="71">
        <v>9</v>
      </c>
      <c r="B811" s="71">
        <v>12</v>
      </c>
      <c r="C811" s="71"/>
      <c r="D811" s="71">
        <v>2</v>
      </c>
      <c r="E811" s="71" t="s">
        <v>15</v>
      </c>
      <c r="F811" s="71">
        <v>-12.602</v>
      </c>
      <c r="G811" s="71">
        <v>-7.5890000000000004</v>
      </c>
      <c r="H811" s="71">
        <v>-1.016</v>
      </c>
      <c r="I811" s="71">
        <v>-35.957999999999998</v>
      </c>
      <c r="J811" s="71">
        <v>4.1980000000000004</v>
      </c>
      <c r="K811" s="71">
        <v>5.1769999999999996</v>
      </c>
    </row>
    <row r="812" spans="1:11" ht="15" x14ac:dyDescent="0.25">
      <c r="A812" s="71">
        <v>9</v>
      </c>
      <c r="B812" s="71">
        <v>12</v>
      </c>
      <c r="C812" s="71"/>
      <c r="D812" s="71">
        <v>2</v>
      </c>
      <c r="E812" s="71" t="s">
        <v>16</v>
      </c>
      <c r="F812" s="71">
        <v>7.8360000000000003</v>
      </c>
      <c r="G812" s="71">
        <v>4.7729999999999997</v>
      </c>
      <c r="H812" s="71">
        <v>0.24199999999999999</v>
      </c>
      <c r="I812" s="71">
        <v>26.725000000000001</v>
      </c>
      <c r="J812" s="71">
        <v>-2.7170000000000001</v>
      </c>
      <c r="K812" s="71">
        <v>-3.351</v>
      </c>
    </row>
    <row r="813" spans="1:11" ht="15" x14ac:dyDescent="0.25">
      <c r="A813" s="71">
        <v>9</v>
      </c>
      <c r="B813" s="71">
        <v>12</v>
      </c>
      <c r="C813" s="71"/>
      <c r="D813" s="71">
        <v>2</v>
      </c>
      <c r="E813" s="71" t="s">
        <v>17</v>
      </c>
      <c r="F813" s="71">
        <v>-1725.6010000000001</v>
      </c>
      <c r="G813" s="71">
        <v>-1072.405</v>
      </c>
      <c r="H813" s="71">
        <v>2.1999999999999999E-2</v>
      </c>
      <c r="I813" s="71">
        <v>2.7210000000000001</v>
      </c>
      <c r="J813" s="71">
        <v>-0.26200000000000001</v>
      </c>
      <c r="K813" s="71">
        <v>-0.32400000000000001</v>
      </c>
    </row>
    <row r="814" spans="1:11" ht="15" x14ac:dyDescent="0.25">
      <c r="A814" s="71">
        <v>9</v>
      </c>
      <c r="B814" s="71">
        <v>12</v>
      </c>
      <c r="C814" s="71"/>
      <c r="D814" s="71">
        <v>1</v>
      </c>
      <c r="E814" s="71" t="s">
        <v>14</v>
      </c>
      <c r="F814" s="71">
        <v>7.44</v>
      </c>
      <c r="G814" s="71">
        <v>4.702</v>
      </c>
      <c r="H814" s="71">
        <v>-2.3980000000000001</v>
      </c>
      <c r="I814" s="71">
        <v>68.945999999999998</v>
      </c>
      <c r="J814" s="71">
        <v>-4.6050000000000004</v>
      </c>
      <c r="K814" s="71">
        <v>-5.6790000000000003</v>
      </c>
    </row>
    <row r="815" spans="1:11" ht="15" x14ac:dyDescent="0.25">
      <c r="A815" s="71">
        <v>9</v>
      </c>
      <c r="B815" s="71">
        <v>12</v>
      </c>
      <c r="C815" s="71"/>
      <c r="D815" s="71">
        <v>1</v>
      </c>
      <c r="E815" s="71" t="s">
        <v>15</v>
      </c>
      <c r="F815" s="71">
        <v>-1.893</v>
      </c>
      <c r="G815" s="71">
        <v>-1.0209999999999999</v>
      </c>
      <c r="H815" s="71">
        <v>4.4770000000000003</v>
      </c>
      <c r="I815" s="71">
        <v>-210.28700000000001</v>
      </c>
      <c r="J815" s="71">
        <v>16.693999999999999</v>
      </c>
      <c r="K815" s="71">
        <v>20.585000000000001</v>
      </c>
    </row>
    <row r="816" spans="1:11" ht="15" x14ac:dyDescent="0.25">
      <c r="A816" s="71">
        <v>9</v>
      </c>
      <c r="B816" s="71">
        <v>12</v>
      </c>
      <c r="C816" s="71"/>
      <c r="D816" s="71">
        <v>1</v>
      </c>
      <c r="E816" s="71" t="s">
        <v>16</v>
      </c>
      <c r="F816" s="71">
        <v>2.6669999999999998</v>
      </c>
      <c r="G816" s="71">
        <v>1.635</v>
      </c>
      <c r="H816" s="71">
        <v>-1.9610000000000001</v>
      </c>
      <c r="I816" s="71">
        <v>79.721999999999994</v>
      </c>
      <c r="J816" s="71">
        <v>-6.085</v>
      </c>
      <c r="K816" s="71">
        <v>-7.5039999999999996</v>
      </c>
    </row>
    <row r="817" spans="1:11" ht="15" x14ac:dyDescent="0.25">
      <c r="A817" s="71">
        <v>9</v>
      </c>
      <c r="B817" s="71">
        <v>12</v>
      </c>
      <c r="C817" s="71"/>
      <c r="D817" s="71">
        <v>1</v>
      </c>
      <c r="E817" s="71" t="s">
        <v>17</v>
      </c>
      <c r="F817" s="71">
        <v>-2077.6950000000002</v>
      </c>
      <c r="G817" s="71">
        <v>-1291.3309999999999</v>
      </c>
      <c r="H817" s="71">
        <v>-6.4000000000000001E-2</v>
      </c>
      <c r="I817" s="71">
        <v>6.5389999999999997</v>
      </c>
      <c r="J817" s="71">
        <v>-0.58899999999999997</v>
      </c>
      <c r="K817" s="71">
        <v>-0.72599999999999998</v>
      </c>
    </row>
    <row r="818" spans="1:11" ht="15" x14ac:dyDescent="0.25">
      <c r="A818" s="71">
        <v>9</v>
      </c>
      <c r="B818" s="71">
        <v>17</v>
      </c>
      <c r="C818" s="71"/>
      <c r="D818" s="71">
        <v>6</v>
      </c>
      <c r="E818" s="71" t="s">
        <v>14</v>
      </c>
      <c r="F818" s="71">
        <v>80.355000000000004</v>
      </c>
      <c r="G818" s="71">
        <v>49.902999999999999</v>
      </c>
      <c r="H818" s="71">
        <v>0.219</v>
      </c>
      <c r="I818" s="71">
        <v>9.5540000000000003</v>
      </c>
      <c r="J818" s="71">
        <v>-0.873</v>
      </c>
      <c r="K818" s="71">
        <v>-1.077</v>
      </c>
    </row>
    <row r="819" spans="1:11" ht="15" x14ac:dyDescent="0.25">
      <c r="A819" s="71">
        <v>9</v>
      </c>
      <c r="B819" s="71">
        <v>17</v>
      </c>
      <c r="C819" s="71"/>
      <c r="D819" s="71">
        <v>6</v>
      </c>
      <c r="E819" s="71" t="s">
        <v>15</v>
      </c>
      <c r="F819" s="71">
        <v>-60.171999999999997</v>
      </c>
      <c r="G819" s="71">
        <v>-37.447000000000003</v>
      </c>
      <c r="H819" s="71">
        <v>-0.21099999999999999</v>
      </c>
      <c r="I819" s="71">
        <v>-6.37</v>
      </c>
      <c r="J819" s="71">
        <v>0.55700000000000005</v>
      </c>
      <c r="K819" s="71">
        <v>0.68700000000000006</v>
      </c>
    </row>
    <row r="820" spans="1:11" ht="15" x14ac:dyDescent="0.25">
      <c r="A820" s="71">
        <v>9</v>
      </c>
      <c r="B820" s="71">
        <v>17</v>
      </c>
      <c r="C820" s="71"/>
      <c r="D820" s="71">
        <v>6</v>
      </c>
      <c r="E820" s="71" t="s">
        <v>16</v>
      </c>
      <c r="F820" s="71">
        <v>42.584000000000003</v>
      </c>
      <c r="G820" s="71">
        <v>26.47</v>
      </c>
      <c r="H820" s="71">
        <v>0.13</v>
      </c>
      <c r="I820" s="71">
        <v>4.8109999999999999</v>
      </c>
      <c r="J820" s="71">
        <v>-0.433</v>
      </c>
      <c r="K820" s="71">
        <v>-0.53400000000000003</v>
      </c>
    </row>
    <row r="821" spans="1:11" ht="15" x14ac:dyDescent="0.25">
      <c r="A821" s="71">
        <v>9</v>
      </c>
      <c r="B821" s="71">
        <v>17</v>
      </c>
      <c r="C821" s="71"/>
      <c r="D821" s="71">
        <v>6</v>
      </c>
      <c r="E821" s="71" t="s">
        <v>17</v>
      </c>
      <c r="F821" s="71">
        <v>-155.982</v>
      </c>
      <c r="G821" s="71">
        <v>-96.775999999999996</v>
      </c>
      <c r="H821" s="71">
        <v>-0.123</v>
      </c>
      <c r="I821" s="71">
        <v>-5.2009999999999996</v>
      </c>
      <c r="J821" s="71">
        <v>0.47399999999999998</v>
      </c>
      <c r="K821" s="71">
        <v>0.58499999999999996</v>
      </c>
    </row>
    <row r="822" spans="1:11" ht="15" x14ac:dyDescent="0.25">
      <c r="A822" s="71">
        <v>9</v>
      </c>
      <c r="B822" s="71">
        <v>17</v>
      </c>
      <c r="C822" s="71"/>
      <c r="D822" s="71">
        <v>5</v>
      </c>
      <c r="E822" s="71" t="s">
        <v>14</v>
      </c>
      <c r="F822" s="71">
        <v>50.134</v>
      </c>
      <c r="G822" s="71">
        <v>31.056999999999999</v>
      </c>
      <c r="H822" s="71">
        <v>0.15</v>
      </c>
      <c r="I822" s="71">
        <v>14.147</v>
      </c>
      <c r="J822" s="71">
        <v>-1.3120000000000001</v>
      </c>
      <c r="K822" s="71">
        <v>-1.6180000000000001</v>
      </c>
    </row>
    <row r="823" spans="1:11" ht="15" x14ac:dyDescent="0.25">
      <c r="A823" s="71">
        <v>9</v>
      </c>
      <c r="B823" s="71">
        <v>17</v>
      </c>
      <c r="C823" s="71"/>
      <c r="D823" s="71">
        <v>5</v>
      </c>
      <c r="E823" s="71" t="s">
        <v>15</v>
      </c>
      <c r="F823" s="71">
        <v>-52.046999999999997</v>
      </c>
      <c r="G823" s="71">
        <v>-32.274000000000001</v>
      </c>
      <c r="H823" s="71">
        <v>-0.161</v>
      </c>
      <c r="I823" s="71">
        <v>-10.294</v>
      </c>
      <c r="J823" s="71">
        <v>0.93600000000000005</v>
      </c>
      <c r="K823" s="71">
        <v>1.1539999999999999</v>
      </c>
    </row>
    <row r="824" spans="1:11" ht="15" x14ac:dyDescent="0.25">
      <c r="A824" s="71">
        <v>9</v>
      </c>
      <c r="B824" s="71">
        <v>17</v>
      </c>
      <c r="C824" s="71"/>
      <c r="D824" s="71">
        <v>5</v>
      </c>
      <c r="E824" s="71" t="s">
        <v>16</v>
      </c>
      <c r="F824" s="71">
        <v>30.963999999999999</v>
      </c>
      <c r="G824" s="71">
        <v>19.190999999999999</v>
      </c>
      <c r="H824" s="71">
        <v>8.8999999999999996E-2</v>
      </c>
      <c r="I824" s="71">
        <v>7.3739999999999997</v>
      </c>
      <c r="J824" s="71">
        <v>-0.68100000000000005</v>
      </c>
      <c r="K824" s="71">
        <v>-0.84</v>
      </c>
    </row>
    <row r="825" spans="1:11" ht="15" x14ac:dyDescent="0.25">
      <c r="A825" s="71">
        <v>9</v>
      </c>
      <c r="B825" s="71">
        <v>17</v>
      </c>
      <c r="C825" s="71"/>
      <c r="D825" s="71">
        <v>5</v>
      </c>
      <c r="E825" s="71" t="s">
        <v>17</v>
      </c>
      <c r="F825" s="71">
        <v>-325.77699999999999</v>
      </c>
      <c r="G825" s="71">
        <v>-202.30500000000001</v>
      </c>
      <c r="H825" s="71">
        <v>-0.27300000000000002</v>
      </c>
      <c r="I825" s="71">
        <v>-16.105</v>
      </c>
      <c r="J825" s="71">
        <v>1.492</v>
      </c>
      <c r="K825" s="71">
        <v>1.84</v>
      </c>
    </row>
    <row r="826" spans="1:11" ht="15" x14ac:dyDescent="0.25">
      <c r="A826" s="71">
        <v>9</v>
      </c>
      <c r="B826" s="71">
        <v>17</v>
      </c>
      <c r="C826" s="71"/>
      <c r="D826" s="71">
        <v>4</v>
      </c>
      <c r="E826" s="71" t="s">
        <v>14</v>
      </c>
      <c r="F826" s="71">
        <v>52.933999999999997</v>
      </c>
      <c r="G826" s="71">
        <v>32.851999999999997</v>
      </c>
      <c r="H826" s="71">
        <v>-0.17799999999999999</v>
      </c>
      <c r="I826" s="71">
        <v>19.433</v>
      </c>
      <c r="J826" s="71">
        <v>-1.8</v>
      </c>
      <c r="K826" s="71">
        <v>-2.2189999999999999</v>
      </c>
    </row>
    <row r="827" spans="1:11" ht="15" x14ac:dyDescent="0.25">
      <c r="A827" s="71">
        <v>9</v>
      </c>
      <c r="B827" s="71">
        <v>17</v>
      </c>
      <c r="C827" s="71"/>
      <c r="D827" s="71">
        <v>4</v>
      </c>
      <c r="E827" s="71" t="s">
        <v>15</v>
      </c>
      <c r="F827" s="71">
        <v>-52.030999999999999</v>
      </c>
      <c r="G827" s="71">
        <v>-32.290999999999997</v>
      </c>
      <c r="H827" s="71">
        <v>-0.16600000000000001</v>
      </c>
      <c r="I827" s="71">
        <v>-15.87</v>
      </c>
      <c r="J827" s="71">
        <v>1.4650000000000001</v>
      </c>
      <c r="K827" s="71">
        <v>1.806</v>
      </c>
    </row>
    <row r="828" spans="1:11" ht="15" x14ac:dyDescent="0.25">
      <c r="A828" s="71">
        <v>9</v>
      </c>
      <c r="B828" s="71">
        <v>17</v>
      </c>
      <c r="C828" s="71"/>
      <c r="D828" s="71">
        <v>4</v>
      </c>
      <c r="E828" s="71" t="s">
        <v>16</v>
      </c>
      <c r="F828" s="71">
        <v>31.806999999999999</v>
      </c>
      <c r="G828" s="71">
        <v>19.739999999999998</v>
      </c>
      <c r="H828" s="71">
        <v>-0.10100000000000001</v>
      </c>
      <c r="I828" s="71">
        <v>10.670999999999999</v>
      </c>
      <c r="J828" s="71">
        <v>-0.98899999999999999</v>
      </c>
      <c r="K828" s="71">
        <v>-1.22</v>
      </c>
    </row>
    <row r="829" spans="1:11" ht="15" x14ac:dyDescent="0.25">
      <c r="A829" s="71">
        <v>9</v>
      </c>
      <c r="B829" s="71">
        <v>17</v>
      </c>
      <c r="C829" s="71"/>
      <c r="D829" s="71">
        <v>4</v>
      </c>
      <c r="E829" s="71" t="s">
        <v>17</v>
      </c>
      <c r="F829" s="71">
        <v>-493.23500000000001</v>
      </c>
      <c r="G829" s="71">
        <v>-306.34399999999999</v>
      </c>
      <c r="H829" s="71">
        <v>-0.36799999999999999</v>
      </c>
      <c r="I829" s="71">
        <v>-31.806000000000001</v>
      </c>
      <c r="J829" s="71">
        <v>2.9820000000000002</v>
      </c>
      <c r="K829" s="71">
        <v>3.6760000000000002</v>
      </c>
    </row>
    <row r="830" spans="1:11" ht="15" x14ac:dyDescent="0.25">
      <c r="A830" s="71">
        <v>9</v>
      </c>
      <c r="B830" s="71">
        <v>17</v>
      </c>
      <c r="C830" s="71"/>
      <c r="D830" s="71">
        <v>3</v>
      </c>
      <c r="E830" s="71" t="s">
        <v>14</v>
      </c>
      <c r="F830" s="71">
        <v>49.683999999999997</v>
      </c>
      <c r="G830" s="71">
        <v>30.811</v>
      </c>
      <c r="H830" s="71">
        <v>-0.19400000000000001</v>
      </c>
      <c r="I830" s="71">
        <v>22.63</v>
      </c>
      <c r="J830" s="71">
        <v>-2.0739999999999998</v>
      </c>
      <c r="K830" s="71">
        <v>-2.5579999999999998</v>
      </c>
    </row>
    <row r="831" spans="1:11" ht="15" x14ac:dyDescent="0.25">
      <c r="A831" s="71">
        <v>9</v>
      </c>
      <c r="B831" s="71">
        <v>17</v>
      </c>
      <c r="C831" s="71"/>
      <c r="D831" s="71">
        <v>3</v>
      </c>
      <c r="E831" s="71" t="s">
        <v>15</v>
      </c>
      <c r="F831" s="71">
        <v>-48.351999999999997</v>
      </c>
      <c r="G831" s="71">
        <v>-29.981000000000002</v>
      </c>
      <c r="H831" s="71">
        <v>0.16800000000000001</v>
      </c>
      <c r="I831" s="71">
        <v>-20.04</v>
      </c>
      <c r="J831" s="71">
        <v>1.855</v>
      </c>
      <c r="K831" s="71">
        <v>2.2879999999999998</v>
      </c>
    </row>
    <row r="832" spans="1:11" ht="15" x14ac:dyDescent="0.25">
      <c r="A832" s="71">
        <v>9</v>
      </c>
      <c r="B832" s="71">
        <v>17</v>
      </c>
      <c r="C832" s="71"/>
      <c r="D832" s="71">
        <v>3</v>
      </c>
      <c r="E832" s="71" t="s">
        <v>16</v>
      </c>
      <c r="F832" s="71">
        <v>29.707999999999998</v>
      </c>
      <c r="G832" s="71">
        <v>18.422000000000001</v>
      </c>
      <c r="H832" s="71">
        <v>-0.106</v>
      </c>
      <c r="I832" s="71">
        <v>12.901999999999999</v>
      </c>
      <c r="J832" s="71">
        <v>-1.1910000000000001</v>
      </c>
      <c r="K832" s="71">
        <v>-1.468</v>
      </c>
    </row>
    <row r="833" spans="1:11" ht="15" x14ac:dyDescent="0.25">
      <c r="A833" s="71">
        <v>9</v>
      </c>
      <c r="B833" s="71">
        <v>17</v>
      </c>
      <c r="C833" s="71"/>
      <c r="D833" s="71">
        <v>3</v>
      </c>
      <c r="E833" s="71" t="s">
        <v>17</v>
      </c>
      <c r="F833" s="71">
        <v>-658.8</v>
      </c>
      <c r="G833" s="71">
        <v>-409.21</v>
      </c>
      <c r="H833" s="71">
        <v>-0.436</v>
      </c>
      <c r="I833" s="71">
        <v>-52.079000000000001</v>
      </c>
      <c r="J833" s="71">
        <v>4.9119999999999999</v>
      </c>
      <c r="K833" s="71">
        <v>6.0570000000000004</v>
      </c>
    </row>
    <row r="834" spans="1:11" ht="15" x14ac:dyDescent="0.25">
      <c r="A834" s="71">
        <v>9</v>
      </c>
      <c r="B834" s="71">
        <v>17</v>
      </c>
      <c r="C834" s="71"/>
      <c r="D834" s="71">
        <v>2</v>
      </c>
      <c r="E834" s="71" t="s">
        <v>14</v>
      </c>
      <c r="F834" s="71">
        <v>49.289000000000001</v>
      </c>
      <c r="G834" s="71">
        <v>30.59</v>
      </c>
      <c r="H834" s="71">
        <v>-0.25900000000000001</v>
      </c>
      <c r="I834" s="71">
        <v>24.577999999999999</v>
      </c>
      <c r="J834" s="71">
        <v>-2.206</v>
      </c>
      <c r="K834" s="71">
        <v>-2.7210000000000001</v>
      </c>
    </row>
    <row r="835" spans="1:11" ht="15" x14ac:dyDescent="0.25">
      <c r="A835" s="71">
        <v>9</v>
      </c>
      <c r="B835" s="71">
        <v>17</v>
      </c>
      <c r="C835" s="71"/>
      <c r="D835" s="71">
        <v>2</v>
      </c>
      <c r="E835" s="71" t="s">
        <v>15</v>
      </c>
      <c r="F835" s="71">
        <v>-51.99</v>
      </c>
      <c r="G835" s="71">
        <v>-32.246000000000002</v>
      </c>
      <c r="H835" s="71">
        <v>0.158</v>
      </c>
      <c r="I835" s="71">
        <v>-23.61</v>
      </c>
      <c r="J835" s="71">
        <v>2.2549999999999999</v>
      </c>
      <c r="K835" s="71">
        <v>2.78</v>
      </c>
    </row>
    <row r="836" spans="1:11" ht="15" x14ac:dyDescent="0.25">
      <c r="A836" s="71">
        <v>9</v>
      </c>
      <c r="B836" s="71">
        <v>17</v>
      </c>
      <c r="C836" s="71"/>
      <c r="D836" s="71">
        <v>2</v>
      </c>
      <c r="E836" s="71" t="s">
        <v>16</v>
      </c>
      <c r="F836" s="71">
        <v>30.690999999999999</v>
      </c>
      <c r="G836" s="71">
        <v>19.041</v>
      </c>
      <c r="H836" s="71">
        <v>-0.11799999999999999</v>
      </c>
      <c r="I836" s="71">
        <v>14.586</v>
      </c>
      <c r="J836" s="71">
        <v>-1.3520000000000001</v>
      </c>
      <c r="K836" s="71">
        <v>-1.667</v>
      </c>
    </row>
    <row r="837" spans="1:11" ht="15" x14ac:dyDescent="0.25">
      <c r="A837" s="71">
        <v>9</v>
      </c>
      <c r="B837" s="71">
        <v>17</v>
      </c>
      <c r="C837" s="71"/>
      <c r="D837" s="71">
        <v>2</v>
      </c>
      <c r="E837" s="71" t="s">
        <v>17</v>
      </c>
      <c r="F837" s="71">
        <v>-821.99</v>
      </c>
      <c r="G837" s="71">
        <v>-510.59899999999999</v>
      </c>
      <c r="H837" s="71">
        <v>0.51200000000000001</v>
      </c>
      <c r="I837" s="71">
        <v>-75.367000000000004</v>
      </c>
      <c r="J837" s="71">
        <v>7.1230000000000002</v>
      </c>
      <c r="K837" s="71">
        <v>8.7829999999999995</v>
      </c>
    </row>
    <row r="838" spans="1:11" ht="15" x14ac:dyDescent="0.25">
      <c r="A838" s="71">
        <v>9</v>
      </c>
      <c r="B838" s="71">
        <v>17</v>
      </c>
      <c r="C838" s="71"/>
      <c r="D838" s="71">
        <v>1</v>
      </c>
      <c r="E838" s="71" t="s">
        <v>14</v>
      </c>
      <c r="F838" s="71">
        <v>34.365000000000002</v>
      </c>
      <c r="G838" s="71">
        <v>21.364000000000001</v>
      </c>
      <c r="H838" s="71">
        <v>-0.64100000000000001</v>
      </c>
      <c r="I838" s="71">
        <v>24.91</v>
      </c>
      <c r="J838" s="71">
        <v>-1.875</v>
      </c>
      <c r="K838" s="71">
        <v>-2.3119999999999998</v>
      </c>
    </row>
    <row r="839" spans="1:11" ht="15" x14ac:dyDescent="0.25">
      <c r="A839" s="71">
        <v>9</v>
      </c>
      <c r="B839" s="71">
        <v>17</v>
      </c>
      <c r="C839" s="71"/>
      <c r="D839" s="71">
        <v>1</v>
      </c>
      <c r="E839" s="71" t="s">
        <v>15</v>
      </c>
      <c r="F839" s="71">
        <v>-16.847000000000001</v>
      </c>
      <c r="G839" s="71">
        <v>-10.436999999999999</v>
      </c>
      <c r="H839" s="71">
        <v>0.92400000000000004</v>
      </c>
      <c r="I839" s="71">
        <v>-44.765000000000001</v>
      </c>
      <c r="J839" s="71">
        <v>3.581</v>
      </c>
      <c r="K839" s="71">
        <v>4.415</v>
      </c>
    </row>
    <row r="840" spans="1:11" ht="15" x14ac:dyDescent="0.25">
      <c r="A840" s="71">
        <v>9</v>
      </c>
      <c r="B840" s="71">
        <v>17</v>
      </c>
      <c r="C840" s="71"/>
      <c r="D840" s="71">
        <v>1</v>
      </c>
      <c r="E840" s="71" t="s">
        <v>16</v>
      </c>
      <c r="F840" s="71">
        <v>14.632</v>
      </c>
      <c r="G840" s="71">
        <v>9.0860000000000003</v>
      </c>
      <c r="H840" s="71">
        <v>-0.44700000000000001</v>
      </c>
      <c r="I840" s="71">
        <v>19.904</v>
      </c>
      <c r="J840" s="71">
        <v>-1.5589999999999999</v>
      </c>
      <c r="K840" s="71">
        <v>-1.9219999999999999</v>
      </c>
    </row>
    <row r="841" spans="1:11" ht="15" x14ac:dyDescent="0.25">
      <c r="A841" s="71">
        <v>9</v>
      </c>
      <c r="B841" s="71">
        <v>17</v>
      </c>
      <c r="C841" s="71"/>
      <c r="D841" s="71">
        <v>1</v>
      </c>
      <c r="E841" s="71" t="s">
        <v>17</v>
      </c>
      <c r="F841" s="71">
        <v>-979.76400000000001</v>
      </c>
      <c r="G841" s="71">
        <v>-608.65200000000004</v>
      </c>
      <c r="H841" s="71">
        <v>0.70399999999999996</v>
      </c>
      <c r="I841" s="71">
        <v>-101.145</v>
      </c>
      <c r="J841" s="71">
        <v>9.3979999999999997</v>
      </c>
      <c r="K841" s="71">
        <v>11.587999999999999</v>
      </c>
    </row>
    <row r="842" spans="1:11" ht="15" x14ac:dyDescent="0.25">
      <c r="A842" s="71">
        <v>10</v>
      </c>
      <c r="B842" s="71">
        <v>3</v>
      </c>
      <c r="C842" s="71"/>
      <c r="D842" s="71">
        <v>6</v>
      </c>
      <c r="E842" s="71" t="s">
        <v>14</v>
      </c>
      <c r="F842" s="71">
        <v>-59.237000000000002</v>
      </c>
      <c r="G842" s="71">
        <v>-36.892000000000003</v>
      </c>
      <c r="H842" s="71">
        <v>0.124</v>
      </c>
      <c r="I842" s="71">
        <v>19.504000000000001</v>
      </c>
      <c r="J842" s="71">
        <v>-0.34100000000000003</v>
      </c>
      <c r="K842" s="71">
        <v>-0.42</v>
      </c>
    </row>
    <row r="843" spans="1:11" ht="15" x14ac:dyDescent="0.25">
      <c r="A843" s="71">
        <v>10</v>
      </c>
      <c r="B843" s="71">
        <v>3</v>
      </c>
      <c r="C843" s="71"/>
      <c r="D843" s="71">
        <v>6</v>
      </c>
      <c r="E843" s="71" t="s">
        <v>15</v>
      </c>
      <c r="F843" s="71">
        <v>51.704999999999998</v>
      </c>
      <c r="G843" s="71">
        <v>32.201999999999998</v>
      </c>
      <c r="H843" s="71">
        <v>-0.125</v>
      </c>
      <c r="I843" s="71">
        <v>-18.73</v>
      </c>
      <c r="J843" s="71">
        <v>0.32700000000000001</v>
      </c>
      <c r="K843" s="71">
        <v>0.40300000000000002</v>
      </c>
    </row>
    <row r="844" spans="1:11" ht="15" x14ac:dyDescent="0.25">
      <c r="A844" s="71">
        <v>10</v>
      </c>
      <c r="B844" s="71">
        <v>3</v>
      </c>
      <c r="C844" s="71"/>
      <c r="D844" s="71">
        <v>6</v>
      </c>
      <c r="E844" s="71" t="s">
        <v>16</v>
      </c>
      <c r="F844" s="71">
        <v>-33.619</v>
      </c>
      <c r="G844" s="71">
        <v>-20.937000000000001</v>
      </c>
      <c r="H844" s="71">
        <v>7.4999999999999997E-2</v>
      </c>
      <c r="I844" s="71">
        <v>11.586</v>
      </c>
      <c r="J844" s="71">
        <v>-0.20200000000000001</v>
      </c>
      <c r="K844" s="71">
        <v>-0.249</v>
      </c>
    </row>
    <row r="845" spans="1:11" ht="15" x14ac:dyDescent="0.25">
      <c r="A845" s="71">
        <v>10</v>
      </c>
      <c r="B845" s="71">
        <v>3</v>
      </c>
      <c r="C845" s="71"/>
      <c r="D845" s="71">
        <v>6</v>
      </c>
      <c r="E845" s="71" t="s">
        <v>17</v>
      </c>
      <c r="F845" s="71">
        <v>-150.17500000000001</v>
      </c>
      <c r="G845" s="71">
        <v>-93.483999999999995</v>
      </c>
      <c r="H845" s="71">
        <v>7.0999999999999994E-2</v>
      </c>
      <c r="I845" s="71">
        <v>10.847</v>
      </c>
      <c r="J845" s="71">
        <v>-0.189</v>
      </c>
      <c r="K845" s="71">
        <v>-0.23300000000000001</v>
      </c>
    </row>
    <row r="846" spans="1:11" ht="15" x14ac:dyDescent="0.25">
      <c r="A846" s="71">
        <v>10</v>
      </c>
      <c r="B846" s="71">
        <v>3</v>
      </c>
      <c r="C846" s="71"/>
      <c r="D846" s="71">
        <v>5</v>
      </c>
      <c r="E846" s="71" t="s">
        <v>14</v>
      </c>
      <c r="F846" s="71">
        <v>-49.686</v>
      </c>
      <c r="G846" s="71">
        <v>-31.172000000000001</v>
      </c>
      <c r="H846" s="71">
        <v>0.129</v>
      </c>
      <c r="I846" s="71">
        <v>35.151000000000003</v>
      </c>
      <c r="J846" s="71">
        <v>-0.61299999999999999</v>
      </c>
      <c r="K846" s="71">
        <v>-0.75600000000000001</v>
      </c>
    </row>
    <row r="847" spans="1:11" ht="15" x14ac:dyDescent="0.25">
      <c r="A847" s="71">
        <v>10</v>
      </c>
      <c r="B847" s="71">
        <v>3</v>
      </c>
      <c r="C847" s="71"/>
      <c r="D847" s="71">
        <v>5</v>
      </c>
      <c r="E847" s="71" t="s">
        <v>15</v>
      </c>
      <c r="F847" s="71">
        <v>48.868000000000002</v>
      </c>
      <c r="G847" s="71">
        <v>30.658000000000001</v>
      </c>
      <c r="H847" s="71">
        <v>-0.128</v>
      </c>
      <c r="I847" s="71">
        <v>-33.927999999999997</v>
      </c>
      <c r="J847" s="71">
        <v>0.59299999999999997</v>
      </c>
      <c r="K847" s="71">
        <v>0.73099999999999998</v>
      </c>
    </row>
    <row r="848" spans="1:11" ht="15" x14ac:dyDescent="0.25">
      <c r="A848" s="71">
        <v>10</v>
      </c>
      <c r="B848" s="71">
        <v>3</v>
      </c>
      <c r="C848" s="71"/>
      <c r="D848" s="71">
        <v>5</v>
      </c>
      <c r="E848" s="71" t="s">
        <v>16</v>
      </c>
      <c r="F848" s="71">
        <v>-29.864999999999998</v>
      </c>
      <c r="G848" s="71">
        <v>-18.736000000000001</v>
      </c>
      <c r="H848" s="71">
        <v>7.8E-2</v>
      </c>
      <c r="I848" s="71">
        <v>20.931999999999999</v>
      </c>
      <c r="J848" s="71">
        <v>-0.36499999999999999</v>
      </c>
      <c r="K848" s="71">
        <v>-0.45100000000000001</v>
      </c>
    </row>
    <row r="849" spans="1:11" ht="15" x14ac:dyDescent="0.25">
      <c r="A849" s="71">
        <v>10</v>
      </c>
      <c r="B849" s="71">
        <v>3</v>
      </c>
      <c r="C849" s="71"/>
      <c r="D849" s="71">
        <v>5</v>
      </c>
      <c r="E849" s="71" t="s">
        <v>17</v>
      </c>
      <c r="F849" s="71">
        <v>-322.50200000000001</v>
      </c>
      <c r="G849" s="71">
        <v>-201.096</v>
      </c>
      <c r="H849" s="71">
        <v>0.19</v>
      </c>
      <c r="I849" s="71">
        <v>41.497</v>
      </c>
      <c r="J849" s="71">
        <v>-0.73</v>
      </c>
      <c r="K849" s="71">
        <v>-0.9</v>
      </c>
    </row>
    <row r="850" spans="1:11" ht="15" x14ac:dyDescent="0.25">
      <c r="A850" s="71">
        <v>10</v>
      </c>
      <c r="B850" s="71">
        <v>3</v>
      </c>
      <c r="C850" s="71"/>
      <c r="D850" s="71">
        <v>4</v>
      </c>
      <c r="E850" s="71" t="s">
        <v>14</v>
      </c>
      <c r="F850" s="71">
        <v>-46.753999999999998</v>
      </c>
      <c r="G850" s="71">
        <v>-29.329000000000001</v>
      </c>
      <c r="H850" s="71">
        <v>0.13700000000000001</v>
      </c>
      <c r="I850" s="71">
        <v>49.637999999999998</v>
      </c>
      <c r="J850" s="71">
        <v>-0.84299999999999997</v>
      </c>
      <c r="K850" s="71">
        <v>-1.04</v>
      </c>
    </row>
    <row r="851" spans="1:11" ht="15" x14ac:dyDescent="0.25">
      <c r="A851" s="71">
        <v>10</v>
      </c>
      <c r="B851" s="71">
        <v>3</v>
      </c>
      <c r="C851" s="71"/>
      <c r="D851" s="71">
        <v>4</v>
      </c>
      <c r="E851" s="71" t="s">
        <v>15</v>
      </c>
      <c r="F851" s="71">
        <v>45.295999999999999</v>
      </c>
      <c r="G851" s="71">
        <v>28.43</v>
      </c>
      <c r="H851" s="71">
        <v>-0.13700000000000001</v>
      </c>
      <c r="I851" s="71">
        <v>-48.601999999999997</v>
      </c>
      <c r="J851" s="71">
        <v>0.82699999999999996</v>
      </c>
      <c r="K851" s="71">
        <v>1.02</v>
      </c>
    </row>
    <row r="852" spans="1:11" ht="15" x14ac:dyDescent="0.25">
      <c r="A852" s="71">
        <v>10</v>
      </c>
      <c r="B852" s="71">
        <v>3</v>
      </c>
      <c r="C852" s="71"/>
      <c r="D852" s="71">
        <v>4</v>
      </c>
      <c r="E852" s="71" t="s">
        <v>16</v>
      </c>
      <c r="F852" s="71">
        <v>-27.893999999999998</v>
      </c>
      <c r="G852" s="71">
        <v>-17.503</v>
      </c>
      <c r="H852" s="71">
        <v>8.3000000000000004E-2</v>
      </c>
      <c r="I852" s="71">
        <v>29.768999999999998</v>
      </c>
      <c r="J852" s="71">
        <v>-0.50600000000000001</v>
      </c>
      <c r="K852" s="71">
        <v>-0.624</v>
      </c>
    </row>
    <row r="853" spans="1:11" ht="15" x14ac:dyDescent="0.25">
      <c r="A853" s="71">
        <v>10</v>
      </c>
      <c r="B853" s="71">
        <v>3</v>
      </c>
      <c r="C853" s="71"/>
      <c r="D853" s="71">
        <v>4</v>
      </c>
      <c r="E853" s="71" t="s">
        <v>17</v>
      </c>
      <c r="F853" s="71">
        <v>-491.67</v>
      </c>
      <c r="G853" s="71">
        <v>-306.85300000000001</v>
      </c>
      <c r="H853" s="71">
        <v>0.30299999999999999</v>
      </c>
      <c r="I853" s="71">
        <v>89.2</v>
      </c>
      <c r="J853" s="71">
        <v>-1.5640000000000001</v>
      </c>
      <c r="K853" s="71">
        <v>-1.929</v>
      </c>
    </row>
    <row r="854" spans="1:11" ht="15" x14ac:dyDescent="0.25">
      <c r="A854" s="71">
        <v>10</v>
      </c>
      <c r="B854" s="71">
        <v>3</v>
      </c>
      <c r="C854" s="71"/>
      <c r="D854" s="71">
        <v>3</v>
      </c>
      <c r="E854" s="71" t="s">
        <v>14</v>
      </c>
      <c r="F854" s="71">
        <v>-42.112000000000002</v>
      </c>
      <c r="G854" s="71">
        <v>-26.45</v>
      </c>
      <c r="H854" s="71">
        <v>0.16600000000000001</v>
      </c>
      <c r="I854" s="71">
        <v>60.954999999999998</v>
      </c>
      <c r="J854" s="71">
        <v>-1.0149999999999999</v>
      </c>
      <c r="K854" s="71">
        <v>-1.252</v>
      </c>
    </row>
    <row r="855" spans="1:11" ht="15" x14ac:dyDescent="0.25">
      <c r="A855" s="71">
        <v>10</v>
      </c>
      <c r="B855" s="71">
        <v>3</v>
      </c>
      <c r="C855" s="71"/>
      <c r="D855" s="71">
        <v>3</v>
      </c>
      <c r="E855" s="71" t="s">
        <v>15</v>
      </c>
      <c r="F855" s="71">
        <v>40.122</v>
      </c>
      <c r="G855" s="71">
        <v>25.224</v>
      </c>
      <c r="H855" s="71">
        <v>-0.16400000000000001</v>
      </c>
      <c r="I855" s="71">
        <v>-60.311</v>
      </c>
      <c r="J855" s="71">
        <v>1.0089999999999999</v>
      </c>
      <c r="K855" s="71">
        <v>1.244</v>
      </c>
    </row>
    <row r="856" spans="1:11" ht="15" x14ac:dyDescent="0.25">
      <c r="A856" s="71">
        <v>10</v>
      </c>
      <c r="B856" s="71">
        <v>3</v>
      </c>
      <c r="C856" s="71"/>
      <c r="D856" s="71">
        <v>3</v>
      </c>
      <c r="E856" s="71" t="s">
        <v>16</v>
      </c>
      <c r="F856" s="71">
        <v>-24.92</v>
      </c>
      <c r="G856" s="71">
        <v>-15.659000000000001</v>
      </c>
      <c r="H856" s="71">
        <v>0.1</v>
      </c>
      <c r="I856" s="71">
        <v>36.746000000000002</v>
      </c>
      <c r="J856" s="71">
        <v>-0.61299999999999999</v>
      </c>
      <c r="K856" s="71">
        <v>-0.75600000000000001</v>
      </c>
    </row>
    <row r="857" spans="1:11" ht="15" x14ac:dyDescent="0.25">
      <c r="A857" s="71">
        <v>10</v>
      </c>
      <c r="B857" s="71">
        <v>3</v>
      </c>
      <c r="C857" s="71"/>
      <c r="D857" s="71">
        <v>3</v>
      </c>
      <c r="E857" s="71" t="s">
        <v>17</v>
      </c>
      <c r="F857" s="71">
        <v>-655.47400000000005</v>
      </c>
      <c r="G857" s="71">
        <v>-409.262</v>
      </c>
      <c r="H857" s="71">
        <v>0.41499999999999998</v>
      </c>
      <c r="I857" s="71">
        <v>151.273</v>
      </c>
      <c r="J857" s="71">
        <v>-2.6339999999999999</v>
      </c>
      <c r="K857" s="71">
        <v>-3.2480000000000002</v>
      </c>
    </row>
    <row r="858" spans="1:11" ht="15" x14ac:dyDescent="0.25">
      <c r="A858" s="71">
        <v>10</v>
      </c>
      <c r="B858" s="71">
        <v>3</v>
      </c>
      <c r="C858" s="71"/>
      <c r="D858" s="71">
        <v>2</v>
      </c>
      <c r="E858" s="71" t="s">
        <v>14</v>
      </c>
      <c r="F858" s="71">
        <v>-37.048000000000002</v>
      </c>
      <c r="G858" s="71">
        <v>-23.257000000000001</v>
      </c>
      <c r="H858" s="71">
        <v>-0.17799999999999999</v>
      </c>
      <c r="I858" s="71">
        <v>69.733999999999995</v>
      </c>
      <c r="J858" s="71">
        <v>-1.1080000000000001</v>
      </c>
      <c r="K858" s="71">
        <v>-1.367</v>
      </c>
    </row>
    <row r="859" spans="1:11" ht="15" x14ac:dyDescent="0.25">
      <c r="A859" s="71">
        <v>10</v>
      </c>
      <c r="B859" s="71">
        <v>3</v>
      </c>
      <c r="C859" s="71"/>
      <c r="D859" s="71">
        <v>2</v>
      </c>
      <c r="E859" s="71" t="s">
        <v>15</v>
      </c>
      <c r="F859" s="71">
        <v>35.404000000000003</v>
      </c>
      <c r="G859" s="71">
        <v>22.251000000000001</v>
      </c>
      <c r="H859" s="71">
        <v>0.17899999999999999</v>
      </c>
      <c r="I859" s="71">
        <v>-70.942999999999998</v>
      </c>
      <c r="J859" s="71">
        <v>1.137</v>
      </c>
      <c r="K859" s="71">
        <v>1.4019999999999999</v>
      </c>
    </row>
    <row r="860" spans="1:11" ht="15" x14ac:dyDescent="0.25">
      <c r="A860" s="71">
        <v>10</v>
      </c>
      <c r="B860" s="71">
        <v>3</v>
      </c>
      <c r="C860" s="71"/>
      <c r="D860" s="71">
        <v>2</v>
      </c>
      <c r="E860" s="71" t="s">
        <v>16</v>
      </c>
      <c r="F860" s="71">
        <v>-21.954999999999998</v>
      </c>
      <c r="G860" s="71">
        <v>-13.79</v>
      </c>
      <c r="H860" s="71">
        <v>-0.108</v>
      </c>
      <c r="I860" s="71">
        <v>42.628999999999998</v>
      </c>
      <c r="J860" s="71">
        <v>-0.68</v>
      </c>
      <c r="K860" s="71">
        <v>-0.83899999999999997</v>
      </c>
    </row>
    <row r="861" spans="1:11" ht="15" x14ac:dyDescent="0.25">
      <c r="A861" s="71">
        <v>10</v>
      </c>
      <c r="B861" s="71">
        <v>3</v>
      </c>
      <c r="C861" s="71"/>
      <c r="D861" s="71">
        <v>2</v>
      </c>
      <c r="E861" s="71" t="s">
        <v>17</v>
      </c>
      <c r="F861" s="71">
        <v>-812.52800000000002</v>
      </c>
      <c r="G861" s="71">
        <v>-507.44200000000001</v>
      </c>
      <c r="H861" s="71">
        <v>0.54200000000000004</v>
      </c>
      <c r="I861" s="71">
        <v>224.43199999999999</v>
      </c>
      <c r="J861" s="71">
        <v>-3.867</v>
      </c>
      <c r="K861" s="71">
        <v>-4.7679999999999998</v>
      </c>
    </row>
    <row r="862" spans="1:11" ht="15" x14ac:dyDescent="0.25">
      <c r="A862" s="71">
        <v>10</v>
      </c>
      <c r="B862" s="71">
        <v>3</v>
      </c>
      <c r="C862" s="71"/>
      <c r="D862" s="71">
        <v>1</v>
      </c>
      <c r="E862" s="71" t="s">
        <v>14</v>
      </c>
      <c r="F862" s="71">
        <v>-21.39</v>
      </c>
      <c r="G862" s="71">
        <v>-13.382</v>
      </c>
      <c r="H862" s="71">
        <v>-0.20100000000000001</v>
      </c>
      <c r="I862" s="71">
        <v>57.08</v>
      </c>
      <c r="J862" s="71">
        <v>-0.73599999999999999</v>
      </c>
      <c r="K862" s="71">
        <v>-0.90800000000000003</v>
      </c>
    </row>
    <row r="863" spans="1:11" ht="15" x14ac:dyDescent="0.25">
      <c r="A863" s="71">
        <v>10</v>
      </c>
      <c r="B863" s="71">
        <v>3</v>
      </c>
      <c r="C863" s="71"/>
      <c r="D863" s="71">
        <v>1</v>
      </c>
      <c r="E863" s="71" t="s">
        <v>15</v>
      </c>
      <c r="F863" s="71">
        <v>10.827999999999999</v>
      </c>
      <c r="G863" s="71">
        <v>6.8230000000000004</v>
      </c>
      <c r="H863" s="71">
        <v>0.215</v>
      </c>
      <c r="I863" s="71">
        <v>-63.198999999999998</v>
      </c>
      <c r="J863" s="71">
        <v>0.82899999999999996</v>
      </c>
      <c r="K863" s="71">
        <v>1.022</v>
      </c>
    </row>
    <row r="864" spans="1:11" ht="15" x14ac:dyDescent="0.25">
      <c r="A864" s="71">
        <v>10</v>
      </c>
      <c r="B864" s="71">
        <v>3</v>
      </c>
      <c r="C864" s="71"/>
      <c r="D864" s="71">
        <v>1</v>
      </c>
      <c r="E864" s="71" t="s">
        <v>16</v>
      </c>
      <c r="F864" s="71">
        <v>-9.2050000000000001</v>
      </c>
      <c r="G864" s="71">
        <v>-5.7729999999999997</v>
      </c>
      <c r="H864" s="71">
        <v>-0.11899999999999999</v>
      </c>
      <c r="I864" s="71">
        <v>34.365000000000002</v>
      </c>
      <c r="J864" s="71">
        <v>-0.44700000000000001</v>
      </c>
      <c r="K864" s="71">
        <v>-0.55100000000000005</v>
      </c>
    </row>
    <row r="865" spans="1:11" ht="15" x14ac:dyDescent="0.25">
      <c r="A865" s="71">
        <v>10</v>
      </c>
      <c r="B865" s="71">
        <v>3</v>
      </c>
      <c r="C865" s="71"/>
      <c r="D865" s="71">
        <v>1</v>
      </c>
      <c r="E865" s="71" t="s">
        <v>17</v>
      </c>
      <c r="F865" s="71">
        <v>-958.50300000000004</v>
      </c>
      <c r="G865" s="71">
        <v>-598.60400000000004</v>
      </c>
      <c r="H865" s="71">
        <v>0.67600000000000005</v>
      </c>
      <c r="I865" s="71">
        <v>298.33</v>
      </c>
      <c r="J865" s="71">
        <v>-4.9790000000000001</v>
      </c>
      <c r="K865" s="71">
        <v>-6.14</v>
      </c>
    </row>
    <row r="866" spans="1:11" ht="15" x14ac:dyDescent="0.25">
      <c r="A866" s="71">
        <v>10</v>
      </c>
      <c r="B866" s="71">
        <v>8</v>
      </c>
      <c r="C866" s="71"/>
      <c r="D866" s="71">
        <v>6</v>
      </c>
      <c r="E866" s="71" t="s">
        <v>14</v>
      </c>
      <c r="F866" s="71">
        <v>-23.177</v>
      </c>
      <c r="G866" s="71">
        <v>-13.382999999999999</v>
      </c>
      <c r="H866" s="71">
        <v>0.35899999999999999</v>
      </c>
      <c r="I866" s="71">
        <v>53.627000000000002</v>
      </c>
      <c r="J866" s="71">
        <v>-0.93600000000000005</v>
      </c>
      <c r="K866" s="71">
        <v>-1.1539999999999999</v>
      </c>
    </row>
    <row r="867" spans="1:11" ht="15" x14ac:dyDescent="0.25">
      <c r="A867" s="71">
        <v>10</v>
      </c>
      <c r="B867" s="71">
        <v>8</v>
      </c>
      <c r="C867" s="71"/>
      <c r="D867" s="71">
        <v>6</v>
      </c>
      <c r="E867" s="71" t="s">
        <v>15</v>
      </c>
      <c r="F867" s="71">
        <v>23.399000000000001</v>
      </c>
      <c r="G867" s="71">
        <v>13.597</v>
      </c>
      <c r="H867" s="71">
        <v>-0.371</v>
      </c>
      <c r="I867" s="71">
        <v>-43.567999999999998</v>
      </c>
      <c r="J867" s="71">
        <v>0.75</v>
      </c>
      <c r="K867" s="71">
        <v>0.92500000000000004</v>
      </c>
    </row>
    <row r="868" spans="1:11" ht="15" x14ac:dyDescent="0.25">
      <c r="A868" s="71">
        <v>10</v>
      </c>
      <c r="B868" s="71">
        <v>8</v>
      </c>
      <c r="C868" s="71"/>
      <c r="D868" s="71">
        <v>6</v>
      </c>
      <c r="E868" s="71" t="s">
        <v>16</v>
      </c>
      <c r="F868" s="71">
        <v>-14.114000000000001</v>
      </c>
      <c r="G868" s="71">
        <v>-8.1760000000000002</v>
      </c>
      <c r="H868" s="71">
        <v>0.221</v>
      </c>
      <c r="I868" s="71">
        <v>29.425999999999998</v>
      </c>
      <c r="J868" s="71">
        <v>-0.51100000000000001</v>
      </c>
      <c r="K868" s="71">
        <v>-0.63</v>
      </c>
    </row>
    <row r="869" spans="1:11" ht="15" x14ac:dyDescent="0.25">
      <c r="A869" s="71">
        <v>10</v>
      </c>
      <c r="B869" s="71">
        <v>8</v>
      </c>
      <c r="C869" s="71"/>
      <c r="D869" s="71">
        <v>6</v>
      </c>
      <c r="E869" s="71" t="s">
        <v>17</v>
      </c>
      <c r="F869" s="71">
        <v>-327.40499999999997</v>
      </c>
      <c r="G869" s="71">
        <v>-202.642</v>
      </c>
      <c r="H869" s="71">
        <v>2.1000000000000001E-2</v>
      </c>
      <c r="I869" s="71">
        <v>2.6030000000000002</v>
      </c>
      <c r="J869" s="71">
        <v>-4.4999999999999998E-2</v>
      </c>
      <c r="K869" s="71">
        <v>-5.6000000000000001E-2</v>
      </c>
    </row>
    <row r="870" spans="1:11" ht="15" x14ac:dyDescent="0.25">
      <c r="A870" s="71">
        <v>10</v>
      </c>
      <c r="B870" s="71">
        <v>8</v>
      </c>
      <c r="C870" s="71"/>
      <c r="D870" s="71">
        <v>5</v>
      </c>
      <c r="E870" s="71" t="s">
        <v>14</v>
      </c>
      <c r="F870" s="71">
        <v>-28.895</v>
      </c>
      <c r="G870" s="71">
        <v>-17.747</v>
      </c>
      <c r="H870" s="71">
        <v>0.44400000000000001</v>
      </c>
      <c r="I870" s="71">
        <v>115.571</v>
      </c>
      <c r="J870" s="71">
        <v>-2.0129999999999999</v>
      </c>
      <c r="K870" s="71">
        <v>-2.4820000000000002</v>
      </c>
    </row>
    <row r="871" spans="1:11" ht="15" x14ac:dyDescent="0.25">
      <c r="A871" s="71">
        <v>10</v>
      </c>
      <c r="B871" s="71">
        <v>8</v>
      </c>
      <c r="C871" s="71"/>
      <c r="D871" s="71">
        <v>5</v>
      </c>
      <c r="E871" s="71" t="s">
        <v>15</v>
      </c>
      <c r="F871" s="71">
        <v>25.899000000000001</v>
      </c>
      <c r="G871" s="71">
        <v>15.807</v>
      </c>
      <c r="H871" s="71">
        <v>-0.41399999999999998</v>
      </c>
      <c r="I871" s="71">
        <v>-95.230999999999995</v>
      </c>
      <c r="J871" s="71">
        <v>1.6639999999999999</v>
      </c>
      <c r="K871" s="71">
        <v>2.052</v>
      </c>
    </row>
    <row r="872" spans="1:11" ht="15" x14ac:dyDescent="0.25">
      <c r="A872" s="71">
        <v>10</v>
      </c>
      <c r="B872" s="71">
        <v>8</v>
      </c>
      <c r="C872" s="71"/>
      <c r="D872" s="71">
        <v>5</v>
      </c>
      <c r="E872" s="71" t="s">
        <v>16</v>
      </c>
      <c r="F872" s="71">
        <v>-16.603999999999999</v>
      </c>
      <c r="G872" s="71">
        <v>-10.167999999999999</v>
      </c>
      <c r="H872" s="71">
        <v>0.25800000000000001</v>
      </c>
      <c r="I872" s="71">
        <v>63.811</v>
      </c>
      <c r="J872" s="71">
        <v>-1.1140000000000001</v>
      </c>
      <c r="K872" s="71">
        <v>-1.3740000000000001</v>
      </c>
    </row>
    <row r="873" spans="1:11" ht="15" x14ac:dyDescent="0.25">
      <c r="A873" s="71">
        <v>10</v>
      </c>
      <c r="B873" s="71">
        <v>8</v>
      </c>
      <c r="C873" s="71"/>
      <c r="D873" s="71">
        <v>5</v>
      </c>
      <c r="E873" s="71" t="s">
        <v>17</v>
      </c>
      <c r="F873" s="71">
        <v>-634.23299999999995</v>
      </c>
      <c r="G873" s="71">
        <v>-393.06</v>
      </c>
      <c r="H873" s="71">
        <v>5.5E-2</v>
      </c>
      <c r="I873" s="71">
        <v>12.228</v>
      </c>
      <c r="J873" s="71">
        <v>-0.215</v>
      </c>
      <c r="K873" s="71">
        <v>-0.26500000000000001</v>
      </c>
    </row>
    <row r="874" spans="1:11" ht="15" x14ac:dyDescent="0.25">
      <c r="A874" s="71">
        <v>10</v>
      </c>
      <c r="B874" s="71">
        <v>8</v>
      </c>
      <c r="C874" s="71"/>
      <c r="D874" s="71">
        <v>4</v>
      </c>
      <c r="E874" s="71" t="s">
        <v>14</v>
      </c>
      <c r="F874" s="71">
        <v>-22.187000000000001</v>
      </c>
      <c r="G874" s="71">
        <v>-13.432</v>
      </c>
      <c r="H874" s="71">
        <v>0.442</v>
      </c>
      <c r="I874" s="71">
        <v>155.702</v>
      </c>
      <c r="J874" s="71">
        <v>-2.6240000000000001</v>
      </c>
      <c r="K874" s="71">
        <v>-3.2360000000000002</v>
      </c>
    </row>
    <row r="875" spans="1:11" ht="15" x14ac:dyDescent="0.25">
      <c r="A875" s="71">
        <v>10</v>
      </c>
      <c r="B875" s="71">
        <v>8</v>
      </c>
      <c r="C875" s="71"/>
      <c r="D875" s="71">
        <v>4</v>
      </c>
      <c r="E875" s="71" t="s">
        <v>15</v>
      </c>
      <c r="F875" s="71">
        <v>20.585999999999999</v>
      </c>
      <c r="G875" s="71">
        <v>12.536</v>
      </c>
      <c r="H875" s="71">
        <v>-0.44800000000000001</v>
      </c>
      <c r="I875" s="71">
        <v>-139.33500000000001</v>
      </c>
      <c r="J875" s="71">
        <v>2.3690000000000002</v>
      </c>
      <c r="K875" s="71">
        <v>2.9209999999999998</v>
      </c>
    </row>
    <row r="876" spans="1:11" ht="15" x14ac:dyDescent="0.25">
      <c r="A876" s="71">
        <v>10</v>
      </c>
      <c r="B876" s="71">
        <v>8</v>
      </c>
      <c r="C876" s="71"/>
      <c r="D876" s="71">
        <v>4</v>
      </c>
      <c r="E876" s="71" t="s">
        <v>16</v>
      </c>
      <c r="F876" s="71">
        <v>-12.961</v>
      </c>
      <c r="G876" s="71">
        <v>-7.8689999999999998</v>
      </c>
      <c r="H876" s="71">
        <v>0.26600000000000001</v>
      </c>
      <c r="I876" s="71">
        <v>89.332999999999998</v>
      </c>
      <c r="J876" s="71">
        <v>-1.5129999999999999</v>
      </c>
      <c r="K876" s="71">
        <v>-1.8660000000000001</v>
      </c>
    </row>
    <row r="877" spans="1:11" ht="15" x14ac:dyDescent="0.25">
      <c r="A877" s="71">
        <v>10</v>
      </c>
      <c r="B877" s="71">
        <v>8</v>
      </c>
      <c r="C877" s="71"/>
      <c r="D877" s="71">
        <v>4</v>
      </c>
      <c r="E877" s="71" t="s">
        <v>17</v>
      </c>
      <c r="F877" s="71">
        <v>-944.10799999999995</v>
      </c>
      <c r="G877" s="71">
        <v>-585.36599999999999</v>
      </c>
      <c r="H877" s="71">
        <v>9.4E-2</v>
      </c>
      <c r="I877" s="71">
        <v>27.751999999999999</v>
      </c>
      <c r="J877" s="71">
        <v>-0.48599999999999999</v>
      </c>
      <c r="K877" s="71">
        <v>-0.59899999999999998</v>
      </c>
    </row>
    <row r="878" spans="1:11" ht="15" x14ac:dyDescent="0.25">
      <c r="A878" s="71">
        <v>10</v>
      </c>
      <c r="B878" s="71">
        <v>8</v>
      </c>
      <c r="C878" s="71"/>
      <c r="D878" s="71">
        <v>3</v>
      </c>
      <c r="E878" s="71" t="s">
        <v>14</v>
      </c>
      <c r="F878" s="71">
        <v>-17.803999999999998</v>
      </c>
      <c r="G878" s="71">
        <v>-10.94</v>
      </c>
      <c r="H878" s="71">
        <v>0.55800000000000005</v>
      </c>
      <c r="I878" s="71">
        <v>187.30500000000001</v>
      </c>
      <c r="J878" s="71">
        <v>-3.0990000000000002</v>
      </c>
      <c r="K878" s="71">
        <v>-3.8210000000000002</v>
      </c>
    </row>
    <row r="879" spans="1:11" ht="15" x14ac:dyDescent="0.25">
      <c r="A879" s="71">
        <v>10</v>
      </c>
      <c r="B879" s="71">
        <v>8</v>
      </c>
      <c r="C879" s="71"/>
      <c r="D879" s="71">
        <v>3</v>
      </c>
      <c r="E879" s="71" t="s">
        <v>15</v>
      </c>
      <c r="F879" s="71">
        <v>15.19</v>
      </c>
      <c r="G879" s="71">
        <v>9.4459999999999997</v>
      </c>
      <c r="H879" s="71">
        <v>-0.52200000000000002</v>
      </c>
      <c r="I879" s="71">
        <v>-175.65700000000001</v>
      </c>
      <c r="J879" s="71">
        <v>2.94</v>
      </c>
      <c r="K879" s="71">
        <v>3.625</v>
      </c>
    </row>
    <row r="880" spans="1:11" ht="15" x14ac:dyDescent="0.25">
      <c r="A880" s="71">
        <v>10</v>
      </c>
      <c r="B880" s="71">
        <v>8</v>
      </c>
      <c r="C880" s="71"/>
      <c r="D880" s="71">
        <v>3</v>
      </c>
      <c r="E880" s="71" t="s">
        <v>16</v>
      </c>
      <c r="F880" s="71">
        <v>-9.9979999999999993</v>
      </c>
      <c r="G880" s="71">
        <v>-6.1779999999999999</v>
      </c>
      <c r="H880" s="71">
        <v>0.32600000000000001</v>
      </c>
      <c r="I880" s="71">
        <v>109.916</v>
      </c>
      <c r="J880" s="71">
        <v>-1.83</v>
      </c>
      <c r="K880" s="71">
        <v>-2.2559999999999998</v>
      </c>
    </row>
    <row r="881" spans="1:11" ht="15" x14ac:dyDescent="0.25">
      <c r="A881" s="71">
        <v>10</v>
      </c>
      <c r="B881" s="71">
        <v>8</v>
      </c>
      <c r="C881" s="71"/>
      <c r="D881" s="71">
        <v>3</v>
      </c>
      <c r="E881" s="71" t="s">
        <v>17</v>
      </c>
      <c r="F881" s="71">
        <v>-1260.5170000000001</v>
      </c>
      <c r="G881" s="71">
        <v>-781.91600000000005</v>
      </c>
      <c r="H881" s="71">
        <v>0.13</v>
      </c>
      <c r="I881" s="71">
        <v>47.265999999999998</v>
      </c>
      <c r="J881" s="71">
        <v>-0.82099999999999995</v>
      </c>
      <c r="K881" s="71">
        <v>-1.0129999999999999</v>
      </c>
    </row>
    <row r="882" spans="1:11" ht="15" x14ac:dyDescent="0.25">
      <c r="A882" s="71">
        <v>10</v>
      </c>
      <c r="B882" s="71">
        <v>8</v>
      </c>
      <c r="C882" s="71"/>
      <c r="D882" s="71">
        <v>2</v>
      </c>
      <c r="E882" s="71" t="s">
        <v>14</v>
      </c>
      <c r="F882" s="71">
        <v>-11.423</v>
      </c>
      <c r="G882" s="71">
        <v>-7.0789999999999997</v>
      </c>
      <c r="H882" s="71">
        <v>-0.54600000000000004</v>
      </c>
      <c r="I882" s="71">
        <v>209.69499999999999</v>
      </c>
      <c r="J882" s="71">
        <v>-3.3479999999999999</v>
      </c>
      <c r="K882" s="71">
        <v>-4.1289999999999996</v>
      </c>
    </row>
    <row r="883" spans="1:11" ht="15" x14ac:dyDescent="0.25">
      <c r="A883" s="71">
        <v>10</v>
      </c>
      <c r="B883" s="71">
        <v>8</v>
      </c>
      <c r="C883" s="71"/>
      <c r="D883" s="71">
        <v>2</v>
      </c>
      <c r="E883" s="71" t="s">
        <v>15</v>
      </c>
      <c r="F883" s="71">
        <v>7.2279999999999998</v>
      </c>
      <c r="G883" s="71">
        <v>4.7640000000000002</v>
      </c>
      <c r="H883" s="71">
        <v>0.53</v>
      </c>
      <c r="I883" s="71">
        <v>-207.34800000000001</v>
      </c>
      <c r="J883" s="71">
        <v>3.4969999999999999</v>
      </c>
      <c r="K883" s="71">
        <v>4.3120000000000003</v>
      </c>
    </row>
    <row r="884" spans="1:11" ht="15" x14ac:dyDescent="0.25">
      <c r="A884" s="71">
        <v>10</v>
      </c>
      <c r="B884" s="71">
        <v>8</v>
      </c>
      <c r="C884" s="71"/>
      <c r="D884" s="71">
        <v>2</v>
      </c>
      <c r="E884" s="71" t="s">
        <v>16</v>
      </c>
      <c r="F884" s="71">
        <v>-5.6520000000000001</v>
      </c>
      <c r="G884" s="71">
        <v>-3.589</v>
      </c>
      <c r="H884" s="71">
        <v>-0.32200000000000001</v>
      </c>
      <c r="I884" s="71">
        <v>126.334</v>
      </c>
      <c r="J884" s="71">
        <v>-2.0739999999999998</v>
      </c>
      <c r="K884" s="71">
        <v>-2.5579999999999998</v>
      </c>
    </row>
    <row r="885" spans="1:11" ht="15" x14ac:dyDescent="0.25">
      <c r="A885" s="71">
        <v>10</v>
      </c>
      <c r="B885" s="71">
        <v>8</v>
      </c>
      <c r="C885" s="71"/>
      <c r="D885" s="71">
        <v>2</v>
      </c>
      <c r="E885" s="71" t="s">
        <v>17</v>
      </c>
      <c r="F885" s="71">
        <v>-1585.1849999999999</v>
      </c>
      <c r="G885" s="71">
        <v>-983.851</v>
      </c>
      <c r="H885" s="71">
        <v>0.17</v>
      </c>
      <c r="I885" s="71">
        <v>69.652000000000001</v>
      </c>
      <c r="J885" s="71">
        <v>-1.2050000000000001</v>
      </c>
      <c r="K885" s="71">
        <v>-1.486</v>
      </c>
    </row>
    <row r="886" spans="1:11" ht="15" x14ac:dyDescent="0.25">
      <c r="A886" s="71">
        <v>10</v>
      </c>
      <c r="B886" s="71">
        <v>8</v>
      </c>
      <c r="C886" s="71"/>
      <c r="D886" s="71">
        <v>1</v>
      </c>
      <c r="E886" s="71" t="s">
        <v>14</v>
      </c>
      <c r="F886" s="71">
        <v>-2.8239999999999998</v>
      </c>
      <c r="G886" s="71">
        <v>-1.6910000000000001</v>
      </c>
      <c r="H886" s="71">
        <v>-0.76700000000000002</v>
      </c>
      <c r="I886" s="71">
        <v>192.68600000000001</v>
      </c>
      <c r="J886" s="71">
        <v>-2.3109999999999999</v>
      </c>
      <c r="K886" s="71">
        <v>-2.85</v>
      </c>
    </row>
    <row r="887" spans="1:11" ht="15" x14ac:dyDescent="0.25">
      <c r="A887" s="71">
        <v>10</v>
      </c>
      <c r="B887" s="71">
        <v>8</v>
      </c>
      <c r="C887" s="71"/>
      <c r="D887" s="71">
        <v>1</v>
      </c>
      <c r="E887" s="71" t="s">
        <v>15</v>
      </c>
      <c r="F887" s="71">
        <v>2.137</v>
      </c>
      <c r="G887" s="71">
        <v>1.5640000000000001</v>
      </c>
      <c r="H887" s="71">
        <v>1.006</v>
      </c>
      <c r="I887" s="71">
        <v>-285.01400000000001</v>
      </c>
      <c r="J887" s="71">
        <v>3.6640000000000001</v>
      </c>
      <c r="K887" s="71">
        <v>4.5179999999999998</v>
      </c>
    </row>
    <row r="888" spans="1:11" ht="15" x14ac:dyDescent="0.25">
      <c r="A888" s="71">
        <v>10</v>
      </c>
      <c r="B888" s="71">
        <v>8</v>
      </c>
      <c r="C888" s="71"/>
      <c r="D888" s="71">
        <v>1</v>
      </c>
      <c r="E888" s="71" t="s">
        <v>16</v>
      </c>
      <c r="F888" s="71">
        <v>-1.4179999999999999</v>
      </c>
      <c r="G888" s="71">
        <v>-0.93</v>
      </c>
      <c r="H888" s="71">
        <v>-0.50600000000000001</v>
      </c>
      <c r="I888" s="71">
        <v>136.477</v>
      </c>
      <c r="J888" s="71">
        <v>-1.7070000000000001</v>
      </c>
      <c r="K888" s="71">
        <v>-2.105</v>
      </c>
    </row>
    <row r="889" spans="1:11" ht="15" x14ac:dyDescent="0.25">
      <c r="A889" s="71">
        <v>10</v>
      </c>
      <c r="B889" s="71">
        <v>8</v>
      </c>
      <c r="C889" s="71"/>
      <c r="D889" s="71">
        <v>1</v>
      </c>
      <c r="E889" s="71" t="s">
        <v>17</v>
      </c>
      <c r="F889" s="71">
        <v>-1923.184</v>
      </c>
      <c r="G889" s="71">
        <v>-1194.5170000000001</v>
      </c>
      <c r="H889" s="71">
        <v>0.217</v>
      </c>
      <c r="I889" s="71">
        <v>96.105000000000004</v>
      </c>
      <c r="J889" s="71">
        <v>-1.597</v>
      </c>
      <c r="K889" s="71">
        <v>-1.97</v>
      </c>
    </row>
    <row r="890" spans="1:11" ht="15" x14ac:dyDescent="0.25">
      <c r="A890" s="71">
        <v>10</v>
      </c>
      <c r="B890" s="71">
        <v>13</v>
      </c>
      <c r="C890" s="71"/>
      <c r="D890" s="71">
        <v>6</v>
      </c>
      <c r="E890" s="71" t="s">
        <v>14</v>
      </c>
      <c r="F890" s="71">
        <v>43.768999999999998</v>
      </c>
      <c r="G890" s="71">
        <v>27.864999999999998</v>
      </c>
      <c r="H890" s="71">
        <v>0.36599999999999999</v>
      </c>
      <c r="I890" s="71">
        <v>59.435000000000002</v>
      </c>
      <c r="J890" s="71">
        <v>-1.044</v>
      </c>
      <c r="K890" s="71">
        <v>-1.288</v>
      </c>
    </row>
    <row r="891" spans="1:11" ht="15" x14ac:dyDescent="0.25">
      <c r="A891" s="71">
        <v>10</v>
      </c>
      <c r="B891" s="71">
        <v>13</v>
      </c>
      <c r="C891" s="71"/>
      <c r="D891" s="71">
        <v>6</v>
      </c>
      <c r="E891" s="71" t="s">
        <v>15</v>
      </c>
      <c r="F891" s="71">
        <v>-38.283000000000001</v>
      </c>
      <c r="G891" s="71">
        <v>-25.106000000000002</v>
      </c>
      <c r="H891" s="71">
        <v>-0.375</v>
      </c>
      <c r="I891" s="71">
        <v>-48.415999999999997</v>
      </c>
      <c r="J891" s="71">
        <v>0.84399999999999997</v>
      </c>
      <c r="K891" s="71">
        <v>1.04</v>
      </c>
    </row>
    <row r="892" spans="1:11" ht="15" x14ac:dyDescent="0.25">
      <c r="A892" s="71">
        <v>10</v>
      </c>
      <c r="B892" s="71">
        <v>13</v>
      </c>
      <c r="C892" s="71"/>
      <c r="D892" s="71">
        <v>6</v>
      </c>
      <c r="E892" s="71" t="s">
        <v>16</v>
      </c>
      <c r="F892" s="71">
        <v>24.864000000000001</v>
      </c>
      <c r="G892" s="71">
        <v>16.052</v>
      </c>
      <c r="H892" s="71">
        <v>0.224</v>
      </c>
      <c r="I892" s="71">
        <v>32.659999999999997</v>
      </c>
      <c r="J892" s="71">
        <v>-0.57199999999999995</v>
      </c>
      <c r="K892" s="71">
        <v>-0.70599999999999996</v>
      </c>
    </row>
    <row r="893" spans="1:11" ht="15" x14ac:dyDescent="0.25">
      <c r="A893" s="71">
        <v>10</v>
      </c>
      <c r="B893" s="71">
        <v>13</v>
      </c>
      <c r="C893" s="71"/>
      <c r="D893" s="71">
        <v>6</v>
      </c>
      <c r="E893" s="71" t="s">
        <v>17</v>
      </c>
      <c r="F893" s="71">
        <v>-302.88200000000001</v>
      </c>
      <c r="G893" s="71">
        <v>-188.84100000000001</v>
      </c>
      <c r="H893" s="71">
        <v>-2.1999999999999999E-2</v>
      </c>
      <c r="I893" s="71">
        <v>1.5369999999999999</v>
      </c>
      <c r="J893" s="71">
        <v>-3.0000000000000001E-3</v>
      </c>
      <c r="K893" s="71">
        <v>-4.0000000000000001E-3</v>
      </c>
    </row>
    <row r="894" spans="1:11" ht="15" x14ac:dyDescent="0.25">
      <c r="A894" s="71">
        <v>10</v>
      </c>
      <c r="B894" s="71">
        <v>13</v>
      </c>
      <c r="C894" s="71"/>
      <c r="D894" s="71">
        <v>5</v>
      </c>
      <c r="E894" s="71" t="s">
        <v>14</v>
      </c>
      <c r="F894" s="71">
        <v>52.98</v>
      </c>
      <c r="G894" s="71">
        <v>34.744</v>
      </c>
      <c r="H894" s="71">
        <v>0.45500000000000002</v>
      </c>
      <c r="I894" s="71">
        <v>122.202</v>
      </c>
      <c r="J894" s="71">
        <v>-2.129</v>
      </c>
      <c r="K894" s="71">
        <v>-2.625</v>
      </c>
    </row>
    <row r="895" spans="1:11" ht="15" x14ac:dyDescent="0.25">
      <c r="A895" s="71">
        <v>10</v>
      </c>
      <c r="B895" s="71">
        <v>13</v>
      </c>
      <c r="C895" s="71"/>
      <c r="D895" s="71">
        <v>5</v>
      </c>
      <c r="E895" s="71" t="s">
        <v>15</v>
      </c>
      <c r="F895" s="71">
        <v>-48.259</v>
      </c>
      <c r="G895" s="71">
        <v>-31.757000000000001</v>
      </c>
      <c r="H895" s="71">
        <v>-0.42299999999999999</v>
      </c>
      <c r="I895" s="71">
        <v>-101.12</v>
      </c>
      <c r="J895" s="71">
        <v>1.7689999999999999</v>
      </c>
      <c r="K895" s="71">
        <v>2.181</v>
      </c>
    </row>
    <row r="896" spans="1:11" ht="15" x14ac:dyDescent="0.25">
      <c r="A896" s="71">
        <v>10</v>
      </c>
      <c r="B896" s="71">
        <v>13</v>
      </c>
      <c r="C896" s="71"/>
      <c r="D896" s="71">
        <v>5</v>
      </c>
      <c r="E896" s="71" t="s">
        <v>16</v>
      </c>
      <c r="F896" s="71">
        <v>30.678999999999998</v>
      </c>
      <c r="G896" s="71">
        <v>20.152000000000001</v>
      </c>
      <c r="H896" s="71">
        <v>0.26400000000000001</v>
      </c>
      <c r="I896" s="71">
        <v>67.61</v>
      </c>
      <c r="J896" s="71">
        <v>-1.181</v>
      </c>
      <c r="K896" s="71">
        <v>-1.456</v>
      </c>
    </row>
    <row r="897" spans="1:11" ht="15" x14ac:dyDescent="0.25">
      <c r="A897" s="71">
        <v>10</v>
      </c>
      <c r="B897" s="71">
        <v>13</v>
      </c>
      <c r="C897" s="71"/>
      <c r="D897" s="71">
        <v>5</v>
      </c>
      <c r="E897" s="71" t="s">
        <v>17</v>
      </c>
      <c r="F897" s="71">
        <v>-594.74099999999999</v>
      </c>
      <c r="G897" s="71">
        <v>-364.2</v>
      </c>
      <c r="H897" s="71">
        <v>-5.1999999999999998E-2</v>
      </c>
      <c r="I897" s="71">
        <v>-5.8869999999999996</v>
      </c>
      <c r="J897" s="71">
        <v>8.5999999999999993E-2</v>
      </c>
      <c r="K897" s="71">
        <v>0.106</v>
      </c>
    </row>
    <row r="898" spans="1:11" ht="15" x14ac:dyDescent="0.25">
      <c r="A898" s="71">
        <v>10</v>
      </c>
      <c r="B898" s="71">
        <v>13</v>
      </c>
      <c r="C898" s="71"/>
      <c r="D898" s="71">
        <v>4</v>
      </c>
      <c r="E898" s="71" t="s">
        <v>14</v>
      </c>
      <c r="F898" s="71">
        <v>41.118000000000002</v>
      </c>
      <c r="G898" s="71">
        <v>27.358000000000001</v>
      </c>
      <c r="H898" s="71">
        <v>0.45</v>
      </c>
      <c r="I898" s="71">
        <v>160.78800000000001</v>
      </c>
      <c r="J898" s="71">
        <v>-2.7120000000000002</v>
      </c>
      <c r="K898" s="71">
        <v>-3.3439999999999999</v>
      </c>
    </row>
    <row r="899" spans="1:11" ht="15" x14ac:dyDescent="0.25">
      <c r="A899" s="71">
        <v>10</v>
      </c>
      <c r="B899" s="71">
        <v>13</v>
      </c>
      <c r="C899" s="71"/>
      <c r="D899" s="71">
        <v>4</v>
      </c>
      <c r="E899" s="71" t="s">
        <v>15</v>
      </c>
      <c r="F899" s="71">
        <v>-39.582999999999998</v>
      </c>
      <c r="G899" s="71">
        <v>-26.408000000000001</v>
      </c>
      <c r="H899" s="71">
        <v>-0.45600000000000002</v>
      </c>
      <c r="I899" s="71">
        <v>-144</v>
      </c>
      <c r="J899" s="71">
        <v>2.4489999999999998</v>
      </c>
      <c r="K899" s="71">
        <v>3.02</v>
      </c>
    </row>
    <row r="900" spans="1:11" ht="15" x14ac:dyDescent="0.25">
      <c r="A900" s="71">
        <v>10</v>
      </c>
      <c r="B900" s="71">
        <v>13</v>
      </c>
      <c r="C900" s="71"/>
      <c r="D900" s="71">
        <v>4</v>
      </c>
      <c r="E900" s="71" t="s">
        <v>16</v>
      </c>
      <c r="F900" s="71">
        <v>24.454999999999998</v>
      </c>
      <c r="G900" s="71">
        <v>16.292999999999999</v>
      </c>
      <c r="H900" s="71">
        <v>0.27100000000000002</v>
      </c>
      <c r="I900" s="71">
        <v>92.29</v>
      </c>
      <c r="J900" s="71">
        <v>-1.5640000000000001</v>
      </c>
      <c r="K900" s="71">
        <v>-1.9279999999999999</v>
      </c>
    </row>
    <row r="901" spans="1:11" ht="15" x14ac:dyDescent="0.25">
      <c r="A901" s="71">
        <v>10</v>
      </c>
      <c r="B901" s="71">
        <v>13</v>
      </c>
      <c r="C901" s="71"/>
      <c r="D901" s="71">
        <v>4</v>
      </c>
      <c r="E901" s="71" t="s">
        <v>17</v>
      </c>
      <c r="F901" s="71">
        <v>-890.26</v>
      </c>
      <c r="G901" s="71">
        <v>-541.43100000000004</v>
      </c>
      <c r="H901" s="71">
        <v>-0.08</v>
      </c>
      <c r="I901" s="71">
        <v>-17.004000000000001</v>
      </c>
      <c r="J901" s="71">
        <v>0.29299999999999998</v>
      </c>
      <c r="K901" s="71">
        <v>0.36199999999999999</v>
      </c>
    </row>
    <row r="902" spans="1:11" ht="15" x14ac:dyDescent="0.25">
      <c r="A902" s="71">
        <v>10</v>
      </c>
      <c r="B902" s="71">
        <v>13</v>
      </c>
      <c r="C902" s="71"/>
      <c r="D902" s="71">
        <v>3</v>
      </c>
      <c r="E902" s="71" t="s">
        <v>14</v>
      </c>
      <c r="F902" s="71">
        <v>34.11</v>
      </c>
      <c r="G902" s="71">
        <v>22.98</v>
      </c>
      <c r="H902" s="71">
        <v>0.56299999999999994</v>
      </c>
      <c r="I902" s="71">
        <v>190.80199999999999</v>
      </c>
      <c r="J902" s="71">
        <v>-3.16</v>
      </c>
      <c r="K902" s="71">
        <v>-3.8969999999999998</v>
      </c>
    </row>
    <row r="903" spans="1:11" ht="15" x14ac:dyDescent="0.25">
      <c r="A903" s="71">
        <v>10</v>
      </c>
      <c r="B903" s="71">
        <v>13</v>
      </c>
      <c r="C903" s="71"/>
      <c r="D903" s="71">
        <v>3</v>
      </c>
      <c r="E903" s="71" t="s">
        <v>15</v>
      </c>
      <c r="F903" s="71">
        <v>-31.606000000000002</v>
      </c>
      <c r="G903" s="71">
        <v>-21.295999999999999</v>
      </c>
      <c r="H903" s="71">
        <v>-0.52600000000000002</v>
      </c>
      <c r="I903" s="71">
        <v>-178.446</v>
      </c>
      <c r="J903" s="71">
        <v>2.9889999999999999</v>
      </c>
      <c r="K903" s="71">
        <v>3.6859999999999999</v>
      </c>
    </row>
    <row r="904" spans="1:11" ht="15" x14ac:dyDescent="0.25">
      <c r="A904" s="71">
        <v>10</v>
      </c>
      <c r="B904" s="71">
        <v>13</v>
      </c>
      <c r="C904" s="71"/>
      <c r="D904" s="71">
        <v>3</v>
      </c>
      <c r="E904" s="71" t="s">
        <v>16</v>
      </c>
      <c r="F904" s="71">
        <v>19.914000000000001</v>
      </c>
      <c r="G904" s="71">
        <v>13.417</v>
      </c>
      <c r="H904" s="71">
        <v>0.32800000000000001</v>
      </c>
      <c r="I904" s="71">
        <v>111.821</v>
      </c>
      <c r="J904" s="71">
        <v>-1.863</v>
      </c>
      <c r="K904" s="71">
        <v>-2.298</v>
      </c>
    </row>
    <row r="905" spans="1:11" ht="15" x14ac:dyDescent="0.25">
      <c r="A905" s="71">
        <v>10</v>
      </c>
      <c r="B905" s="71">
        <v>13</v>
      </c>
      <c r="C905" s="71"/>
      <c r="D905" s="71">
        <v>3</v>
      </c>
      <c r="E905" s="71" t="s">
        <v>17</v>
      </c>
      <c r="F905" s="71">
        <v>-1191.7670000000001</v>
      </c>
      <c r="G905" s="71">
        <v>-722.1</v>
      </c>
      <c r="H905" s="71">
        <v>-0.104</v>
      </c>
      <c r="I905" s="71">
        <v>-34.192</v>
      </c>
      <c r="J905" s="71">
        <v>0.59799999999999998</v>
      </c>
      <c r="K905" s="71">
        <v>0.73699999999999999</v>
      </c>
    </row>
    <row r="906" spans="1:11" ht="15" x14ac:dyDescent="0.25">
      <c r="A906" s="71">
        <v>10</v>
      </c>
      <c r="B906" s="71">
        <v>13</v>
      </c>
      <c r="C906" s="71"/>
      <c r="D906" s="71">
        <v>2</v>
      </c>
      <c r="E906" s="71" t="s">
        <v>14</v>
      </c>
      <c r="F906" s="71">
        <v>22.73</v>
      </c>
      <c r="G906" s="71">
        <v>16.036000000000001</v>
      </c>
      <c r="H906" s="71">
        <v>-0.54600000000000004</v>
      </c>
      <c r="I906" s="71">
        <v>210.976</v>
      </c>
      <c r="J906" s="71">
        <v>-3.3759999999999999</v>
      </c>
      <c r="K906" s="71">
        <v>-4.1630000000000003</v>
      </c>
    </row>
    <row r="907" spans="1:11" ht="15" x14ac:dyDescent="0.25">
      <c r="A907" s="71">
        <v>10</v>
      </c>
      <c r="B907" s="71">
        <v>13</v>
      </c>
      <c r="C907" s="71"/>
      <c r="D907" s="71">
        <v>2</v>
      </c>
      <c r="E907" s="71" t="s">
        <v>15</v>
      </c>
      <c r="F907" s="71">
        <v>-19.399999999999999</v>
      </c>
      <c r="G907" s="71">
        <v>-13.901</v>
      </c>
      <c r="H907" s="71">
        <v>0.53</v>
      </c>
      <c r="I907" s="71">
        <v>-208.041</v>
      </c>
      <c r="J907" s="71">
        <v>3.5150000000000001</v>
      </c>
      <c r="K907" s="71">
        <v>4.3339999999999996</v>
      </c>
    </row>
    <row r="908" spans="1:11" ht="15" x14ac:dyDescent="0.25">
      <c r="A908" s="71">
        <v>10</v>
      </c>
      <c r="B908" s="71">
        <v>13</v>
      </c>
      <c r="C908" s="71"/>
      <c r="D908" s="71">
        <v>2</v>
      </c>
      <c r="E908" s="71" t="s">
        <v>16</v>
      </c>
      <c r="F908" s="71">
        <v>12.766999999999999</v>
      </c>
      <c r="G908" s="71">
        <v>9.0719999999999992</v>
      </c>
      <c r="H908" s="71">
        <v>-0.32200000000000001</v>
      </c>
      <c r="I908" s="71">
        <v>126.93300000000001</v>
      </c>
      <c r="J908" s="71">
        <v>-2.0880000000000001</v>
      </c>
      <c r="K908" s="71">
        <v>-2.5750000000000002</v>
      </c>
    </row>
    <row r="909" spans="1:11" ht="15" x14ac:dyDescent="0.25">
      <c r="A909" s="71">
        <v>10</v>
      </c>
      <c r="B909" s="71">
        <v>13</v>
      </c>
      <c r="C909" s="71"/>
      <c r="D909" s="71">
        <v>2</v>
      </c>
      <c r="E909" s="71" t="s">
        <v>17</v>
      </c>
      <c r="F909" s="71">
        <v>-1500.7529999999999</v>
      </c>
      <c r="G909" s="71">
        <v>-907.22199999999998</v>
      </c>
      <c r="H909" s="71">
        <v>-0.14000000000000001</v>
      </c>
      <c r="I909" s="71">
        <v>-56.978999999999999</v>
      </c>
      <c r="J909" s="71">
        <v>0.98899999999999999</v>
      </c>
      <c r="K909" s="71">
        <v>1.2190000000000001</v>
      </c>
    </row>
    <row r="910" spans="1:11" ht="15" x14ac:dyDescent="0.25">
      <c r="A910" s="71">
        <v>10</v>
      </c>
      <c r="B910" s="71">
        <v>13</v>
      </c>
      <c r="C910" s="71"/>
      <c r="D910" s="71">
        <v>1</v>
      </c>
      <c r="E910" s="71" t="s">
        <v>14</v>
      </c>
      <c r="F910" s="71">
        <v>9.1829999999999998</v>
      </c>
      <c r="G910" s="71">
        <v>7.2439999999999998</v>
      </c>
      <c r="H910" s="71">
        <v>-0.76500000000000001</v>
      </c>
      <c r="I910" s="71">
        <v>192.68299999999999</v>
      </c>
      <c r="J910" s="71">
        <v>-2.3159999999999998</v>
      </c>
      <c r="K910" s="71">
        <v>-2.8559999999999999</v>
      </c>
    </row>
    <row r="911" spans="1:11" ht="15" x14ac:dyDescent="0.25">
      <c r="A911" s="71">
        <v>10</v>
      </c>
      <c r="B911" s="71">
        <v>13</v>
      </c>
      <c r="C911" s="71"/>
      <c r="D911" s="71">
        <v>1</v>
      </c>
      <c r="E911" s="71" t="s">
        <v>15</v>
      </c>
      <c r="F911" s="71">
        <v>-3.867</v>
      </c>
      <c r="G911" s="71">
        <v>-2.903</v>
      </c>
      <c r="H911" s="71">
        <v>1.0049999999999999</v>
      </c>
      <c r="I911" s="71">
        <v>-285.017</v>
      </c>
      <c r="J911" s="71">
        <v>3.6669999999999998</v>
      </c>
      <c r="K911" s="71">
        <v>4.5209999999999999</v>
      </c>
    </row>
    <row r="912" spans="1:11" ht="15" x14ac:dyDescent="0.25">
      <c r="A912" s="71">
        <v>10</v>
      </c>
      <c r="B912" s="71">
        <v>13</v>
      </c>
      <c r="C912" s="71"/>
      <c r="D912" s="71">
        <v>1</v>
      </c>
      <c r="E912" s="71" t="s">
        <v>16</v>
      </c>
      <c r="F912" s="71">
        <v>3.7290000000000001</v>
      </c>
      <c r="G912" s="71">
        <v>2.899</v>
      </c>
      <c r="H912" s="71">
        <v>-0.505</v>
      </c>
      <c r="I912" s="71">
        <v>136.47800000000001</v>
      </c>
      <c r="J912" s="71">
        <v>-1.7090000000000001</v>
      </c>
      <c r="K912" s="71">
        <v>-2.1080000000000001</v>
      </c>
    </row>
    <row r="913" spans="1:11" ht="15" x14ac:dyDescent="0.25">
      <c r="A913" s="71">
        <v>10</v>
      </c>
      <c r="B913" s="71">
        <v>13</v>
      </c>
      <c r="C913" s="71"/>
      <c r="D913" s="71">
        <v>1</v>
      </c>
      <c r="E913" s="71" t="s">
        <v>17</v>
      </c>
      <c r="F913" s="71">
        <v>-1819.527</v>
      </c>
      <c r="G913" s="71">
        <v>-1098.0350000000001</v>
      </c>
      <c r="H913" s="71">
        <v>0.192</v>
      </c>
      <c r="I913" s="71">
        <v>-85.32</v>
      </c>
      <c r="J913" s="71">
        <v>1.4039999999999999</v>
      </c>
      <c r="K913" s="71">
        <v>1.732</v>
      </c>
    </row>
    <row r="914" spans="1:11" ht="15" x14ac:dyDescent="0.25">
      <c r="A914" s="71">
        <v>10</v>
      </c>
      <c r="B914" s="71">
        <v>18</v>
      </c>
      <c r="C914" s="71"/>
      <c r="D914" s="71">
        <v>6</v>
      </c>
      <c r="E914" s="71" t="s">
        <v>14</v>
      </c>
      <c r="F914" s="71">
        <v>28.687999999999999</v>
      </c>
      <c r="G914" s="71">
        <v>15.25</v>
      </c>
      <c r="H914" s="71">
        <v>0.152</v>
      </c>
      <c r="I914" s="71">
        <v>28.158000000000001</v>
      </c>
      <c r="J914" s="71">
        <v>-0.496</v>
      </c>
      <c r="K914" s="71">
        <v>-0.61199999999999999</v>
      </c>
    </row>
    <row r="915" spans="1:11" ht="15" x14ac:dyDescent="0.25">
      <c r="A915" s="71">
        <v>10</v>
      </c>
      <c r="B915" s="71">
        <v>18</v>
      </c>
      <c r="C915" s="71"/>
      <c r="D915" s="71">
        <v>6</v>
      </c>
      <c r="E915" s="71" t="s">
        <v>15</v>
      </c>
      <c r="F915" s="71">
        <v>-25.161000000000001</v>
      </c>
      <c r="G915" s="71">
        <v>-13.048999999999999</v>
      </c>
      <c r="H915" s="71">
        <v>-0.151</v>
      </c>
      <c r="I915" s="71">
        <v>-27.87</v>
      </c>
      <c r="J915" s="71">
        <v>0.49099999999999999</v>
      </c>
      <c r="K915" s="71">
        <v>0.60599999999999998</v>
      </c>
    </row>
    <row r="916" spans="1:11" ht="15" x14ac:dyDescent="0.25">
      <c r="A916" s="71">
        <v>10</v>
      </c>
      <c r="B916" s="71">
        <v>18</v>
      </c>
      <c r="C916" s="71"/>
      <c r="D916" s="71">
        <v>6</v>
      </c>
      <c r="E916" s="71" t="s">
        <v>16</v>
      </c>
      <c r="F916" s="71">
        <v>16.318000000000001</v>
      </c>
      <c r="G916" s="71">
        <v>8.5749999999999993</v>
      </c>
      <c r="H916" s="71">
        <v>9.1999999999999998E-2</v>
      </c>
      <c r="I916" s="71">
        <v>16.978000000000002</v>
      </c>
      <c r="J916" s="71">
        <v>-0.29899999999999999</v>
      </c>
      <c r="K916" s="71">
        <v>-0.36899999999999999</v>
      </c>
    </row>
    <row r="917" spans="1:11" ht="15" x14ac:dyDescent="0.25">
      <c r="A917" s="71">
        <v>10</v>
      </c>
      <c r="B917" s="71">
        <v>18</v>
      </c>
      <c r="C917" s="71"/>
      <c r="D917" s="71">
        <v>6</v>
      </c>
      <c r="E917" s="71" t="s">
        <v>17</v>
      </c>
      <c r="F917" s="71">
        <v>-140.97200000000001</v>
      </c>
      <c r="G917" s="71">
        <v>-95.141999999999996</v>
      </c>
      <c r="H917" s="71">
        <v>-1.6E-2</v>
      </c>
      <c r="I917" s="71">
        <v>-4.3769999999999998</v>
      </c>
      <c r="J917" s="71">
        <v>7.6999999999999999E-2</v>
      </c>
      <c r="K917" s="71">
        <v>9.5000000000000001E-2</v>
      </c>
    </row>
    <row r="918" spans="1:11" ht="15" x14ac:dyDescent="0.25">
      <c r="A918" s="71">
        <v>10</v>
      </c>
      <c r="B918" s="71">
        <v>18</v>
      </c>
      <c r="C918" s="71"/>
      <c r="D918" s="71">
        <v>5</v>
      </c>
      <c r="E918" s="71" t="s">
        <v>14</v>
      </c>
      <c r="F918" s="71">
        <v>26.088999999999999</v>
      </c>
      <c r="G918" s="71">
        <v>12.961</v>
      </c>
      <c r="H918" s="71">
        <v>0.16300000000000001</v>
      </c>
      <c r="I918" s="71">
        <v>47.515000000000001</v>
      </c>
      <c r="J918" s="71">
        <v>-0.83</v>
      </c>
      <c r="K918" s="71">
        <v>-1.0229999999999999</v>
      </c>
    </row>
    <row r="919" spans="1:11" ht="15" x14ac:dyDescent="0.25">
      <c r="A919" s="71">
        <v>10</v>
      </c>
      <c r="B919" s="71">
        <v>18</v>
      </c>
      <c r="C919" s="71"/>
      <c r="D919" s="71">
        <v>5</v>
      </c>
      <c r="E919" s="71" t="s">
        <v>15</v>
      </c>
      <c r="F919" s="71">
        <v>-25.905000000000001</v>
      </c>
      <c r="G919" s="71">
        <v>-12.853999999999999</v>
      </c>
      <c r="H919" s="71">
        <v>-0.16200000000000001</v>
      </c>
      <c r="I919" s="71">
        <v>-47.103000000000002</v>
      </c>
      <c r="J919" s="71">
        <v>0.82299999999999995</v>
      </c>
      <c r="K919" s="71">
        <v>1.014</v>
      </c>
    </row>
    <row r="920" spans="1:11" ht="15" x14ac:dyDescent="0.25">
      <c r="A920" s="71">
        <v>10</v>
      </c>
      <c r="B920" s="71">
        <v>18</v>
      </c>
      <c r="C920" s="71"/>
      <c r="D920" s="71">
        <v>5</v>
      </c>
      <c r="E920" s="71" t="s">
        <v>16</v>
      </c>
      <c r="F920" s="71">
        <v>15.756</v>
      </c>
      <c r="G920" s="71">
        <v>7.8230000000000004</v>
      </c>
      <c r="H920" s="71">
        <v>9.8000000000000004E-2</v>
      </c>
      <c r="I920" s="71">
        <v>28.672000000000001</v>
      </c>
      <c r="J920" s="71">
        <v>-0.501</v>
      </c>
      <c r="K920" s="71">
        <v>-0.61699999999999999</v>
      </c>
    </row>
    <row r="921" spans="1:11" ht="15" x14ac:dyDescent="0.25">
      <c r="A921" s="71">
        <v>10</v>
      </c>
      <c r="B921" s="71">
        <v>18</v>
      </c>
      <c r="C921" s="71"/>
      <c r="D921" s="71">
        <v>5</v>
      </c>
      <c r="E921" s="71" t="s">
        <v>17</v>
      </c>
      <c r="F921" s="71">
        <v>-341.28100000000001</v>
      </c>
      <c r="G921" s="71">
        <v>-216.47900000000001</v>
      </c>
      <c r="H921" s="71">
        <v>-3.3000000000000002E-2</v>
      </c>
      <c r="I921" s="71">
        <v>-11.914999999999999</v>
      </c>
      <c r="J921" s="71">
        <v>0.20799999999999999</v>
      </c>
      <c r="K921" s="71">
        <v>0.25600000000000001</v>
      </c>
    </row>
    <row r="922" spans="1:11" ht="15" x14ac:dyDescent="0.25">
      <c r="A922" s="71">
        <v>10</v>
      </c>
      <c r="B922" s="71">
        <v>18</v>
      </c>
      <c r="C922" s="71"/>
      <c r="D922" s="71">
        <v>4</v>
      </c>
      <c r="E922" s="71" t="s">
        <v>14</v>
      </c>
      <c r="F922" s="71">
        <v>24.933</v>
      </c>
      <c r="G922" s="71">
        <v>12.358000000000001</v>
      </c>
      <c r="H922" s="71">
        <v>0.17299999999999999</v>
      </c>
      <c r="I922" s="71">
        <v>64.418000000000006</v>
      </c>
      <c r="J922" s="71">
        <v>-1.097</v>
      </c>
      <c r="K922" s="71">
        <v>-1.353</v>
      </c>
    </row>
    <row r="923" spans="1:11" ht="15" x14ac:dyDescent="0.25">
      <c r="A923" s="71">
        <v>10</v>
      </c>
      <c r="B923" s="71">
        <v>18</v>
      </c>
      <c r="C923" s="71"/>
      <c r="D923" s="71">
        <v>4</v>
      </c>
      <c r="E923" s="71" t="s">
        <v>15</v>
      </c>
      <c r="F923" s="71">
        <v>-24.308</v>
      </c>
      <c r="G923" s="71">
        <v>-12.055</v>
      </c>
      <c r="H923" s="71">
        <v>-0.17299999999999999</v>
      </c>
      <c r="I923" s="71">
        <v>-64.046999999999997</v>
      </c>
      <c r="J923" s="71">
        <v>1.0920000000000001</v>
      </c>
      <c r="K923" s="71">
        <v>1.3460000000000001</v>
      </c>
    </row>
    <row r="924" spans="1:11" ht="15" x14ac:dyDescent="0.25">
      <c r="A924" s="71">
        <v>10</v>
      </c>
      <c r="B924" s="71">
        <v>18</v>
      </c>
      <c r="C924" s="71"/>
      <c r="D924" s="71">
        <v>4</v>
      </c>
      <c r="E924" s="71" t="s">
        <v>16</v>
      </c>
      <c r="F924" s="71">
        <v>14.920999999999999</v>
      </c>
      <c r="G924" s="71">
        <v>7.3979999999999997</v>
      </c>
      <c r="H924" s="71">
        <v>0.105</v>
      </c>
      <c r="I924" s="71">
        <v>38.929000000000002</v>
      </c>
      <c r="J924" s="71">
        <v>-0.66300000000000003</v>
      </c>
      <c r="K924" s="71">
        <v>-0.81799999999999995</v>
      </c>
    </row>
    <row r="925" spans="1:11" ht="15" x14ac:dyDescent="0.25">
      <c r="A925" s="71">
        <v>10</v>
      </c>
      <c r="B925" s="71">
        <v>18</v>
      </c>
      <c r="C925" s="71"/>
      <c r="D925" s="71">
        <v>4</v>
      </c>
      <c r="E925" s="71" t="s">
        <v>17</v>
      </c>
      <c r="F925" s="71">
        <v>-532.41</v>
      </c>
      <c r="G925" s="71">
        <v>-333.79599999999999</v>
      </c>
      <c r="H925" s="71">
        <v>-5.6000000000000001E-2</v>
      </c>
      <c r="I925" s="71">
        <v>-20.603000000000002</v>
      </c>
      <c r="J925" s="71">
        <v>0.35699999999999998</v>
      </c>
      <c r="K925" s="71">
        <v>0.44</v>
      </c>
    </row>
    <row r="926" spans="1:11" ht="15" x14ac:dyDescent="0.25">
      <c r="A926" s="71">
        <v>10</v>
      </c>
      <c r="B926" s="71">
        <v>18</v>
      </c>
      <c r="C926" s="71"/>
      <c r="D926" s="71">
        <v>3</v>
      </c>
      <c r="E926" s="71" t="s">
        <v>14</v>
      </c>
      <c r="F926" s="71">
        <v>22.509</v>
      </c>
      <c r="G926" s="71">
        <v>11.223000000000001</v>
      </c>
      <c r="H926" s="71">
        <v>0.20300000000000001</v>
      </c>
      <c r="I926" s="71">
        <v>77.471000000000004</v>
      </c>
      <c r="J926" s="71">
        <v>-1.2929999999999999</v>
      </c>
      <c r="K926" s="71">
        <v>-1.595</v>
      </c>
    </row>
    <row r="927" spans="1:11" ht="15" x14ac:dyDescent="0.25">
      <c r="A927" s="71">
        <v>10</v>
      </c>
      <c r="B927" s="71">
        <v>18</v>
      </c>
      <c r="C927" s="71"/>
      <c r="D927" s="71">
        <v>3</v>
      </c>
      <c r="E927" s="71" t="s">
        <v>15</v>
      </c>
      <c r="F927" s="71">
        <v>-21.6</v>
      </c>
      <c r="G927" s="71">
        <v>-10.84</v>
      </c>
      <c r="H927" s="71">
        <v>-0.20200000000000001</v>
      </c>
      <c r="I927" s="71">
        <v>-77.233999999999995</v>
      </c>
      <c r="J927" s="71">
        <v>1.2909999999999999</v>
      </c>
      <c r="K927" s="71">
        <v>1.591</v>
      </c>
    </row>
    <row r="928" spans="1:11" ht="15" x14ac:dyDescent="0.25">
      <c r="A928" s="71">
        <v>10</v>
      </c>
      <c r="B928" s="71">
        <v>18</v>
      </c>
      <c r="C928" s="71"/>
      <c r="D928" s="71">
        <v>3</v>
      </c>
      <c r="E928" s="71" t="s">
        <v>16</v>
      </c>
      <c r="F928" s="71">
        <v>13.366</v>
      </c>
      <c r="G928" s="71">
        <v>6.6859999999999999</v>
      </c>
      <c r="H928" s="71">
        <v>0.123</v>
      </c>
      <c r="I928" s="71">
        <v>46.88</v>
      </c>
      <c r="J928" s="71">
        <v>-0.78300000000000003</v>
      </c>
      <c r="K928" s="71">
        <v>-0.96599999999999997</v>
      </c>
    </row>
    <row r="929" spans="1:11" ht="15" x14ac:dyDescent="0.25">
      <c r="A929" s="71">
        <v>10</v>
      </c>
      <c r="B929" s="71">
        <v>18</v>
      </c>
      <c r="C929" s="71"/>
      <c r="D929" s="71">
        <v>3</v>
      </c>
      <c r="E929" s="71" t="s">
        <v>17</v>
      </c>
      <c r="F929" s="71">
        <v>-713.28700000000003</v>
      </c>
      <c r="G929" s="71">
        <v>-444.12200000000001</v>
      </c>
      <c r="H929" s="71">
        <v>-7.3999999999999996E-2</v>
      </c>
      <c r="I929" s="71">
        <v>-28.96</v>
      </c>
      <c r="J929" s="71">
        <v>0.497</v>
      </c>
      <c r="K929" s="71">
        <v>0.61299999999999999</v>
      </c>
    </row>
    <row r="930" spans="1:11" ht="15" x14ac:dyDescent="0.25">
      <c r="A930" s="71">
        <v>10</v>
      </c>
      <c r="B930" s="71">
        <v>18</v>
      </c>
      <c r="C930" s="71"/>
      <c r="D930" s="71">
        <v>2</v>
      </c>
      <c r="E930" s="71" t="s">
        <v>14</v>
      </c>
      <c r="F930" s="71">
        <v>19.091999999999999</v>
      </c>
      <c r="G930" s="71">
        <v>9.7119999999999997</v>
      </c>
      <c r="H930" s="71">
        <v>-0.216</v>
      </c>
      <c r="I930" s="71">
        <v>86.186000000000007</v>
      </c>
      <c r="J930" s="71">
        <v>-1.373</v>
      </c>
      <c r="K930" s="71">
        <v>-1.6930000000000001</v>
      </c>
    </row>
    <row r="931" spans="1:11" ht="15" x14ac:dyDescent="0.25">
      <c r="A931" s="71">
        <v>10</v>
      </c>
      <c r="B931" s="71">
        <v>18</v>
      </c>
      <c r="C931" s="71"/>
      <c r="D931" s="71">
        <v>2</v>
      </c>
      <c r="E931" s="71" t="s">
        <v>15</v>
      </c>
      <c r="F931" s="71">
        <v>-18.052</v>
      </c>
      <c r="G931" s="71">
        <v>-9.2309999999999999</v>
      </c>
      <c r="H931" s="71">
        <v>0.216</v>
      </c>
      <c r="I931" s="71">
        <v>-86.572999999999993</v>
      </c>
      <c r="J931" s="71">
        <v>1.381</v>
      </c>
      <c r="K931" s="71">
        <v>1.7030000000000001</v>
      </c>
    </row>
    <row r="932" spans="1:11" ht="15" x14ac:dyDescent="0.25">
      <c r="A932" s="71">
        <v>10</v>
      </c>
      <c r="B932" s="71">
        <v>18</v>
      </c>
      <c r="C932" s="71"/>
      <c r="D932" s="71">
        <v>2</v>
      </c>
      <c r="E932" s="71" t="s">
        <v>16</v>
      </c>
      <c r="F932" s="71">
        <v>11.256</v>
      </c>
      <c r="G932" s="71">
        <v>5.74</v>
      </c>
      <c r="H932" s="71">
        <v>-0.13100000000000001</v>
      </c>
      <c r="I932" s="71">
        <v>52.350999999999999</v>
      </c>
      <c r="J932" s="71">
        <v>-0.83399999999999996</v>
      </c>
      <c r="K932" s="71">
        <v>-1.0289999999999999</v>
      </c>
    </row>
    <row r="933" spans="1:11" ht="15" x14ac:dyDescent="0.25">
      <c r="A933" s="71">
        <v>10</v>
      </c>
      <c r="B933" s="71">
        <v>18</v>
      </c>
      <c r="C933" s="71"/>
      <c r="D933" s="71">
        <v>2</v>
      </c>
      <c r="E933" s="71" t="s">
        <v>17</v>
      </c>
      <c r="F933" s="71">
        <v>-883.02700000000004</v>
      </c>
      <c r="G933" s="71">
        <v>-545.43299999999999</v>
      </c>
      <c r="H933" s="71">
        <v>-9.0999999999999998E-2</v>
      </c>
      <c r="I933" s="71">
        <v>-35.526000000000003</v>
      </c>
      <c r="J933" s="71">
        <v>0.623</v>
      </c>
      <c r="K933" s="71">
        <v>0.76800000000000002</v>
      </c>
    </row>
    <row r="934" spans="1:11" ht="15" x14ac:dyDescent="0.25">
      <c r="A934" s="71">
        <v>10</v>
      </c>
      <c r="B934" s="71">
        <v>18</v>
      </c>
      <c r="C934" s="71"/>
      <c r="D934" s="71">
        <v>1</v>
      </c>
      <c r="E934" s="71" t="s">
        <v>14</v>
      </c>
      <c r="F934" s="71">
        <v>10.525</v>
      </c>
      <c r="G934" s="71">
        <v>5.4729999999999999</v>
      </c>
      <c r="H934" s="71">
        <v>-0.223</v>
      </c>
      <c r="I934" s="71">
        <v>66.36</v>
      </c>
      <c r="J934" s="71">
        <v>-0.877</v>
      </c>
      <c r="K934" s="71">
        <v>-1.081</v>
      </c>
    </row>
    <row r="935" spans="1:11" ht="15" x14ac:dyDescent="0.25">
      <c r="A935" s="71">
        <v>10</v>
      </c>
      <c r="B935" s="71">
        <v>18</v>
      </c>
      <c r="C935" s="71"/>
      <c r="D935" s="71">
        <v>1</v>
      </c>
      <c r="E935" s="71" t="s">
        <v>15</v>
      </c>
      <c r="F935" s="71">
        <v>-5.13</v>
      </c>
      <c r="G935" s="71">
        <v>-2.6040000000000001</v>
      </c>
      <c r="H935" s="71">
        <v>0.22700000000000001</v>
      </c>
      <c r="I935" s="71">
        <v>-67.840999999999994</v>
      </c>
      <c r="J935" s="71">
        <v>0.89900000000000002</v>
      </c>
      <c r="K935" s="71">
        <v>1.109</v>
      </c>
    </row>
    <row r="936" spans="1:11" ht="15" x14ac:dyDescent="0.25">
      <c r="A936" s="71">
        <v>10</v>
      </c>
      <c r="B936" s="71">
        <v>18</v>
      </c>
      <c r="C936" s="71"/>
      <c r="D936" s="71">
        <v>1</v>
      </c>
      <c r="E936" s="71" t="s">
        <v>16</v>
      </c>
      <c r="F936" s="71">
        <v>4.4729999999999999</v>
      </c>
      <c r="G936" s="71">
        <v>2.3079999999999998</v>
      </c>
      <c r="H936" s="71">
        <v>-0.128</v>
      </c>
      <c r="I936" s="71">
        <v>38.343000000000004</v>
      </c>
      <c r="J936" s="71">
        <v>-0.50700000000000001</v>
      </c>
      <c r="K936" s="71">
        <v>-0.626</v>
      </c>
    </row>
    <row r="937" spans="1:11" ht="15" x14ac:dyDescent="0.25">
      <c r="A937" s="71">
        <v>10</v>
      </c>
      <c r="B937" s="71">
        <v>18</v>
      </c>
      <c r="C937" s="71"/>
      <c r="D937" s="71">
        <v>1</v>
      </c>
      <c r="E937" s="71" t="s">
        <v>17</v>
      </c>
      <c r="F937" s="71">
        <v>-1040.279</v>
      </c>
      <c r="G937" s="71">
        <v>-639.27300000000002</v>
      </c>
      <c r="H937" s="71">
        <v>-0.113</v>
      </c>
      <c r="I937" s="71">
        <v>-49.487000000000002</v>
      </c>
      <c r="J937" s="71">
        <v>0.82499999999999996</v>
      </c>
      <c r="K937" s="71">
        <v>1.0169999999999999</v>
      </c>
    </row>
    <row r="938" spans="1:11" ht="15" x14ac:dyDescent="0.25">
      <c r="A938" s="71">
        <v>10</v>
      </c>
      <c r="B938" s="71">
        <v>19</v>
      </c>
      <c r="C938" s="71"/>
      <c r="D938" s="71">
        <v>6</v>
      </c>
      <c r="E938" s="71" t="s">
        <v>14</v>
      </c>
      <c r="F938" s="71">
        <v>-35.317</v>
      </c>
      <c r="G938" s="71">
        <v>-23.798999999999999</v>
      </c>
      <c r="H938" s="71">
        <v>0.15</v>
      </c>
      <c r="I938" s="71">
        <v>28.277999999999999</v>
      </c>
      <c r="J938" s="71">
        <v>-0.499</v>
      </c>
      <c r="K938" s="71">
        <v>-0.61499999999999999</v>
      </c>
    </row>
    <row r="939" spans="1:11" ht="15" x14ac:dyDescent="0.25">
      <c r="A939" s="71">
        <v>10</v>
      </c>
      <c r="B939" s="71">
        <v>19</v>
      </c>
      <c r="C939" s="71"/>
      <c r="D939" s="71">
        <v>6</v>
      </c>
      <c r="E939" s="71" t="s">
        <v>15</v>
      </c>
      <c r="F939" s="71">
        <v>28.608000000000001</v>
      </c>
      <c r="G939" s="71">
        <v>20.376000000000001</v>
      </c>
      <c r="H939" s="71">
        <v>-0.14899999999999999</v>
      </c>
      <c r="I939" s="71">
        <v>-27.786000000000001</v>
      </c>
      <c r="J939" s="71">
        <v>0.49</v>
      </c>
      <c r="K939" s="71">
        <v>0.60399999999999998</v>
      </c>
    </row>
    <row r="940" spans="1:11" ht="15" x14ac:dyDescent="0.25">
      <c r="A940" s="71">
        <v>10</v>
      </c>
      <c r="B940" s="71">
        <v>19</v>
      </c>
      <c r="C940" s="71"/>
      <c r="D940" s="71">
        <v>6</v>
      </c>
      <c r="E940" s="71" t="s">
        <v>16</v>
      </c>
      <c r="F940" s="71">
        <v>-19.370999999999999</v>
      </c>
      <c r="G940" s="71">
        <v>-13.387</v>
      </c>
      <c r="H940" s="71">
        <v>9.0999999999999998E-2</v>
      </c>
      <c r="I940" s="71">
        <v>16.989000000000001</v>
      </c>
      <c r="J940" s="71">
        <v>-0.3</v>
      </c>
      <c r="K940" s="71">
        <v>-0.37</v>
      </c>
    </row>
    <row r="941" spans="1:11" ht="15" x14ac:dyDescent="0.25">
      <c r="A941" s="71">
        <v>10</v>
      </c>
      <c r="B941" s="71">
        <v>19</v>
      </c>
      <c r="C941" s="71"/>
      <c r="D941" s="71">
        <v>6</v>
      </c>
      <c r="E941" s="71" t="s">
        <v>17</v>
      </c>
      <c r="F941" s="71">
        <v>-212.02199999999999</v>
      </c>
      <c r="G941" s="71">
        <v>-120.614</v>
      </c>
      <c r="H941" s="71">
        <v>-1.2999999999999999E-2</v>
      </c>
      <c r="I941" s="71">
        <v>1.5620000000000001</v>
      </c>
      <c r="J941" s="71">
        <v>-1.2E-2</v>
      </c>
      <c r="K941" s="71">
        <v>-1.4999999999999999E-2</v>
      </c>
    </row>
    <row r="942" spans="1:11" ht="15" x14ac:dyDescent="0.25">
      <c r="A942" s="71">
        <v>10</v>
      </c>
      <c r="B942" s="71">
        <v>19</v>
      </c>
      <c r="C942" s="71"/>
      <c r="D942" s="71">
        <v>5</v>
      </c>
      <c r="E942" s="71" t="s">
        <v>14</v>
      </c>
      <c r="F942" s="71">
        <v>-24.132000000000001</v>
      </c>
      <c r="G942" s="71">
        <v>-19.079999999999998</v>
      </c>
      <c r="H942" s="71">
        <v>0.16</v>
      </c>
      <c r="I942" s="71">
        <v>46.948</v>
      </c>
      <c r="J942" s="71">
        <v>-0.82</v>
      </c>
      <c r="K942" s="71">
        <v>-1.0109999999999999</v>
      </c>
    </row>
    <row r="943" spans="1:11" ht="15" x14ac:dyDescent="0.25">
      <c r="A943" s="71">
        <v>10</v>
      </c>
      <c r="B943" s="71">
        <v>19</v>
      </c>
      <c r="C943" s="71"/>
      <c r="D943" s="71">
        <v>5</v>
      </c>
      <c r="E943" s="71" t="s">
        <v>15</v>
      </c>
      <c r="F943" s="71">
        <v>23.748999999999999</v>
      </c>
      <c r="G943" s="71">
        <v>18.792999999999999</v>
      </c>
      <c r="H943" s="71">
        <v>-0.159</v>
      </c>
      <c r="I943" s="71">
        <v>-46.271999999999998</v>
      </c>
      <c r="J943" s="71">
        <v>0.80800000000000005</v>
      </c>
      <c r="K943" s="71">
        <v>0.997</v>
      </c>
    </row>
    <row r="944" spans="1:11" ht="15" x14ac:dyDescent="0.25">
      <c r="A944" s="71">
        <v>10</v>
      </c>
      <c r="B944" s="71">
        <v>19</v>
      </c>
      <c r="C944" s="71"/>
      <c r="D944" s="71">
        <v>5</v>
      </c>
      <c r="E944" s="71" t="s">
        <v>16</v>
      </c>
      <c r="F944" s="71">
        <v>-14.51</v>
      </c>
      <c r="G944" s="71">
        <v>-11.477</v>
      </c>
      <c r="H944" s="71">
        <v>9.7000000000000003E-2</v>
      </c>
      <c r="I944" s="71">
        <v>28.248000000000001</v>
      </c>
      <c r="J944" s="71">
        <v>-0.49299999999999999</v>
      </c>
      <c r="K944" s="71">
        <v>-0.60799999999999998</v>
      </c>
    </row>
    <row r="945" spans="1:11" ht="15" x14ac:dyDescent="0.25">
      <c r="A945" s="71">
        <v>10</v>
      </c>
      <c r="B945" s="71">
        <v>19</v>
      </c>
      <c r="C945" s="71"/>
      <c r="D945" s="71">
        <v>5</v>
      </c>
      <c r="E945" s="71" t="s">
        <v>17</v>
      </c>
      <c r="F945" s="71">
        <v>-374.81200000000001</v>
      </c>
      <c r="G945" s="71">
        <v>-235.435</v>
      </c>
      <c r="H945" s="71">
        <v>-4.2000000000000003E-2</v>
      </c>
      <c r="I945" s="71">
        <v>-4.7190000000000003</v>
      </c>
      <c r="J945" s="71">
        <v>6.4000000000000001E-2</v>
      </c>
      <c r="K945" s="71">
        <v>7.9000000000000001E-2</v>
      </c>
    </row>
    <row r="946" spans="1:11" ht="15" x14ac:dyDescent="0.25">
      <c r="A946" s="71">
        <v>10</v>
      </c>
      <c r="B946" s="71">
        <v>19</v>
      </c>
      <c r="C946" s="71"/>
      <c r="D946" s="71">
        <v>4</v>
      </c>
      <c r="E946" s="71" t="s">
        <v>14</v>
      </c>
      <c r="F946" s="71">
        <v>-22.943000000000001</v>
      </c>
      <c r="G946" s="71">
        <v>-18.167999999999999</v>
      </c>
      <c r="H946" s="71">
        <v>0.17</v>
      </c>
      <c r="I946" s="71">
        <v>63.116</v>
      </c>
      <c r="J946" s="71">
        <v>-1.075</v>
      </c>
      <c r="K946" s="71">
        <v>-1.325</v>
      </c>
    </row>
    <row r="947" spans="1:11" ht="15" x14ac:dyDescent="0.25">
      <c r="A947" s="71">
        <v>10</v>
      </c>
      <c r="B947" s="71">
        <v>19</v>
      </c>
      <c r="C947" s="71"/>
      <c r="D947" s="71">
        <v>4</v>
      </c>
      <c r="E947" s="71" t="s">
        <v>15</v>
      </c>
      <c r="F947" s="71">
        <v>22.358000000000001</v>
      </c>
      <c r="G947" s="71">
        <v>17.745000000000001</v>
      </c>
      <c r="H947" s="71">
        <v>-0.16900000000000001</v>
      </c>
      <c r="I947" s="71">
        <v>-62.529000000000003</v>
      </c>
      <c r="J947" s="71">
        <v>1.0660000000000001</v>
      </c>
      <c r="K947" s="71">
        <v>1.3140000000000001</v>
      </c>
    </row>
    <row r="948" spans="1:11" ht="15" x14ac:dyDescent="0.25">
      <c r="A948" s="71">
        <v>10</v>
      </c>
      <c r="B948" s="71">
        <v>19</v>
      </c>
      <c r="C948" s="71"/>
      <c r="D948" s="71">
        <v>4</v>
      </c>
      <c r="E948" s="71" t="s">
        <v>16</v>
      </c>
      <c r="F948" s="71">
        <v>-13.728</v>
      </c>
      <c r="G948" s="71">
        <v>-10.882999999999999</v>
      </c>
      <c r="H948" s="71">
        <v>0.10299999999999999</v>
      </c>
      <c r="I948" s="71">
        <v>38.073999999999998</v>
      </c>
      <c r="J948" s="71">
        <v>-0.64900000000000002</v>
      </c>
      <c r="K948" s="71">
        <v>-0.8</v>
      </c>
    </row>
    <row r="949" spans="1:11" ht="15" x14ac:dyDescent="0.25">
      <c r="A949" s="71">
        <v>10</v>
      </c>
      <c r="B949" s="71">
        <v>19</v>
      </c>
      <c r="C949" s="71"/>
      <c r="D949" s="71">
        <v>4</v>
      </c>
      <c r="E949" s="71" t="s">
        <v>17</v>
      </c>
      <c r="F949" s="71">
        <v>-541.66099999999994</v>
      </c>
      <c r="G949" s="71">
        <v>-351.18200000000002</v>
      </c>
      <c r="H949" s="71">
        <v>-6.0999999999999999E-2</v>
      </c>
      <c r="I949" s="71">
        <v>-13.772</v>
      </c>
      <c r="J949" s="71">
        <v>0.24</v>
      </c>
      <c r="K949" s="71">
        <v>0.29599999999999999</v>
      </c>
    </row>
    <row r="950" spans="1:11" ht="15" x14ac:dyDescent="0.25">
      <c r="A950" s="71">
        <v>10</v>
      </c>
      <c r="B950" s="71">
        <v>19</v>
      </c>
      <c r="C950" s="71"/>
      <c r="D950" s="71">
        <v>3</v>
      </c>
      <c r="E950" s="71" t="s">
        <v>14</v>
      </c>
      <c r="F950" s="71">
        <v>-21.332999999999998</v>
      </c>
      <c r="G950" s="71">
        <v>-16.905000000000001</v>
      </c>
      <c r="H950" s="71">
        <v>0.19800000000000001</v>
      </c>
      <c r="I950" s="71">
        <v>75.516999999999996</v>
      </c>
      <c r="J950" s="71">
        <v>-1.2609999999999999</v>
      </c>
      <c r="K950" s="71">
        <v>-1.5549999999999999</v>
      </c>
    </row>
    <row r="951" spans="1:11" ht="15" x14ac:dyDescent="0.25">
      <c r="A951" s="71">
        <v>10</v>
      </c>
      <c r="B951" s="71">
        <v>19</v>
      </c>
      <c r="C951" s="71"/>
      <c r="D951" s="71">
        <v>3</v>
      </c>
      <c r="E951" s="71" t="s">
        <v>15</v>
      </c>
      <c r="F951" s="71">
        <v>20.63</v>
      </c>
      <c r="G951" s="71">
        <v>16.343</v>
      </c>
      <c r="H951" s="71">
        <v>-0.19700000000000001</v>
      </c>
      <c r="I951" s="71">
        <v>-75.066999999999993</v>
      </c>
      <c r="J951" s="71">
        <v>1.2549999999999999</v>
      </c>
      <c r="K951" s="71">
        <v>1.548</v>
      </c>
    </row>
    <row r="952" spans="1:11" ht="15" x14ac:dyDescent="0.25">
      <c r="A952" s="71">
        <v>10</v>
      </c>
      <c r="B952" s="71">
        <v>19</v>
      </c>
      <c r="C952" s="71"/>
      <c r="D952" s="71">
        <v>3</v>
      </c>
      <c r="E952" s="71" t="s">
        <v>16</v>
      </c>
      <c r="F952" s="71">
        <v>-12.715999999999999</v>
      </c>
      <c r="G952" s="71">
        <v>-10.074999999999999</v>
      </c>
      <c r="H952" s="71">
        <v>0.12</v>
      </c>
      <c r="I952" s="71">
        <v>45.631</v>
      </c>
      <c r="J952" s="71">
        <v>-0.76200000000000001</v>
      </c>
      <c r="K952" s="71">
        <v>-0.94</v>
      </c>
    </row>
    <row r="953" spans="1:11" ht="15" x14ac:dyDescent="0.25">
      <c r="A953" s="71">
        <v>10</v>
      </c>
      <c r="B953" s="71">
        <v>19</v>
      </c>
      <c r="C953" s="71"/>
      <c r="D953" s="71">
        <v>3</v>
      </c>
      <c r="E953" s="71" t="s">
        <v>17</v>
      </c>
      <c r="F953" s="71">
        <v>-708.86099999999999</v>
      </c>
      <c r="G953" s="71">
        <v>-467.97</v>
      </c>
      <c r="H953" s="71">
        <v>-8.5000000000000006E-2</v>
      </c>
      <c r="I953" s="71">
        <v>-29.108000000000001</v>
      </c>
      <c r="J953" s="71">
        <v>0.51300000000000001</v>
      </c>
      <c r="K953" s="71">
        <v>0.63300000000000001</v>
      </c>
    </row>
    <row r="954" spans="1:11" ht="15" x14ac:dyDescent="0.25">
      <c r="A954" s="71">
        <v>10</v>
      </c>
      <c r="B954" s="71">
        <v>19</v>
      </c>
      <c r="C954" s="71"/>
      <c r="D954" s="71">
        <v>2</v>
      </c>
      <c r="E954" s="71" t="s">
        <v>14</v>
      </c>
      <c r="F954" s="71">
        <v>-19.620999999999999</v>
      </c>
      <c r="G954" s="71">
        <v>-14.907</v>
      </c>
      <c r="H954" s="71">
        <v>-0.21</v>
      </c>
      <c r="I954" s="71">
        <v>83.771000000000001</v>
      </c>
      <c r="J954" s="71">
        <v>-1.335</v>
      </c>
      <c r="K954" s="71">
        <v>-1.647</v>
      </c>
    </row>
    <row r="955" spans="1:11" ht="15" x14ac:dyDescent="0.25">
      <c r="A955" s="71">
        <v>10</v>
      </c>
      <c r="B955" s="71">
        <v>19</v>
      </c>
      <c r="C955" s="71"/>
      <c r="D955" s="71">
        <v>2</v>
      </c>
      <c r="E955" s="71" t="s">
        <v>15</v>
      </c>
      <c r="F955" s="71">
        <v>18.757000000000001</v>
      </c>
      <c r="G955" s="71">
        <v>13.768000000000001</v>
      </c>
      <c r="H955" s="71">
        <v>0.21</v>
      </c>
      <c r="I955" s="71">
        <v>-84.135999999999996</v>
      </c>
      <c r="J955" s="71">
        <v>1.3440000000000001</v>
      </c>
      <c r="K955" s="71">
        <v>1.6579999999999999</v>
      </c>
    </row>
    <row r="956" spans="1:11" ht="15" x14ac:dyDescent="0.25">
      <c r="A956" s="71">
        <v>10</v>
      </c>
      <c r="B956" s="71">
        <v>19</v>
      </c>
      <c r="C956" s="71"/>
      <c r="D956" s="71">
        <v>2</v>
      </c>
      <c r="E956" s="71" t="s">
        <v>16</v>
      </c>
      <c r="F956" s="71">
        <v>-11.63</v>
      </c>
      <c r="G956" s="71">
        <v>-8.6890000000000001</v>
      </c>
      <c r="H956" s="71">
        <v>-0.127</v>
      </c>
      <c r="I956" s="71">
        <v>50.881</v>
      </c>
      <c r="J956" s="71">
        <v>-0.81200000000000006</v>
      </c>
      <c r="K956" s="71">
        <v>-1.0009999999999999</v>
      </c>
    </row>
    <row r="957" spans="1:11" ht="15" x14ac:dyDescent="0.25">
      <c r="A957" s="71">
        <v>10</v>
      </c>
      <c r="B957" s="71">
        <v>19</v>
      </c>
      <c r="C957" s="71"/>
      <c r="D957" s="71">
        <v>2</v>
      </c>
      <c r="E957" s="71" t="s">
        <v>17</v>
      </c>
      <c r="F957" s="71">
        <v>-874.03</v>
      </c>
      <c r="G957" s="71">
        <v>-585.85</v>
      </c>
      <c r="H957" s="71">
        <v>-0.11799999999999999</v>
      </c>
      <c r="I957" s="71">
        <v>-50.664000000000001</v>
      </c>
      <c r="J957" s="71">
        <v>0.85899999999999999</v>
      </c>
      <c r="K957" s="71">
        <v>1.06</v>
      </c>
    </row>
    <row r="958" spans="1:11" ht="15" x14ac:dyDescent="0.25">
      <c r="A958" s="71">
        <v>10</v>
      </c>
      <c r="B958" s="71">
        <v>19</v>
      </c>
      <c r="C958" s="71"/>
      <c r="D958" s="71">
        <v>1</v>
      </c>
      <c r="E958" s="71" t="s">
        <v>14</v>
      </c>
      <c r="F958" s="71">
        <v>-11.414999999999999</v>
      </c>
      <c r="G958" s="71">
        <v>-7.9660000000000002</v>
      </c>
      <c r="H958" s="71">
        <v>-0.219</v>
      </c>
      <c r="I958" s="71">
        <v>64.811000000000007</v>
      </c>
      <c r="J958" s="71">
        <v>-0.85399999999999998</v>
      </c>
      <c r="K958" s="71">
        <v>-1.0529999999999999</v>
      </c>
    </row>
    <row r="959" spans="1:11" ht="15" x14ac:dyDescent="0.25">
      <c r="A959" s="71">
        <v>10</v>
      </c>
      <c r="B959" s="71">
        <v>19</v>
      </c>
      <c r="C959" s="71"/>
      <c r="D959" s="71">
        <v>1</v>
      </c>
      <c r="E959" s="71" t="s">
        <v>15</v>
      </c>
      <c r="F959" s="71">
        <v>5.8410000000000002</v>
      </c>
      <c r="G959" s="71">
        <v>4.1150000000000002</v>
      </c>
      <c r="H959" s="71">
        <v>0.224</v>
      </c>
      <c r="I959" s="71">
        <v>-67.066000000000003</v>
      </c>
      <c r="J959" s="71">
        <v>0.88800000000000001</v>
      </c>
      <c r="K959" s="71">
        <v>1.095</v>
      </c>
    </row>
    <row r="960" spans="1:11" ht="15" x14ac:dyDescent="0.25">
      <c r="A960" s="71">
        <v>10</v>
      </c>
      <c r="B960" s="71">
        <v>19</v>
      </c>
      <c r="C960" s="71"/>
      <c r="D960" s="71">
        <v>1</v>
      </c>
      <c r="E960" s="71" t="s">
        <v>16</v>
      </c>
      <c r="F960" s="71">
        <v>-4.93</v>
      </c>
      <c r="G960" s="71">
        <v>-3.452</v>
      </c>
      <c r="H960" s="71">
        <v>-0.127</v>
      </c>
      <c r="I960" s="71">
        <v>37.679000000000002</v>
      </c>
      <c r="J960" s="71">
        <v>-0.498</v>
      </c>
      <c r="K960" s="71">
        <v>-0.61399999999999999</v>
      </c>
    </row>
    <row r="961" spans="1:11" ht="15" x14ac:dyDescent="0.25">
      <c r="A961" s="71">
        <v>10</v>
      </c>
      <c r="B961" s="71">
        <v>19</v>
      </c>
      <c r="C961" s="71"/>
      <c r="D961" s="71">
        <v>1</v>
      </c>
      <c r="E961" s="71" t="s">
        <v>17</v>
      </c>
      <c r="F961" s="71">
        <v>-1023.778</v>
      </c>
      <c r="G961" s="71">
        <v>-685.09100000000001</v>
      </c>
      <c r="H961" s="71">
        <v>-0.14599999999999999</v>
      </c>
      <c r="I961" s="71">
        <v>-64.433000000000007</v>
      </c>
      <c r="J961" s="71">
        <v>1.077</v>
      </c>
      <c r="K961" s="71">
        <v>1.3280000000000001</v>
      </c>
    </row>
    <row r="962" spans="1:11" ht="15" x14ac:dyDescent="0.25">
      <c r="A962" s="71">
        <v>10</v>
      </c>
      <c r="B962" s="71">
        <v>22</v>
      </c>
      <c r="C962" s="71"/>
      <c r="D962" s="71">
        <v>6</v>
      </c>
      <c r="E962" s="71" t="s">
        <v>14</v>
      </c>
      <c r="F962" s="71">
        <v>35.042000000000002</v>
      </c>
      <c r="G962" s="71">
        <v>24.178999999999998</v>
      </c>
      <c r="H962" s="71">
        <v>0.32</v>
      </c>
      <c r="I962" s="71">
        <v>49.521000000000001</v>
      </c>
      <c r="J962" s="71">
        <v>-0.86799999999999999</v>
      </c>
      <c r="K962" s="71">
        <v>-1.07</v>
      </c>
    </row>
    <row r="963" spans="1:11" ht="15" x14ac:dyDescent="0.25">
      <c r="A963" s="71">
        <v>10</v>
      </c>
      <c r="B963" s="71">
        <v>22</v>
      </c>
      <c r="C963" s="71"/>
      <c r="D963" s="71">
        <v>6</v>
      </c>
      <c r="E963" s="71" t="s">
        <v>15</v>
      </c>
      <c r="F963" s="71">
        <v>-20.334</v>
      </c>
      <c r="G963" s="71">
        <v>-17.318000000000001</v>
      </c>
      <c r="H963" s="71">
        <v>-0.33800000000000002</v>
      </c>
      <c r="I963" s="71">
        <v>-37.996000000000002</v>
      </c>
      <c r="J963" s="71">
        <v>0.65400000000000003</v>
      </c>
      <c r="K963" s="71">
        <v>0.80700000000000005</v>
      </c>
    </row>
    <row r="964" spans="1:11" ht="15" x14ac:dyDescent="0.25">
      <c r="A964" s="71">
        <v>10</v>
      </c>
      <c r="B964" s="71">
        <v>22</v>
      </c>
      <c r="C964" s="71"/>
      <c r="D964" s="71">
        <v>6</v>
      </c>
      <c r="E964" s="71" t="s">
        <v>16</v>
      </c>
      <c r="F964" s="71">
        <v>16.78</v>
      </c>
      <c r="G964" s="71">
        <v>12.574999999999999</v>
      </c>
      <c r="H964" s="71">
        <v>0.19900000000000001</v>
      </c>
      <c r="I964" s="71">
        <v>26.478999999999999</v>
      </c>
      <c r="J964" s="71">
        <v>-0.46100000000000002</v>
      </c>
      <c r="K964" s="71">
        <v>-0.56899999999999995</v>
      </c>
    </row>
    <row r="965" spans="1:11" ht="15" x14ac:dyDescent="0.25">
      <c r="A965" s="71">
        <v>10</v>
      </c>
      <c r="B965" s="71">
        <v>22</v>
      </c>
      <c r="C965" s="71"/>
      <c r="D965" s="71">
        <v>6</v>
      </c>
      <c r="E965" s="71" t="s">
        <v>17</v>
      </c>
      <c r="F965" s="71">
        <v>-330.34300000000002</v>
      </c>
      <c r="G965" s="71">
        <v>-195.17</v>
      </c>
      <c r="H965" s="71">
        <v>2.5999999999999999E-2</v>
      </c>
      <c r="I965" s="71">
        <v>-2.871</v>
      </c>
      <c r="J965" s="71">
        <v>2.9000000000000001E-2</v>
      </c>
      <c r="K965" s="71">
        <v>3.5000000000000003E-2</v>
      </c>
    </row>
    <row r="966" spans="1:11" ht="15" x14ac:dyDescent="0.25">
      <c r="A966" s="71">
        <v>10</v>
      </c>
      <c r="B966" s="71">
        <v>22</v>
      </c>
      <c r="C966" s="71"/>
      <c r="D966" s="71">
        <v>5</v>
      </c>
      <c r="E966" s="71" t="s">
        <v>14</v>
      </c>
      <c r="F966" s="71">
        <v>15.058</v>
      </c>
      <c r="G966" s="71">
        <v>18.318999999999999</v>
      </c>
      <c r="H966" s="71">
        <v>0.39500000000000002</v>
      </c>
      <c r="I966" s="71">
        <v>102.40600000000001</v>
      </c>
      <c r="J966" s="71">
        <v>-1.782</v>
      </c>
      <c r="K966" s="71">
        <v>-2.1970000000000001</v>
      </c>
    </row>
    <row r="967" spans="1:11" ht="15" x14ac:dyDescent="0.25">
      <c r="A967" s="71">
        <v>10</v>
      </c>
      <c r="B967" s="71">
        <v>22</v>
      </c>
      <c r="C967" s="71"/>
      <c r="D967" s="71">
        <v>5</v>
      </c>
      <c r="E967" s="71" t="s">
        <v>15</v>
      </c>
      <c r="F967" s="71">
        <v>-15.563000000000001</v>
      </c>
      <c r="G967" s="71">
        <v>-17.785</v>
      </c>
      <c r="H967" s="71">
        <v>-0.36</v>
      </c>
      <c r="I967" s="71">
        <v>-79.941999999999993</v>
      </c>
      <c r="J967" s="71">
        <v>1.3959999999999999</v>
      </c>
      <c r="K967" s="71">
        <v>1.722</v>
      </c>
    </row>
    <row r="968" spans="1:11" ht="15" x14ac:dyDescent="0.25">
      <c r="A968" s="71">
        <v>10</v>
      </c>
      <c r="B968" s="71">
        <v>22</v>
      </c>
      <c r="C968" s="71"/>
      <c r="D968" s="71">
        <v>5</v>
      </c>
      <c r="E968" s="71" t="s">
        <v>16</v>
      </c>
      <c r="F968" s="71">
        <v>9.2789999999999999</v>
      </c>
      <c r="G968" s="71">
        <v>10.94</v>
      </c>
      <c r="H968" s="71">
        <v>0.22600000000000001</v>
      </c>
      <c r="I968" s="71">
        <v>55.155999999999999</v>
      </c>
      <c r="J968" s="71">
        <v>-0.96299999999999997</v>
      </c>
      <c r="K968" s="71">
        <v>-1.1879999999999999</v>
      </c>
    </row>
    <row r="969" spans="1:11" ht="15" x14ac:dyDescent="0.25">
      <c r="A969" s="71">
        <v>10</v>
      </c>
      <c r="B969" s="71">
        <v>22</v>
      </c>
      <c r="C969" s="71"/>
      <c r="D969" s="71">
        <v>5</v>
      </c>
      <c r="E969" s="71" t="s">
        <v>17</v>
      </c>
      <c r="F969" s="71">
        <v>-603.11900000000003</v>
      </c>
      <c r="G969" s="71">
        <v>-377.48200000000003</v>
      </c>
      <c r="H969" s="71">
        <v>6.0999999999999999E-2</v>
      </c>
      <c r="I969" s="71">
        <v>-5.5220000000000002</v>
      </c>
      <c r="J969" s="71">
        <v>-2.3E-2</v>
      </c>
      <c r="K969" s="71">
        <v>-2.9000000000000001E-2</v>
      </c>
    </row>
    <row r="970" spans="1:11" ht="15" x14ac:dyDescent="0.25">
      <c r="A970" s="71">
        <v>10</v>
      </c>
      <c r="B970" s="71">
        <v>22</v>
      </c>
      <c r="C970" s="71"/>
      <c r="D970" s="71">
        <v>4</v>
      </c>
      <c r="E970" s="71" t="s">
        <v>14</v>
      </c>
      <c r="F970" s="71">
        <v>14.721</v>
      </c>
      <c r="G970" s="71">
        <v>16.454000000000001</v>
      </c>
      <c r="H970" s="71">
        <v>0.38600000000000001</v>
      </c>
      <c r="I970" s="71">
        <v>135.964</v>
      </c>
      <c r="J970" s="71">
        <v>-2.2850000000000001</v>
      </c>
      <c r="K970" s="71">
        <v>-2.8180000000000001</v>
      </c>
    </row>
    <row r="971" spans="1:11" ht="15" x14ac:dyDescent="0.25">
      <c r="A971" s="71">
        <v>10</v>
      </c>
      <c r="B971" s="71">
        <v>22</v>
      </c>
      <c r="C971" s="71"/>
      <c r="D971" s="71">
        <v>4</v>
      </c>
      <c r="E971" s="71" t="s">
        <v>15</v>
      </c>
      <c r="F971" s="71">
        <v>-14.26</v>
      </c>
      <c r="G971" s="71">
        <v>-16.117999999999999</v>
      </c>
      <c r="H971" s="71">
        <v>-0.39700000000000002</v>
      </c>
      <c r="I971" s="71">
        <v>-117.38200000000001</v>
      </c>
      <c r="J971" s="71">
        <v>1.9950000000000001</v>
      </c>
      <c r="K971" s="71">
        <v>2.46</v>
      </c>
    </row>
    <row r="972" spans="1:11" ht="15" x14ac:dyDescent="0.25">
      <c r="A972" s="71">
        <v>10</v>
      </c>
      <c r="B972" s="71">
        <v>22</v>
      </c>
      <c r="C972" s="71"/>
      <c r="D972" s="71">
        <v>4</v>
      </c>
      <c r="E972" s="71" t="s">
        <v>16</v>
      </c>
      <c r="F972" s="71">
        <v>8.782</v>
      </c>
      <c r="G972" s="71">
        <v>9.8699999999999992</v>
      </c>
      <c r="H972" s="71">
        <v>0.23200000000000001</v>
      </c>
      <c r="I972" s="71">
        <v>76.665000000000006</v>
      </c>
      <c r="J972" s="71">
        <v>-1.2969999999999999</v>
      </c>
      <c r="K972" s="71">
        <v>-1.6</v>
      </c>
    </row>
    <row r="973" spans="1:11" ht="15" x14ac:dyDescent="0.25">
      <c r="A973" s="71">
        <v>10</v>
      </c>
      <c r="B973" s="71">
        <v>22</v>
      </c>
      <c r="C973" s="71"/>
      <c r="D973" s="71">
        <v>4</v>
      </c>
      <c r="E973" s="71" t="s">
        <v>17</v>
      </c>
      <c r="F973" s="71">
        <v>-880.76700000000005</v>
      </c>
      <c r="G973" s="71">
        <v>-562.81500000000005</v>
      </c>
      <c r="H973" s="71">
        <v>8.2000000000000003E-2</v>
      </c>
      <c r="I973" s="71">
        <v>13.324</v>
      </c>
      <c r="J973" s="71">
        <v>-0.216</v>
      </c>
      <c r="K973" s="71">
        <v>-0.26600000000000001</v>
      </c>
    </row>
    <row r="974" spans="1:11" ht="15" x14ac:dyDescent="0.25">
      <c r="A974" s="71">
        <v>10</v>
      </c>
      <c r="B974" s="71">
        <v>22</v>
      </c>
      <c r="C974" s="71"/>
      <c r="D974" s="71">
        <v>3</v>
      </c>
      <c r="E974" s="71" t="s">
        <v>14</v>
      </c>
      <c r="F974" s="71">
        <v>10.842000000000001</v>
      </c>
      <c r="G974" s="71">
        <v>14.193</v>
      </c>
      <c r="H974" s="71">
        <v>0.495</v>
      </c>
      <c r="I974" s="71">
        <v>161.53700000000001</v>
      </c>
      <c r="J974" s="71">
        <v>-2.665</v>
      </c>
      <c r="K974" s="71">
        <v>-3.286</v>
      </c>
    </row>
    <row r="975" spans="1:11" ht="15" x14ac:dyDescent="0.25">
      <c r="A975" s="71">
        <v>10</v>
      </c>
      <c r="B975" s="71">
        <v>22</v>
      </c>
      <c r="C975" s="71"/>
      <c r="D975" s="71">
        <v>3</v>
      </c>
      <c r="E975" s="71" t="s">
        <v>15</v>
      </c>
      <c r="F975" s="71">
        <v>-9.3179999999999996</v>
      </c>
      <c r="G975" s="71">
        <v>-13.398999999999999</v>
      </c>
      <c r="H975" s="71">
        <v>-0.45300000000000001</v>
      </c>
      <c r="I975" s="71">
        <v>-148.45699999999999</v>
      </c>
      <c r="J975" s="71">
        <v>2.48</v>
      </c>
      <c r="K975" s="71">
        <v>3.0579999999999998</v>
      </c>
    </row>
    <row r="976" spans="1:11" ht="15" x14ac:dyDescent="0.25">
      <c r="A976" s="71">
        <v>10</v>
      </c>
      <c r="B976" s="71">
        <v>22</v>
      </c>
      <c r="C976" s="71"/>
      <c r="D976" s="71">
        <v>3</v>
      </c>
      <c r="E976" s="71" t="s">
        <v>16</v>
      </c>
      <c r="F976" s="71">
        <v>6.109</v>
      </c>
      <c r="G976" s="71">
        <v>8.3610000000000007</v>
      </c>
      <c r="H976" s="71">
        <v>0.28399999999999997</v>
      </c>
      <c r="I976" s="71">
        <v>93.831999999999994</v>
      </c>
      <c r="J976" s="71">
        <v>-1.5589999999999999</v>
      </c>
      <c r="K976" s="71">
        <v>-1.923</v>
      </c>
    </row>
    <row r="977" spans="1:11" ht="15" x14ac:dyDescent="0.25">
      <c r="A977" s="71">
        <v>10</v>
      </c>
      <c r="B977" s="71">
        <v>22</v>
      </c>
      <c r="C977" s="71"/>
      <c r="D977" s="71">
        <v>3</v>
      </c>
      <c r="E977" s="71" t="s">
        <v>17</v>
      </c>
      <c r="F977" s="71">
        <v>-1166.4469999999999</v>
      </c>
      <c r="G977" s="71">
        <v>-753.28</v>
      </c>
      <c r="H977" s="71">
        <v>0.10100000000000001</v>
      </c>
      <c r="I977" s="71">
        <v>30.707999999999998</v>
      </c>
      <c r="J977" s="71">
        <v>-0.54</v>
      </c>
      <c r="K977" s="71">
        <v>-0.66600000000000004</v>
      </c>
    </row>
    <row r="978" spans="1:11" ht="15" x14ac:dyDescent="0.25">
      <c r="A978" s="71">
        <v>10</v>
      </c>
      <c r="B978" s="71">
        <v>22</v>
      </c>
      <c r="C978" s="71"/>
      <c r="D978" s="71">
        <v>2</v>
      </c>
      <c r="E978" s="71" t="s">
        <v>14</v>
      </c>
      <c r="F978" s="71">
        <v>10.935</v>
      </c>
      <c r="G978" s="71">
        <v>12.18</v>
      </c>
      <c r="H978" s="71">
        <v>-0.46500000000000002</v>
      </c>
      <c r="I978" s="71">
        <v>177.53100000000001</v>
      </c>
      <c r="J978" s="71">
        <v>-2.8410000000000002</v>
      </c>
      <c r="K978" s="71">
        <v>-3.5030000000000001</v>
      </c>
    </row>
    <row r="979" spans="1:11" ht="15" x14ac:dyDescent="0.25">
      <c r="A979" s="71">
        <v>10</v>
      </c>
      <c r="B979" s="71">
        <v>22</v>
      </c>
      <c r="C979" s="71"/>
      <c r="D979" s="71">
        <v>2</v>
      </c>
      <c r="E979" s="71" t="s">
        <v>15</v>
      </c>
      <c r="F979" s="71">
        <v>-17.116</v>
      </c>
      <c r="G979" s="71">
        <v>-13.196999999999999</v>
      </c>
      <c r="H979" s="71">
        <v>0.44900000000000001</v>
      </c>
      <c r="I979" s="71">
        <v>-171.77699999999999</v>
      </c>
      <c r="J979" s="71">
        <v>2.968</v>
      </c>
      <c r="K979" s="71">
        <v>3.66</v>
      </c>
    </row>
    <row r="980" spans="1:11" ht="15" x14ac:dyDescent="0.25">
      <c r="A980" s="71">
        <v>10</v>
      </c>
      <c r="B980" s="71">
        <v>22</v>
      </c>
      <c r="C980" s="71"/>
      <c r="D980" s="71">
        <v>2</v>
      </c>
      <c r="E980" s="71" t="s">
        <v>16</v>
      </c>
      <c r="F980" s="71">
        <v>8.5</v>
      </c>
      <c r="G980" s="71">
        <v>7.69</v>
      </c>
      <c r="H980" s="71">
        <v>-0.27</v>
      </c>
      <c r="I980" s="71">
        <v>105.785</v>
      </c>
      <c r="J980" s="71">
        <v>-1.76</v>
      </c>
      <c r="K980" s="71">
        <v>-2.17</v>
      </c>
    </row>
    <row r="981" spans="1:11" ht="15" x14ac:dyDescent="0.25">
      <c r="A981" s="71">
        <v>10</v>
      </c>
      <c r="B981" s="71">
        <v>22</v>
      </c>
      <c r="C981" s="71"/>
      <c r="D981" s="71">
        <v>2</v>
      </c>
      <c r="E981" s="71" t="s">
        <v>17</v>
      </c>
      <c r="F981" s="71">
        <v>-1463.655</v>
      </c>
      <c r="G981" s="71">
        <v>-950.96500000000003</v>
      </c>
      <c r="H981" s="71">
        <v>0.13800000000000001</v>
      </c>
      <c r="I981" s="71">
        <v>56.582000000000001</v>
      </c>
      <c r="J981" s="71">
        <v>-0.97899999999999998</v>
      </c>
      <c r="K981" s="71">
        <v>-1.208</v>
      </c>
    </row>
    <row r="982" spans="1:11" ht="15" x14ac:dyDescent="0.25">
      <c r="A982" s="71">
        <v>10</v>
      </c>
      <c r="B982" s="71">
        <v>22</v>
      </c>
      <c r="C982" s="71"/>
      <c r="D982" s="71">
        <v>1</v>
      </c>
      <c r="E982" s="71" t="s">
        <v>14</v>
      </c>
      <c r="F982" s="71">
        <v>13.727</v>
      </c>
      <c r="G982" s="71">
        <v>8.7829999999999995</v>
      </c>
      <c r="H982" s="71">
        <v>-0.69699999999999995</v>
      </c>
      <c r="I982" s="71">
        <v>168.13900000000001</v>
      </c>
      <c r="J982" s="71">
        <v>-1.9650000000000001</v>
      </c>
      <c r="K982" s="71">
        <v>-2.4220000000000002</v>
      </c>
    </row>
    <row r="983" spans="1:11" ht="15" x14ac:dyDescent="0.25">
      <c r="A983" s="71">
        <v>10</v>
      </c>
      <c r="B983" s="71">
        <v>22</v>
      </c>
      <c r="C983" s="71"/>
      <c r="D983" s="71">
        <v>1</v>
      </c>
      <c r="E983" s="71" t="s">
        <v>15</v>
      </c>
      <c r="F983" s="71">
        <v>-6.1390000000000002</v>
      </c>
      <c r="G983" s="71">
        <v>-3.673</v>
      </c>
      <c r="H983" s="71">
        <v>0.97</v>
      </c>
      <c r="I983" s="71">
        <v>-272.73099999999999</v>
      </c>
      <c r="J983" s="71">
        <v>3.4910000000000001</v>
      </c>
      <c r="K983" s="71">
        <v>4.3049999999999997</v>
      </c>
    </row>
    <row r="984" spans="1:11" ht="15" x14ac:dyDescent="0.25">
      <c r="A984" s="71">
        <v>10</v>
      </c>
      <c r="B984" s="71">
        <v>22</v>
      </c>
      <c r="C984" s="71"/>
      <c r="D984" s="71">
        <v>1</v>
      </c>
      <c r="E984" s="71" t="s">
        <v>16</v>
      </c>
      <c r="F984" s="71">
        <v>5.6760000000000002</v>
      </c>
      <c r="G984" s="71">
        <v>3.5590000000000002</v>
      </c>
      <c r="H984" s="71">
        <v>-0.47499999999999998</v>
      </c>
      <c r="I984" s="71">
        <v>125.95099999999999</v>
      </c>
      <c r="J984" s="71">
        <v>-1.5589999999999999</v>
      </c>
      <c r="K984" s="71">
        <v>-1.9219999999999999</v>
      </c>
    </row>
    <row r="985" spans="1:11" ht="15" x14ac:dyDescent="0.25">
      <c r="A985" s="71">
        <v>10</v>
      </c>
      <c r="B985" s="71">
        <v>22</v>
      </c>
      <c r="C985" s="71"/>
      <c r="D985" s="71">
        <v>1</v>
      </c>
      <c r="E985" s="71" t="s">
        <v>17</v>
      </c>
      <c r="F985" s="71">
        <v>-1700.325</v>
      </c>
      <c r="G985" s="71">
        <v>-1108.6849999999999</v>
      </c>
      <c r="H985" s="71">
        <v>-0.19400000000000001</v>
      </c>
      <c r="I985" s="71">
        <v>86.256</v>
      </c>
      <c r="J985" s="71">
        <v>-1.4159999999999999</v>
      </c>
      <c r="K985" s="71">
        <v>-1.746</v>
      </c>
    </row>
    <row r="986" spans="1:11" ht="15" x14ac:dyDescent="0.25">
      <c r="A986" s="71">
        <v>10</v>
      </c>
      <c r="B986" s="71">
        <v>25</v>
      </c>
      <c r="C986" s="71"/>
      <c r="D986" s="71">
        <v>6</v>
      </c>
      <c r="E986" s="71" t="s">
        <v>14</v>
      </c>
      <c r="F986" s="71">
        <v>52.683</v>
      </c>
      <c r="G986" s="71">
        <v>33.265999999999998</v>
      </c>
      <c r="H986" s="71">
        <v>0.121</v>
      </c>
      <c r="I986" s="71">
        <v>16.556000000000001</v>
      </c>
      <c r="J986" s="71">
        <v>-0.28499999999999998</v>
      </c>
      <c r="K986" s="71">
        <v>-0.35099999999999998</v>
      </c>
    </row>
    <row r="987" spans="1:11" ht="15" x14ac:dyDescent="0.25">
      <c r="A987" s="71">
        <v>10</v>
      </c>
      <c r="B987" s="71">
        <v>25</v>
      </c>
      <c r="C987" s="71"/>
      <c r="D987" s="71">
        <v>6</v>
      </c>
      <c r="E987" s="71" t="s">
        <v>15</v>
      </c>
      <c r="F987" s="71">
        <v>-47.350999999999999</v>
      </c>
      <c r="G987" s="71">
        <v>-29.975000000000001</v>
      </c>
      <c r="H987" s="71">
        <v>-0.121</v>
      </c>
      <c r="I987" s="71">
        <v>-16.013999999999999</v>
      </c>
      <c r="J987" s="71">
        <v>0.27500000000000002</v>
      </c>
      <c r="K987" s="71">
        <v>0.33900000000000002</v>
      </c>
    </row>
    <row r="988" spans="1:11" ht="15" x14ac:dyDescent="0.25">
      <c r="A988" s="71">
        <v>10</v>
      </c>
      <c r="B988" s="71">
        <v>25</v>
      </c>
      <c r="C988" s="71"/>
      <c r="D988" s="71">
        <v>6</v>
      </c>
      <c r="E988" s="71" t="s">
        <v>16</v>
      </c>
      <c r="F988" s="71">
        <v>30.312999999999999</v>
      </c>
      <c r="G988" s="71">
        <v>19.164000000000001</v>
      </c>
      <c r="H988" s="71">
        <v>7.2999999999999995E-2</v>
      </c>
      <c r="I988" s="71">
        <v>9.8689999999999998</v>
      </c>
      <c r="J988" s="71">
        <v>-0.17</v>
      </c>
      <c r="K988" s="71">
        <v>-0.20899999999999999</v>
      </c>
    </row>
    <row r="989" spans="1:11" ht="15" x14ac:dyDescent="0.25">
      <c r="A989" s="71">
        <v>10</v>
      </c>
      <c r="B989" s="71">
        <v>25</v>
      </c>
      <c r="C989" s="71"/>
      <c r="D989" s="71">
        <v>6</v>
      </c>
      <c r="E989" s="71" t="s">
        <v>17</v>
      </c>
      <c r="F989" s="71">
        <v>-131.833</v>
      </c>
      <c r="G989" s="71">
        <v>-79.733999999999995</v>
      </c>
      <c r="H989" s="71">
        <v>-7.0000000000000007E-2</v>
      </c>
      <c r="I989" s="71">
        <v>-8.532</v>
      </c>
      <c r="J989" s="71">
        <v>0.14399999999999999</v>
      </c>
      <c r="K989" s="71">
        <v>0.17799999999999999</v>
      </c>
    </row>
    <row r="990" spans="1:11" ht="15" x14ac:dyDescent="0.25">
      <c r="A990" s="71">
        <v>10</v>
      </c>
      <c r="B990" s="71">
        <v>25</v>
      </c>
      <c r="C990" s="71"/>
      <c r="D990" s="71">
        <v>5</v>
      </c>
      <c r="E990" s="71" t="s">
        <v>14</v>
      </c>
      <c r="F990" s="71">
        <v>48.783999999999999</v>
      </c>
      <c r="G990" s="71">
        <v>30.795999999999999</v>
      </c>
      <c r="H990" s="71">
        <v>0.124</v>
      </c>
      <c r="I990" s="71">
        <v>32.054000000000002</v>
      </c>
      <c r="J990" s="71">
        <v>-0.55900000000000005</v>
      </c>
      <c r="K990" s="71">
        <v>-0.68899999999999995</v>
      </c>
    </row>
    <row r="991" spans="1:11" ht="15" x14ac:dyDescent="0.25">
      <c r="A991" s="71">
        <v>10</v>
      </c>
      <c r="B991" s="71">
        <v>25</v>
      </c>
      <c r="C991" s="71"/>
      <c r="D991" s="71">
        <v>5</v>
      </c>
      <c r="E991" s="71" t="s">
        <v>15</v>
      </c>
      <c r="F991" s="71">
        <v>-47.512999999999998</v>
      </c>
      <c r="G991" s="71">
        <v>-30.048999999999999</v>
      </c>
      <c r="H991" s="71">
        <v>-0.123</v>
      </c>
      <c r="I991" s="71">
        <v>-30.954000000000001</v>
      </c>
      <c r="J991" s="71">
        <v>0.54</v>
      </c>
      <c r="K991" s="71">
        <v>0.66600000000000004</v>
      </c>
    </row>
    <row r="992" spans="1:11" ht="15" x14ac:dyDescent="0.25">
      <c r="A992" s="71">
        <v>10</v>
      </c>
      <c r="B992" s="71">
        <v>25</v>
      </c>
      <c r="C992" s="71"/>
      <c r="D992" s="71">
        <v>5</v>
      </c>
      <c r="E992" s="71" t="s">
        <v>16</v>
      </c>
      <c r="F992" s="71">
        <v>29.181000000000001</v>
      </c>
      <c r="G992" s="71">
        <v>18.437999999999999</v>
      </c>
      <c r="H992" s="71">
        <v>7.4999999999999997E-2</v>
      </c>
      <c r="I992" s="71">
        <v>19.091999999999999</v>
      </c>
      <c r="J992" s="71">
        <v>-0.33300000000000002</v>
      </c>
      <c r="K992" s="71">
        <v>-0.41099999999999998</v>
      </c>
    </row>
    <row r="993" spans="1:11" ht="15" x14ac:dyDescent="0.25">
      <c r="A993" s="71">
        <v>10</v>
      </c>
      <c r="B993" s="71">
        <v>25</v>
      </c>
      <c r="C993" s="71"/>
      <c r="D993" s="71">
        <v>5</v>
      </c>
      <c r="E993" s="71" t="s">
        <v>17</v>
      </c>
      <c r="F993" s="71">
        <v>-297.40600000000001</v>
      </c>
      <c r="G993" s="71">
        <v>-181.34399999999999</v>
      </c>
      <c r="H993" s="71">
        <v>-0.18</v>
      </c>
      <c r="I993" s="71">
        <v>-34.991</v>
      </c>
      <c r="J993" s="71">
        <v>0.61099999999999999</v>
      </c>
      <c r="K993" s="71">
        <v>0.754</v>
      </c>
    </row>
    <row r="994" spans="1:11" ht="15" x14ac:dyDescent="0.25">
      <c r="A994" s="71">
        <v>10</v>
      </c>
      <c r="B994" s="71">
        <v>25</v>
      </c>
      <c r="C994" s="71"/>
      <c r="D994" s="71">
        <v>4</v>
      </c>
      <c r="E994" s="71" t="s">
        <v>14</v>
      </c>
      <c r="F994" s="71">
        <v>44.78</v>
      </c>
      <c r="G994" s="71">
        <v>28.346</v>
      </c>
      <c r="H994" s="71">
        <v>0.13200000000000001</v>
      </c>
      <c r="I994" s="71">
        <v>46.857999999999997</v>
      </c>
      <c r="J994" s="71">
        <v>-0.79500000000000004</v>
      </c>
      <c r="K994" s="71">
        <v>-0.98099999999999998</v>
      </c>
    </row>
    <row r="995" spans="1:11" ht="15" x14ac:dyDescent="0.25">
      <c r="A995" s="71">
        <v>10</v>
      </c>
      <c r="B995" s="71">
        <v>25</v>
      </c>
      <c r="C995" s="71"/>
      <c r="D995" s="71">
        <v>4</v>
      </c>
      <c r="E995" s="71" t="s">
        <v>15</v>
      </c>
      <c r="F995" s="71">
        <v>-43.481000000000002</v>
      </c>
      <c r="G995" s="71">
        <v>-27.474</v>
      </c>
      <c r="H995" s="71">
        <v>-0.13300000000000001</v>
      </c>
      <c r="I995" s="71">
        <v>-45.988999999999997</v>
      </c>
      <c r="J995" s="71">
        <v>0.78200000000000003</v>
      </c>
      <c r="K995" s="71">
        <v>0.96399999999999997</v>
      </c>
    </row>
    <row r="996" spans="1:11" ht="15" x14ac:dyDescent="0.25">
      <c r="A996" s="71">
        <v>10</v>
      </c>
      <c r="B996" s="71">
        <v>25</v>
      </c>
      <c r="C996" s="71"/>
      <c r="D996" s="71">
        <v>4</v>
      </c>
      <c r="E996" s="71" t="s">
        <v>16</v>
      </c>
      <c r="F996" s="71">
        <v>26.745999999999999</v>
      </c>
      <c r="G996" s="71">
        <v>16.914999999999999</v>
      </c>
      <c r="H996" s="71">
        <v>0.08</v>
      </c>
      <c r="I996" s="71">
        <v>28.135000000000002</v>
      </c>
      <c r="J996" s="71">
        <v>-0.47799999999999998</v>
      </c>
      <c r="K996" s="71">
        <v>-0.58899999999999997</v>
      </c>
    </row>
    <row r="997" spans="1:11" ht="15" x14ac:dyDescent="0.25">
      <c r="A997" s="71">
        <v>10</v>
      </c>
      <c r="B997" s="71">
        <v>25</v>
      </c>
      <c r="C997" s="71"/>
      <c r="D997" s="71">
        <v>4</v>
      </c>
      <c r="E997" s="71" t="s">
        <v>17</v>
      </c>
      <c r="F997" s="71">
        <v>-459.68299999999999</v>
      </c>
      <c r="G997" s="71">
        <v>-281.12</v>
      </c>
      <c r="H997" s="71">
        <v>-0.28199999999999997</v>
      </c>
      <c r="I997" s="71">
        <v>-78.448999999999998</v>
      </c>
      <c r="J997" s="71">
        <v>1.3759999999999999</v>
      </c>
      <c r="K997" s="71">
        <v>1.696</v>
      </c>
    </row>
    <row r="998" spans="1:11" ht="15" x14ac:dyDescent="0.25">
      <c r="A998" s="71">
        <v>10</v>
      </c>
      <c r="B998" s="71">
        <v>25</v>
      </c>
      <c r="C998" s="71"/>
      <c r="D998" s="71">
        <v>3</v>
      </c>
      <c r="E998" s="71" t="s">
        <v>14</v>
      </c>
      <c r="F998" s="71">
        <v>40.529000000000003</v>
      </c>
      <c r="G998" s="71">
        <v>25.423999999999999</v>
      </c>
      <c r="H998" s="71">
        <v>0.16300000000000001</v>
      </c>
      <c r="I998" s="71">
        <v>58.728999999999999</v>
      </c>
      <c r="J998" s="71">
        <v>-0.97699999999999998</v>
      </c>
      <c r="K998" s="71">
        <v>-1.2050000000000001</v>
      </c>
    </row>
    <row r="999" spans="1:11" ht="15" x14ac:dyDescent="0.25">
      <c r="A999" s="71">
        <v>10</v>
      </c>
      <c r="B999" s="71">
        <v>25</v>
      </c>
      <c r="C999" s="71"/>
      <c r="D999" s="71">
        <v>3</v>
      </c>
      <c r="E999" s="71" t="s">
        <v>15</v>
      </c>
      <c r="F999" s="71">
        <v>-39.14</v>
      </c>
      <c r="G999" s="71">
        <v>-24.391999999999999</v>
      </c>
      <c r="H999" s="71">
        <v>-0.16200000000000001</v>
      </c>
      <c r="I999" s="71">
        <v>-58.295000000000002</v>
      </c>
      <c r="J999" s="71">
        <v>0.97499999999999998</v>
      </c>
      <c r="K999" s="71">
        <v>1.202</v>
      </c>
    </row>
    <row r="1000" spans="1:11" ht="15" x14ac:dyDescent="0.25">
      <c r="A1000" s="71">
        <v>10</v>
      </c>
      <c r="B1000" s="71">
        <v>25</v>
      </c>
      <c r="C1000" s="71"/>
      <c r="D1000" s="71">
        <v>3</v>
      </c>
      <c r="E1000" s="71" t="s">
        <v>16</v>
      </c>
      <c r="F1000" s="71">
        <v>24.141999999999999</v>
      </c>
      <c r="G1000" s="71">
        <v>15.096</v>
      </c>
      <c r="H1000" s="71">
        <v>9.8000000000000004E-2</v>
      </c>
      <c r="I1000" s="71">
        <v>35.460999999999999</v>
      </c>
      <c r="J1000" s="71">
        <v>-0.59199999999999997</v>
      </c>
      <c r="K1000" s="71">
        <v>-0.72899999999999998</v>
      </c>
    </row>
    <row r="1001" spans="1:11" ht="15" x14ac:dyDescent="0.25">
      <c r="A1001" s="71">
        <v>10</v>
      </c>
      <c r="B1001" s="71">
        <v>25</v>
      </c>
      <c r="C1001" s="71"/>
      <c r="D1001" s="71">
        <v>3</v>
      </c>
      <c r="E1001" s="71" t="s">
        <v>17</v>
      </c>
      <c r="F1001" s="71">
        <v>-616.66899999999998</v>
      </c>
      <c r="G1001" s="71">
        <v>-377.38099999999997</v>
      </c>
      <c r="H1001" s="71">
        <v>-0.38300000000000001</v>
      </c>
      <c r="I1001" s="71">
        <v>-136.91499999999999</v>
      </c>
      <c r="J1001" s="71">
        <v>2.3879999999999999</v>
      </c>
      <c r="K1001" s="71">
        <v>2.944</v>
      </c>
    </row>
    <row r="1002" spans="1:11" ht="15" x14ac:dyDescent="0.25">
      <c r="A1002" s="71">
        <v>10</v>
      </c>
      <c r="B1002" s="71">
        <v>25</v>
      </c>
      <c r="C1002" s="71"/>
      <c r="D1002" s="71">
        <v>2</v>
      </c>
      <c r="E1002" s="71" t="s">
        <v>14</v>
      </c>
      <c r="F1002" s="71">
        <v>32.115000000000002</v>
      </c>
      <c r="G1002" s="71">
        <v>20.303999999999998</v>
      </c>
      <c r="H1002" s="71">
        <v>-0.17599999999999999</v>
      </c>
      <c r="I1002" s="71">
        <v>68.554000000000002</v>
      </c>
      <c r="J1002" s="71">
        <v>-1.087</v>
      </c>
      <c r="K1002" s="71">
        <v>-1.34</v>
      </c>
    </row>
    <row r="1003" spans="1:11" ht="15" x14ac:dyDescent="0.25">
      <c r="A1003" s="71">
        <v>10</v>
      </c>
      <c r="B1003" s="71">
        <v>25</v>
      </c>
      <c r="C1003" s="71"/>
      <c r="D1003" s="71">
        <v>2</v>
      </c>
      <c r="E1003" s="71" t="s">
        <v>15</v>
      </c>
      <c r="F1003" s="71">
        <v>-27.038</v>
      </c>
      <c r="G1003" s="71">
        <v>-17.513999999999999</v>
      </c>
      <c r="H1003" s="71">
        <v>0.17799999999999999</v>
      </c>
      <c r="I1003" s="71">
        <v>-70.338999999999999</v>
      </c>
      <c r="J1003" s="71">
        <v>1.1240000000000001</v>
      </c>
      <c r="K1003" s="71">
        <v>1.3859999999999999</v>
      </c>
    </row>
    <row r="1004" spans="1:11" ht="15" x14ac:dyDescent="0.25">
      <c r="A1004" s="71">
        <v>10</v>
      </c>
      <c r="B1004" s="71">
        <v>25</v>
      </c>
      <c r="C1004" s="71"/>
      <c r="D1004" s="71">
        <v>2</v>
      </c>
      <c r="E1004" s="71" t="s">
        <v>16</v>
      </c>
      <c r="F1004" s="71">
        <v>17.925000000000001</v>
      </c>
      <c r="G1004" s="71">
        <v>11.46</v>
      </c>
      <c r="H1004" s="71">
        <v>-0.107</v>
      </c>
      <c r="I1004" s="71">
        <v>42.088000000000001</v>
      </c>
      <c r="J1004" s="71">
        <v>-0.67</v>
      </c>
      <c r="K1004" s="71">
        <v>-0.82599999999999996</v>
      </c>
    </row>
    <row r="1005" spans="1:11" ht="15" x14ac:dyDescent="0.25">
      <c r="A1005" s="71">
        <v>10</v>
      </c>
      <c r="B1005" s="71">
        <v>25</v>
      </c>
      <c r="C1005" s="71"/>
      <c r="D1005" s="71">
        <v>2</v>
      </c>
      <c r="E1005" s="71" t="s">
        <v>17</v>
      </c>
      <c r="F1005" s="71">
        <v>-766.30899999999997</v>
      </c>
      <c r="G1005" s="71">
        <v>-468.73599999999999</v>
      </c>
      <c r="H1005" s="71">
        <v>-0.503</v>
      </c>
      <c r="I1005" s="71">
        <v>-207.52799999999999</v>
      </c>
      <c r="J1005" s="71">
        <v>3.58</v>
      </c>
      <c r="K1005" s="71">
        <v>4.4139999999999997</v>
      </c>
    </row>
    <row r="1006" spans="1:11" ht="15" x14ac:dyDescent="0.25">
      <c r="A1006" s="71">
        <v>10</v>
      </c>
      <c r="B1006" s="71">
        <v>25</v>
      </c>
      <c r="C1006" s="71"/>
      <c r="D1006" s="71">
        <v>1</v>
      </c>
      <c r="E1006" s="71" t="s">
        <v>14</v>
      </c>
      <c r="F1006" s="71">
        <v>13.635999999999999</v>
      </c>
      <c r="G1006" s="71">
        <v>9.2270000000000003</v>
      </c>
      <c r="H1006" s="71">
        <v>-0.20300000000000001</v>
      </c>
      <c r="I1006" s="71">
        <v>57.082999999999998</v>
      </c>
      <c r="J1006" s="71">
        <v>-0.73299999999999998</v>
      </c>
      <c r="K1006" s="71">
        <v>-0.90400000000000003</v>
      </c>
    </row>
    <row r="1007" spans="1:11" ht="15" x14ac:dyDescent="0.25">
      <c r="A1007" s="71">
        <v>10</v>
      </c>
      <c r="B1007" s="71">
        <v>25</v>
      </c>
      <c r="C1007" s="71"/>
      <c r="D1007" s="71">
        <v>1</v>
      </c>
      <c r="E1007" s="71" t="s">
        <v>15</v>
      </c>
      <c r="F1007" s="71">
        <v>-6.6849999999999996</v>
      </c>
      <c r="G1007" s="71">
        <v>-4.4809999999999999</v>
      </c>
      <c r="H1007" s="71">
        <v>0.216</v>
      </c>
      <c r="I1007" s="71">
        <v>-63.2</v>
      </c>
      <c r="J1007" s="71">
        <v>0.82699999999999996</v>
      </c>
      <c r="K1007" s="71">
        <v>1.02</v>
      </c>
    </row>
    <row r="1008" spans="1:11" ht="15" x14ac:dyDescent="0.25">
      <c r="A1008" s="71">
        <v>10</v>
      </c>
      <c r="B1008" s="71">
        <v>25</v>
      </c>
      <c r="C1008" s="71"/>
      <c r="D1008" s="71">
        <v>1</v>
      </c>
      <c r="E1008" s="71" t="s">
        <v>16</v>
      </c>
      <c r="F1008" s="71">
        <v>5.806</v>
      </c>
      <c r="G1008" s="71">
        <v>3.9169999999999998</v>
      </c>
      <c r="H1008" s="71">
        <v>-0.12</v>
      </c>
      <c r="I1008" s="71">
        <v>34.366</v>
      </c>
      <c r="J1008" s="71">
        <v>-0.44600000000000001</v>
      </c>
      <c r="K1008" s="71">
        <v>-0.55000000000000004</v>
      </c>
    </row>
    <row r="1009" spans="1:11" ht="15" x14ac:dyDescent="0.25">
      <c r="A1009" s="71">
        <v>10</v>
      </c>
      <c r="B1009" s="71">
        <v>25</v>
      </c>
      <c r="C1009" s="71"/>
      <c r="D1009" s="71">
        <v>1</v>
      </c>
      <c r="E1009" s="71" t="s">
        <v>17</v>
      </c>
      <c r="F1009" s="71">
        <v>-858.99699999999996</v>
      </c>
      <c r="G1009" s="71">
        <v>-530.28</v>
      </c>
      <c r="H1009" s="71">
        <v>-0.63600000000000001</v>
      </c>
      <c r="I1009" s="71">
        <v>-281.43099999999998</v>
      </c>
      <c r="J1009" s="71">
        <v>4.6870000000000003</v>
      </c>
      <c r="K1009" s="71">
        <v>5.7789999999999999</v>
      </c>
    </row>
    <row r="1010" spans="1:11" ht="15" x14ac:dyDescent="0.25">
      <c r="A1010" s="71">
        <v>11</v>
      </c>
      <c r="B1010" s="71">
        <v>4</v>
      </c>
      <c r="C1010" s="71"/>
      <c r="D1010" s="71">
        <v>6</v>
      </c>
      <c r="E1010" s="71" t="s">
        <v>14</v>
      </c>
      <c r="F1010" s="71">
        <v>-65.923000000000002</v>
      </c>
      <c r="G1010" s="71">
        <v>-41.075000000000003</v>
      </c>
      <c r="H1010" s="71">
        <v>-0.30199999999999999</v>
      </c>
      <c r="I1010" s="71">
        <v>20.378</v>
      </c>
      <c r="J1010" s="71">
        <v>0.72399999999999998</v>
      </c>
      <c r="K1010" s="71">
        <v>0.89300000000000002</v>
      </c>
    </row>
    <row r="1011" spans="1:11" ht="15" x14ac:dyDescent="0.25">
      <c r="A1011" s="71">
        <v>11</v>
      </c>
      <c r="B1011" s="71">
        <v>4</v>
      </c>
      <c r="C1011" s="71"/>
      <c r="D1011" s="71">
        <v>6</v>
      </c>
      <c r="E1011" s="71" t="s">
        <v>15</v>
      </c>
      <c r="F1011" s="71">
        <v>57.311999999999998</v>
      </c>
      <c r="G1011" s="71">
        <v>35.692</v>
      </c>
      <c r="H1011" s="71">
        <v>0.308</v>
      </c>
      <c r="I1011" s="71">
        <v>-19.536999999999999</v>
      </c>
      <c r="J1011" s="71">
        <v>-0.69099999999999995</v>
      </c>
      <c r="K1011" s="71">
        <v>-0.85199999999999998</v>
      </c>
    </row>
    <row r="1012" spans="1:11" ht="15" x14ac:dyDescent="0.25">
      <c r="A1012" s="71">
        <v>11</v>
      </c>
      <c r="B1012" s="71">
        <v>4</v>
      </c>
      <c r="C1012" s="71"/>
      <c r="D1012" s="71">
        <v>6</v>
      </c>
      <c r="E1012" s="71" t="s">
        <v>16</v>
      </c>
      <c r="F1012" s="71">
        <v>-37.344000000000001</v>
      </c>
      <c r="G1012" s="71">
        <v>-23.263000000000002</v>
      </c>
      <c r="H1012" s="71">
        <v>-0.185</v>
      </c>
      <c r="I1012" s="71">
        <v>12.095000000000001</v>
      </c>
      <c r="J1012" s="71">
        <v>0.42899999999999999</v>
      </c>
      <c r="K1012" s="71">
        <v>0.52900000000000003</v>
      </c>
    </row>
    <row r="1013" spans="1:11" ht="15" x14ac:dyDescent="0.25">
      <c r="A1013" s="71">
        <v>11</v>
      </c>
      <c r="B1013" s="71">
        <v>4</v>
      </c>
      <c r="C1013" s="71"/>
      <c r="D1013" s="71">
        <v>6</v>
      </c>
      <c r="E1013" s="71" t="s">
        <v>17</v>
      </c>
      <c r="F1013" s="71">
        <v>-167.47</v>
      </c>
      <c r="G1013" s="71">
        <v>-104.248</v>
      </c>
      <c r="H1013" s="71">
        <v>-0.17499999999999999</v>
      </c>
      <c r="I1013" s="71">
        <v>11.596</v>
      </c>
      <c r="J1013" s="71">
        <v>0.41299999999999998</v>
      </c>
      <c r="K1013" s="71">
        <v>0.50900000000000001</v>
      </c>
    </row>
    <row r="1014" spans="1:11" ht="15" x14ac:dyDescent="0.25">
      <c r="A1014" s="71">
        <v>11</v>
      </c>
      <c r="B1014" s="71">
        <v>4</v>
      </c>
      <c r="C1014" s="71"/>
      <c r="D1014" s="71">
        <v>5</v>
      </c>
      <c r="E1014" s="71" t="s">
        <v>14</v>
      </c>
      <c r="F1014" s="71">
        <v>-55.360999999999997</v>
      </c>
      <c r="G1014" s="71">
        <v>-34.646999999999998</v>
      </c>
      <c r="H1014" s="71">
        <v>-0.24099999999999999</v>
      </c>
      <c r="I1014" s="71">
        <v>36.781999999999996</v>
      </c>
      <c r="J1014" s="71">
        <v>1.357</v>
      </c>
      <c r="K1014" s="71">
        <v>1.673</v>
      </c>
    </row>
    <row r="1015" spans="1:11" ht="15" x14ac:dyDescent="0.25">
      <c r="A1015" s="71">
        <v>11</v>
      </c>
      <c r="B1015" s="71">
        <v>4</v>
      </c>
      <c r="C1015" s="71"/>
      <c r="D1015" s="71">
        <v>5</v>
      </c>
      <c r="E1015" s="71" t="s">
        <v>15</v>
      </c>
      <c r="F1015" s="71">
        <v>54.506999999999998</v>
      </c>
      <c r="G1015" s="71">
        <v>34.128</v>
      </c>
      <c r="H1015" s="71">
        <v>0.23400000000000001</v>
      </c>
      <c r="I1015" s="71">
        <v>-35.494</v>
      </c>
      <c r="J1015" s="71">
        <v>-1.3049999999999999</v>
      </c>
      <c r="K1015" s="71">
        <v>-1.609</v>
      </c>
    </row>
    <row r="1016" spans="1:11" ht="15" x14ac:dyDescent="0.25">
      <c r="A1016" s="71">
        <v>11</v>
      </c>
      <c r="B1016" s="71">
        <v>4</v>
      </c>
      <c r="C1016" s="71"/>
      <c r="D1016" s="71">
        <v>5</v>
      </c>
      <c r="E1016" s="71" t="s">
        <v>16</v>
      </c>
      <c r="F1016" s="71">
        <v>-33.292999999999999</v>
      </c>
      <c r="G1016" s="71">
        <v>-20.841000000000001</v>
      </c>
      <c r="H1016" s="71">
        <v>-0.14399999999999999</v>
      </c>
      <c r="I1016" s="71">
        <v>21.901</v>
      </c>
      <c r="J1016" s="71">
        <v>0.80700000000000005</v>
      </c>
      <c r="K1016" s="71">
        <v>0.995</v>
      </c>
    </row>
    <row r="1017" spans="1:11" ht="15" x14ac:dyDescent="0.25">
      <c r="A1017" s="71">
        <v>11</v>
      </c>
      <c r="B1017" s="71">
        <v>4</v>
      </c>
      <c r="C1017" s="71"/>
      <c r="D1017" s="71">
        <v>5</v>
      </c>
      <c r="E1017" s="71" t="s">
        <v>17</v>
      </c>
      <c r="F1017" s="71">
        <v>-358.33499999999998</v>
      </c>
      <c r="G1017" s="71">
        <v>-223.28299999999999</v>
      </c>
      <c r="H1017" s="71">
        <v>-0.378</v>
      </c>
      <c r="I1017" s="71">
        <v>43.889000000000003</v>
      </c>
      <c r="J1017" s="71">
        <v>1.599</v>
      </c>
      <c r="K1017" s="71">
        <v>1.972</v>
      </c>
    </row>
    <row r="1018" spans="1:11" ht="15" x14ac:dyDescent="0.25">
      <c r="A1018" s="71">
        <v>11</v>
      </c>
      <c r="B1018" s="71">
        <v>4</v>
      </c>
      <c r="C1018" s="71"/>
      <c r="D1018" s="71">
        <v>4</v>
      </c>
      <c r="E1018" s="71" t="s">
        <v>14</v>
      </c>
      <c r="F1018" s="71">
        <v>-52.177</v>
      </c>
      <c r="G1018" s="71">
        <v>-32.673000000000002</v>
      </c>
      <c r="H1018" s="71">
        <v>0.28100000000000003</v>
      </c>
      <c r="I1018" s="71">
        <v>52.164999999999999</v>
      </c>
      <c r="J1018" s="71">
        <v>1.9550000000000001</v>
      </c>
      <c r="K1018" s="71">
        <v>2.411</v>
      </c>
    </row>
    <row r="1019" spans="1:11" ht="15" x14ac:dyDescent="0.25">
      <c r="A1019" s="71">
        <v>11</v>
      </c>
      <c r="B1019" s="71">
        <v>4</v>
      </c>
      <c r="C1019" s="71"/>
      <c r="D1019" s="71">
        <v>4</v>
      </c>
      <c r="E1019" s="71" t="s">
        <v>15</v>
      </c>
      <c r="F1019" s="71">
        <v>50.506</v>
      </c>
      <c r="G1019" s="71">
        <v>31.646000000000001</v>
      </c>
      <c r="H1019" s="71">
        <v>-0.28399999999999997</v>
      </c>
      <c r="I1019" s="71">
        <v>-51.081000000000003</v>
      </c>
      <c r="J1019" s="71">
        <v>-1.913</v>
      </c>
      <c r="K1019" s="71">
        <v>-2.359</v>
      </c>
    </row>
    <row r="1020" spans="1:11" ht="15" x14ac:dyDescent="0.25">
      <c r="A1020" s="71">
        <v>11</v>
      </c>
      <c r="B1020" s="71">
        <v>4</v>
      </c>
      <c r="C1020" s="71"/>
      <c r="D1020" s="71">
        <v>4</v>
      </c>
      <c r="E1020" s="71" t="s">
        <v>16</v>
      </c>
      <c r="F1020" s="71">
        <v>-31.116</v>
      </c>
      <c r="G1020" s="71">
        <v>-19.491</v>
      </c>
      <c r="H1020" s="71">
        <v>0.17100000000000001</v>
      </c>
      <c r="I1020" s="71">
        <v>31.286000000000001</v>
      </c>
      <c r="J1020" s="71">
        <v>1.1719999999999999</v>
      </c>
      <c r="K1020" s="71">
        <v>1.446</v>
      </c>
    </row>
    <row r="1021" spans="1:11" ht="15" x14ac:dyDescent="0.25">
      <c r="A1021" s="71">
        <v>11</v>
      </c>
      <c r="B1021" s="71">
        <v>4</v>
      </c>
      <c r="C1021" s="71"/>
      <c r="D1021" s="71">
        <v>4</v>
      </c>
      <c r="E1021" s="71" t="s">
        <v>17</v>
      </c>
      <c r="F1021" s="71">
        <v>-546.37699999999995</v>
      </c>
      <c r="G1021" s="71">
        <v>-340.69200000000001</v>
      </c>
      <c r="H1021" s="71">
        <v>-0.50600000000000001</v>
      </c>
      <c r="I1021" s="71">
        <v>94.117000000000004</v>
      </c>
      <c r="J1021" s="71">
        <v>3.5009999999999999</v>
      </c>
      <c r="K1021" s="71">
        <v>4.3179999999999996</v>
      </c>
    </row>
    <row r="1022" spans="1:11" ht="15" x14ac:dyDescent="0.25">
      <c r="A1022" s="71">
        <v>11</v>
      </c>
      <c r="B1022" s="71">
        <v>4</v>
      </c>
      <c r="C1022" s="71"/>
      <c r="D1022" s="71">
        <v>3</v>
      </c>
      <c r="E1022" s="71" t="s">
        <v>14</v>
      </c>
      <c r="F1022" s="71">
        <v>-46.941000000000003</v>
      </c>
      <c r="G1022" s="71">
        <v>-29.417000000000002</v>
      </c>
      <c r="H1022" s="71">
        <v>0.317</v>
      </c>
      <c r="I1022" s="71">
        <v>64.239000000000004</v>
      </c>
      <c r="J1022" s="71">
        <v>2.403</v>
      </c>
      <c r="K1022" s="71">
        <v>2.9630000000000001</v>
      </c>
    </row>
    <row r="1023" spans="1:11" ht="15" x14ac:dyDescent="0.25">
      <c r="A1023" s="71">
        <v>11</v>
      </c>
      <c r="B1023" s="71">
        <v>4</v>
      </c>
      <c r="C1023" s="71"/>
      <c r="D1023" s="71">
        <v>3</v>
      </c>
      <c r="E1023" s="71" t="s">
        <v>15</v>
      </c>
      <c r="F1023" s="71">
        <v>44.661999999999999</v>
      </c>
      <c r="G1023" s="71">
        <v>28.023</v>
      </c>
      <c r="H1023" s="71">
        <v>-0.30599999999999999</v>
      </c>
      <c r="I1023" s="71">
        <v>-63.573</v>
      </c>
      <c r="J1023" s="71">
        <v>-2.3820000000000001</v>
      </c>
      <c r="K1023" s="71">
        <v>-2.9369999999999998</v>
      </c>
    </row>
    <row r="1024" spans="1:11" ht="15" x14ac:dyDescent="0.25">
      <c r="A1024" s="71">
        <v>11</v>
      </c>
      <c r="B1024" s="71">
        <v>4</v>
      </c>
      <c r="C1024" s="71"/>
      <c r="D1024" s="71">
        <v>3</v>
      </c>
      <c r="E1024" s="71" t="s">
        <v>16</v>
      </c>
      <c r="F1024" s="71">
        <v>-27.759</v>
      </c>
      <c r="G1024" s="71">
        <v>-17.405999999999999</v>
      </c>
      <c r="H1024" s="71">
        <v>0.189</v>
      </c>
      <c r="I1024" s="71">
        <v>38.729999999999997</v>
      </c>
      <c r="J1024" s="71">
        <v>1.45</v>
      </c>
      <c r="K1024" s="71">
        <v>1.788</v>
      </c>
    </row>
    <row r="1025" spans="1:11" ht="15" x14ac:dyDescent="0.25">
      <c r="A1025" s="71">
        <v>11</v>
      </c>
      <c r="B1025" s="71">
        <v>4</v>
      </c>
      <c r="C1025" s="71"/>
      <c r="D1025" s="71">
        <v>3</v>
      </c>
      <c r="E1025" s="71" t="s">
        <v>17</v>
      </c>
      <c r="F1025" s="71">
        <v>-728.58100000000002</v>
      </c>
      <c r="G1025" s="71">
        <v>-454.44</v>
      </c>
      <c r="H1025" s="71">
        <v>0.65600000000000003</v>
      </c>
      <c r="I1025" s="71">
        <v>159.58699999999999</v>
      </c>
      <c r="J1025" s="71">
        <v>6.016</v>
      </c>
      <c r="K1025" s="71">
        <v>7.4180000000000001</v>
      </c>
    </row>
    <row r="1026" spans="1:11" ht="15" x14ac:dyDescent="0.25">
      <c r="A1026" s="71">
        <v>11</v>
      </c>
      <c r="B1026" s="71">
        <v>4</v>
      </c>
      <c r="C1026" s="71"/>
      <c r="D1026" s="71">
        <v>2</v>
      </c>
      <c r="E1026" s="71" t="s">
        <v>14</v>
      </c>
      <c r="F1026" s="71">
        <v>-41.19</v>
      </c>
      <c r="G1026" s="71">
        <v>-25.798999999999999</v>
      </c>
      <c r="H1026" s="71">
        <v>0.40699999999999997</v>
      </c>
      <c r="I1026" s="71">
        <v>73.614000000000004</v>
      </c>
      <c r="J1026" s="71">
        <v>2.6949999999999998</v>
      </c>
      <c r="K1026" s="71">
        <v>3.323</v>
      </c>
    </row>
    <row r="1027" spans="1:11" ht="15" x14ac:dyDescent="0.25">
      <c r="A1027" s="71">
        <v>11</v>
      </c>
      <c r="B1027" s="71">
        <v>4</v>
      </c>
      <c r="C1027" s="71"/>
      <c r="D1027" s="71">
        <v>2</v>
      </c>
      <c r="E1027" s="71" t="s">
        <v>15</v>
      </c>
      <c r="F1027" s="71">
        <v>39.337000000000003</v>
      </c>
      <c r="G1027" s="71">
        <v>24.667000000000002</v>
      </c>
      <c r="H1027" s="71">
        <v>-0.40100000000000002</v>
      </c>
      <c r="I1027" s="71">
        <v>-74.87</v>
      </c>
      <c r="J1027" s="71">
        <v>-2.75</v>
      </c>
      <c r="K1027" s="71">
        <v>-3.391</v>
      </c>
    </row>
    <row r="1028" spans="1:11" ht="15" x14ac:dyDescent="0.25">
      <c r="A1028" s="71">
        <v>11</v>
      </c>
      <c r="B1028" s="71">
        <v>4</v>
      </c>
      <c r="C1028" s="71"/>
      <c r="D1028" s="71">
        <v>2</v>
      </c>
      <c r="E1028" s="71" t="s">
        <v>16</v>
      </c>
      <c r="F1028" s="71">
        <v>-24.402000000000001</v>
      </c>
      <c r="G1028" s="71">
        <v>-15.292999999999999</v>
      </c>
      <c r="H1028" s="71">
        <v>0.245</v>
      </c>
      <c r="I1028" s="71">
        <v>44.994</v>
      </c>
      <c r="J1028" s="71">
        <v>1.65</v>
      </c>
      <c r="K1028" s="71">
        <v>2.0350000000000001</v>
      </c>
    </row>
    <row r="1029" spans="1:11" ht="15" x14ac:dyDescent="0.25">
      <c r="A1029" s="71">
        <v>11</v>
      </c>
      <c r="B1029" s="71">
        <v>4</v>
      </c>
      <c r="C1029" s="71"/>
      <c r="D1029" s="71">
        <v>2</v>
      </c>
      <c r="E1029" s="71" t="s">
        <v>17</v>
      </c>
      <c r="F1029" s="71">
        <v>-903.40200000000004</v>
      </c>
      <c r="G1029" s="71">
        <v>-563.55799999999999</v>
      </c>
      <c r="H1029" s="71">
        <v>0.86499999999999999</v>
      </c>
      <c r="I1029" s="71">
        <v>236.84</v>
      </c>
      <c r="J1029" s="71">
        <v>8.9700000000000006</v>
      </c>
      <c r="K1029" s="71">
        <v>11.061</v>
      </c>
    </row>
    <row r="1030" spans="1:11" ht="15" x14ac:dyDescent="0.25">
      <c r="A1030" s="71">
        <v>11</v>
      </c>
      <c r="B1030" s="71">
        <v>4</v>
      </c>
      <c r="C1030" s="71"/>
      <c r="D1030" s="71">
        <v>1</v>
      </c>
      <c r="E1030" s="71" t="s">
        <v>14</v>
      </c>
      <c r="F1030" s="71">
        <v>-23.855</v>
      </c>
      <c r="G1030" s="71">
        <v>-14.885999999999999</v>
      </c>
      <c r="H1030" s="71">
        <v>0.628</v>
      </c>
      <c r="I1030" s="71">
        <v>60.432000000000002</v>
      </c>
      <c r="J1030" s="71">
        <v>2.0979999999999999</v>
      </c>
      <c r="K1030" s="71">
        <v>2.5880000000000001</v>
      </c>
    </row>
    <row r="1031" spans="1:11" ht="15" x14ac:dyDescent="0.25">
      <c r="A1031" s="71">
        <v>11</v>
      </c>
      <c r="B1031" s="71">
        <v>4</v>
      </c>
      <c r="C1031" s="71"/>
      <c r="D1031" s="71">
        <v>1</v>
      </c>
      <c r="E1031" s="71" t="s">
        <v>15</v>
      </c>
      <c r="F1031" s="71">
        <v>11.898999999999999</v>
      </c>
      <c r="G1031" s="71">
        <v>7.4850000000000003</v>
      </c>
      <c r="H1031" s="71">
        <v>-0.66900000000000004</v>
      </c>
      <c r="I1031" s="71">
        <v>-66.947999999999993</v>
      </c>
      <c r="J1031" s="71">
        <v>-2.3359999999999999</v>
      </c>
      <c r="K1031" s="71">
        <v>-2.88</v>
      </c>
    </row>
    <row r="1032" spans="1:11" ht="15" x14ac:dyDescent="0.25">
      <c r="A1032" s="71">
        <v>11</v>
      </c>
      <c r="B1032" s="71">
        <v>4</v>
      </c>
      <c r="C1032" s="71"/>
      <c r="D1032" s="71">
        <v>1</v>
      </c>
      <c r="E1032" s="71" t="s">
        <v>16</v>
      </c>
      <c r="F1032" s="71">
        <v>-10.215</v>
      </c>
      <c r="G1032" s="71">
        <v>-6.3920000000000003</v>
      </c>
      <c r="H1032" s="71">
        <v>0.371</v>
      </c>
      <c r="I1032" s="71">
        <v>36.393999999999998</v>
      </c>
      <c r="J1032" s="71">
        <v>1.2669999999999999</v>
      </c>
      <c r="K1032" s="71">
        <v>1.5620000000000001</v>
      </c>
    </row>
    <row r="1033" spans="1:11" ht="15" x14ac:dyDescent="0.25">
      <c r="A1033" s="71">
        <v>11</v>
      </c>
      <c r="B1033" s="71">
        <v>4</v>
      </c>
      <c r="C1033" s="71"/>
      <c r="D1033" s="71">
        <v>1</v>
      </c>
      <c r="E1033" s="71" t="s">
        <v>17</v>
      </c>
      <c r="F1033" s="71">
        <v>-1066.404</v>
      </c>
      <c r="G1033" s="71">
        <v>-665.15</v>
      </c>
      <c r="H1033" s="71">
        <v>1.244</v>
      </c>
      <c r="I1033" s="71">
        <v>314.863</v>
      </c>
      <c r="J1033" s="71">
        <v>11.853999999999999</v>
      </c>
      <c r="K1033" s="71">
        <v>14.617000000000001</v>
      </c>
    </row>
    <row r="1034" spans="1:11" ht="15" x14ac:dyDescent="0.25">
      <c r="A1034" s="71">
        <v>11</v>
      </c>
      <c r="B1034" s="71">
        <v>9</v>
      </c>
      <c r="C1034" s="71"/>
      <c r="D1034" s="71">
        <v>6</v>
      </c>
      <c r="E1034" s="71" t="s">
        <v>14</v>
      </c>
      <c r="F1034" s="71">
        <v>-34.284999999999997</v>
      </c>
      <c r="G1034" s="71">
        <v>-19.184000000000001</v>
      </c>
      <c r="H1034" s="71">
        <v>-0.89600000000000002</v>
      </c>
      <c r="I1034" s="71">
        <v>52.710999999999999</v>
      </c>
      <c r="J1034" s="71">
        <v>1.847</v>
      </c>
      <c r="K1034" s="71">
        <v>2.2770000000000001</v>
      </c>
    </row>
    <row r="1035" spans="1:11" ht="15" x14ac:dyDescent="0.25">
      <c r="A1035" s="71">
        <v>11</v>
      </c>
      <c r="B1035" s="71">
        <v>9</v>
      </c>
      <c r="C1035" s="71"/>
      <c r="D1035" s="71">
        <v>6</v>
      </c>
      <c r="E1035" s="71" t="s">
        <v>15</v>
      </c>
      <c r="F1035" s="71">
        <v>36.057000000000002</v>
      </c>
      <c r="G1035" s="71">
        <v>20.716000000000001</v>
      </c>
      <c r="H1035" s="71">
        <v>0.99</v>
      </c>
      <c r="I1035" s="71">
        <v>-42.74</v>
      </c>
      <c r="J1035" s="71">
        <v>-1.444</v>
      </c>
      <c r="K1035" s="71">
        <v>-1.7809999999999999</v>
      </c>
    </row>
    <row r="1036" spans="1:11" ht="15" x14ac:dyDescent="0.25">
      <c r="A1036" s="71">
        <v>11</v>
      </c>
      <c r="B1036" s="71">
        <v>9</v>
      </c>
      <c r="C1036" s="71"/>
      <c r="D1036" s="71">
        <v>6</v>
      </c>
      <c r="E1036" s="71" t="s">
        <v>16</v>
      </c>
      <c r="F1036" s="71">
        <v>-21.315999999999999</v>
      </c>
      <c r="G1036" s="71">
        <v>-12.090999999999999</v>
      </c>
      <c r="H1036" s="71">
        <v>-0.57099999999999995</v>
      </c>
      <c r="I1036" s="71">
        <v>28.890999999999998</v>
      </c>
      <c r="J1036" s="71">
        <v>0.997</v>
      </c>
      <c r="K1036" s="71">
        <v>1.23</v>
      </c>
    </row>
    <row r="1037" spans="1:11" ht="15" x14ac:dyDescent="0.25">
      <c r="A1037" s="71">
        <v>11</v>
      </c>
      <c r="B1037" s="71">
        <v>9</v>
      </c>
      <c r="C1037" s="71"/>
      <c r="D1037" s="71">
        <v>6</v>
      </c>
      <c r="E1037" s="71" t="s">
        <v>17</v>
      </c>
      <c r="F1037" s="71">
        <v>-364.31299999999999</v>
      </c>
      <c r="G1037" s="71">
        <v>-224.24700000000001</v>
      </c>
      <c r="H1037" s="71">
        <v>-6.5000000000000002E-2</v>
      </c>
      <c r="I1037" s="71">
        <v>-1.4219999999999999</v>
      </c>
      <c r="J1037" s="71">
        <v>2E-3</v>
      </c>
      <c r="K1037" s="71">
        <v>2E-3</v>
      </c>
    </row>
    <row r="1038" spans="1:11" ht="15" x14ac:dyDescent="0.25">
      <c r="A1038" s="71">
        <v>11</v>
      </c>
      <c r="B1038" s="71">
        <v>9</v>
      </c>
      <c r="C1038" s="71"/>
      <c r="D1038" s="71">
        <v>5</v>
      </c>
      <c r="E1038" s="71" t="s">
        <v>14</v>
      </c>
      <c r="F1038" s="71">
        <v>-51.411000000000001</v>
      </c>
      <c r="G1038" s="71">
        <v>-30.797000000000001</v>
      </c>
      <c r="H1038" s="71">
        <v>-0.88100000000000001</v>
      </c>
      <c r="I1038" s="71">
        <v>117.235</v>
      </c>
      <c r="J1038" s="71">
        <v>4.3090000000000002</v>
      </c>
      <c r="K1038" s="71">
        <v>5.3129999999999997</v>
      </c>
    </row>
    <row r="1039" spans="1:11" ht="15" x14ac:dyDescent="0.25">
      <c r="A1039" s="71">
        <v>11</v>
      </c>
      <c r="B1039" s="71">
        <v>9</v>
      </c>
      <c r="C1039" s="71"/>
      <c r="D1039" s="71">
        <v>5</v>
      </c>
      <c r="E1039" s="71" t="s">
        <v>15</v>
      </c>
      <c r="F1039" s="71">
        <v>46.03</v>
      </c>
      <c r="G1039" s="71">
        <v>27.332999999999998</v>
      </c>
      <c r="H1039" s="71">
        <v>0.749</v>
      </c>
      <c r="I1039" s="71">
        <v>-96.206000000000003</v>
      </c>
      <c r="J1039" s="71">
        <v>-3.47</v>
      </c>
      <c r="K1039" s="71">
        <v>-4.2789999999999999</v>
      </c>
    </row>
    <row r="1040" spans="1:11" ht="15" x14ac:dyDescent="0.25">
      <c r="A1040" s="71">
        <v>11</v>
      </c>
      <c r="B1040" s="71">
        <v>9</v>
      </c>
      <c r="C1040" s="71"/>
      <c r="D1040" s="71">
        <v>5</v>
      </c>
      <c r="E1040" s="71" t="s">
        <v>16</v>
      </c>
      <c r="F1040" s="71">
        <v>-29.527999999999999</v>
      </c>
      <c r="G1040" s="71">
        <v>-17.614999999999998</v>
      </c>
      <c r="H1040" s="71">
        <v>-0.48599999999999999</v>
      </c>
      <c r="I1040" s="71">
        <v>64.600999999999999</v>
      </c>
      <c r="J1040" s="71">
        <v>2.3570000000000002</v>
      </c>
      <c r="K1040" s="71">
        <v>2.907</v>
      </c>
    </row>
    <row r="1041" spans="1:11" ht="15" x14ac:dyDescent="0.25">
      <c r="A1041" s="71">
        <v>11</v>
      </c>
      <c r="B1041" s="71">
        <v>9</v>
      </c>
      <c r="C1041" s="71"/>
      <c r="D1041" s="71">
        <v>5</v>
      </c>
      <c r="E1041" s="71" t="s">
        <v>17</v>
      </c>
      <c r="F1041" s="71">
        <v>-720.08199999999999</v>
      </c>
      <c r="G1041" s="71">
        <v>-444.267</v>
      </c>
      <c r="H1041" s="71">
        <v>-0.113</v>
      </c>
      <c r="I1041" s="71">
        <v>7.3879999999999999</v>
      </c>
      <c r="J1041" s="71">
        <v>0.23400000000000001</v>
      </c>
      <c r="K1041" s="71">
        <v>0.28799999999999998</v>
      </c>
    </row>
    <row r="1042" spans="1:11" ht="15" x14ac:dyDescent="0.25">
      <c r="A1042" s="71">
        <v>11</v>
      </c>
      <c r="B1042" s="71">
        <v>9</v>
      </c>
      <c r="C1042" s="71"/>
      <c r="D1042" s="71">
        <v>4</v>
      </c>
      <c r="E1042" s="71" t="s">
        <v>14</v>
      </c>
      <c r="F1042" s="71">
        <v>-38.786999999999999</v>
      </c>
      <c r="G1042" s="71">
        <v>-22.773</v>
      </c>
      <c r="H1042" s="71">
        <v>0.94299999999999995</v>
      </c>
      <c r="I1042" s="71">
        <v>160.797</v>
      </c>
      <c r="J1042" s="71">
        <v>6.0149999999999997</v>
      </c>
      <c r="K1042" s="71">
        <v>7.4169999999999998</v>
      </c>
    </row>
    <row r="1043" spans="1:11" ht="15" x14ac:dyDescent="0.25">
      <c r="A1043" s="71">
        <v>11</v>
      </c>
      <c r="B1043" s="71">
        <v>9</v>
      </c>
      <c r="C1043" s="71"/>
      <c r="D1043" s="71">
        <v>4</v>
      </c>
      <c r="E1043" s="71" t="s">
        <v>15</v>
      </c>
      <c r="F1043" s="71">
        <v>35.866999999999997</v>
      </c>
      <c r="G1043" s="71">
        <v>21.184000000000001</v>
      </c>
      <c r="H1043" s="71">
        <v>-1.0229999999999999</v>
      </c>
      <c r="I1043" s="71">
        <v>-143.71299999999999</v>
      </c>
      <c r="J1043" s="71">
        <v>-5.351</v>
      </c>
      <c r="K1043" s="71">
        <v>-6.5979999999999999</v>
      </c>
    </row>
    <row r="1044" spans="1:11" ht="15" x14ac:dyDescent="0.25">
      <c r="A1044" s="71">
        <v>11</v>
      </c>
      <c r="B1044" s="71">
        <v>9</v>
      </c>
      <c r="C1044" s="71"/>
      <c r="D1044" s="71">
        <v>4</v>
      </c>
      <c r="E1044" s="71" t="s">
        <v>16</v>
      </c>
      <c r="F1044" s="71">
        <v>-22.622</v>
      </c>
      <c r="G1044" s="71">
        <v>-13.32</v>
      </c>
      <c r="H1044" s="71">
        <v>0.58899999999999997</v>
      </c>
      <c r="I1044" s="71">
        <v>92.197000000000003</v>
      </c>
      <c r="J1044" s="71">
        <v>3.444</v>
      </c>
      <c r="K1044" s="71">
        <v>4.2469999999999999</v>
      </c>
    </row>
    <row r="1045" spans="1:11" ht="15" x14ac:dyDescent="0.25">
      <c r="A1045" s="71">
        <v>11</v>
      </c>
      <c r="B1045" s="71">
        <v>9</v>
      </c>
      <c r="C1045" s="71"/>
      <c r="D1045" s="71">
        <v>4</v>
      </c>
      <c r="E1045" s="71" t="s">
        <v>17</v>
      </c>
      <c r="F1045" s="71">
        <v>-1079.1859999999999</v>
      </c>
      <c r="G1045" s="71">
        <v>-665.98400000000004</v>
      </c>
      <c r="H1045" s="71">
        <v>-0.14599999999999999</v>
      </c>
      <c r="I1045" s="71">
        <v>20.361000000000001</v>
      </c>
      <c r="J1045" s="71">
        <v>0.73499999999999999</v>
      </c>
      <c r="K1045" s="71">
        <v>0.90600000000000003</v>
      </c>
    </row>
    <row r="1046" spans="1:11" ht="15" x14ac:dyDescent="0.25">
      <c r="A1046" s="71">
        <v>11</v>
      </c>
      <c r="B1046" s="71">
        <v>9</v>
      </c>
      <c r="C1046" s="71"/>
      <c r="D1046" s="71">
        <v>3</v>
      </c>
      <c r="E1046" s="71" t="s">
        <v>14</v>
      </c>
      <c r="F1046" s="71">
        <v>-30.643000000000001</v>
      </c>
      <c r="G1046" s="71">
        <v>-18.158000000000001</v>
      </c>
      <c r="H1046" s="71">
        <v>1.1200000000000001</v>
      </c>
      <c r="I1046" s="71">
        <v>195.251</v>
      </c>
      <c r="J1046" s="71">
        <v>7.2770000000000001</v>
      </c>
      <c r="K1046" s="71">
        <v>8.9730000000000008</v>
      </c>
    </row>
    <row r="1047" spans="1:11" ht="15" x14ac:dyDescent="0.25">
      <c r="A1047" s="71">
        <v>11</v>
      </c>
      <c r="B1047" s="71">
        <v>9</v>
      </c>
      <c r="C1047" s="71"/>
      <c r="D1047" s="71">
        <v>3</v>
      </c>
      <c r="E1047" s="71" t="s">
        <v>15</v>
      </c>
      <c r="F1047" s="71">
        <v>26.245999999999999</v>
      </c>
      <c r="G1047" s="71">
        <v>15.675000000000001</v>
      </c>
      <c r="H1047" s="71">
        <v>-0.95199999999999996</v>
      </c>
      <c r="I1047" s="71">
        <v>-183.161</v>
      </c>
      <c r="J1047" s="71">
        <v>-6.8570000000000002</v>
      </c>
      <c r="K1047" s="71">
        <v>-8.4550000000000001</v>
      </c>
    </row>
    <row r="1048" spans="1:11" ht="15" x14ac:dyDescent="0.25">
      <c r="A1048" s="71">
        <v>11</v>
      </c>
      <c r="B1048" s="71">
        <v>9</v>
      </c>
      <c r="C1048" s="71"/>
      <c r="D1048" s="71">
        <v>3</v>
      </c>
      <c r="E1048" s="71" t="s">
        <v>16</v>
      </c>
      <c r="F1048" s="71">
        <v>-17.239000000000001</v>
      </c>
      <c r="G1048" s="71">
        <v>-10.252000000000001</v>
      </c>
      <c r="H1048" s="71">
        <v>0.623</v>
      </c>
      <c r="I1048" s="71">
        <v>114.592</v>
      </c>
      <c r="J1048" s="71">
        <v>4.2830000000000004</v>
      </c>
      <c r="K1048" s="71">
        <v>5.2809999999999997</v>
      </c>
    </row>
    <row r="1049" spans="1:11" ht="15" x14ac:dyDescent="0.25">
      <c r="A1049" s="71">
        <v>11</v>
      </c>
      <c r="B1049" s="71">
        <v>9</v>
      </c>
      <c r="C1049" s="71"/>
      <c r="D1049" s="71">
        <v>3</v>
      </c>
      <c r="E1049" s="71" t="s">
        <v>17</v>
      </c>
      <c r="F1049" s="71">
        <v>-1441.9880000000001</v>
      </c>
      <c r="G1049" s="71">
        <v>-890.42100000000005</v>
      </c>
      <c r="H1049" s="71">
        <v>0.17799999999999999</v>
      </c>
      <c r="I1049" s="71">
        <v>38.759</v>
      </c>
      <c r="J1049" s="71">
        <v>1.452</v>
      </c>
      <c r="K1049" s="71">
        <v>1.79</v>
      </c>
    </row>
    <row r="1050" spans="1:11" ht="15" x14ac:dyDescent="0.25">
      <c r="A1050" s="71">
        <v>11</v>
      </c>
      <c r="B1050" s="71">
        <v>9</v>
      </c>
      <c r="C1050" s="71"/>
      <c r="D1050" s="71">
        <v>2</v>
      </c>
      <c r="E1050" s="71" t="s">
        <v>14</v>
      </c>
      <c r="F1050" s="71">
        <v>-18.172000000000001</v>
      </c>
      <c r="G1050" s="71">
        <v>-10.856999999999999</v>
      </c>
      <c r="H1050" s="71">
        <v>1.2250000000000001</v>
      </c>
      <c r="I1050" s="71">
        <v>220.50700000000001</v>
      </c>
      <c r="J1050" s="71">
        <v>8.0429999999999993</v>
      </c>
      <c r="K1050" s="71">
        <v>9.9179999999999993</v>
      </c>
    </row>
    <row r="1051" spans="1:11" ht="15" x14ac:dyDescent="0.25">
      <c r="A1051" s="71">
        <v>11</v>
      </c>
      <c r="B1051" s="71">
        <v>9</v>
      </c>
      <c r="C1051" s="71"/>
      <c r="D1051" s="71">
        <v>2</v>
      </c>
      <c r="E1051" s="71" t="s">
        <v>15</v>
      </c>
      <c r="F1051" s="71">
        <v>10.903</v>
      </c>
      <c r="G1051" s="71">
        <v>6.8739999999999997</v>
      </c>
      <c r="H1051" s="71">
        <v>-1.06</v>
      </c>
      <c r="I1051" s="71">
        <v>-218.59899999999999</v>
      </c>
      <c r="J1051" s="71">
        <v>-8.1259999999999994</v>
      </c>
      <c r="K1051" s="71">
        <v>-10.021000000000001</v>
      </c>
    </row>
    <row r="1052" spans="1:11" ht="15" x14ac:dyDescent="0.25">
      <c r="A1052" s="71">
        <v>11</v>
      </c>
      <c r="B1052" s="71">
        <v>9</v>
      </c>
      <c r="C1052" s="71"/>
      <c r="D1052" s="71">
        <v>2</v>
      </c>
      <c r="E1052" s="71" t="s">
        <v>16</v>
      </c>
      <c r="F1052" s="71">
        <v>-8.8109999999999999</v>
      </c>
      <c r="G1052" s="71">
        <v>-5.3730000000000002</v>
      </c>
      <c r="H1052" s="71">
        <v>0.68</v>
      </c>
      <c r="I1052" s="71">
        <v>133.017</v>
      </c>
      <c r="J1052" s="71">
        <v>4.9000000000000004</v>
      </c>
      <c r="K1052" s="71">
        <v>6.0419999999999998</v>
      </c>
    </row>
    <row r="1053" spans="1:11" ht="15" x14ac:dyDescent="0.25">
      <c r="A1053" s="71">
        <v>11</v>
      </c>
      <c r="B1053" s="71">
        <v>9</v>
      </c>
      <c r="C1053" s="71"/>
      <c r="D1053" s="71">
        <v>2</v>
      </c>
      <c r="E1053" s="71" t="s">
        <v>17</v>
      </c>
      <c r="F1053" s="71">
        <v>-1810.019</v>
      </c>
      <c r="G1053" s="71">
        <v>-1118.623</v>
      </c>
      <c r="H1053" s="71">
        <v>0.22700000000000001</v>
      </c>
      <c r="I1053" s="71">
        <v>61.610999999999997</v>
      </c>
      <c r="J1053" s="71">
        <v>2.3359999999999999</v>
      </c>
      <c r="K1053" s="71">
        <v>2.8809999999999998</v>
      </c>
    </row>
    <row r="1054" spans="1:11" ht="15" x14ac:dyDescent="0.25">
      <c r="A1054" s="71">
        <v>11</v>
      </c>
      <c r="B1054" s="71">
        <v>9</v>
      </c>
      <c r="C1054" s="71"/>
      <c r="D1054" s="71">
        <v>1</v>
      </c>
      <c r="E1054" s="71" t="s">
        <v>14</v>
      </c>
      <c r="F1054" s="71">
        <v>-3.8809999999999998</v>
      </c>
      <c r="G1054" s="71">
        <v>-2.3239999999999998</v>
      </c>
      <c r="H1054" s="71">
        <v>2.4870000000000001</v>
      </c>
      <c r="I1054" s="71">
        <v>204.72900000000001</v>
      </c>
      <c r="J1054" s="71">
        <v>6.9870000000000001</v>
      </c>
      <c r="K1054" s="71">
        <v>8.6159999999999997</v>
      </c>
    </row>
    <row r="1055" spans="1:11" ht="15" x14ac:dyDescent="0.25">
      <c r="A1055" s="71">
        <v>11</v>
      </c>
      <c r="B1055" s="71">
        <v>9</v>
      </c>
      <c r="C1055" s="71"/>
      <c r="D1055" s="71">
        <v>1</v>
      </c>
      <c r="E1055" s="71" t="s">
        <v>15</v>
      </c>
      <c r="F1055" s="71">
        <v>1.7829999999999999</v>
      </c>
      <c r="G1055" s="71">
        <v>1.391</v>
      </c>
      <c r="H1055" s="71">
        <v>-3.17</v>
      </c>
      <c r="I1055" s="71">
        <v>-302.31400000000002</v>
      </c>
      <c r="J1055" s="71">
        <v>-10.497999999999999</v>
      </c>
      <c r="K1055" s="71">
        <v>-12.945</v>
      </c>
    </row>
    <row r="1056" spans="1:11" ht="15" x14ac:dyDescent="0.25">
      <c r="A1056" s="71">
        <v>11</v>
      </c>
      <c r="B1056" s="71">
        <v>9</v>
      </c>
      <c r="C1056" s="71"/>
      <c r="D1056" s="71">
        <v>1</v>
      </c>
      <c r="E1056" s="71" t="s">
        <v>16</v>
      </c>
      <c r="F1056" s="71">
        <v>-1.6180000000000001</v>
      </c>
      <c r="G1056" s="71">
        <v>-1.0609999999999999</v>
      </c>
      <c r="H1056" s="71">
        <v>1.615</v>
      </c>
      <c r="I1056" s="71">
        <v>144.85900000000001</v>
      </c>
      <c r="J1056" s="71">
        <v>4.9960000000000004</v>
      </c>
      <c r="K1056" s="71">
        <v>6.16</v>
      </c>
    </row>
    <row r="1057" spans="1:11" ht="15" x14ac:dyDescent="0.25">
      <c r="A1057" s="71">
        <v>11</v>
      </c>
      <c r="B1057" s="71">
        <v>9</v>
      </c>
      <c r="C1057" s="71"/>
      <c r="D1057" s="71">
        <v>1</v>
      </c>
      <c r="E1057" s="71" t="s">
        <v>17</v>
      </c>
      <c r="F1057" s="71">
        <v>-2186.3270000000002</v>
      </c>
      <c r="G1057" s="71">
        <v>-1353.0160000000001</v>
      </c>
      <c r="H1057" s="71">
        <v>0.38400000000000001</v>
      </c>
      <c r="I1057" s="71">
        <v>91.483000000000004</v>
      </c>
      <c r="J1057" s="71">
        <v>3.4319999999999999</v>
      </c>
      <c r="K1057" s="71">
        <v>4.2320000000000002</v>
      </c>
    </row>
    <row r="1058" spans="1:11" ht="15" x14ac:dyDescent="0.25">
      <c r="A1058" s="71">
        <v>11</v>
      </c>
      <c r="B1058" s="71">
        <v>14</v>
      </c>
      <c r="C1058" s="71"/>
      <c r="D1058" s="71">
        <v>6</v>
      </c>
      <c r="E1058" s="71" t="s">
        <v>14</v>
      </c>
      <c r="F1058" s="71">
        <v>-71.489999999999995</v>
      </c>
      <c r="G1058" s="71">
        <v>-41.234000000000002</v>
      </c>
      <c r="H1058" s="71">
        <v>-0.82699999999999996</v>
      </c>
      <c r="I1058" s="71">
        <v>55.673000000000002</v>
      </c>
      <c r="J1058" s="71">
        <v>2.0009999999999999</v>
      </c>
      <c r="K1058" s="71">
        <v>2.4670000000000001</v>
      </c>
    </row>
    <row r="1059" spans="1:11" ht="15" x14ac:dyDescent="0.25">
      <c r="A1059" s="71">
        <v>11</v>
      </c>
      <c r="B1059" s="71">
        <v>14</v>
      </c>
      <c r="C1059" s="71"/>
      <c r="D1059" s="71">
        <v>6</v>
      </c>
      <c r="E1059" s="71" t="s">
        <v>15</v>
      </c>
      <c r="F1059" s="71">
        <v>55.423999999999999</v>
      </c>
      <c r="G1059" s="71">
        <v>29.175000000000001</v>
      </c>
      <c r="H1059" s="71">
        <v>0.94</v>
      </c>
      <c r="I1059" s="71">
        <v>-43.817</v>
      </c>
      <c r="J1059" s="71">
        <v>-1.5309999999999999</v>
      </c>
      <c r="K1059" s="71">
        <v>-1.8879999999999999</v>
      </c>
    </row>
    <row r="1060" spans="1:11" ht="15" x14ac:dyDescent="0.25">
      <c r="A1060" s="71">
        <v>11</v>
      </c>
      <c r="B1060" s="71">
        <v>14</v>
      </c>
      <c r="C1060" s="71"/>
      <c r="D1060" s="71">
        <v>6</v>
      </c>
      <c r="E1060" s="71" t="s">
        <v>16</v>
      </c>
      <c r="F1060" s="71">
        <v>-38.459000000000003</v>
      </c>
      <c r="G1060" s="71">
        <v>-21.335999999999999</v>
      </c>
      <c r="H1060" s="71">
        <v>-0.53400000000000003</v>
      </c>
      <c r="I1060" s="71">
        <v>30.113</v>
      </c>
      <c r="J1060" s="71">
        <v>1.07</v>
      </c>
      <c r="K1060" s="71">
        <v>1.32</v>
      </c>
    </row>
    <row r="1061" spans="1:11" ht="15" x14ac:dyDescent="0.25">
      <c r="A1061" s="71">
        <v>11</v>
      </c>
      <c r="B1061" s="71">
        <v>14</v>
      </c>
      <c r="C1061" s="71"/>
      <c r="D1061" s="71">
        <v>6</v>
      </c>
      <c r="E1061" s="71" t="s">
        <v>17</v>
      </c>
      <c r="F1061" s="71">
        <v>-432.36200000000002</v>
      </c>
      <c r="G1061" s="71">
        <v>-269.89999999999998</v>
      </c>
      <c r="H1061" s="71">
        <v>0.154</v>
      </c>
      <c r="I1061" s="71">
        <v>-4.391</v>
      </c>
      <c r="J1061" s="71">
        <v>-0.09</v>
      </c>
      <c r="K1061" s="71">
        <v>-0.112</v>
      </c>
    </row>
    <row r="1062" spans="1:11" ht="15" x14ac:dyDescent="0.25">
      <c r="A1062" s="71">
        <v>11</v>
      </c>
      <c r="B1062" s="71">
        <v>14</v>
      </c>
      <c r="C1062" s="71"/>
      <c r="D1062" s="71">
        <v>5</v>
      </c>
      <c r="E1062" s="71" t="s">
        <v>14</v>
      </c>
      <c r="F1062" s="71">
        <v>-58.097000000000001</v>
      </c>
      <c r="G1062" s="71">
        <v>-26.4</v>
      </c>
      <c r="H1062" s="71">
        <v>0.84199999999999997</v>
      </c>
      <c r="I1062" s="71">
        <v>115.396</v>
      </c>
      <c r="J1062" s="71">
        <v>4.2569999999999997</v>
      </c>
      <c r="K1062" s="71">
        <v>5.25</v>
      </c>
    </row>
    <row r="1063" spans="1:11" ht="15" x14ac:dyDescent="0.25">
      <c r="A1063" s="71">
        <v>11</v>
      </c>
      <c r="B1063" s="71">
        <v>14</v>
      </c>
      <c r="C1063" s="71"/>
      <c r="D1063" s="71">
        <v>5</v>
      </c>
      <c r="E1063" s="71" t="s">
        <v>15</v>
      </c>
      <c r="F1063" s="71">
        <v>56.973999999999997</v>
      </c>
      <c r="G1063" s="71">
        <v>26.69</v>
      </c>
      <c r="H1063" s="71">
        <v>0.69199999999999995</v>
      </c>
      <c r="I1063" s="71">
        <v>-92.135000000000005</v>
      </c>
      <c r="J1063" s="71">
        <v>-3.3359999999999999</v>
      </c>
      <c r="K1063" s="71">
        <v>-4.1139999999999999</v>
      </c>
    </row>
    <row r="1064" spans="1:11" ht="15" x14ac:dyDescent="0.25">
      <c r="A1064" s="71">
        <v>11</v>
      </c>
      <c r="B1064" s="71">
        <v>14</v>
      </c>
      <c r="C1064" s="71"/>
      <c r="D1064" s="71">
        <v>5</v>
      </c>
      <c r="E1064" s="71" t="s">
        <v>16</v>
      </c>
      <c r="F1064" s="71">
        <v>-34.869999999999997</v>
      </c>
      <c r="G1064" s="71">
        <v>-16.088000000000001</v>
      </c>
      <c r="H1064" s="71">
        <v>-0.45400000000000001</v>
      </c>
      <c r="I1064" s="71">
        <v>62.795000000000002</v>
      </c>
      <c r="J1064" s="71">
        <v>2.3010000000000002</v>
      </c>
      <c r="K1064" s="71">
        <v>2.8370000000000002</v>
      </c>
    </row>
    <row r="1065" spans="1:11" ht="15" x14ac:dyDescent="0.25">
      <c r="A1065" s="71">
        <v>11</v>
      </c>
      <c r="B1065" s="71">
        <v>14</v>
      </c>
      <c r="C1065" s="71"/>
      <c r="D1065" s="71">
        <v>5</v>
      </c>
      <c r="E1065" s="71" t="s">
        <v>17</v>
      </c>
      <c r="F1065" s="71">
        <v>-865.07500000000005</v>
      </c>
      <c r="G1065" s="71">
        <v>-523.49099999999999</v>
      </c>
      <c r="H1065" s="71">
        <v>0.29799999999999999</v>
      </c>
      <c r="I1065" s="71">
        <v>-21.77</v>
      </c>
      <c r="J1065" s="71">
        <v>-0.71899999999999997</v>
      </c>
      <c r="K1065" s="71">
        <v>-0.88700000000000001</v>
      </c>
    </row>
    <row r="1066" spans="1:11" ht="15" x14ac:dyDescent="0.25">
      <c r="A1066" s="71">
        <v>11</v>
      </c>
      <c r="B1066" s="71">
        <v>14</v>
      </c>
      <c r="C1066" s="71"/>
      <c r="D1066" s="71">
        <v>4</v>
      </c>
      <c r="E1066" s="71" t="s">
        <v>14</v>
      </c>
      <c r="F1066" s="71">
        <v>-55.362000000000002</v>
      </c>
      <c r="G1066" s="71">
        <v>-26.518000000000001</v>
      </c>
      <c r="H1066" s="71">
        <v>0.876</v>
      </c>
      <c r="I1066" s="71">
        <v>152.833</v>
      </c>
      <c r="J1066" s="71">
        <v>5.72</v>
      </c>
      <c r="K1066" s="71">
        <v>7.0529999999999999</v>
      </c>
    </row>
    <row r="1067" spans="1:11" ht="15" x14ac:dyDescent="0.25">
      <c r="A1067" s="71">
        <v>11</v>
      </c>
      <c r="B1067" s="71">
        <v>14</v>
      </c>
      <c r="C1067" s="71"/>
      <c r="D1067" s="71">
        <v>4</v>
      </c>
      <c r="E1067" s="71" t="s">
        <v>15</v>
      </c>
      <c r="F1067" s="71">
        <v>53.814999999999998</v>
      </c>
      <c r="G1067" s="71">
        <v>25.562999999999999</v>
      </c>
      <c r="H1067" s="71">
        <v>-0.96699999999999997</v>
      </c>
      <c r="I1067" s="71">
        <v>-133.72</v>
      </c>
      <c r="J1067" s="71">
        <v>-4.9779999999999998</v>
      </c>
      <c r="K1067" s="71">
        <v>-6.1379999999999999</v>
      </c>
    </row>
    <row r="1068" spans="1:11" ht="15" x14ac:dyDescent="0.25">
      <c r="A1068" s="71">
        <v>11</v>
      </c>
      <c r="B1068" s="71">
        <v>14</v>
      </c>
      <c r="C1068" s="71"/>
      <c r="D1068" s="71">
        <v>4</v>
      </c>
      <c r="E1068" s="71" t="s">
        <v>16</v>
      </c>
      <c r="F1068" s="71">
        <v>-33.084000000000003</v>
      </c>
      <c r="G1068" s="71">
        <v>-15.782</v>
      </c>
      <c r="H1068" s="71">
        <v>0.55000000000000004</v>
      </c>
      <c r="I1068" s="71">
        <v>86.734999999999999</v>
      </c>
      <c r="J1068" s="71">
        <v>3.242</v>
      </c>
      <c r="K1068" s="71">
        <v>3.9969999999999999</v>
      </c>
    </row>
    <row r="1069" spans="1:11" ht="15" x14ac:dyDescent="0.25">
      <c r="A1069" s="71">
        <v>11</v>
      </c>
      <c r="B1069" s="71">
        <v>14</v>
      </c>
      <c r="C1069" s="71"/>
      <c r="D1069" s="71">
        <v>4</v>
      </c>
      <c r="E1069" s="71" t="s">
        <v>17</v>
      </c>
      <c r="F1069" s="71">
        <v>-1296.9939999999999</v>
      </c>
      <c r="G1069" s="71">
        <v>-776.78200000000004</v>
      </c>
      <c r="H1069" s="71">
        <v>0.375</v>
      </c>
      <c r="I1069" s="71">
        <v>-55.262999999999998</v>
      </c>
      <c r="J1069" s="71">
        <v>-2.008</v>
      </c>
      <c r="K1069" s="71">
        <v>-2.476</v>
      </c>
    </row>
    <row r="1070" spans="1:11" ht="15" x14ac:dyDescent="0.25">
      <c r="A1070" s="71">
        <v>11</v>
      </c>
      <c r="B1070" s="71">
        <v>14</v>
      </c>
      <c r="C1070" s="71"/>
      <c r="D1070" s="71">
        <v>3</v>
      </c>
      <c r="E1070" s="71" t="s">
        <v>14</v>
      </c>
      <c r="F1070" s="71">
        <v>-51.61</v>
      </c>
      <c r="G1070" s="71">
        <v>-24.335000000000001</v>
      </c>
      <c r="H1070" s="71">
        <v>1.0569999999999999</v>
      </c>
      <c r="I1070" s="71">
        <v>181.46299999999999</v>
      </c>
      <c r="J1070" s="71">
        <v>6.7629999999999999</v>
      </c>
      <c r="K1070" s="71">
        <v>8.3390000000000004</v>
      </c>
    </row>
    <row r="1071" spans="1:11" ht="15" x14ac:dyDescent="0.25">
      <c r="A1071" s="71">
        <v>11</v>
      </c>
      <c r="B1071" s="71">
        <v>14</v>
      </c>
      <c r="C1071" s="71"/>
      <c r="D1071" s="71">
        <v>3</v>
      </c>
      <c r="E1071" s="71" t="s">
        <v>15</v>
      </c>
      <c r="F1071" s="71">
        <v>48.859000000000002</v>
      </c>
      <c r="G1071" s="71">
        <v>23.015999999999998</v>
      </c>
      <c r="H1071" s="71">
        <v>-0.872</v>
      </c>
      <c r="I1071" s="71">
        <v>-167.779</v>
      </c>
      <c r="J1071" s="71">
        <v>-6.282</v>
      </c>
      <c r="K1071" s="71">
        <v>-7.7460000000000004</v>
      </c>
    </row>
    <row r="1072" spans="1:11" ht="15" x14ac:dyDescent="0.25">
      <c r="A1072" s="71">
        <v>11</v>
      </c>
      <c r="B1072" s="71">
        <v>14</v>
      </c>
      <c r="C1072" s="71"/>
      <c r="D1072" s="71">
        <v>3</v>
      </c>
      <c r="E1072" s="71" t="s">
        <v>16</v>
      </c>
      <c r="F1072" s="71">
        <v>-30.445</v>
      </c>
      <c r="G1072" s="71">
        <v>-14.349</v>
      </c>
      <c r="H1072" s="71">
        <v>0.57799999999999996</v>
      </c>
      <c r="I1072" s="71">
        <v>105.732</v>
      </c>
      <c r="J1072" s="71">
        <v>3.9529999999999998</v>
      </c>
      <c r="K1072" s="71">
        <v>4.8739999999999997</v>
      </c>
    </row>
    <row r="1073" spans="1:11" ht="15" x14ac:dyDescent="0.25">
      <c r="A1073" s="71">
        <v>11</v>
      </c>
      <c r="B1073" s="71">
        <v>14</v>
      </c>
      <c r="C1073" s="71"/>
      <c r="D1073" s="71">
        <v>3</v>
      </c>
      <c r="E1073" s="71" t="s">
        <v>17</v>
      </c>
      <c r="F1073" s="71">
        <v>-1730.1790000000001</v>
      </c>
      <c r="G1073" s="71">
        <v>-1030.5119999999999</v>
      </c>
      <c r="H1073" s="71">
        <v>-0.45900000000000002</v>
      </c>
      <c r="I1073" s="71">
        <v>-103.15600000000001</v>
      </c>
      <c r="J1073" s="71">
        <v>-3.8730000000000002</v>
      </c>
      <c r="K1073" s="71">
        <v>-4.7750000000000004</v>
      </c>
    </row>
    <row r="1074" spans="1:11" ht="15" x14ac:dyDescent="0.25">
      <c r="A1074" s="71">
        <v>11</v>
      </c>
      <c r="B1074" s="71">
        <v>14</v>
      </c>
      <c r="C1074" s="71"/>
      <c r="D1074" s="71">
        <v>2</v>
      </c>
      <c r="E1074" s="71" t="s">
        <v>14</v>
      </c>
      <c r="F1074" s="71">
        <v>-49.802999999999997</v>
      </c>
      <c r="G1074" s="71">
        <v>-23.387</v>
      </c>
      <c r="H1074" s="71">
        <v>1.0980000000000001</v>
      </c>
      <c r="I1074" s="71">
        <v>200.155</v>
      </c>
      <c r="J1074" s="71">
        <v>7.306</v>
      </c>
      <c r="K1074" s="71">
        <v>9.01</v>
      </c>
    </row>
    <row r="1075" spans="1:11" ht="15" x14ac:dyDescent="0.25">
      <c r="A1075" s="71">
        <v>11</v>
      </c>
      <c r="B1075" s="71">
        <v>14</v>
      </c>
      <c r="C1075" s="71"/>
      <c r="D1075" s="71">
        <v>2</v>
      </c>
      <c r="E1075" s="71" t="s">
        <v>15</v>
      </c>
      <c r="F1075" s="71">
        <v>49.906999999999996</v>
      </c>
      <c r="G1075" s="71">
        <v>23.43</v>
      </c>
      <c r="H1075" s="71">
        <v>-0.93</v>
      </c>
      <c r="I1075" s="71">
        <v>-195.178</v>
      </c>
      <c r="J1075" s="71">
        <v>-7.29</v>
      </c>
      <c r="K1075" s="71">
        <v>-8.99</v>
      </c>
    </row>
    <row r="1076" spans="1:11" ht="15" x14ac:dyDescent="0.25">
      <c r="A1076" s="71">
        <v>11</v>
      </c>
      <c r="B1076" s="71">
        <v>14</v>
      </c>
      <c r="C1076" s="71"/>
      <c r="D1076" s="71">
        <v>2</v>
      </c>
      <c r="E1076" s="71" t="s">
        <v>16</v>
      </c>
      <c r="F1076" s="71">
        <v>-30.215</v>
      </c>
      <c r="G1076" s="71">
        <v>-14.186999999999999</v>
      </c>
      <c r="H1076" s="71">
        <v>0.59499999999999997</v>
      </c>
      <c r="I1076" s="71">
        <v>119.738</v>
      </c>
      <c r="J1076" s="71">
        <v>4.423</v>
      </c>
      <c r="K1076" s="71">
        <v>5.4539999999999997</v>
      </c>
    </row>
    <row r="1077" spans="1:11" ht="15" x14ac:dyDescent="0.25">
      <c r="A1077" s="71">
        <v>11</v>
      </c>
      <c r="B1077" s="71">
        <v>14</v>
      </c>
      <c r="C1077" s="71"/>
      <c r="D1077" s="71">
        <v>2</v>
      </c>
      <c r="E1077" s="71" t="s">
        <v>17</v>
      </c>
      <c r="F1077" s="71">
        <v>-2164.6120000000001</v>
      </c>
      <c r="G1077" s="71">
        <v>-1284.546</v>
      </c>
      <c r="H1077" s="71">
        <v>-0.59799999999999998</v>
      </c>
      <c r="I1077" s="71">
        <v>-163.33099999999999</v>
      </c>
      <c r="J1077" s="71">
        <v>-6.19</v>
      </c>
      <c r="K1077" s="71">
        <v>-7.6319999999999997</v>
      </c>
    </row>
    <row r="1078" spans="1:11" ht="15" x14ac:dyDescent="0.25">
      <c r="A1078" s="71">
        <v>11</v>
      </c>
      <c r="B1078" s="71">
        <v>14</v>
      </c>
      <c r="C1078" s="71"/>
      <c r="D1078" s="71">
        <v>1</v>
      </c>
      <c r="E1078" s="71" t="s">
        <v>14</v>
      </c>
      <c r="F1078" s="71">
        <v>-33.031999999999996</v>
      </c>
      <c r="G1078" s="71">
        <v>-15.260999999999999</v>
      </c>
      <c r="H1078" s="71">
        <v>2.3439999999999999</v>
      </c>
      <c r="I1078" s="71">
        <v>187.97300000000001</v>
      </c>
      <c r="J1078" s="71">
        <v>6.399</v>
      </c>
      <c r="K1078" s="71">
        <v>7.891</v>
      </c>
    </row>
    <row r="1079" spans="1:11" ht="15" x14ac:dyDescent="0.25">
      <c r="A1079" s="71">
        <v>11</v>
      </c>
      <c r="B1079" s="71">
        <v>14</v>
      </c>
      <c r="C1079" s="71"/>
      <c r="D1079" s="71">
        <v>1</v>
      </c>
      <c r="E1079" s="71" t="s">
        <v>15</v>
      </c>
      <c r="F1079" s="71">
        <v>16.359000000000002</v>
      </c>
      <c r="G1079" s="71">
        <v>7.86</v>
      </c>
      <c r="H1079" s="71">
        <v>-3.097</v>
      </c>
      <c r="I1079" s="71">
        <v>-293.935</v>
      </c>
      <c r="J1079" s="71">
        <v>-10.204000000000001</v>
      </c>
      <c r="K1079" s="71">
        <v>-12.583</v>
      </c>
    </row>
    <row r="1080" spans="1:11" ht="15" x14ac:dyDescent="0.25">
      <c r="A1080" s="71">
        <v>11</v>
      </c>
      <c r="B1080" s="71">
        <v>14</v>
      </c>
      <c r="C1080" s="71"/>
      <c r="D1080" s="71">
        <v>1</v>
      </c>
      <c r="E1080" s="71" t="s">
        <v>16</v>
      </c>
      <c r="F1080" s="71">
        <v>-14.112</v>
      </c>
      <c r="G1080" s="71">
        <v>-6.6059999999999999</v>
      </c>
      <c r="H1080" s="71">
        <v>1.554</v>
      </c>
      <c r="I1080" s="71">
        <v>137.67699999999999</v>
      </c>
      <c r="J1080" s="71">
        <v>4.7439999999999998</v>
      </c>
      <c r="K1080" s="71">
        <v>5.85</v>
      </c>
    </row>
    <row r="1081" spans="1:11" ht="15" x14ac:dyDescent="0.25">
      <c r="A1081" s="71">
        <v>11</v>
      </c>
      <c r="B1081" s="71">
        <v>14</v>
      </c>
      <c r="C1081" s="71"/>
      <c r="D1081" s="71">
        <v>1</v>
      </c>
      <c r="E1081" s="71" t="s">
        <v>17</v>
      </c>
      <c r="F1081" s="71">
        <v>-2600.7570000000001</v>
      </c>
      <c r="G1081" s="71">
        <v>-1538.78</v>
      </c>
      <c r="H1081" s="71">
        <v>-0.95899999999999996</v>
      </c>
      <c r="I1081" s="71">
        <v>-233</v>
      </c>
      <c r="J1081" s="71">
        <v>-8.7520000000000007</v>
      </c>
      <c r="K1081" s="71">
        <v>-10.792</v>
      </c>
    </row>
    <row r="1082" spans="1:11" ht="15" x14ac:dyDescent="0.25">
      <c r="A1082" s="71">
        <v>11</v>
      </c>
      <c r="B1082" s="71">
        <v>20</v>
      </c>
      <c r="C1082" s="71"/>
      <c r="D1082" s="71">
        <v>6</v>
      </c>
      <c r="E1082" s="71" t="s">
        <v>14</v>
      </c>
      <c r="F1082" s="71">
        <v>9.0749999999999993</v>
      </c>
      <c r="G1082" s="71">
        <v>3.7189999999999999</v>
      </c>
      <c r="H1082" s="71">
        <v>-0.35899999999999999</v>
      </c>
      <c r="I1082" s="71">
        <v>32.704999999999998</v>
      </c>
      <c r="J1082" s="71">
        <v>1.204</v>
      </c>
      <c r="K1082" s="71">
        <v>1.484</v>
      </c>
    </row>
    <row r="1083" spans="1:11" ht="15" x14ac:dyDescent="0.25">
      <c r="A1083" s="71">
        <v>11</v>
      </c>
      <c r="B1083" s="71">
        <v>20</v>
      </c>
      <c r="C1083" s="71"/>
      <c r="D1083" s="71">
        <v>6</v>
      </c>
      <c r="E1083" s="71" t="s">
        <v>15</v>
      </c>
      <c r="F1083" s="71">
        <v>-7.6130000000000004</v>
      </c>
      <c r="G1083" s="71">
        <v>-1.917</v>
      </c>
      <c r="H1083" s="71">
        <v>0.35699999999999998</v>
      </c>
      <c r="I1083" s="71">
        <v>-32.134</v>
      </c>
      <c r="J1083" s="71">
        <v>-1.181</v>
      </c>
      <c r="K1083" s="71">
        <v>-1.4570000000000001</v>
      </c>
    </row>
    <row r="1084" spans="1:11" ht="15" x14ac:dyDescent="0.25">
      <c r="A1084" s="71">
        <v>11</v>
      </c>
      <c r="B1084" s="71">
        <v>20</v>
      </c>
      <c r="C1084" s="71"/>
      <c r="D1084" s="71">
        <v>6</v>
      </c>
      <c r="E1084" s="71" t="s">
        <v>16</v>
      </c>
      <c r="F1084" s="71">
        <v>5.0570000000000004</v>
      </c>
      <c r="G1084" s="71">
        <v>1.708</v>
      </c>
      <c r="H1084" s="71">
        <v>-0.217</v>
      </c>
      <c r="I1084" s="71">
        <v>19.648</v>
      </c>
      <c r="J1084" s="71">
        <v>0.72299999999999998</v>
      </c>
      <c r="K1084" s="71">
        <v>0.89100000000000001</v>
      </c>
    </row>
    <row r="1085" spans="1:11" ht="15" x14ac:dyDescent="0.25">
      <c r="A1085" s="71">
        <v>11</v>
      </c>
      <c r="B1085" s="71">
        <v>20</v>
      </c>
      <c r="C1085" s="71"/>
      <c r="D1085" s="71">
        <v>6</v>
      </c>
      <c r="E1085" s="71" t="s">
        <v>17</v>
      </c>
      <c r="F1085" s="71">
        <v>-478.755</v>
      </c>
      <c r="G1085" s="71">
        <v>-298.19400000000002</v>
      </c>
      <c r="H1085" s="71">
        <v>-1.4999999999999999E-2</v>
      </c>
      <c r="I1085" s="71">
        <v>-0.60099999999999998</v>
      </c>
      <c r="J1085" s="71">
        <v>-1.7999999999999999E-2</v>
      </c>
      <c r="K1085" s="71">
        <v>-2.1999999999999999E-2</v>
      </c>
    </row>
    <row r="1086" spans="1:11" ht="15" x14ac:dyDescent="0.25">
      <c r="A1086" s="71">
        <v>11</v>
      </c>
      <c r="B1086" s="71">
        <v>20</v>
      </c>
      <c r="C1086" s="71"/>
      <c r="D1086" s="71">
        <v>5</v>
      </c>
      <c r="E1086" s="71" t="s">
        <v>14</v>
      </c>
      <c r="F1086" s="71">
        <v>7.8710000000000004</v>
      </c>
      <c r="G1086" s="71">
        <v>0.54</v>
      </c>
      <c r="H1086" s="71">
        <v>0.29699999999999999</v>
      </c>
      <c r="I1086" s="71">
        <v>52.935000000000002</v>
      </c>
      <c r="J1086" s="71">
        <v>1.9690000000000001</v>
      </c>
      <c r="K1086" s="71">
        <v>2.4279999999999999</v>
      </c>
    </row>
    <row r="1087" spans="1:11" ht="15" x14ac:dyDescent="0.25">
      <c r="A1087" s="71">
        <v>11</v>
      </c>
      <c r="B1087" s="71">
        <v>20</v>
      </c>
      <c r="C1087" s="71"/>
      <c r="D1087" s="71">
        <v>5</v>
      </c>
      <c r="E1087" s="71" t="s">
        <v>15</v>
      </c>
      <c r="F1087" s="71">
        <v>-7.9649999999999999</v>
      </c>
      <c r="G1087" s="71">
        <v>-0.749</v>
      </c>
      <c r="H1087" s="71">
        <v>0.29499999999999998</v>
      </c>
      <c r="I1087" s="71">
        <v>-52.292000000000002</v>
      </c>
      <c r="J1087" s="71">
        <v>-1.944</v>
      </c>
      <c r="K1087" s="71">
        <v>-2.3969999999999998</v>
      </c>
    </row>
    <row r="1088" spans="1:11" ht="15" x14ac:dyDescent="0.25">
      <c r="A1088" s="71">
        <v>11</v>
      </c>
      <c r="B1088" s="71">
        <v>20</v>
      </c>
      <c r="C1088" s="71"/>
      <c r="D1088" s="71">
        <v>5</v>
      </c>
      <c r="E1088" s="71" t="s">
        <v>16</v>
      </c>
      <c r="F1088" s="71">
        <v>4.7990000000000004</v>
      </c>
      <c r="G1088" s="71">
        <v>0.39</v>
      </c>
      <c r="H1088" s="71">
        <v>0.17899999999999999</v>
      </c>
      <c r="I1088" s="71">
        <v>31.887</v>
      </c>
      <c r="J1088" s="71">
        <v>1.1859999999999999</v>
      </c>
      <c r="K1088" s="71">
        <v>1.462</v>
      </c>
    </row>
    <row r="1089" spans="1:11" ht="15" x14ac:dyDescent="0.25">
      <c r="A1089" s="71">
        <v>11</v>
      </c>
      <c r="B1089" s="71">
        <v>20</v>
      </c>
      <c r="C1089" s="71"/>
      <c r="D1089" s="71">
        <v>5</v>
      </c>
      <c r="E1089" s="71" t="s">
        <v>17</v>
      </c>
      <c r="F1089" s="71">
        <v>-952.63599999999997</v>
      </c>
      <c r="G1089" s="71">
        <v>-577.90200000000004</v>
      </c>
      <c r="H1089" s="71">
        <v>-2.5999999999999999E-2</v>
      </c>
      <c r="I1089" s="71">
        <v>-1.0329999999999999</v>
      </c>
      <c r="J1089" s="71">
        <v>-8.9999999999999993E-3</v>
      </c>
      <c r="K1089" s="71">
        <v>-1.0999999999999999E-2</v>
      </c>
    </row>
    <row r="1090" spans="1:11" ht="15" x14ac:dyDescent="0.25">
      <c r="A1090" s="71">
        <v>11</v>
      </c>
      <c r="B1090" s="71">
        <v>20</v>
      </c>
      <c r="C1090" s="71"/>
      <c r="D1090" s="71">
        <v>4</v>
      </c>
      <c r="E1090" s="71" t="s">
        <v>14</v>
      </c>
      <c r="F1090" s="71">
        <v>7.7560000000000002</v>
      </c>
      <c r="G1090" s="71">
        <v>0.82799999999999996</v>
      </c>
      <c r="H1090" s="71">
        <v>0.34699999999999998</v>
      </c>
      <c r="I1090" s="71">
        <v>70.251999999999995</v>
      </c>
      <c r="J1090" s="71">
        <v>2.6379999999999999</v>
      </c>
      <c r="K1090" s="71">
        <v>3.2530000000000001</v>
      </c>
    </row>
    <row r="1091" spans="1:11" ht="15" x14ac:dyDescent="0.25">
      <c r="A1091" s="71">
        <v>11</v>
      </c>
      <c r="B1091" s="71">
        <v>20</v>
      </c>
      <c r="C1091" s="71"/>
      <c r="D1091" s="71">
        <v>4</v>
      </c>
      <c r="E1091" s="71" t="s">
        <v>15</v>
      </c>
      <c r="F1091" s="71">
        <v>-7.6470000000000002</v>
      </c>
      <c r="G1091" s="71">
        <v>-0.79</v>
      </c>
      <c r="H1091" s="71">
        <v>-0.34599999999999997</v>
      </c>
      <c r="I1091" s="71">
        <v>-69.635000000000005</v>
      </c>
      <c r="J1091" s="71">
        <v>-2.6150000000000002</v>
      </c>
      <c r="K1091" s="71">
        <v>-3.2240000000000002</v>
      </c>
    </row>
    <row r="1092" spans="1:11" ht="15" x14ac:dyDescent="0.25">
      <c r="A1092" s="71">
        <v>11</v>
      </c>
      <c r="B1092" s="71">
        <v>20</v>
      </c>
      <c r="C1092" s="71"/>
      <c r="D1092" s="71">
        <v>4</v>
      </c>
      <c r="E1092" s="71" t="s">
        <v>16</v>
      </c>
      <c r="F1092" s="71">
        <v>4.6680000000000001</v>
      </c>
      <c r="G1092" s="71">
        <v>0.49</v>
      </c>
      <c r="H1092" s="71">
        <v>0.21</v>
      </c>
      <c r="I1092" s="71">
        <v>42.39</v>
      </c>
      <c r="J1092" s="71">
        <v>1.5920000000000001</v>
      </c>
      <c r="K1092" s="71">
        <v>1.9630000000000001</v>
      </c>
    </row>
    <row r="1093" spans="1:11" ht="15" x14ac:dyDescent="0.25">
      <c r="A1093" s="71">
        <v>11</v>
      </c>
      <c r="B1093" s="71">
        <v>20</v>
      </c>
      <c r="C1093" s="71"/>
      <c r="D1093" s="71">
        <v>4</v>
      </c>
      <c r="E1093" s="71" t="s">
        <v>17</v>
      </c>
      <c r="F1093" s="71">
        <v>-1426.2660000000001</v>
      </c>
      <c r="G1093" s="71">
        <v>-857.65599999999995</v>
      </c>
      <c r="H1093" s="71">
        <v>-2.8000000000000001E-2</v>
      </c>
      <c r="I1093" s="71">
        <v>1.984</v>
      </c>
      <c r="J1093" s="71">
        <v>5.3999999999999999E-2</v>
      </c>
      <c r="K1093" s="71">
        <v>6.7000000000000004E-2</v>
      </c>
    </row>
    <row r="1094" spans="1:11" ht="15" x14ac:dyDescent="0.25">
      <c r="A1094" s="71">
        <v>11</v>
      </c>
      <c r="B1094" s="71">
        <v>20</v>
      </c>
      <c r="C1094" s="71"/>
      <c r="D1094" s="71">
        <v>3</v>
      </c>
      <c r="E1094" s="71" t="s">
        <v>14</v>
      </c>
      <c r="F1094" s="71">
        <v>7.0330000000000004</v>
      </c>
      <c r="G1094" s="71">
        <v>0.56100000000000005</v>
      </c>
      <c r="H1094" s="71">
        <v>0.38500000000000001</v>
      </c>
      <c r="I1094" s="71">
        <v>83.231999999999999</v>
      </c>
      <c r="J1094" s="71">
        <v>3.12</v>
      </c>
      <c r="K1094" s="71">
        <v>3.8479999999999999</v>
      </c>
    </row>
    <row r="1095" spans="1:11" ht="15" x14ac:dyDescent="0.25">
      <c r="A1095" s="71">
        <v>11</v>
      </c>
      <c r="B1095" s="71">
        <v>20</v>
      </c>
      <c r="C1095" s="71"/>
      <c r="D1095" s="71">
        <v>3</v>
      </c>
      <c r="E1095" s="71" t="s">
        <v>15</v>
      </c>
      <c r="F1095" s="71">
        <v>-6.9119999999999999</v>
      </c>
      <c r="G1095" s="71">
        <v>-0.56299999999999994</v>
      </c>
      <c r="H1095" s="71">
        <v>-0.38</v>
      </c>
      <c r="I1095" s="71">
        <v>-82.566000000000003</v>
      </c>
      <c r="J1095" s="71">
        <v>-3.097</v>
      </c>
      <c r="K1095" s="71">
        <v>-3.819</v>
      </c>
    </row>
    <row r="1096" spans="1:11" ht="15" x14ac:dyDescent="0.25">
      <c r="A1096" s="71">
        <v>11</v>
      </c>
      <c r="B1096" s="71">
        <v>20</v>
      </c>
      <c r="C1096" s="71"/>
      <c r="D1096" s="71">
        <v>3</v>
      </c>
      <c r="E1096" s="71" t="s">
        <v>16</v>
      </c>
      <c r="F1096" s="71">
        <v>4.226</v>
      </c>
      <c r="G1096" s="71">
        <v>0.34100000000000003</v>
      </c>
      <c r="H1096" s="71">
        <v>0.23200000000000001</v>
      </c>
      <c r="I1096" s="71">
        <v>50.241999999999997</v>
      </c>
      <c r="J1096" s="71">
        <v>1.8839999999999999</v>
      </c>
      <c r="K1096" s="71">
        <v>2.323</v>
      </c>
    </row>
    <row r="1097" spans="1:11" ht="15" x14ac:dyDescent="0.25">
      <c r="A1097" s="71">
        <v>11</v>
      </c>
      <c r="B1097" s="71">
        <v>20</v>
      </c>
      <c r="C1097" s="71"/>
      <c r="D1097" s="71">
        <v>3</v>
      </c>
      <c r="E1097" s="71" t="s">
        <v>17</v>
      </c>
      <c r="F1097" s="71">
        <v>-1902.145</v>
      </c>
      <c r="G1097" s="71">
        <v>-1138.529</v>
      </c>
      <c r="H1097" s="71">
        <v>-2.8000000000000001E-2</v>
      </c>
      <c r="I1097" s="71">
        <v>4.7009999999999996</v>
      </c>
      <c r="J1097" s="71">
        <v>0.17299999999999999</v>
      </c>
      <c r="K1097" s="71">
        <v>0.21299999999999999</v>
      </c>
    </row>
    <row r="1098" spans="1:11" ht="15" x14ac:dyDescent="0.25">
      <c r="A1098" s="71">
        <v>11</v>
      </c>
      <c r="B1098" s="71">
        <v>20</v>
      </c>
      <c r="C1098" s="71"/>
      <c r="D1098" s="71">
        <v>2</v>
      </c>
      <c r="E1098" s="71" t="s">
        <v>14</v>
      </c>
      <c r="F1098" s="71">
        <v>6.2240000000000002</v>
      </c>
      <c r="G1098" s="71">
        <v>0.32800000000000001</v>
      </c>
      <c r="H1098" s="71">
        <v>0.495</v>
      </c>
      <c r="I1098" s="71">
        <v>92.021000000000001</v>
      </c>
      <c r="J1098" s="71">
        <v>3.3820000000000001</v>
      </c>
      <c r="K1098" s="71">
        <v>4.17</v>
      </c>
    </row>
    <row r="1099" spans="1:11" ht="15" x14ac:dyDescent="0.25">
      <c r="A1099" s="71">
        <v>11</v>
      </c>
      <c r="B1099" s="71">
        <v>20</v>
      </c>
      <c r="C1099" s="71"/>
      <c r="D1099" s="71">
        <v>2</v>
      </c>
      <c r="E1099" s="71" t="s">
        <v>15</v>
      </c>
      <c r="F1099" s="71">
        <v>-6.3170000000000002</v>
      </c>
      <c r="G1099" s="71">
        <v>-0.39400000000000002</v>
      </c>
      <c r="H1099" s="71">
        <v>-0.499</v>
      </c>
      <c r="I1099" s="71">
        <v>-92.807000000000002</v>
      </c>
      <c r="J1099" s="71">
        <v>-3.41</v>
      </c>
      <c r="K1099" s="71">
        <v>-4.2050000000000001</v>
      </c>
    </row>
    <row r="1100" spans="1:11" ht="15" x14ac:dyDescent="0.25">
      <c r="A1100" s="71">
        <v>11</v>
      </c>
      <c r="B1100" s="71">
        <v>20</v>
      </c>
      <c r="C1100" s="71"/>
      <c r="D1100" s="71">
        <v>2</v>
      </c>
      <c r="E1100" s="71" t="s">
        <v>16</v>
      </c>
      <c r="F1100" s="71">
        <v>3.8</v>
      </c>
      <c r="G1100" s="71">
        <v>0.219</v>
      </c>
      <c r="H1100" s="71">
        <v>0.30099999999999999</v>
      </c>
      <c r="I1100" s="71">
        <v>56.008000000000003</v>
      </c>
      <c r="J1100" s="71">
        <v>2.0579999999999998</v>
      </c>
      <c r="K1100" s="71">
        <v>2.5379999999999998</v>
      </c>
    </row>
    <row r="1101" spans="1:11" ht="15" x14ac:dyDescent="0.25">
      <c r="A1101" s="71">
        <v>11</v>
      </c>
      <c r="B1101" s="71">
        <v>20</v>
      </c>
      <c r="C1101" s="71"/>
      <c r="D1101" s="71">
        <v>2</v>
      </c>
      <c r="E1101" s="71" t="s">
        <v>17</v>
      </c>
      <c r="F1101" s="71">
        <v>-2380.4989999999998</v>
      </c>
      <c r="G1101" s="71">
        <v>-1420.6130000000001</v>
      </c>
      <c r="H1101" s="71">
        <v>3.4000000000000002E-2</v>
      </c>
      <c r="I1101" s="71">
        <v>8.8559999999999999</v>
      </c>
      <c r="J1101" s="71">
        <v>0.33600000000000002</v>
      </c>
      <c r="K1101" s="71">
        <v>0.41499999999999998</v>
      </c>
    </row>
    <row r="1102" spans="1:11" ht="15" x14ac:dyDescent="0.25">
      <c r="A1102" s="71">
        <v>11</v>
      </c>
      <c r="B1102" s="71">
        <v>20</v>
      </c>
      <c r="C1102" s="71"/>
      <c r="D1102" s="71">
        <v>1</v>
      </c>
      <c r="E1102" s="71" t="s">
        <v>14</v>
      </c>
      <c r="F1102" s="71">
        <v>3.7360000000000002</v>
      </c>
      <c r="G1102" s="71">
        <v>0.19600000000000001</v>
      </c>
      <c r="H1102" s="71">
        <v>0.69799999999999995</v>
      </c>
      <c r="I1102" s="71">
        <v>71.375</v>
      </c>
      <c r="J1102" s="71">
        <v>2.4969999999999999</v>
      </c>
      <c r="K1102" s="71">
        <v>3.0790000000000002</v>
      </c>
    </row>
    <row r="1103" spans="1:11" ht="15" x14ac:dyDescent="0.25">
      <c r="A1103" s="71">
        <v>11</v>
      </c>
      <c r="B1103" s="71">
        <v>20</v>
      </c>
      <c r="C1103" s="71"/>
      <c r="D1103" s="71">
        <v>1</v>
      </c>
      <c r="E1103" s="71" t="s">
        <v>15</v>
      </c>
      <c r="F1103" s="71">
        <v>-1.897</v>
      </c>
      <c r="G1103" s="71">
        <v>-5.6000000000000001E-2</v>
      </c>
      <c r="H1103" s="71">
        <v>-0.70399999999999996</v>
      </c>
      <c r="I1103" s="71">
        <v>-72.421000000000006</v>
      </c>
      <c r="J1103" s="71">
        <v>-2.5350000000000001</v>
      </c>
      <c r="K1103" s="71">
        <v>-3.1259999999999999</v>
      </c>
    </row>
    <row r="1104" spans="1:11" ht="15" x14ac:dyDescent="0.25">
      <c r="A1104" s="71">
        <v>11</v>
      </c>
      <c r="B1104" s="71">
        <v>20</v>
      </c>
      <c r="C1104" s="71"/>
      <c r="D1104" s="71">
        <v>1</v>
      </c>
      <c r="E1104" s="71" t="s">
        <v>16</v>
      </c>
      <c r="F1104" s="71">
        <v>1.609</v>
      </c>
      <c r="G1104" s="71">
        <v>7.1999999999999995E-2</v>
      </c>
      <c r="H1104" s="71">
        <v>0.40100000000000002</v>
      </c>
      <c r="I1104" s="71">
        <v>41.085000000000001</v>
      </c>
      <c r="J1104" s="71">
        <v>1.4379999999999999</v>
      </c>
      <c r="K1104" s="71">
        <v>1.7729999999999999</v>
      </c>
    </row>
    <row r="1105" spans="1:11" ht="15" x14ac:dyDescent="0.25">
      <c r="A1105" s="71">
        <v>11</v>
      </c>
      <c r="B1105" s="71">
        <v>20</v>
      </c>
      <c r="C1105" s="71"/>
      <c r="D1105" s="71">
        <v>1</v>
      </c>
      <c r="E1105" s="71" t="s">
        <v>17</v>
      </c>
      <c r="F1105" s="71">
        <v>-2863.1660000000002</v>
      </c>
      <c r="G1105" s="71">
        <v>-1704.7639999999999</v>
      </c>
      <c r="H1105" s="71">
        <v>6.4000000000000001E-2</v>
      </c>
      <c r="I1105" s="71">
        <v>14.459</v>
      </c>
      <c r="J1105" s="71">
        <v>0.54100000000000004</v>
      </c>
      <c r="K1105" s="71">
        <v>0.66700000000000004</v>
      </c>
    </row>
    <row r="1106" spans="1:11" ht="15" x14ac:dyDescent="0.25">
      <c r="A1106" s="71">
        <v>11</v>
      </c>
      <c r="B1106" s="71">
        <v>23</v>
      </c>
      <c r="C1106" s="71"/>
      <c r="D1106" s="71">
        <v>6</v>
      </c>
      <c r="E1106" s="71" t="s">
        <v>14</v>
      </c>
      <c r="F1106" s="71">
        <v>76.674999999999997</v>
      </c>
      <c r="G1106" s="71">
        <v>45.569000000000003</v>
      </c>
      <c r="H1106" s="71">
        <v>-0.78500000000000003</v>
      </c>
      <c r="I1106" s="71">
        <v>49.082999999999998</v>
      </c>
      <c r="J1106" s="71">
        <v>1.7430000000000001</v>
      </c>
      <c r="K1106" s="71">
        <v>2.149</v>
      </c>
    </row>
    <row r="1107" spans="1:11" ht="15" x14ac:dyDescent="0.25">
      <c r="A1107" s="71">
        <v>11</v>
      </c>
      <c r="B1107" s="71">
        <v>23</v>
      </c>
      <c r="C1107" s="71"/>
      <c r="D1107" s="71">
        <v>6</v>
      </c>
      <c r="E1107" s="71" t="s">
        <v>15</v>
      </c>
      <c r="F1107" s="71">
        <v>-66.747</v>
      </c>
      <c r="G1107" s="71">
        <v>-40.197000000000003</v>
      </c>
      <c r="H1107" s="71">
        <v>0.91200000000000003</v>
      </c>
      <c r="I1107" s="71">
        <v>-37.46</v>
      </c>
      <c r="J1107" s="71">
        <v>-1.2749999999999999</v>
      </c>
      <c r="K1107" s="71">
        <v>-1.5720000000000001</v>
      </c>
    </row>
    <row r="1108" spans="1:11" ht="15" x14ac:dyDescent="0.25">
      <c r="A1108" s="71">
        <v>11</v>
      </c>
      <c r="B1108" s="71">
        <v>23</v>
      </c>
      <c r="C1108" s="71"/>
      <c r="D1108" s="71">
        <v>6</v>
      </c>
      <c r="E1108" s="71" t="s">
        <v>16</v>
      </c>
      <c r="F1108" s="71">
        <v>43.460999999999999</v>
      </c>
      <c r="G1108" s="71">
        <v>25.99</v>
      </c>
      <c r="H1108" s="71">
        <v>-0.51300000000000001</v>
      </c>
      <c r="I1108" s="71">
        <v>26.173999999999999</v>
      </c>
      <c r="J1108" s="71">
        <v>0.91400000000000003</v>
      </c>
      <c r="K1108" s="71">
        <v>1.1279999999999999</v>
      </c>
    </row>
    <row r="1109" spans="1:11" ht="15" x14ac:dyDescent="0.25">
      <c r="A1109" s="71">
        <v>11</v>
      </c>
      <c r="B1109" s="71">
        <v>23</v>
      </c>
      <c r="C1109" s="71"/>
      <c r="D1109" s="71">
        <v>6</v>
      </c>
      <c r="E1109" s="71" t="s">
        <v>17</v>
      </c>
      <c r="F1109" s="71">
        <v>-414.71600000000001</v>
      </c>
      <c r="G1109" s="71">
        <v>-256.22699999999998</v>
      </c>
      <c r="H1109" s="71">
        <v>-8.2000000000000003E-2</v>
      </c>
      <c r="I1109" s="71">
        <v>-2.202</v>
      </c>
      <c r="J1109" s="71">
        <v>-5.0000000000000001E-3</v>
      </c>
      <c r="K1109" s="71">
        <v>-7.0000000000000001E-3</v>
      </c>
    </row>
    <row r="1110" spans="1:11" ht="15" x14ac:dyDescent="0.25">
      <c r="A1110" s="71">
        <v>11</v>
      </c>
      <c r="B1110" s="71">
        <v>23</v>
      </c>
      <c r="C1110" s="71"/>
      <c r="D1110" s="71">
        <v>5</v>
      </c>
      <c r="E1110" s="71" t="s">
        <v>14</v>
      </c>
      <c r="F1110" s="71">
        <v>87.128</v>
      </c>
      <c r="G1110" s="71">
        <v>52.414999999999999</v>
      </c>
      <c r="H1110" s="71">
        <v>0.8</v>
      </c>
      <c r="I1110" s="71">
        <v>104.163</v>
      </c>
      <c r="J1110" s="71">
        <v>3.835</v>
      </c>
      <c r="K1110" s="71">
        <v>4.7290000000000001</v>
      </c>
    </row>
    <row r="1111" spans="1:11" ht="15" x14ac:dyDescent="0.25">
      <c r="A1111" s="71">
        <v>11</v>
      </c>
      <c r="B1111" s="71">
        <v>23</v>
      </c>
      <c r="C1111" s="71"/>
      <c r="D1111" s="71">
        <v>5</v>
      </c>
      <c r="E1111" s="71" t="s">
        <v>15</v>
      </c>
      <c r="F1111" s="71">
        <v>-80.753</v>
      </c>
      <c r="G1111" s="71">
        <v>-48.463000000000001</v>
      </c>
      <c r="H1111" s="71">
        <v>0.64300000000000002</v>
      </c>
      <c r="I1111" s="71">
        <v>-80.644000000000005</v>
      </c>
      <c r="J1111" s="71">
        <v>-2.8959999999999999</v>
      </c>
      <c r="K1111" s="71">
        <v>-3.5710000000000002</v>
      </c>
    </row>
    <row r="1112" spans="1:11" ht="15" x14ac:dyDescent="0.25">
      <c r="A1112" s="71">
        <v>11</v>
      </c>
      <c r="B1112" s="71">
        <v>23</v>
      </c>
      <c r="C1112" s="71"/>
      <c r="D1112" s="71">
        <v>5</v>
      </c>
      <c r="E1112" s="71" t="s">
        <v>16</v>
      </c>
      <c r="F1112" s="71">
        <v>50.872999999999998</v>
      </c>
      <c r="G1112" s="71">
        <v>30.568999999999999</v>
      </c>
      <c r="H1112" s="71">
        <v>-0.42399999999999999</v>
      </c>
      <c r="I1112" s="71">
        <v>55.884</v>
      </c>
      <c r="J1112" s="71">
        <v>2.04</v>
      </c>
      <c r="K1112" s="71">
        <v>2.5150000000000001</v>
      </c>
    </row>
    <row r="1113" spans="1:11" ht="15" x14ac:dyDescent="0.25">
      <c r="A1113" s="71">
        <v>11</v>
      </c>
      <c r="B1113" s="71">
        <v>23</v>
      </c>
      <c r="C1113" s="71"/>
      <c r="D1113" s="71">
        <v>5</v>
      </c>
      <c r="E1113" s="71" t="s">
        <v>17</v>
      </c>
      <c r="F1113" s="71">
        <v>-811.49400000000003</v>
      </c>
      <c r="G1113" s="71">
        <v>-503.40100000000001</v>
      </c>
      <c r="H1113" s="71">
        <v>-0.16200000000000001</v>
      </c>
      <c r="I1113" s="71">
        <v>8.0760000000000005</v>
      </c>
      <c r="J1113" s="71">
        <v>0.20200000000000001</v>
      </c>
      <c r="K1113" s="71">
        <v>0.249</v>
      </c>
    </row>
    <row r="1114" spans="1:11" ht="15" x14ac:dyDescent="0.25">
      <c r="A1114" s="71">
        <v>11</v>
      </c>
      <c r="B1114" s="71">
        <v>23</v>
      </c>
      <c r="C1114" s="71"/>
      <c r="D1114" s="71">
        <v>4</v>
      </c>
      <c r="E1114" s="71" t="s">
        <v>14</v>
      </c>
      <c r="F1114" s="71">
        <v>71.168999999999997</v>
      </c>
      <c r="G1114" s="71">
        <v>42.731000000000002</v>
      </c>
      <c r="H1114" s="71">
        <v>0.82299999999999995</v>
      </c>
      <c r="I1114" s="71">
        <v>140.077</v>
      </c>
      <c r="J1114" s="71">
        <v>5.2389999999999999</v>
      </c>
      <c r="K1114" s="71">
        <v>6.46</v>
      </c>
    </row>
    <row r="1115" spans="1:11" ht="15" x14ac:dyDescent="0.25">
      <c r="A1115" s="71">
        <v>11</v>
      </c>
      <c r="B1115" s="71">
        <v>23</v>
      </c>
      <c r="C1115" s="71"/>
      <c r="D1115" s="71">
        <v>4</v>
      </c>
      <c r="E1115" s="71" t="s">
        <v>15</v>
      </c>
      <c r="F1115" s="71">
        <v>-69.018000000000001</v>
      </c>
      <c r="G1115" s="71">
        <v>-41.442</v>
      </c>
      <c r="H1115" s="71">
        <v>-0.92400000000000004</v>
      </c>
      <c r="I1115" s="71">
        <v>-120.375</v>
      </c>
      <c r="J1115" s="71">
        <v>-4.4720000000000004</v>
      </c>
      <c r="K1115" s="71">
        <v>-5.5149999999999997</v>
      </c>
    </row>
    <row r="1116" spans="1:11" ht="15" x14ac:dyDescent="0.25">
      <c r="A1116" s="71">
        <v>11</v>
      </c>
      <c r="B1116" s="71">
        <v>23</v>
      </c>
      <c r="C1116" s="71"/>
      <c r="D1116" s="71">
        <v>4</v>
      </c>
      <c r="E1116" s="71" t="s">
        <v>16</v>
      </c>
      <c r="F1116" s="71">
        <v>42.481000000000002</v>
      </c>
      <c r="G1116" s="71">
        <v>25.507000000000001</v>
      </c>
      <c r="H1116" s="71">
        <v>0.52</v>
      </c>
      <c r="I1116" s="71">
        <v>78.805000000000007</v>
      </c>
      <c r="J1116" s="71">
        <v>2.9430000000000001</v>
      </c>
      <c r="K1116" s="71">
        <v>3.629</v>
      </c>
    </row>
    <row r="1117" spans="1:11" ht="15" x14ac:dyDescent="0.25">
      <c r="A1117" s="71">
        <v>11</v>
      </c>
      <c r="B1117" s="71">
        <v>23</v>
      </c>
      <c r="C1117" s="71"/>
      <c r="D1117" s="71">
        <v>4</v>
      </c>
      <c r="E1117" s="71" t="s">
        <v>17</v>
      </c>
      <c r="F1117" s="71">
        <v>-1211.4490000000001</v>
      </c>
      <c r="G1117" s="71">
        <v>-752.44799999999998</v>
      </c>
      <c r="H1117" s="71">
        <v>-0.186</v>
      </c>
      <c r="I1117" s="71">
        <v>21.704000000000001</v>
      </c>
      <c r="J1117" s="71">
        <v>0.75800000000000001</v>
      </c>
      <c r="K1117" s="71">
        <v>0.93500000000000005</v>
      </c>
    </row>
    <row r="1118" spans="1:11" ht="15" x14ac:dyDescent="0.25">
      <c r="A1118" s="71">
        <v>11</v>
      </c>
      <c r="B1118" s="71">
        <v>23</v>
      </c>
      <c r="C1118" s="71"/>
      <c r="D1118" s="71">
        <v>3</v>
      </c>
      <c r="E1118" s="71" t="s">
        <v>14</v>
      </c>
      <c r="F1118" s="71">
        <v>61.08</v>
      </c>
      <c r="G1118" s="71">
        <v>36.817999999999998</v>
      </c>
      <c r="H1118" s="71">
        <v>1.008</v>
      </c>
      <c r="I1118" s="71">
        <v>167.54300000000001</v>
      </c>
      <c r="J1118" s="71">
        <v>6.2359999999999998</v>
      </c>
      <c r="K1118" s="71">
        <v>7.69</v>
      </c>
    </row>
    <row r="1119" spans="1:11" ht="15" x14ac:dyDescent="0.25">
      <c r="A1119" s="71">
        <v>11</v>
      </c>
      <c r="B1119" s="71">
        <v>23</v>
      </c>
      <c r="C1119" s="71"/>
      <c r="D1119" s="71">
        <v>3</v>
      </c>
      <c r="E1119" s="71" t="s">
        <v>15</v>
      </c>
      <c r="F1119" s="71">
        <v>-57.384</v>
      </c>
      <c r="G1119" s="71">
        <v>-34.529000000000003</v>
      </c>
      <c r="H1119" s="71">
        <v>-0.81399999999999995</v>
      </c>
      <c r="I1119" s="71">
        <v>-153.90100000000001</v>
      </c>
      <c r="J1119" s="71">
        <v>-5.7569999999999997</v>
      </c>
      <c r="K1119" s="71">
        <v>-7.0990000000000002</v>
      </c>
    </row>
    <row r="1120" spans="1:11" ht="15" x14ac:dyDescent="0.25">
      <c r="A1120" s="71">
        <v>11</v>
      </c>
      <c r="B1120" s="71">
        <v>23</v>
      </c>
      <c r="C1120" s="71"/>
      <c r="D1120" s="71">
        <v>3</v>
      </c>
      <c r="E1120" s="71" t="s">
        <v>16</v>
      </c>
      <c r="F1120" s="71">
        <v>35.898000000000003</v>
      </c>
      <c r="G1120" s="71">
        <v>21.62</v>
      </c>
      <c r="H1120" s="71">
        <v>0.54500000000000004</v>
      </c>
      <c r="I1120" s="71">
        <v>97.290999999999997</v>
      </c>
      <c r="J1120" s="71">
        <v>3.6339999999999999</v>
      </c>
      <c r="K1120" s="71">
        <v>4.4809999999999999</v>
      </c>
    </row>
    <row r="1121" spans="1:11" ht="15" x14ac:dyDescent="0.25">
      <c r="A1121" s="71">
        <v>11</v>
      </c>
      <c r="B1121" s="71">
        <v>23</v>
      </c>
      <c r="C1121" s="71"/>
      <c r="D1121" s="71">
        <v>3</v>
      </c>
      <c r="E1121" s="71" t="s">
        <v>17</v>
      </c>
      <c r="F1121" s="71">
        <v>-1617.4590000000001</v>
      </c>
      <c r="G1121" s="71">
        <v>-1005.489</v>
      </c>
      <c r="H1121" s="71">
        <v>-0.21099999999999999</v>
      </c>
      <c r="I1121" s="71">
        <v>44.064</v>
      </c>
      <c r="J1121" s="71">
        <v>1.6479999999999999</v>
      </c>
      <c r="K1121" s="71">
        <v>2.032</v>
      </c>
    </row>
    <row r="1122" spans="1:11" ht="15" x14ac:dyDescent="0.25">
      <c r="A1122" s="71">
        <v>11</v>
      </c>
      <c r="B1122" s="71">
        <v>23</v>
      </c>
      <c r="C1122" s="71"/>
      <c r="D1122" s="71">
        <v>2</v>
      </c>
      <c r="E1122" s="71" t="s">
        <v>14</v>
      </c>
      <c r="F1122" s="71">
        <v>45.832000000000001</v>
      </c>
      <c r="G1122" s="71">
        <v>28.027000000000001</v>
      </c>
      <c r="H1122" s="71">
        <v>1.022</v>
      </c>
      <c r="I1122" s="71">
        <v>184.96600000000001</v>
      </c>
      <c r="J1122" s="71">
        <v>6.7409999999999997</v>
      </c>
      <c r="K1122" s="71">
        <v>8.3130000000000006</v>
      </c>
    </row>
    <row r="1123" spans="1:11" ht="15" x14ac:dyDescent="0.25">
      <c r="A1123" s="71">
        <v>11</v>
      </c>
      <c r="B1123" s="71">
        <v>23</v>
      </c>
      <c r="C1123" s="71"/>
      <c r="D1123" s="71">
        <v>2</v>
      </c>
      <c r="E1123" s="71" t="s">
        <v>15</v>
      </c>
      <c r="F1123" s="71">
        <v>-41.566000000000003</v>
      </c>
      <c r="G1123" s="71">
        <v>-25.463000000000001</v>
      </c>
      <c r="H1123" s="71">
        <v>-0.85699999999999998</v>
      </c>
      <c r="I1123" s="71">
        <v>-178.48599999999999</v>
      </c>
      <c r="J1123" s="71">
        <v>-6.6829999999999998</v>
      </c>
      <c r="K1123" s="71">
        <v>-8.2409999999999997</v>
      </c>
    </row>
    <row r="1124" spans="1:11" ht="15" x14ac:dyDescent="0.25">
      <c r="A1124" s="71">
        <v>11</v>
      </c>
      <c r="B1124" s="71">
        <v>23</v>
      </c>
      <c r="C1124" s="71"/>
      <c r="D1124" s="71">
        <v>2</v>
      </c>
      <c r="E1124" s="71" t="s">
        <v>16</v>
      </c>
      <c r="F1124" s="71">
        <v>26.484000000000002</v>
      </c>
      <c r="G1124" s="71">
        <v>16.209</v>
      </c>
      <c r="H1124" s="71">
        <v>0.54400000000000004</v>
      </c>
      <c r="I1124" s="71">
        <v>110.06399999999999</v>
      </c>
      <c r="J1124" s="71">
        <v>4.0679999999999996</v>
      </c>
      <c r="K1124" s="71">
        <v>5.016</v>
      </c>
    </row>
    <row r="1125" spans="1:11" ht="15" x14ac:dyDescent="0.25">
      <c r="A1125" s="71">
        <v>11</v>
      </c>
      <c r="B1125" s="71">
        <v>23</v>
      </c>
      <c r="C1125" s="71"/>
      <c r="D1125" s="71">
        <v>2</v>
      </c>
      <c r="E1125" s="71" t="s">
        <v>17</v>
      </c>
      <c r="F1125" s="71">
        <v>-2031.394</v>
      </c>
      <c r="G1125" s="71">
        <v>-1263.7660000000001</v>
      </c>
      <c r="H1125" s="71">
        <v>0.27300000000000002</v>
      </c>
      <c r="I1125" s="71">
        <v>74.385000000000005</v>
      </c>
      <c r="J1125" s="71">
        <v>2.819</v>
      </c>
      <c r="K1125" s="71">
        <v>3.476</v>
      </c>
    </row>
    <row r="1126" spans="1:11" ht="15" x14ac:dyDescent="0.25">
      <c r="A1126" s="71">
        <v>11</v>
      </c>
      <c r="B1126" s="71">
        <v>23</v>
      </c>
      <c r="C1126" s="71"/>
      <c r="D1126" s="71">
        <v>1</v>
      </c>
      <c r="E1126" s="71" t="s">
        <v>14</v>
      </c>
      <c r="F1126" s="71">
        <v>21.849</v>
      </c>
      <c r="G1126" s="71">
        <v>13.885999999999999</v>
      </c>
      <c r="H1126" s="71">
        <v>2.2570000000000001</v>
      </c>
      <c r="I1126" s="71">
        <v>176.57</v>
      </c>
      <c r="J1126" s="71">
        <v>5.9909999999999997</v>
      </c>
      <c r="K1126" s="71">
        <v>7.3869999999999996</v>
      </c>
    </row>
    <row r="1127" spans="1:11" ht="15" x14ac:dyDescent="0.25">
      <c r="A1127" s="71">
        <v>11</v>
      </c>
      <c r="B1127" s="71">
        <v>23</v>
      </c>
      <c r="C1127" s="71"/>
      <c r="D1127" s="71">
        <v>1</v>
      </c>
      <c r="E1127" s="71" t="s">
        <v>15</v>
      </c>
      <c r="F1127" s="71">
        <v>-11.082000000000001</v>
      </c>
      <c r="G1127" s="71">
        <v>-6.7140000000000004</v>
      </c>
      <c r="H1127" s="71">
        <v>-3.0529999999999999</v>
      </c>
      <c r="I1127" s="71">
        <v>-288.22500000000002</v>
      </c>
      <c r="J1127" s="71">
        <v>-10</v>
      </c>
      <c r="K1127" s="71">
        <v>-12.331</v>
      </c>
    </row>
    <row r="1128" spans="1:11" ht="15" x14ac:dyDescent="0.25">
      <c r="A1128" s="71">
        <v>11</v>
      </c>
      <c r="B1128" s="71">
        <v>23</v>
      </c>
      <c r="C1128" s="71"/>
      <c r="D1128" s="71">
        <v>1</v>
      </c>
      <c r="E1128" s="71" t="s">
        <v>16</v>
      </c>
      <c r="F1128" s="71">
        <v>9.4090000000000007</v>
      </c>
      <c r="G1128" s="71">
        <v>5.8860000000000001</v>
      </c>
      <c r="H1128" s="71">
        <v>1.516</v>
      </c>
      <c r="I1128" s="71">
        <v>132.785</v>
      </c>
      <c r="J1128" s="71">
        <v>4.569</v>
      </c>
      <c r="K1128" s="71">
        <v>5.6340000000000003</v>
      </c>
    </row>
    <row r="1129" spans="1:11" ht="15" x14ac:dyDescent="0.25">
      <c r="A1129" s="71">
        <v>11</v>
      </c>
      <c r="B1129" s="71">
        <v>23</v>
      </c>
      <c r="C1129" s="71"/>
      <c r="D1129" s="71">
        <v>1</v>
      </c>
      <c r="E1129" s="71" t="s">
        <v>17</v>
      </c>
      <c r="F1129" s="71">
        <v>-2458.0149999999999</v>
      </c>
      <c r="G1129" s="71">
        <v>-1530.519</v>
      </c>
      <c r="H1129" s="71">
        <v>0.45700000000000002</v>
      </c>
      <c r="I1129" s="71">
        <v>108.96299999999999</v>
      </c>
      <c r="J1129" s="71">
        <v>4.0890000000000004</v>
      </c>
      <c r="K1129" s="71">
        <v>5.0419999999999998</v>
      </c>
    </row>
    <row r="1130" spans="1:11" ht="15" x14ac:dyDescent="0.25">
      <c r="A1130" s="71">
        <v>11</v>
      </c>
      <c r="B1130" s="71">
        <v>26</v>
      </c>
      <c r="C1130" s="71"/>
      <c r="D1130" s="71">
        <v>6</v>
      </c>
      <c r="E1130" s="71" t="s">
        <v>14</v>
      </c>
      <c r="F1130" s="71">
        <v>72.724000000000004</v>
      </c>
      <c r="G1130" s="71">
        <v>45.122999999999998</v>
      </c>
      <c r="H1130" s="71">
        <v>-0.30199999999999999</v>
      </c>
      <c r="I1130" s="71">
        <v>17.175000000000001</v>
      </c>
      <c r="J1130" s="71">
        <v>0.58899999999999997</v>
      </c>
      <c r="K1130" s="71">
        <v>0.72599999999999998</v>
      </c>
    </row>
    <row r="1131" spans="1:11" ht="15" x14ac:dyDescent="0.25">
      <c r="A1131" s="71">
        <v>11</v>
      </c>
      <c r="B1131" s="71">
        <v>26</v>
      </c>
      <c r="C1131" s="71"/>
      <c r="D1131" s="71">
        <v>6</v>
      </c>
      <c r="E1131" s="71" t="s">
        <v>15</v>
      </c>
      <c r="F1131" s="71">
        <v>-64.293000000000006</v>
      </c>
      <c r="G1131" s="71">
        <v>-39.848999999999997</v>
      </c>
      <c r="H1131" s="71">
        <v>0.307</v>
      </c>
      <c r="I1131" s="71">
        <v>-16.591999999999999</v>
      </c>
      <c r="J1131" s="71">
        <v>-0.56499999999999995</v>
      </c>
      <c r="K1131" s="71">
        <v>-0.69699999999999995</v>
      </c>
    </row>
    <row r="1132" spans="1:11" ht="15" x14ac:dyDescent="0.25">
      <c r="A1132" s="71">
        <v>11</v>
      </c>
      <c r="B1132" s="71">
        <v>26</v>
      </c>
      <c r="C1132" s="71"/>
      <c r="D1132" s="71">
        <v>6</v>
      </c>
      <c r="E1132" s="71" t="s">
        <v>16</v>
      </c>
      <c r="F1132" s="71">
        <v>41.52</v>
      </c>
      <c r="G1132" s="71">
        <v>25.748999999999999</v>
      </c>
      <c r="H1132" s="71">
        <v>-0.185</v>
      </c>
      <c r="I1132" s="71">
        <v>10.231999999999999</v>
      </c>
      <c r="J1132" s="71">
        <v>0.35</v>
      </c>
      <c r="K1132" s="71">
        <v>0.43099999999999999</v>
      </c>
    </row>
    <row r="1133" spans="1:11" ht="15" x14ac:dyDescent="0.25">
      <c r="A1133" s="71">
        <v>11</v>
      </c>
      <c r="B1133" s="71">
        <v>26</v>
      </c>
      <c r="C1133" s="71"/>
      <c r="D1133" s="71">
        <v>6</v>
      </c>
      <c r="E1133" s="71" t="s">
        <v>17</v>
      </c>
      <c r="F1133" s="71">
        <v>-170.227</v>
      </c>
      <c r="G1133" s="71">
        <v>-105.837</v>
      </c>
      <c r="H1133" s="71">
        <v>0.18</v>
      </c>
      <c r="I1133" s="71">
        <v>-9.0120000000000005</v>
      </c>
      <c r="J1133" s="71">
        <v>-0.30099999999999999</v>
      </c>
      <c r="K1133" s="71">
        <v>-0.371</v>
      </c>
    </row>
    <row r="1134" spans="1:11" ht="15" x14ac:dyDescent="0.25">
      <c r="A1134" s="71">
        <v>11</v>
      </c>
      <c r="B1134" s="71">
        <v>26</v>
      </c>
      <c r="C1134" s="71"/>
      <c r="D1134" s="71">
        <v>5</v>
      </c>
      <c r="E1134" s="71" t="s">
        <v>14</v>
      </c>
      <c r="F1134" s="71">
        <v>64.581000000000003</v>
      </c>
      <c r="G1134" s="71">
        <v>39.811999999999998</v>
      </c>
      <c r="H1134" s="71">
        <v>-0.23599999999999999</v>
      </c>
      <c r="I1134" s="71">
        <v>33.411999999999999</v>
      </c>
      <c r="J1134" s="71">
        <v>1.226</v>
      </c>
      <c r="K1134" s="71">
        <v>1.5109999999999999</v>
      </c>
    </row>
    <row r="1135" spans="1:11" ht="15" x14ac:dyDescent="0.25">
      <c r="A1135" s="71">
        <v>11</v>
      </c>
      <c r="B1135" s="71">
        <v>26</v>
      </c>
      <c r="C1135" s="71"/>
      <c r="D1135" s="71">
        <v>5</v>
      </c>
      <c r="E1135" s="71" t="s">
        <v>15</v>
      </c>
      <c r="F1135" s="71">
        <v>-63.387</v>
      </c>
      <c r="G1135" s="71">
        <v>-39.088999999999999</v>
      </c>
      <c r="H1135" s="71">
        <v>0.23</v>
      </c>
      <c r="I1135" s="71">
        <v>-32.264000000000003</v>
      </c>
      <c r="J1135" s="71">
        <v>-1.179</v>
      </c>
      <c r="K1135" s="71">
        <v>-1.454</v>
      </c>
    </row>
    <row r="1136" spans="1:11" ht="15" x14ac:dyDescent="0.25">
      <c r="A1136" s="71">
        <v>11</v>
      </c>
      <c r="B1136" s="71">
        <v>26</v>
      </c>
      <c r="C1136" s="71"/>
      <c r="D1136" s="71">
        <v>5</v>
      </c>
      <c r="E1136" s="71" t="s">
        <v>16</v>
      </c>
      <c r="F1136" s="71">
        <v>38.777999999999999</v>
      </c>
      <c r="G1136" s="71">
        <v>23.908999999999999</v>
      </c>
      <c r="H1136" s="71">
        <v>-0.14099999999999999</v>
      </c>
      <c r="I1136" s="71">
        <v>19.899999999999999</v>
      </c>
      <c r="J1136" s="71">
        <v>0.72899999999999998</v>
      </c>
      <c r="K1136" s="71">
        <v>0.89800000000000002</v>
      </c>
    </row>
    <row r="1137" spans="1:11" ht="15" x14ac:dyDescent="0.25">
      <c r="A1137" s="71">
        <v>11</v>
      </c>
      <c r="B1137" s="71">
        <v>26</v>
      </c>
      <c r="C1137" s="71"/>
      <c r="D1137" s="71">
        <v>5</v>
      </c>
      <c r="E1137" s="71" t="s">
        <v>17</v>
      </c>
      <c r="F1137" s="71">
        <v>-370.69600000000003</v>
      </c>
      <c r="G1137" s="71">
        <v>-230.31399999999999</v>
      </c>
      <c r="H1137" s="71">
        <v>0.374</v>
      </c>
      <c r="I1137" s="71">
        <v>-36.673000000000002</v>
      </c>
      <c r="J1137" s="71">
        <v>-1.3069999999999999</v>
      </c>
      <c r="K1137" s="71">
        <v>-1.611</v>
      </c>
    </row>
    <row r="1138" spans="1:11" ht="15" x14ac:dyDescent="0.25">
      <c r="A1138" s="71">
        <v>11</v>
      </c>
      <c r="B1138" s="71">
        <v>26</v>
      </c>
      <c r="C1138" s="71"/>
      <c r="D1138" s="71">
        <v>4</v>
      </c>
      <c r="E1138" s="71" t="s">
        <v>14</v>
      </c>
      <c r="F1138" s="71">
        <v>60.076000000000001</v>
      </c>
      <c r="G1138" s="71">
        <v>37.072000000000003</v>
      </c>
      <c r="H1138" s="71">
        <v>0.27700000000000002</v>
      </c>
      <c r="I1138" s="71">
        <v>49.152000000000001</v>
      </c>
      <c r="J1138" s="71">
        <v>1.84</v>
      </c>
      <c r="K1138" s="71">
        <v>2.2690000000000001</v>
      </c>
    </row>
    <row r="1139" spans="1:11" ht="15" x14ac:dyDescent="0.25">
      <c r="A1139" s="71">
        <v>11</v>
      </c>
      <c r="B1139" s="71">
        <v>26</v>
      </c>
      <c r="C1139" s="71"/>
      <c r="D1139" s="71">
        <v>4</v>
      </c>
      <c r="E1139" s="71" t="s">
        <v>15</v>
      </c>
      <c r="F1139" s="71">
        <v>-58.152000000000001</v>
      </c>
      <c r="G1139" s="71">
        <v>-35.866999999999997</v>
      </c>
      <c r="H1139" s="71">
        <v>-0.27900000000000003</v>
      </c>
      <c r="I1139" s="71">
        <v>-48.255000000000003</v>
      </c>
      <c r="J1139" s="71">
        <v>-1.8049999999999999</v>
      </c>
      <c r="K1139" s="71">
        <v>-2.226</v>
      </c>
    </row>
    <row r="1140" spans="1:11" ht="15" x14ac:dyDescent="0.25">
      <c r="A1140" s="71">
        <v>11</v>
      </c>
      <c r="B1140" s="71">
        <v>26</v>
      </c>
      <c r="C1140" s="71"/>
      <c r="D1140" s="71">
        <v>4</v>
      </c>
      <c r="E1140" s="71" t="s">
        <v>16</v>
      </c>
      <c r="F1140" s="71">
        <v>35.826999999999998</v>
      </c>
      <c r="G1140" s="71">
        <v>22.103000000000002</v>
      </c>
      <c r="H1140" s="71">
        <v>0.16800000000000001</v>
      </c>
      <c r="I1140" s="71">
        <v>29.515999999999998</v>
      </c>
      <c r="J1140" s="71">
        <v>1.105</v>
      </c>
      <c r="K1140" s="71">
        <v>1.3620000000000001</v>
      </c>
    </row>
    <row r="1141" spans="1:11" ht="15" x14ac:dyDescent="0.25">
      <c r="A1141" s="71">
        <v>11</v>
      </c>
      <c r="B1141" s="71">
        <v>26</v>
      </c>
      <c r="C1141" s="71"/>
      <c r="D1141" s="71">
        <v>4</v>
      </c>
      <c r="E1141" s="71" t="s">
        <v>17</v>
      </c>
      <c r="F1141" s="71">
        <v>-568.52</v>
      </c>
      <c r="G1141" s="71">
        <v>-353.1</v>
      </c>
      <c r="H1141" s="71">
        <v>0.48099999999999998</v>
      </c>
      <c r="I1141" s="71">
        <v>-82.256</v>
      </c>
      <c r="J1141" s="71">
        <v>-3.04</v>
      </c>
      <c r="K1141" s="71">
        <v>-3.7490000000000001</v>
      </c>
    </row>
    <row r="1142" spans="1:11" ht="15" x14ac:dyDescent="0.25">
      <c r="A1142" s="71">
        <v>11</v>
      </c>
      <c r="B1142" s="71">
        <v>26</v>
      </c>
      <c r="C1142" s="71"/>
      <c r="D1142" s="71">
        <v>3</v>
      </c>
      <c r="E1142" s="71" t="s">
        <v>14</v>
      </c>
      <c r="F1142" s="71">
        <v>53.290999999999997</v>
      </c>
      <c r="G1142" s="71">
        <v>32.872</v>
      </c>
      <c r="H1142" s="71">
        <v>0.311</v>
      </c>
      <c r="I1142" s="71">
        <v>61.826000000000001</v>
      </c>
      <c r="J1142" s="71">
        <v>2.3109999999999999</v>
      </c>
      <c r="K1142" s="71">
        <v>2.8490000000000002</v>
      </c>
    </row>
    <row r="1143" spans="1:11" ht="15" x14ac:dyDescent="0.25">
      <c r="A1143" s="71">
        <v>11</v>
      </c>
      <c r="B1143" s="71">
        <v>26</v>
      </c>
      <c r="C1143" s="71"/>
      <c r="D1143" s="71">
        <v>3</v>
      </c>
      <c r="E1143" s="71" t="s">
        <v>15</v>
      </c>
      <c r="F1143" s="71">
        <v>-50.737000000000002</v>
      </c>
      <c r="G1143" s="71">
        <v>-31.274000000000001</v>
      </c>
      <c r="H1143" s="71">
        <v>-0.30099999999999999</v>
      </c>
      <c r="I1143" s="71">
        <v>-61.375999999999998</v>
      </c>
      <c r="J1143" s="71">
        <v>-2.298</v>
      </c>
      <c r="K1143" s="71">
        <v>-2.8340000000000001</v>
      </c>
    </row>
    <row r="1144" spans="1:11" ht="15" x14ac:dyDescent="0.25">
      <c r="A1144" s="71">
        <v>11</v>
      </c>
      <c r="B1144" s="71">
        <v>26</v>
      </c>
      <c r="C1144" s="71"/>
      <c r="D1144" s="71">
        <v>3</v>
      </c>
      <c r="E1144" s="71" t="s">
        <v>16</v>
      </c>
      <c r="F1144" s="71">
        <v>31.524000000000001</v>
      </c>
      <c r="G1144" s="71">
        <v>19.437999999999999</v>
      </c>
      <c r="H1144" s="71">
        <v>0.186</v>
      </c>
      <c r="I1144" s="71">
        <v>37.332999999999998</v>
      </c>
      <c r="J1144" s="71">
        <v>1.397</v>
      </c>
      <c r="K1144" s="71">
        <v>1.722</v>
      </c>
    </row>
    <row r="1145" spans="1:11" ht="15" x14ac:dyDescent="0.25">
      <c r="A1145" s="71">
        <v>11</v>
      </c>
      <c r="B1145" s="71">
        <v>26</v>
      </c>
      <c r="C1145" s="71"/>
      <c r="D1145" s="71">
        <v>3</v>
      </c>
      <c r="E1145" s="71" t="s">
        <v>17</v>
      </c>
      <c r="F1145" s="71">
        <v>-758.91300000000001</v>
      </c>
      <c r="G1145" s="71">
        <v>-471.27300000000002</v>
      </c>
      <c r="H1145" s="71">
        <v>-0.60699999999999998</v>
      </c>
      <c r="I1145" s="71">
        <v>-143.83500000000001</v>
      </c>
      <c r="J1145" s="71">
        <v>-5.4160000000000004</v>
      </c>
      <c r="K1145" s="71">
        <v>-6.6779999999999999</v>
      </c>
    </row>
    <row r="1146" spans="1:11" ht="15" x14ac:dyDescent="0.25">
      <c r="A1146" s="71">
        <v>11</v>
      </c>
      <c r="B1146" s="71">
        <v>26</v>
      </c>
      <c r="C1146" s="71"/>
      <c r="D1146" s="71">
        <v>2</v>
      </c>
      <c r="E1146" s="71" t="s">
        <v>14</v>
      </c>
      <c r="F1146" s="71">
        <v>45.179000000000002</v>
      </c>
      <c r="G1146" s="71">
        <v>27.88</v>
      </c>
      <c r="H1146" s="71">
        <v>0.40600000000000003</v>
      </c>
      <c r="I1146" s="71">
        <v>72.366</v>
      </c>
      <c r="J1146" s="71">
        <v>2.645</v>
      </c>
      <c r="K1146" s="71">
        <v>3.2610000000000001</v>
      </c>
    </row>
    <row r="1147" spans="1:11" ht="15" x14ac:dyDescent="0.25">
      <c r="A1147" s="71">
        <v>11</v>
      </c>
      <c r="B1147" s="71">
        <v>26</v>
      </c>
      <c r="C1147" s="71"/>
      <c r="D1147" s="71">
        <v>2</v>
      </c>
      <c r="E1147" s="71" t="s">
        <v>15</v>
      </c>
      <c r="F1147" s="71">
        <v>-42.834000000000003</v>
      </c>
      <c r="G1147" s="71">
        <v>-26.388000000000002</v>
      </c>
      <c r="H1147" s="71">
        <v>-0.40500000000000003</v>
      </c>
      <c r="I1147" s="71">
        <v>-74.302000000000007</v>
      </c>
      <c r="J1147" s="71">
        <v>-2.7240000000000002</v>
      </c>
      <c r="K1147" s="71">
        <v>-3.359</v>
      </c>
    </row>
    <row r="1148" spans="1:11" ht="15" x14ac:dyDescent="0.25">
      <c r="A1148" s="71">
        <v>11</v>
      </c>
      <c r="B1148" s="71">
        <v>26</v>
      </c>
      <c r="C1148" s="71"/>
      <c r="D1148" s="71">
        <v>2</v>
      </c>
      <c r="E1148" s="71" t="s">
        <v>16</v>
      </c>
      <c r="F1148" s="71">
        <v>26.670999999999999</v>
      </c>
      <c r="G1148" s="71">
        <v>16.445</v>
      </c>
      <c r="H1148" s="71">
        <v>0.246</v>
      </c>
      <c r="I1148" s="71">
        <v>44.444000000000003</v>
      </c>
      <c r="J1148" s="71">
        <v>1.627</v>
      </c>
      <c r="K1148" s="71">
        <v>2.0059999999999998</v>
      </c>
    </row>
    <row r="1149" spans="1:11" ht="15" x14ac:dyDescent="0.25">
      <c r="A1149" s="71">
        <v>11</v>
      </c>
      <c r="B1149" s="71">
        <v>26</v>
      </c>
      <c r="C1149" s="71"/>
      <c r="D1149" s="71">
        <v>2</v>
      </c>
      <c r="E1149" s="71" t="s">
        <v>17</v>
      </c>
      <c r="F1149" s="71">
        <v>-939.81200000000001</v>
      </c>
      <c r="G1149" s="71">
        <v>-583.56200000000001</v>
      </c>
      <c r="H1149" s="71">
        <v>-0.79800000000000004</v>
      </c>
      <c r="I1149" s="71">
        <v>-218.357</v>
      </c>
      <c r="J1149" s="71">
        <v>-8.2720000000000002</v>
      </c>
      <c r="K1149" s="71">
        <v>-10.199999999999999</v>
      </c>
    </row>
    <row r="1150" spans="1:11" ht="15" x14ac:dyDescent="0.25">
      <c r="A1150" s="71">
        <v>11</v>
      </c>
      <c r="B1150" s="71">
        <v>26</v>
      </c>
      <c r="C1150" s="71"/>
      <c r="D1150" s="71">
        <v>1</v>
      </c>
      <c r="E1150" s="71" t="s">
        <v>14</v>
      </c>
      <c r="F1150" s="71">
        <v>25.157</v>
      </c>
      <c r="G1150" s="71">
        <v>15.555999999999999</v>
      </c>
      <c r="H1150" s="71">
        <v>0.63500000000000001</v>
      </c>
      <c r="I1150" s="71">
        <v>60.526000000000003</v>
      </c>
      <c r="J1150" s="71">
        <v>2.0979999999999999</v>
      </c>
      <c r="K1150" s="71">
        <v>2.5870000000000002</v>
      </c>
    </row>
    <row r="1151" spans="1:11" ht="15" x14ac:dyDescent="0.25">
      <c r="A1151" s="71">
        <v>11</v>
      </c>
      <c r="B1151" s="71">
        <v>26</v>
      </c>
      <c r="C1151" s="71"/>
      <c r="D1151" s="71">
        <v>1</v>
      </c>
      <c r="E1151" s="71" t="s">
        <v>15</v>
      </c>
      <c r="F1151" s="71">
        <v>-12.606999999999999</v>
      </c>
      <c r="G1151" s="71">
        <v>-7.7359999999999998</v>
      </c>
      <c r="H1151" s="71">
        <v>-0.67200000000000004</v>
      </c>
      <c r="I1151" s="71">
        <v>-66.992999999999995</v>
      </c>
      <c r="J1151" s="71">
        <v>-2.335</v>
      </c>
      <c r="K1151" s="71">
        <v>-2.88</v>
      </c>
    </row>
    <row r="1152" spans="1:11" ht="15" x14ac:dyDescent="0.25">
      <c r="A1152" s="71">
        <v>11</v>
      </c>
      <c r="B1152" s="71">
        <v>26</v>
      </c>
      <c r="C1152" s="71"/>
      <c r="D1152" s="71">
        <v>1</v>
      </c>
      <c r="E1152" s="71" t="s">
        <v>16</v>
      </c>
      <c r="F1152" s="71">
        <v>10.79</v>
      </c>
      <c r="G1152" s="71">
        <v>6.6550000000000002</v>
      </c>
      <c r="H1152" s="71">
        <v>0.374</v>
      </c>
      <c r="I1152" s="71">
        <v>36.433999999999997</v>
      </c>
      <c r="J1152" s="71">
        <v>1.2669999999999999</v>
      </c>
      <c r="K1152" s="71">
        <v>1.5620000000000001</v>
      </c>
    </row>
    <row r="1153" spans="1:11" ht="15" x14ac:dyDescent="0.25">
      <c r="A1153" s="71">
        <v>11</v>
      </c>
      <c r="B1153" s="71">
        <v>26</v>
      </c>
      <c r="C1153" s="71"/>
      <c r="D1153" s="71">
        <v>1</v>
      </c>
      <c r="E1153" s="71" t="s">
        <v>17</v>
      </c>
      <c r="F1153" s="71">
        <v>-1105.5429999999999</v>
      </c>
      <c r="G1153" s="71">
        <v>-686.44200000000001</v>
      </c>
      <c r="H1153" s="71">
        <v>-1.1859999999999999</v>
      </c>
      <c r="I1153" s="71">
        <v>-296.72399999999999</v>
      </c>
      <c r="J1153" s="71">
        <v>-11.164</v>
      </c>
      <c r="K1153" s="71">
        <v>-13.766999999999999</v>
      </c>
    </row>
    <row r="1154" spans="1:11" ht="15" x14ac:dyDescent="0.25">
      <c r="A1154" s="71">
        <v>12</v>
      </c>
      <c r="B1154" s="71">
        <v>5</v>
      </c>
      <c r="C1154" s="71"/>
      <c r="D1154" s="71">
        <v>6</v>
      </c>
      <c r="E1154" s="71" t="s">
        <v>14</v>
      </c>
      <c r="F1154" s="71">
        <v>-60.933999999999997</v>
      </c>
      <c r="G1154" s="71">
        <v>-36.978999999999999</v>
      </c>
      <c r="H1154" s="71">
        <v>-0.66800000000000004</v>
      </c>
      <c r="I1154" s="71">
        <v>21.814</v>
      </c>
      <c r="J1154" s="71">
        <v>2.089</v>
      </c>
      <c r="K1154" s="71">
        <v>2.5760000000000001</v>
      </c>
    </row>
    <row r="1155" spans="1:11" ht="15" x14ac:dyDescent="0.25">
      <c r="A1155" s="71">
        <v>12</v>
      </c>
      <c r="B1155" s="71">
        <v>5</v>
      </c>
      <c r="C1155" s="71"/>
      <c r="D1155" s="71">
        <v>6</v>
      </c>
      <c r="E1155" s="71" t="s">
        <v>15</v>
      </c>
      <c r="F1155" s="71">
        <v>49.155999999999999</v>
      </c>
      <c r="G1155" s="71">
        <v>30.46</v>
      </c>
      <c r="H1155" s="71">
        <v>0.67800000000000005</v>
      </c>
      <c r="I1155" s="71">
        <v>-20.913</v>
      </c>
      <c r="J1155" s="71">
        <v>-1.994</v>
      </c>
      <c r="K1155" s="71">
        <v>-2.4580000000000002</v>
      </c>
    </row>
    <row r="1156" spans="1:11" ht="15" x14ac:dyDescent="0.25">
      <c r="A1156" s="71">
        <v>12</v>
      </c>
      <c r="B1156" s="71">
        <v>5</v>
      </c>
      <c r="C1156" s="71"/>
      <c r="D1156" s="71">
        <v>6</v>
      </c>
      <c r="E1156" s="71" t="s">
        <v>16</v>
      </c>
      <c r="F1156" s="71">
        <v>-33.360999999999997</v>
      </c>
      <c r="G1156" s="71">
        <v>-20.436</v>
      </c>
      <c r="H1156" s="71">
        <v>-0.40799999999999997</v>
      </c>
      <c r="I1156" s="71">
        <v>12.946999999999999</v>
      </c>
      <c r="J1156" s="71">
        <v>1.2370000000000001</v>
      </c>
      <c r="K1156" s="71">
        <v>1.526</v>
      </c>
    </row>
    <row r="1157" spans="1:11" ht="15" x14ac:dyDescent="0.25">
      <c r="A1157" s="71">
        <v>12</v>
      </c>
      <c r="B1157" s="71">
        <v>5</v>
      </c>
      <c r="C1157" s="71"/>
      <c r="D1157" s="71">
        <v>6</v>
      </c>
      <c r="E1157" s="71" t="s">
        <v>17</v>
      </c>
      <c r="F1157" s="71">
        <v>-162.83000000000001</v>
      </c>
      <c r="G1157" s="71">
        <v>-96.399000000000001</v>
      </c>
      <c r="H1157" s="71">
        <v>-0.38600000000000001</v>
      </c>
      <c r="I1157" s="71">
        <v>12.412000000000001</v>
      </c>
      <c r="J1157" s="71">
        <v>1.19</v>
      </c>
      <c r="K1157" s="71">
        <v>1.4670000000000001</v>
      </c>
    </row>
    <row r="1158" spans="1:11" ht="15" x14ac:dyDescent="0.25">
      <c r="A1158" s="71">
        <v>12</v>
      </c>
      <c r="B1158" s="71">
        <v>5</v>
      </c>
      <c r="C1158" s="71"/>
      <c r="D1158" s="71">
        <v>5</v>
      </c>
      <c r="E1158" s="71" t="s">
        <v>14</v>
      </c>
      <c r="F1158" s="71">
        <v>-43.235999999999997</v>
      </c>
      <c r="G1158" s="71">
        <v>-27.745000000000001</v>
      </c>
      <c r="H1158" s="71">
        <v>-0.53400000000000003</v>
      </c>
      <c r="I1158" s="71">
        <v>39.420999999999999</v>
      </c>
      <c r="J1158" s="71">
        <v>3.8820000000000001</v>
      </c>
      <c r="K1158" s="71">
        <v>4.7869999999999999</v>
      </c>
    </row>
    <row r="1159" spans="1:11" ht="15" x14ac:dyDescent="0.25">
      <c r="A1159" s="71">
        <v>12</v>
      </c>
      <c r="B1159" s="71">
        <v>5</v>
      </c>
      <c r="C1159" s="71"/>
      <c r="D1159" s="71">
        <v>5</v>
      </c>
      <c r="E1159" s="71" t="s">
        <v>15</v>
      </c>
      <c r="F1159" s="71">
        <v>42.914999999999999</v>
      </c>
      <c r="G1159" s="71">
        <v>27.475999999999999</v>
      </c>
      <c r="H1159" s="71">
        <v>0.52700000000000002</v>
      </c>
      <c r="I1159" s="71">
        <v>-38.033999999999999</v>
      </c>
      <c r="J1159" s="71">
        <v>-3.738</v>
      </c>
      <c r="K1159" s="71">
        <v>-4.609</v>
      </c>
    </row>
    <row r="1160" spans="1:11" ht="15" x14ac:dyDescent="0.25">
      <c r="A1160" s="71">
        <v>12</v>
      </c>
      <c r="B1160" s="71">
        <v>5</v>
      </c>
      <c r="C1160" s="71"/>
      <c r="D1160" s="71">
        <v>5</v>
      </c>
      <c r="E1160" s="71" t="s">
        <v>16</v>
      </c>
      <c r="F1160" s="71">
        <v>-26.106000000000002</v>
      </c>
      <c r="G1160" s="71">
        <v>-16.734000000000002</v>
      </c>
      <c r="H1160" s="71">
        <v>-0.32100000000000001</v>
      </c>
      <c r="I1160" s="71">
        <v>23.47</v>
      </c>
      <c r="J1160" s="71">
        <v>2.3090000000000002</v>
      </c>
      <c r="K1160" s="71">
        <v>2.847</v>
      </c>
    </row>
    <row r="1161" spans="1:11" ht="15" x14ac:dyDescent="0.25">
      <c r="A1161" s="71">
        <v>12</v>
      </c>
      <c r="B1161" s="71">
        <v>5</v>
      </c>
      <c r="C1161" s="71"/>
      <c r="D1161" s="71">
        <v>5</v>
      </c>
      <c r="E1161" s="71" t="s">
        <v>17</v>
      </c>
      <c r="F1161" s="71">
        <v>-296.98</v>
      </c>
      <c r="G1161" s="71">
        <v>-183.35599999999999</v>
      </c>
      <c r="H1161" s="71">
        <v>-0.89600000000000002</v>
      </c>
      <c r="I1161" s="71">
        <v>46.993000000000002</v>
      </c>
      <c r="J1161" s="71">
        <v>4.5949999999999998</v>
      </c>
      <c r="K1161" s="71">
        <v>5.6660000000000004</v>
      </c>
    </row>
    <row r="1162" spans="1:11" ht="15" x14ac:dyDescent="0.25">
      <c r="A1162" s="71">
        <v>12</v>
      </c>
      <c r="B1162" s="71">
        <v>5</v>
      </c>
      <c r="C1162" s="71"/>
      <c r="D1162" s="71">
        <v>4</v>
      </c>
      <c r="E1162" s="71" t="s">
        <v>14</v>
      </c>
      <c r="F1162" s="71">
        <v>-41.097000000000001</v>
      </c>
      <c r="G1162" s="71">
        <v>-26.274999999999999</v>
      </c>
      <c r="H1162" s="71">
        <v>0.61099999999999999</v>
      </c>
      <c r="I1162" s="71">
        <v>56.036999999999999</v>
      </c>
      <c r="J1162" s="71">
        <v>5.5460000000000003</v>
      </c>
      <c r="K1162" s="71">
        <v>6.8380000000000001</v>
      </c>
    </row>
    <row r="1163" spans="1:11" ht="15" x14ac:dyDescent="0.25">
      <c r="A1163" s="71">
        <v>12</v>
      </c>
      <c r="B1163" s="71">
        <v>5</v>
      </c>
      <c r="C1163" s="71"/>
      <c r="D1163" s="71">
        <v>4</v>
      </c>
      <c r="E1163" s="71" t="s">
        <v>15</v>
      </c>
      <c r="F1163" s="71">
        <v>39.363999999999997</v>
      </c>
      <c r="G1163" s="71">
        <v>25.245000000000001</v>
      </c>
      <c r="H1163" s="71">
        <v>-0.61399999999999999</v>
      </c>
      <c r="I1163" s="71">
        <v>-54.863999999999997</v>
      </c>
      <c r="J1163" s="71">
        <v>-5.43</v>
      </c>
      <c r="K1163" s="71">
        <v>-6.6950000000000003</v>
      </c>
    </row>
    <row r="1164" spans="1:11" ht="15" x14ac:dyDescent="0.25">
      <c r="A1164" s="71">
        <v>12</v>
      </c>
      <c r="B1164" s="71">
        <v>5</v>
      </c>
      <c r="C1164" s="71"/>
      <c r="D1164" s="71">
        <v>4</v>
      </c>
      <c r="E1164" s="71" t="s">
        <v>16</v>
      </c>
      <c r="F1164" s="71">
        <v>-24.382000000000001</v>
      </c>
      <c r="G1164" s="71">
        <v>-15.612</v>
      </c>
      <c r="H1164" s="71">
        <v>0.371</v>
      </c>
      <c r="I1164" s="71">
        <v>33.604999999999997</v>
      </c>
      <c r="J1164" s="71">
        <v>3.3260000000000001</v>
      </c>
      <c r="K1164" s="71">
        <v>4.101</v>
      </c>
    </row>
    <row r="1165" spans="1:11" ht="15" x14ac:dyDescent="0.25">
      <c r="A1165" s="71">
        <v>12</v>
      </c>
      <c r="B1165" s="71">
        <v>5</v>
      </c>
      <c r="C1165" s="71"/>
      <c r="D1165" s="71">
        <v>4</v>
      </c>
      <c r="E1165" s="71" t="s">
        <v>17</v>
      </c>
      <c r="F1165" s="71">
        <v>-428.36200000000002</v>
      </c>
      <c r="G1165" s="71">
        <v>-268.80399999999997</v>
      </c>
      <c r="H1165" s="71">
        <v>-1.22</v>
      </c>
      <c r="I1165" s="71">
        <v>100.863</v>
      </c>
      <c r="J1165" s="71">
        <v>10.012</v>
      </c>
      <c r="K1165" s="71">
        <v>12.346</v>
      </c>
    </row>
    <row r="1166" spans="1:11" ht="15" x14ac:dyDescent="0.25">
      <c r="A1166" s="71">
        <v>12</v>
      </c>
      <c r="B1166" s="71">
        <v>5</v>
      </c>
      <c r="C1166" s="71"/>
      <c r="D1166" s="71">
        <v>3</v>
      </c>
      <c r="E1166" s="71" t="s">
        <v>14</v>
      </c>
      <c r="F1166" s="71">
        <v>-35.871000000000002</v>
      </c>
      <c r="G1166" s="71">
        <v>-23.085000000000001</v>
      </c>
      <c r="H1166" s="71">
        <v>0.68700000000000006</v>
      </c>
      <c r="I1166" s="71">
        <v>69.097999999999999</v>
      </c>
      <c r="J1166" s="71">
        <v>6.79</v>
      </c>
      <c r="K1166" s="71">
        <v>8.3729999999999993</v>
      </c>
    </row>
    <row r="1167" spans="1:11" ht="15" x14ac:dyDescent="0.25">
      <c r="A1167" s="71">
        <v>12</v>
      </c>
      <c r="B1167" s="71">
        <v>5</v>
      </c>
      <c r="C1167" s="71"/>
      <c r="D1167" s="71">
        <v>3</v>
      </c>
      <c r="E1167" s="71" t="s">
        <v>15</v>
      </c>
      <c r="F1167" s="71">
        <v>33.570999999999998</v>
      </c>
      <c r="G1167" s="71">
        <v>21.702999999999999</v>
      </c>
      <c r="H1167" s="71">
        <v>-0.66200000000000003</v>
      </c>
      <c r="I1167" s="71">
        <v>-68.373000000000005</v>
      </c>
      <c r="J1167" s="71">
        <v>-6.734</v>
      </c>
      <c r="K1167" s="71">
        <v>-8.3030000000000008</v>
      </c>
    </row>
    <row r="1168" spans="1:11" ht="15" x14ac:dyDescent="0.25">
      <c r="A1168" s="71">
        <v>12</v>
      </c>
      <c r="B1168" s="71">
        <v>5</v>
      </c>
      <c r="C1168" s="71"/>
      <c r="D1168" s="71">
        <v>3</v>
      </c>
      <c r="E1168" s="71" t="s">
        <v>16</v>
      </c>
      <c r="F1168" s="71">
        <v>-21.042999999999999</v>
      </c>
      <c r="G1168" s="71">
        <v>-13.571999999999999</v>
      </c>
      <c r="H1168" s="71">
        <v>0.40899999999999997</v>
      </c>
      <c r="I1168" s="71">
        <v>41.656999999999996</v>
      </c>
      <c r="J1168" s="71">
        <v>4.0979999999999999</v>
      </c>
      <c r="K1168" s="71">
        <v>5.0529999999999999</v>
      </c>
    </row>
    <row r="1169" spans="1:11" ht="15" x14ac:dyDescent="0.25">
      <c r="A1169" s="71">
        <v>12</v>
      </c>
      <c r="B1169" s="71">
        <v>5</v>
      </c>
      <c r="C1169" s="71"/>
      <c r="D1169" s="71">
        <v>3</v>
      </c>
      <c r="E1169" s="71" t="s">
        <v>17</v>
      </c>
      <c r="F1169" s="71">
        <v>-554.09799999999996</v>
      </c>
      <c r="G1169" s="71">
        <v>-350.786</v>
      </c>
      <c r="H1169" s="71">
        <v>1.5189999999999999</v>
      </c>
      <c r="I1169" s="71">
        <v>171.19800000000001</v>
      </c>
      <c r="J1169" s="71">
        <v>17.131</v>
      </c>
      <c r="K1169" s="71">
        <v>21.123999999999999</v>
      </c>
    </row>
    <row r="1170" spans="1:11" ht="15" x14ac:dyDescent="0.25">
      <c r="A1170" s="71">
        <v>12</v>
      </c>
      <c r="B1170" s="71">
        <v>5</v>
      </c>
      <c r="C1170" s="71"/>
      <c r="D1170" s="71">
        <v>2</v>
      </c>
      <c r="E1170" s="71" t="s">
        <v>14</v>
      </c>
      <c r="F1170" s="71">
        <v>-30.327000000000002</v>
      </c>
      <c r="G1170" s="71">
        <v>-19.631</v>
      </c>
      <c r="H1170" s="71">
        <v>0.98099999999999998</v>
      </c>
      <c r="I1170" s="71">
        <v>79.239000000000004</v>
      </c>
      <c r="J1170" s="71">
        <v>7.577</v>
      </c>
      <c r="K1170" s="71">
        <v>9.3439999999999994</v>
      </c>
    </row>
    <row r="1171" spans="1:11" ht="15" x14ac:dyDescent="0.25">
      <c r="A1171" s="71">
        <v>12</v>
      </c>
      <c r="B1171" s="71">
        <v>5</v>
      </c>
      <c r="C1171" s="71"/>
      <c r="D1171" s="71">
        <v>2</v>
      </c>
      <c r="E1171" s="71" t="s">
        <v>15</v>
      </c>
      <c r="F1171" s="71">
        <v>28.594999999999999</v>
      </c>
      <c r="G1171" s="71">
        <v>18.59</v>
      </c>
      <c r="H1171" s="71">
        <v>-0.95799999999999996</v>
      </c>
      <c r="I1171" s="71">
        <v>-80.581999999999994</v>
      </c>
      <c r="J1171" s="71">
        <v>-7.74</v>
      </c>
      <c r="K1171" s="71">
        <v>-9.5440000000000005</v>
      </c>
    </row>
    <row r="1172" spans="1:11" ht="15" x14ac:dyDescent="0.25">
      <c r="A1172" s="71">
        <v>12</v>
      </c>
      <c r="B1172" s="71">
        <v>5</v>
      </c>
      <c r="C1172" s="71"/>
      <c r="D1172" s="71">
        <v>2</v>
      </c>
      <c r="E1172" s="71" t="s">
        <v>16</v>
      </c>
      <c r="F1172" s="71">
        <v>-17.855</v>
      </c>
      <c r="G1172" s="71">
        <v>-11.582000000000001</v>
      </c>
      <c r="H1172" s="71">
        <v>0.58699999999999997</v>
      </c>
      <c r="I1172" s="71">
        <v>48.43</v>
      </c>
      <c r="J1172" s="71">
        <v>4.641</v>
      </c>
      <c r="K1172" s="71">
        <v>5.7240000000000002</v>
      </c>
    </row>
    <row r="1173" spans="1:11" ht="15" x14ac:dyDescent="0.25">
      <c r="A1173" s="71">
        <v>12</v>
      </c>
      <c r="B1173" s="71">
        <v>5</v>
      </c>
      <c r="C1173" s="71"/>
      <c r="D1173" s="71">
        <v>2</v>
      </c>
      <c r="E1173" s="71" t="s">
        <v>17</v>
      </c>
      <c r="F1173" s="71">
        <v>-672.58900000000006</v>
      </c>
      <c r="G1173" s="71">
        <v>-428.30599999999998</v>
      </c>
      <c r="H1173" s="71">
        <v>1.923</v>
      </c>
      <c r="I1173" s="71">
        <v>254.27699999999999</v>
      </c>
      <c r="J1173" s="71">
        <v>25.46</v>
      </c>
      <c r="K1173" s="71">
        <v>31.395</v>
      </c>
    </row>
    <row r="1174" spans="1:11" ht="15" x14ac:dyDescent="0.25">
      <c r="A1174" s="71">
        <v>12</v>
      </c>
      <c r="B1174" s="71">
        <v>5</v>
      </c>
      <c r="C1174" s="71"/>
      <c r="D1174" s="71">
        <v>1</v>
      </c>
      <c r="E1174" s="71" t="s">
        <v>14</v>
      </c>
      <c r="F1174" s="71">
        <v>-17.338000000000001</v>
      </c>
      <c r="G1174" s="71">
        <v>-11.207000000000001</v>
      </c>
      <c r="H1174" s="71">
        <v>1.5680000000000001</v>
      </c>
      <c r="I1174" s="71">
        <v>65.182000000000002</v>
      </c>
      <c r="J1174" s="71">
        <v>5.7380000000000004</v>
      </c>
      <c r="K1174" s="71">
        <v>7.0759999999999996</v>
      </c>
    </row>
    <row r="1175" spans="1:11" ht="15" x14ac:dyDescent="0.25">
      <c r="A1175" s="71">
        <v>12</v>
      </c>
      <c r="B1175" s="71">
        <v>5</v>
      </c>
      <c r="C1175" s="71"/>
      <c r="D1175" s="71">
        <v>1</v>
      </c>
      <c r="E1175" s="71" t="s">
        <v>15</v>
      </c>
      <c r="F1175" s="71">
        <v>8.4320000000000004</v>
      </c>
      <c r="G1175" s="71">
        <v>5.53</v>
      </c>
      <c r="H1175" s="71">
        <v>-1.67</v>
      </c>
      <c r="I1175" s="71">
        <v>-72.197999999999993</v>
      </c>
      <c r="J1175" s="71">
        <v>-6.4</v>
      </c>
      <c r="K1175" s="71">
        <v>-7.8920000000000003</v>
      </c>
    </row>
    <row r="1176" spans="1:11" ht="15" x14ac:dyDescent="0.25">
      <c r="A1176" s="71">
        <v>12</v>
      </c>
      <c r="B1176" s="71">
        <v>5</v>
      </c>
      <c r="C1176" s="71"/>
      <c r="D1176" s="71">
        <v>1</v>
      </c>
      <c r="E1176" s="71" t="s">
        <v>16</v>
      </c>
      <c r="F1176" s="71">
        <v>-7.3630000000000004</v>
      </c>
      <c r="G1176" s="71">
        <v>-4.782</v>
      </c>
      <c r="H1176" s="71">
        <v>0.92500000000000004</v>
      </c>
      <c r="I1176" s="71">
        <v>39.250999999999998</v>
      </c>
      <c r="J1176" s="71">
        <v>3.468</v>
      </c>
      <c r="K1176" s="71">
        <v>4.2759999999999998</v>
      </c>
    </row>
    <row r="1177" spans="1:11" ht="15" x14ac:dyDescent="0.25">
      <c r="A1177" s="71">
        <v>12</v>
      </c>
      <c r="B1177" s="71">
        <v>5</v>
      </c>
      <c r="C1177" s="71"/>
      <c r="D1177" s="71">
        <v>1</v>
      </c>
      <c r="E1177" s="71" t="s">
        <v>17</v>
      </c>
      <c r="F1177" s="71">
        <v>-783.09900000000005</v>
      </c>
      <c r="G1177" s="71">
        <v>-500.53</v>
      </c>
      <c r="H1177" s="71">
        <v>2.823</v>
      </c>
      <c r="I1177" s="71">
        <v>338.30500000000001</v>
      </c>
      <c r="J1177" s="71">
        <v>33.475999999999999</v>
      </c>
      <c r="K1177" s="71">
        <v>41.279000000000003</v>
      </c>
    </row>
    <row r="1178" spans="1:11" ht="15" x14ac:dyDescent="0.25">
      <c r="A1178" s="71">
        <v>12</v>
      </c>
      <c r="B1178" s="71">
        <v>10</v>
      </c>
      <c r="C1178" s="71"/>
      <c r="D1178" s="71">
        <v>6</v>
      </c>
      <c r="E1178" s="71" t="s">
        <v>14</v>
      </c>
      <c r="F1178" s="71">
        <v>-40.561</v>
      </c>
      <c r="G1178" s="71">
        <v>-24.920999999999999</v>
      </c>
      <c r="H1178" s="71">
        <v>-1.9630000000000001</v>
      </c>
      <c r="I1178" s="71">
        <v>56.426000000000002</v>
      </c>
      <c r="J1178" s="71">
        <v>5.3360000000000003</v>
      </c>
      <c r="K1178" s="71">
        <v>6.58</v>
      </c>
    </row>
    <row r="1179" spans="1:11" ht="15" x14ac:dyDescent="0.25">
      <c r="A1179" s="71">
        <v>12</v>
      </c>
      <c r="B1179" s="71">
        <v>10</v>
      </c>
      <c r="C1179" s="71"/>
      <c r="D1179" s="71">
        <v>6</v>
      </c>
      <c r="E1179" s="71" t="s">
        <v>15</v>
      </c>
      <c r="F1179" s="71">
        <v>47.94</v>
      </c>
      <c r="G1179" s="71">
        <v>28.564</v>
      </c>
      <c r="H1179" s="71">
        <v>2.113</v>
      </c>
      <c r="I1179" s="71">
        <v>-45.77</v>
      </c>
      <c r="J1179" s="71">
        <v>-4.1879999999999997</v>
      </c>
      <c r="K1179" s="71">
        <v>-5.1639999999999997</v>
      </c>
    </row>
    <row r="1180" spans="1:11" ht="15" x14ac:dyDescent="0.25">
      <c r="A1180" s="71">
        <v>12</v>
      </c>
      <c r="B1180" s="71">
        <v>10</v>
      </c>
      <c r="C1180" s="71"/>
      <c r="D1180" s="71">
        <v>6</v>
      </c>
      <c r="E1180" s="71" t="s">
        <v>16</v>
      </c>
      <c r="F1180" s="71">
        <v>-26.818999999999999</v>
      </c>
      <c r="G1180" s="71">
        <v>-16.207999999999998</v>
      </c>
      <c r="H1180" s="71">
        <v>-1.2330000000000001</v>
      </c>
      <c r="I1180" s="71">
        <v>30.93</v>
      </c>
      <c r="J1180" s="71">
        <v>2.8860000000000001</v>
      </c>
      <c r="K1180" s="71">
        <v>3.5590000000000002</v>
      </c>
    </row>
    <row r="1181" spans="1:11" ht="15" x14ac:dyDescent="0.25">
      <c r="A1181" s="71">
        <v>12</v>
      </c>
      <c r="B1181" s="71">
        <v>10</v>
      </c>
      <c r="C1181" s="71"/>
      <c r="D1181" s="71">
        <v>6</v>
      </c>
      <c r="E1181" s="71" t="s">
        <v>17</v>
      </c>
      <c r="F1181" s="71">
        <v>-366.94099999999997</v>
      </c>
      <c r="G1181" s="71">
        <v>-215.01400000000001</v>
      </c>
      <c r="H1181" s="71">
        <v>-0.13800000000000001</v>
      </c>
      <c r="I1181" s="71">
        <v>-1.548</v>
      </c>
      <c r="J1181" s="71">
        <v>0.01</v>
      </c>
      <c r="K1181" s="71">
        <v>1.2999999999999999E-2</v>
      </c>
    </row>
    <row r="1182" spans="1:11" ht="15" x14ac:dyDescent="0.25">
      <c r="A1182" s="71">
        <v>12</v>
      </c>
      <c r="B1182" s="71">
        <v>10</v>
      </c>
      <c r="C1182" s="71"/>
      <c r="D1182" s="71">
        <v>5</v>
      </c>
      <c r="E1182" s="71" t="s">
        <v>14</v>
      </c>
      <c r="F1182" s="71">
        <v>-78.983000000000004</v>
      </c>
      <c r="G1182" s="71">
        <v>-46.667999999999999</v>
      </c>
      <c r="H1182" s="71">
        <v>-1.8720000000000001</v>
      </c>
      <c r="I1182" s="71">
        <v>125.651</v>
      </c>
      <c r="J1182" s="71">
        <v>12.333</v>
      </c>
      <c r="K1182" s="71">
        <v>15.208</v>
      </c>
    </row>
    <row r="1183" spans="1:11" ht="15" x14ac:dyDescent="0.25">
      <c r="A1183" s="71">
        <v>12</v>
      </c>
      <c r="B1183" s="71">
        <v>10</v>
      </c>
      <c r="C1183" s="71"/>
      <c r="D1183" s="71">
        <v>5</v>
      </c>
      <c r="E1183" s="71" t="s">
        <v>15</v>
      </c>
      <c r="F1183" s="71">
        <v>70.396000000000001</v>
      </c>
      <c r="G1183" s="71">
        <v>41.747</v>
      </c>
      <c r="H1183" s="71">
        <v>1.712</v>
      </c>
      <c r="I1183" s="71">
        <v>-103.03100000000001</v>
      </c>
      <c r="J1183" s="71">
        <v>-9.9760000000000009</v>
      </c>
      <c r="K1183" s="71">
        <v>-12.302</v>
      </c>
    </row>
    <row r="1184" spans="1:11" ht="15" x14ac:dyDescent="0.25">
      <c r="A1184" s="71">
        <v>12</v>
      </c>
      <c r="B1184" s="71">
        <v>10</v>
      </c>
      <c r="C1184" s="71"/>
      <c r="D1184" s="71">
        <v>5</v>
      </c>
      <c r="E1184" s="71" t="s">
        <v>16</v>
      </c>
      <c r="F1184" s="71">
        <v>-45.265999999999998</v>
      </c>
      <c r="G1184" s="71">
        <v>-26.792999999999999</v>
      </c>
      <c r="H1184" s="71">
        <v>-1.0669999999999999</v>
      </c>
      <c r="I1184" s="71">
        <v>69.210999999999999</v>
      </c>
      <c r="J1184" s="71">
        <v>6.76</v>
      </c>
      <c r="K1184" s="71">
        <v>8.3360000000000003</v>
      </c>
    </row>
    <row r="1185" spans="1:11" ht="15" x14ac:dyDescent="0.25">
      <c r="A1185" s="71">
        <v>12</v>
      </c>
      <c r="B1185" s="71">
        <v>10</v>
      </c>
      <c r="C1185" s="71"/>
      <c r="D1185" s="71">
        <v>5</v>
      </c>
      <c r="E1185" s="71" t="s">
        <v>17</v>
      </c>
      <c r="F1185" s="71">
        <v>-663.99800000000005</v>
      </c>
      <c r="G1185" s="71">
        <v>-401.98399999999998</v>
      </c>
      <c r="H1185" s="71">
        <v>-0.27</v>
      </c>
      <c r="I1185" s="71">
        <v>7.915</v>
      </c>
      <c r="J1185" s="71">
        <v>0.68200000000000005</v>
      </c>
      <c r="K1185" s="71">
        <v>0.84</v>
      </c>
    </row>
    <row r="1186" spans="1:11" ht="15" x14ac:dyDescent="0.25">
      <c r="A1186" s="71">
        <v>12</v>
      </c>
      <c r="B1186" s="71">
        <v>10</v>
      </c>
      <c r="C1186" s="71"/>
      <c r="D1186" s="71">
        <v>4</v>
      </c>
      <c r="E1186" s="71" t="s">
        <v>14</v>
      </c>
      <c r="F1186" s="71">
        <v>-60.012999999999998</v>
      </c>
      <c r="G1186" s="71">
        <v>-35.573999999999998</v>
      </c>
      <c r="H1186" s="71">
        <v>2.0510000000000002</v>
      </c>
      <c r="I1186" s="71">
        <v>172.81</v>
      </c>
      <c r="J1186" s="71">
        <v>17.036999999999999</v>
      </c>
      <c r="K1186" s="71">
        <v>21.007999999999999</v>
      </c>
    </row>
    <row r="1187" spans="1:11" ht="15" x14ac:dyDescent="0.25">
      <c r="A1187" s="71">
        <v>12</v>
      </c>
      <c r="B1187" s="71">
        <v>10</v>
      </c>
      <c r="C1187" s="71"/>
      <c r="D1187" s="71">
        <v>4</v>
      </c>
      <c r="E1187" s="71" t="s">
        <v>15</v>
      </c>
      <c r="F1187" s="71">
        <v>56.939</v>
      </c>
      <c r="G1187" s="71">
        <v>33.789000000000001</v>
      </c>
      <c r="H1187" s="71">
        <v>-2.1419999999999999</v>
      </c>
      <c r="I1187" s="71">
        <v>-154.327</v>
      </c>
      <c r="J1187" s="71">
        <v>-15.196999999999999</v>
      </c>
      <c r="K1187" s="71">
        <v>-18.739000000000001</v>
      </c>
    </row>
    <row r="1188" spans="1:11" ht="15" x14ac:dyDescent="0.25">
      <c r="A1188" s="71">
        <v>12</v>
      </c>
      <c r="B1188" s="71">
        <v>10</v>
      </c>
      <c r="C1188" s="71"/>
      <c r="D1188" s="71">
        <v>4</v>
      </c>
      <c r="E1188" s="71" t="s">
        <v>16</v>
      </c>
      <c r="F1188" s="71">
        <v>-35.44</v>
      </c>
      <c r="G1188" s="71">
        <v>-21.018999999999998</v>
      </c>
      <c r="H1188" s="71">
        <v>1.256</v>
      </c>
      <c r="I1188" s="71">
        <v>99.046000000000006</v>
      </c>
      <c r="J1188" s="71">
        <v>9.7680000000000007</v>
      </c>
      <c r="K1188" s="71">
        <v>12.044</v>
      </c>
    </row>
    <row r="1189" spans="1:11" ht="15" x14ac:dyDescent="0.25">
      <c r="A1189" s="71">
        <v>12</v>
      </c>
      <c r="B1189" s="71">
        <v>10</v>
      </c>
      <c r="C1189" s="71"/>
      <c r="D1189" s="71">
        <v>4</v>
      </c>
      <c r="E1189" s="71" t="s">
        <v>17</v>
      </c>
      <c r="F1189" s="71">
        <v>-965.46400000000006</v>
      </c>
      <c r="G1189" s="71">
        <v>-591.50699999999995</v>
      </c>
      <c r="H1189" s="71">
        <v>-0.35599999999999998</v>
      </c>
      <c r="I1189" s="71">
        <v>21.81</v>
      </c>
      <c r="J1189" s="71">
        <v>2.1110000000000002</v>
      </c>
      <c r="K1189" s="71">
        <v>2.6030000000000002</v>
      </c>
    </row>
    <row r="1190" spans="1:11" ht="15" x14ac:dyDescent="0.25">
      <c r="A1190" s="71">
        <v>12</v>
      </c>
      <c r="B1190" s="71">
        <v>10</v>
      </c>
      <c r="C1190" s="71"/>
      <c r="D1190" s="71">
        <v>3</v>
      </c>
      <c r="E1190" s="71" t="s">
        <v>14</v>
      </c>
      <c r="F1190" s="71">
        <v>-52.238999999999997</v>
      </c>
      <c r="G1190" s="71">
        <v>-30.725999999999999</v>
      </c>
      <c r="H1190" s="71">
        <v>2.3479999999999999</v>
      </c>
      <c r="I1190" s="71">
        <v>210.084</v>
      </c>
      <c r="J1190" s="71">
        <v>20.547000000000001</v>
      </c>
      <c r="K1190" s="71">
        <v>25.335999999999999</v>
      </c>
    </row>
    <row r="1191" spans="1:11" ht="15" x14ac:dyDescent="0.25">
      <c r="A1191" s="71">
        <v>12</v>
      </c>
      <c r="B1191" s="71">
        <v>10</v>
      </c>
      <c r="C1191" s="71"/>
      <c r="D1191" s="71">
        <v>3</v>
      </c>
      <c r="E1191" s="71" t="s">
        <v>15</v>
      </c>
      <c r="F1191" s="71">
        <v>47.673999999999999</v>
      </c>
      <c r="G1191" s="71">
        <v>28.077999999999999</v>
      </c>
      <c r="H1191" s="71">
        <v>-2.0099999999999998</v>
      </c>
      <c r="I1191" s="71">
        <v>-196.989</v>
      </c>
      <c r="J1191" s="71">
        <v>-19.391999999999999</v>
      </c>
      <c r="K1191" s="71">
        <v>-23.911999999999999</v>
      </c>
    </row>
    <row r="1192" spans="1:11" ht="15" x14ac:dyDescent="0.25">
      <c r="A1192" s="71">
        <v>12</v>
      </c>
      <c r="B1192" s="71">
        <v>10</v>
      </c>
      <c r="C1192" s="71"/>
      <c r="D1192" s="71">
        <v>3</v>
      </c>
      <c r="E1192" s="71" t="s">
        <v>16</v>
      </c>
      <c r="F1192" s="71">
        <v>-30.276</v>
      </c>
      <c r="G1192" s="71">
        <v>-17.818999999999999</v>
      </c>
      <c r="H1192" s="71">
        <v>1.3069999999999999</v>
      </c>
      <c r="I1192" s="71">
        <v>123.271</v>
      </c>
      <c r="J1192" s="71">
        <v>12.103</v>
      </c>
      <c r="K1192" s="71">
        <v>14.923999999999999</v>
      </c>
    </row>
    <row r="1193" spans="1:11" ht="15" x14ac:dyDescent="0.25">
      <c r="A1193" s="71">
        <v>12</v>
      </c>
      <c r="B1193" s="71">
        <v>10</v>
      </c>
      <c r="C1193" s="71"/>
      <c r="D1193" s="71">
        <v>3</v>
      </c>
      <c r="E1193" s="71" t="s">
        <v>17</v>
      </c>
      <c r="F1193" s="71">
        <v>-1269.0050000000001</v>
      </c>
      <c r="G1193" s="71">
        <v>-782.38099999999997</v>
      </c>
      <c r="H1193" s="71">
        <v>-0.41799999999999998</v>
      </c>
      <c r="I1193" s="71">
        <v>41.570999999999998</v>
      </c>
      <c r="J1193" s="71">
        <v>4.141</v>
      </c>
      <c r="K1193" s="71">
        <v>5.1059999999999999</v>
      </c>
    </row>
    <row r="1194" spans="1:11" ht="15" x14ac:dyDescent="0.25">
      <c r="A1194" s="71">
        <v>12</v>
      </c>
      <c r="B1194" s="71">
        <v>10</v>
      </c>
      <c r="C1194" s="71"/>
      <c r="D1194" s="71">
        <v>2</v>
      </c>
      <c r="E1194" s="71" t="s">
        <v>14</v>
      </c>
      <c r="F1194" s="71">
        <v>-33.371000000000002</v>
      </c>
      <c r="G1194" s="71">
        <v>-19.555</v>
      </c>
      <c r="H1194" s="71">
        <v>2.956</v>
      </c>
      <c r="I1194" s="71">
        <v>237.36099999999999</v>
      </c>
      <c r="J1194" s="71">
        <v>22.646000000000001</v>
      </c>
      <c r="K1194" s="71">
        <v>27.925999999999998</v>
      </c>
    </row>
    <row r="1195" spans="1:11" ht="15" x14ac:dyDescent="0.25">
      <c r="A1195" s="71">
        <v>12</v>
      </c>
      <c r="B1195" s="71">
        <v>10</v>
      </c>
      <c r="C1195" s="71"/>
      <c r="D1195" s="71">
        <v>2</v>
      </c>
      <c r="E1195" s="71" t="s">
        <v>15</v>
      </c>
      <c r="F1195" s="71">
        <v>19.337</v>
      </c>
      <c r="G1195" s="71">
        <v>11.766999999999999</v>
      </c>
      <c r="H1195" s="71">
        <v>-2.355</v>
      </c>
      <c r="I1195" s="71">
        <v>-235.15</v>
      </c>
      <c r="J1195" s="71">
        <v>-23.041</v>
      </c>
      <c r="K1195" s="71">
        <v>-28.413</v>
      </c>
    </row>
    <row r="1196" spans="1:11" ht="15" x14ac:dyDescent="0.25">
      <c r="A1196" s="71">
        <v>12</v>
      </c>
      <c r="B1196" s="71">
        <v>10</v>
      </c>
      <c r="C1196" s="71"/>
      <c r="D1196" s="71">
        <v>2</v>
      </c>
      <c r="E1196" s="71" t="s">
        <v>16</v>
      </c>
      <c r="F1196" s="71">
        <v>-15.972</v>
      </c>
      <c r="G1196" s="71">
        <v>-9.4909999999999997</v>
      </c>
      <c r="H1196" s="71">
        <v>1.5840000000000001</v>
      </c>
      <c r="I1196" s="71">
        <v>143.13499999999999</v>
      </c>
      <c r="J1196" s="71">
        <v>13.845000000000001</v>
      </c>
      <c r="K1196" s="71">
        <v>17.071999999999999</v>
      </c>
    </row>
    <row r="1197" spans="1:11" ht="15" x14ac:dyDescent="0.25">
      <c r="A1197" s="71">
        <v>12</v>
      </c>
      <c r="B1197" s="71">
        <v>10</v>
      </c>
      <c r="C1197" s="71"/>
      <c r="D1197" s="71">
        <v>2</v>
      </c>
      <c r="E1197" s="71" t="s">
        <v>17</v>
      </c>
      <c r="F1197" s="71">
        <v>-1574.575</v>
      </c>
      <c r="G1197" s="71">
        <v>-974.721</v>
      </c>
      <c r="H1197" s="71">
        <v>0.50600000000000001</v>
      </c>
      <c r="I1197" s="71">
        <v>66.143000000000001</v>
      </c>
      <c r="J1197" s="71">
        <v>6.6420000000000003</v>
      </c>
      <c r="K1197" s="71">
        <v>8.19</v>
      </c>
    </row>
    <row r="1198" spans="1:11" ht="15" x14ac:dyDescent="0.25">
      <c r="A1198" s="71">
        <v>12</v>
      </c>
      <c r="B1198" s="71">
        <v>10</v>
      </c>
      <c r="C1198" s="71"/>
      <c r="D1198" s="71">
        <v>1</v>
      </c>
      <c r="E1198" s="71" t="s">
        <v>14</v>
      </c>
      <c r="F1198" s="71">
        <v>-5.8029999999999999</v>
      </c>
      <c r="G1198" s="71">
        <v>-3.4630000000000001</v>
      </c>
      <c r="H1198" s="71">
        <v>6.1779999999999999</v>
      </c>
      <c r="I1198" s="71">
        <v>220.96100000000001</v>
      </c>
      <c r="J1198" s="71">
        <v>18.928999999999998</v>
      </c>
      <c r="K1198" s="71">
        <v>23.341000000000001</v>
      </c>
    </row>
    <row r="1199" spans="1:11" ht="15" x14ac:dyDescent="0.25">
      <c r="A1199" s="71">
        <v>12</v>
      </c>
      <c r="B1199" s="71">
        <v>10</v>
      </c>
      <c r="C1199" s="71"/>
      <c r="D1199" s="71">
        <v>1</v>
      </c>
      <c r="E1199" s="71" t="s">
        <v>15</v>
      </c>
      <c r="F1199" s="71">
        <v>1.611</v>
      </c>
      <c r="G1199" s="71">
        <v>1.333</v>
      </c>
      <c r="H1199" s="71">
        <v>-7.9050000000000002</v>
      </c>
      <c r="I1199" s="71">
        <v>-326.08199999999999</v>
      </c>
      <c r="J1199" s="71">
        <v>-28.687000000000001</v>
      </c>
      <c r="K1199" s="71">
        <v>-35.375</v>
      </c>
    </row>
    <row r="1200" spans="1:11" ht="15" x14ac:dyDescent="0.25">
      <c r="A1200" s="71">
        <v>12</v>
      </c>
      <c r="B1200" s="71">
        <v>10</v>
      </c>
      <c r="C1200" s="71"/>
      <c r="D1200" s="71">
        <v>1</v>
      </c>
      <c r="E1200" s="71" t="s">
        <v>16</v>
      </c>
      <c r="F1200" s="71">
        <v>-2.1179999999999999</v>
      </c>
      <c r="G1200" s="71">
        <v>-1.37</v>
      </c>
      <c r="H1200" s="71">
        <v>4.0229999999999997</v>
      </c>
      <c r="I1200" s="71">
        <v>156.28700000000001</v>
      </c>
      <c r="J1200" s="71">
        <v>13.605</v>
      </c>
      <c r="K1200" s="71">
        <v>16.776</v>
      </c>
    </row>
    <row r="1201" spans="1:11" ht="15" x14ac:dyDescent="0.25">
      <c r="A1201" s="71">
        <v>12</v>
      </c>
      <c r="B1201" s="71">
        <v>10</v>
      </c>
      <c r="C1201" s="71"/>
      <c r="D1201" s="71">
        <v>1</v>
      </c>
      <c r="E1201" s="71" t="s">
        <v>17</v>
      </c>
      <c r="F1201" s="71">
        <v>-1825.575</v>
      </c>
      <c r="G1201" s="71">
        <v>-1139.0840000000001</v>
      </c>
      <c r="H1201" s="71">
        <v>0.88700000000000001</v>
      </c>
      <c r="I1201" s="71">
        <v>98.325000000000003</v>
      </c>
      <c r="J1201" s="71">
        <v>9.6760000000000002</v>
      </c>
      <c r="K1201" s="71">
        <v>11.932</v>
      </c>
    </row>
    <row r="1202" spans="1:11" ht="15" x14ac:dyDescent="0.25">
      <c r="A1202" s="71">
        <v>12</v>
      </c>
      <c r="B1202" s="71">
        <v>15</v>
      </c>
      <c r="C1202" s="71"/>
      <c r="D1202" s="71">
        <v>6</v>
      </c>
      <c r="E1202" s="71" t="s">
        <v>14</v>
      </c>
      <c r="F1202" s="71">
        <v>-74.762</v>
      </c>
      <c r="G1202" s="71">
        <v>-44.64</v>
      </c>
      <c r="H1202" s="71">
        <v>-1.8109999999999999</v>
      </c>
      <c r="I1202" s="71">
        <v>59.593000000000004</v>
      </c>
      <c r="J1202" s="71">
        <v>5.7629999999999999</v>
      </c>
      <c r="K1202" s="71">
        <v>7.1059999999999999</v>
      </c>
    </row>
    <row r="1203" spans="1:11" ht="15" x14ac:dyDescent="0.25">
      <c r="A1203" s="71">
        <v>12</v>
      </c>
      <c r="B1203" s="71">
        <v>15</v>
      </c>
      <c r="C1203" s="71"/>
      <c r="D1203" s="71">
        <v>6</v>
      </c>
      <c r="E1203" s="71" t="s">
        <v>15</v>
      </c>
      <c r="F1203" s="71">
        <v>57.951999999999998</v>
      </c>
      <c r="G1203" s="71">
        <v>35.020000000000003</v>
      </c>
      <c r="H1203" s="71">
        <v>1.9930000000000001</v>
      </c>
      <c r="I1203" s="71">
        <v>-46.908999999999999</v>
      </c>
      <c r="J1203" s="71">
        <v>-4.4249999999999998</v>
      </c>
      <c r="K1203" s="71">
        <v>-5.4560000000000004</v>
      </c>
    </row>
    <row r="1204" spans="1:11" ht="15" x14ac:dyDescent="0.25">
      <c r="A1204" s="71">
        <v>12</v>
      </c>
      <c r="B1204" s="71">
        <v>15</v>
      </c>
      <c r="C1204" s="71"/>
      <c r="D1204" s="71">
        <v>6</v>
      </c>
      <c r="E1204" s="71" t="s">
        <v>16</v>
      </c>
      <c r="F1204" s="71">
        <v>-40.216000000000001</v>
      </c>
      <c r="G1204" s="71">
        <v>-24.138999999999999</v>
      </c>
      <c r="H1204" s="71">
        <v>-1.1499999999999999</v>
      </c>
      <c r="I1204" s="71">
        <v>32.234000000000002</v>
      </c>
      <c r="J1204" s="71">
        <v>3.0870000000000002</v>
      </c>
      <c r="K1204" s="71">
        <v>3.8069999999999999</v>
      </c>
    </row>
    <row r="1205" spans="1:11" ht="15" x14ac:dyDescent="0.25">
      <c r="A1205" s="71">
        <v>12</v>
      </c>
      <c r="B1205" s="71">
        <v>15</v>
      </c>
      <c r="C1205" s="71"/>
      <c r="D1205" s="71">
        <v>6</v>
      </c>
      <c r="E1205" s="71" t="s">
        <v>17</v>
      </c>
      <c r="F1205" s="71">
        <v>-419.68200000000002</v>
      </c>
      <c r="G1205" s="71">
        <v>-247.071</v>
      </c>
      <c r="H1205" s="71">
        <v>0.33300000000000002</v>
      </c>
      <c r="I1205" s="71">
        <v>-4.7350000000000003</v>
      </c>
      <c r="J1205" s="71">
        <v>-0.27300000000000002</v>
      </c>
      <c r="K1205" s="71">
        <v>-0.33600000000000002</v>
      </c>
    </row>
    <row r="1206" spans="1:11" ht="15" x14ac:dyDescent="0.25">
      <c r="A1206" s="71">
        <v>12</v>
      </c>
      <c r="B1206" s="71">
        <v>15</v>
      </c>
      <c r="C1206" s="71"/>
      <c r="D1206" s="71">
        <v>5</v>
      </c>
      <c r="E1206" s="71" t="s">
        <v>14</v>
      </c>
      <c r="F1206" s="71">
        <v>-63.628</v>
      </c>
      <c r="G1206" s="71">
        <v>-39.701000000000001</v>
      </c>
      <c r="H1206" s="71">
        <v>-1.7769999999999999</v>
      </c>
      <c r="I1206" s="71">
        <v>123.697</v>
      </c>
      <c r="J1206" s="71">
        <v>12.176</v>
      </c>
      <c r="K1206" s="71">
        <v>15.013999999999999</v>
      </c>
    </row>
    <row r="1207" spans="1:11" ht="15" x14ac:dyDescent="0.25">
      <c r="A1207" s="71">
        <v>12</v>
      </c>
      <c r="B1207" s="71">
        <v>15</v>
      </c>
      <c r="C1207" s="71"/>
      <c r="D1207" s="71">
        <v>5</v>
      </c>
      <c r="E1207" s="71" t="s">
        <v>15</v>
      </c>
      <c r="F1207" s="71">
        <v>62.195</v>
      </c>
      <c r="G1207" s="71">
        <v>38.621000000000002</v>
      </c>
      <c r="H1207" s="71">
        <v>1.589</v>
      </c>
      <c r="I1207" s="71">
        <v>-98.671000000000006</v>
      </c>
      <c r="J1207" s="71">
        <v>-9.5869999999999997</v>
      </c>
      <c r="K1207" s="71">
        <v>-11.821</v>
      </c>
    </row>
    <row r="1208" spans="1:11" ht="15" x14ac:dyDescent="0.25">
      <c r="A1208" s="71">
        <v>12</v>
      </c>
      <c r="B1208" s="71">
        <v>15</v>
      </c>
      <c r="C1208" s="71"/>
      <c r="D1208" s="71">
        <v>5</v>
      </c>
      <c r="E1208" s="71" t="s">
        <v>16</v>
      </c>
      <c r="F1208" s="71">
        <v>-38.128</v>
      </c>
      <c r="G1208" s="71">
        <v>-23.734000000000002</v>
      </c>
      <c r="H1208" s="71">
        <v>-0.995</v>
      </c>
      <c r="I1208" s="71">
        <v>67.281000000000006</v>
      </c>
      <c r="J1208" s="71">
        <v>6.5949999999999998</v>
      </c>
      <c r="K1208" s="71">
        <v>8.1319999999999997</v>
      </c>
    </row>
    <row r="1209" spans="1:11" ht="15" x14ac:dyDescent="0.25">
      <c r="A1209" s="71">
        <v>12</v>
      </c>
      <c r="B1209" s="71">
        <v>15</v>
      </c>
      <c r="C1209" s="71"/>
      <c r="D1209" s="71">
        <v>5</v>
      </c>
      <c r="E1209" s="71" t="s">
        <v>17</v>
      </c>
      <c r="F1209" s="71">
        <v>-846.85900000000004</v>
      </c>
      <c r="G1209" s="71">
        <v>-508.48899999999998</v>
      </c>
      <c r="H1209" s="71">
        <v>0.71199999999999997</v>
      </c>
      <c r="I1209" s="71">
        <v>-23.312000000000001</v>
      </c>
      <c r="J1209" s="71">
        <v>-2.09</v>
      </c>
      <c r="K1209" s="71">
        <v>-2.577</v>
      </c>
    </row>
    <row r="1210" spans="1:11" ht="15" x14ac:dyDescent="0.25">
      <c r="A1210" s="71">
        <v>12</v>
      </c>
      <c r="B1210" s="71">
        <v>15</v>
      </c>
      <c r="C1210" s="71"/>
      <c r="D1210" s="71">
        <v>4</v>
      </c>
      <c r="E1210" s="71" t="s">
        <v>14</v>
      </c>
      <c r="F1210" s="71">
        <v>-59.845999999999997</v>
      </c>
      <c r="G1210" s="71">
        <v>-36.908999999999999</v>
      </c>
      <c r="H1210" s="71">
        <v>1.913</v>
      </c>
      <c r="I1210" s="71">
        <v>164.25700000000001</v>
      </c>
      <c r="J1210" s="71">
        <v>16.196999999999999</v>
      </c>
      <c r="K1210" s="71">
        <v>19.972000000000001</v>
      </c>
    </row>
    <row r="1211" spans="1:11" ht="15" x14ac:dyDescent="0.25">
      <c r="A1211" s="71">
        <v>12</v>
      </c>
      <c r="B1211" s="71">
        <v>15</v>
      </c>
      <c r="C1211" s="71"/>
      <c r="D1211" s="71">
        <v>4</v>
      </c>
      <c r="E1211" s="71" t="s">
        <v>15</v>
      </c>
      <c r="F1211" s="71">
        <v>57.652000000000001</v>
      </c>
      <c r="G1211" s="71">
        <v>35.741999999999997</v>
      </c>
      <c r="H1211" s="71">
        <v>-2.0169999999999999</v>
      </c>
      <c r="I1211" s="71">
        <v>-143.58500000000001</v>
      </c>
      <c r="J1211" s="71">
        <v>-14.138999999999999</v>
      </c>
      <c r="K1211" s="71">
        <v>-17.434999999999999</v>
      </c>
    </row>
    <row r="1212" spans="1:11" ht="15" x14ac:dyDescent="0.25">
      <c r="A1212" s="71">
        <v>12</v>
      </c>
      <c r="B1212" s="71">
        <v>15</v>
      </c>
      <c r="C1212" s="71"/>
      <c r="D1212" s="71">
        <v>4</v>
      </c>
      <c r="E1212" s="71" t="s">
        <v>16</v>
      </c>
      <c r="F1212" s="71">
        <v>-35.606000000000002</v>
      </c>
      <c r="G1212" s="71">
        <v>-22.015000000000001</v>
      </c>
      <c r="H1212" s="71">
        <v>1.1719999999999999</v>
      </c>
      <c r="I1212" s="71">
        <v>93.177000000000007</v>
      </c>
      <c r="J1212" s="71">
        <v>9.1929999999999996</v>
      </c>
      <c r="K1212" s="71">
        <v>11.335000000000001</v>
      </c>
    </row>
    <row r="1213" spans="1:11" ht="15" x14ac:dyDescent="0.25">
      <c r="A1213" s="71">
        <v>12</v>
      </c>
      <c r="B1213" s="71">
        <v>15</v>
      </c>
      <c r="C1213" s="71"/>
      <c r="D1213" s="71">
        <v>4</v>
      </c>
      <c r="E1213" s="71" t="s">
        <v>17</v>
      </c>
      <c r="F1213" s="71">
        <v>-1272.105</v>
      </c>
      <c r="G1213" s="71">
        <v>-768.74400000000003</v>
      </c>
      <c r="H1213" s="71">
        <v>0.92100000000000004</v>
      </c>
      <c r="I1213" s="71">
        <v>-59.198</v>
      </c>
      <c r="J1213" s="71">
        <v>-5.766</v>
      </c>
      <c r="K1213" s="71">
        <v>-7.11</v>
      </c>
    </row>
    <row r="1214" spans="1:11" ht="15" x14ac:dyDescent="0.25">
      <c r="A1214" s="71">
        <v>12</v>
      </c>
      <c r="B1214" s="71">
        <v>15</v>
      </c>
      <c r="C1214" s="71"/>
      <c r="D1214" s="71">
        <v>3</v>
      </c>
      <c r="E1214" s="71" t="s">
        <v>14</v>
      </c>
      <c r="F1214" s="71">
        <v>-55.901000000000003</v>
      </c>
      <c r="G1214" s="71">
        <v>-34.520000000000003</v>
      </c>
      <c r="H1214" s="71">
        <v>2.2050000000000001</v>
      </c>
      <c r="I1214" s="71">
        <v>195.24600000000001</v>
      </c>
      <c r="J1214" s="71">
        <v>19.094999999999999</v>
      </c>
      <c r="K1214" s="71">
        <v>23.545999999999999</v>
      </c>
    </row>
    <row r="1215" spans="1:11" ht="15" x14ac:dyDescent="0.25">
      <c r="A1215" s="71">
        <v>12</v>
      </c>
      <c r="B1215" s="71">
        <v>15</v>
      </c>
      <c r="C1215" s="71"/>
      <c r="D1215" s="71">
        <v>3</v>
      </c>
      <c r="E1215" s="71" t="s">
        <v>15</v>
      </c>
      <c r="F1215" s="71">
        <v>53.405000000000001</v>
      </c>
      <c r="G1215" s="71">
        <v>33.093000000000004</v>
      </c>
      <c r="H1215" s="71">
        <v>-1.8380000000000001</v>
      </c>
      <c r="I1215" s="71">
        <v>-180.435</v>
      </c>
      <c r="J1215" s="71">
        <v>-17.763999999999999</v>
      </c>
      <c r="K1215" s="71">
        <v>-21.904</v>
      </c>
    </row>
    <row r="1216" spans="1:11" ht="15" x14ac:dyDescent="0.25">
      <c r="A1216" s="71">
        <v>12</v>
      </c>
      <c r="B1216" s="71">
        <v>15</v>
      </c>
      <c r="C1216" s="71"/>
      <c r="D1216" s="71">
        <v>3</v>
      </c>
      <c r="E1216" s="71" t="s">
        <v>16</v>
      </c>
      <c r="F1216" s="71">
        <v>-33.122999999999998</v>
      </c>
      <c r="G1216" s="71">
        <v>-20.489000000000001</v>
      </c>
      <c r="H1216" s="71">
        <v>1.208</v>
      </c>
      <c r="I1216" s="71">
        <v>113.735</v>
      </c>
      <c r="J1216" s="71">
        <v>11.169</v>
      </c>
      <c r="K1216" s="71">
        <v>13.773</v>
      </c>
    </row>
    <row r="1217" spans="1:11" ht="15" x14ac:dyDescent="0.25">
      <c r="A1217" s="71">
        <v>12</v>
      </c>
      <c r="B1217" s="71">
        <v>15</v>
      </c>
      <c r="C1217" s="71"/>
      <c r="D1217" s="71">
        <v>3</v>
      </c>
      <c r="E1217" s="71" t="s">
        <v>17</v>
      </c>
      <c r="F1217" s="71">
        <v>-1700.2929999999999</v>
      </c>
      <c r="G1217" s="71">
        <v>-1030.692</v>
      </c>
      <c r="H1217" s="71">
        <v>1.079</v>
      </c>
      <c r="I1217" s="71">
        <v>-110.64</v>
      </c>
      <c r="J1217" s="71">
        <v>-11.042999999999999</v>
      </c>
      <c r="K1217" s="71">
        <v>-13.616</v>
      </c>
    </row>
    <row r="1218" spans="1:11" ht="15" x14ac:dyDescent="0.25">
      <c r="A1218" s="71">
        <v>12</v>
      </c>
      <c r="B1218" s="71">
        <v>15</v>
      </c>
      <c r="C1218" s="71"/>
      <c r="D1218" s="71">
        <v>2</v>
      </c>
      <c r="E1218" s="71" t="s">
        <v>14</v>
      </c>
      <c r="F1218" s="71">
        <v>-47.683999999999997</v>
      </c>
      <c r="G1218" s="71">
        <v>-29.818000000000001</v>
      </c>
      <c r="H1218" s="71">
        <v>2.6480000000000001</v>
      </c>
      <c r="I1218" s="71">
        <v>215.44</v>
      </c>
      <c r="J1218" s="71">
        <v>20.582999999999998</v>
      </c>
      <c r="K1218" s="71">
        <v>25.381</v>
      </c>
    </row>
    <row r="1219" spans="1:11" ht="15" x14ac:dyDescent="0.25">
      <c r="A1219" s="71">
        <v>12</v>
      </c>
      <c r="B1219" s="71">
        <v>15</v>
      </c>
      <c r="C1219" s="71"/>
      <c r="D1219" s="71">
        <v>2</v>
      </c>
      <c r="E1219" s="71" t="s">
        <v>15</v>
      </c>
      <c r="F1219" s="71">
        <v>40.161999999999999</v>
      </c>
      <c r="G1219" s="71">
        <v>26.056000000000001</v>
      </c>
      <c r="H1219" s="71">
        <v>-2.0059999999999998</v>
      </c>
      <c r="I1219" s="71">
        <v>-209.90899999999999</v>
      </c>
      <c r="J1219" s="71">
        <v>-20.719000000000001</v>
      </c>
      <c r="K1219" s="71">
        <v>-25.548999999999999</v>
      </c>
    </row>
    <row r="1220" spans="1:11" ht="15" x14ac:dyDescent="0.25">
      <c r="A1220" s="71">
        <v>12</v>
      </c>
      <c r="B1220" s="71">
        <v>15</v>
      </c>
      <c r="C1220" s="71"/>
      <c r="D1220" s="71">
        <v>2</v>
      </c>
      <c r="E1220" s="71" t="s">
        <v>16</v>
      </c>
      <c r="F1220" s="71">
        <v>-26.62</v>
      </c>
      <c r="G1220" s="71">
        <v>-16.931999999999999</v>
      </c>
      <c r="H1220" s="71">
        <v>1.371</v>
      </c>
      <c r="I1220" s="71">
        <v>128.82900000000001</v>
      </c>
      <c r="J1220" s="71">
        <v>12.516</v>
      </c>
      <c r="K1220" s="71">
        <v>15.433</v>
      </c>
    </row>
    <row r="1221" spans="1:11" ht="15" x14ac:dyDescent="0.25">
      <c r="A1221" s="71">
        <v>12</v>
      </c>
      <c r="B1221" s="71">
        <v>15</v>
      </c>
      <c r="C1221" s="71"/>
      <c r="D1221" s="71">
        <v>2</v>
      </c>
      <c r="E1221" s="71" t="s">
        <v>17</v>
      </c>
      <c r="F1221" s="71">
        <v>-2133.0239999999999</v>
      </c>
      <c r="G1221" s="71">
        <v>-1295.194</v>
      </c>
      <c r="H1221" s="71">
        <v>-1.33</v>
      </c>
      <c r="I1221" s="71">
        <v>-175.35400000000001</v>
      </c>
      <c r="J1221" s="71">
        <v>-17.582000000000001</v>
      </c>
      <c r="K1221" s="71">
        <v>-21.68</v>
      </c>
    </row>
    <row r="1222" spans="1:11" ht="15" x14ac:dyDescent="0.25">
      <c r="A1222" s="71">
        <v>12</v>
      </c>
      <c r="B1222" s="71">
        <v>15</v>
      </c>
      <c r="C1222" s="71"/>
      <c r="D1222" s="71">
        <v>1</v>
      </c>
      <c r="E1222" s="71" t="s">
        <v>14</v>
      </c>
      <c r="F1222" s="71">
        <v>-22.984999999999999</v>
      </c>
      <c r="G1222" s="71">
        <v>-14.976000000000001</v>
      </c>
      <c r="H1222" s="71">
        <v>5.8150000000000004</v>
      </c>
      <c r="I1222" s="71">
        <v>202.89599999999999</v>
      </c>
      <c r="J1222" s="71">
        <v>17.306000000000001</v>
      </c>
      <c r="K1222" s="71">
        <v>21.341000000000001</v>
      </c>
    </row>
    <row r="1223" spans="1:11" ht="15" x14ac:dyDescent="0.25">
      <c r="A1223" s="71">
        <v>12</v>
      </c>
      <c r="B1223" s="71">
        <v>15</v>
      </c>
      <c r="C1223" s="71"/>
      <c r="D1223" s="71">
        <v>1</v>
      </c>
      <c r="E1223" s="71" t="s">
        <v>15</v>
      </c>
      <c r="F1223" s="71">
        <v>10.202999999999999</v>
      </c>
      <c r="G1223" s="71">
        <v>7.0890000000000004</v>
      </c>
      <c r="H1223" s="71">
        <v>-7.7229999999999999</v>
      </c>
      <c r="I1223" s="71">
        <v>-317.048</v>
      </c>
      <c r="J1223" s="71">
        <v>-27.876000000000001</v>
      </c>
      <c r="K1223" s="71">
        <v>-34.375</v>
      </c>
    </row>
    <row r="1224" spans="1:11" ht="15" x14ac:dyDescent="0.25">
      <c r="A1224" s="71">
        <v>12</v>
      </c>
      <c r="B1224" s="71">
        <v>15</v>
      </c>
      <c r="C1224" s="71"/>
      <c r="D1224" s="71">
        <v>1</v>
      </c>
      <c r="E1224" s="71" t="s">
        <v>16</v>
      </c>
      <c r="F1224" s="71">
        <v>-9.4819999999999993</v>
      </c>
      <c r="G1224" s="71">
        <v>-6.3040000000000003</v>
      </c>
      <c r="H1224" s="71">
        <v>3.8660000000000001</v>
      </c>
      <c r="I1224" s="71">
        <v>148.54400000000001</v>
      </c>
      <c r="J1224" s="71">
        <v>12.909000000000001</v>
      </c>
      <c r="K1224" s="71">
        <v>15.919</v>
      </c>
    </row>
    <row r="1225" spans="1:11" ht="15" x14ac:dyDescent="0.25">
      <c r="A1225" s="71">
        <v>12</v>
      </c>
      <c r="B1225" s="71">
        <v>15</v>
      </c>
      <c r="C1225" s="71"/>
      <c r="D1225" s="71">
        <v>1</v>
      </c>
      <c r="E1225" s="71" t="s">
        <v>17</v>
      </c>
      <c r="F1225" s="71">
        <v>-2417.2109999999998</v>
      </c>
      <c r="G1225" s="71">
        <v>-1481.9</v>
      </c>
      <c r="H1225" s="71">
        <v>-2.2010000000000001</v>
      </c>
      <c r="I1225" s="71">
        <v>-250.404</v>
      </c>
      <c r="J1225" s="71">
        <v>-24.687000000000001</v>
      </c>
      <c r="K1225" s="71">
        <v>-30.440999999999999</v>
      </c>
    </row>
    <row r="1226" spans="1:11" ht="15" x14ac:dyDescent="0.25">
      <c r="A1226" s="71">
        <v>12</v>
      </c>
      <c r="B1226" s="71">
        <v>21</v>
      </c>
      <c r="C1226" s="71"/>
      <c r="D1226" s="71">
        <v>6</v>
      </c>
      <c r="E1226" s="71" t="s">
        <v>14</v>
      </c>
      <c r="F1226" s="71">
        <v>16.556999999999999</v>
      </c>
      <c r="G1226" s="71">
        <v>9.0860000000000003</v>
      </c>
      <c r="H1226" s="71">
        <v>-0.79800000000000004</v>
      </c>
      <c r="I1226" s="71">
        <v>35.015999999999998</v>
      </c>
      <c r="J1226" s="71">
        <v>3.4550000000000001</v>
      </c>
      <c r="K1226" s="71">
        <v>4.26</v>
      </c>
    </row>
    <row r="1227" spans="1:11" ht="15" x14ac:dyDescent="0.25">
      <c r="A1227" s="71">
        <v>12</v>
      </c>
      <c r="B1227" s="71">
        <v>21</v>
      </c>
      <c r="C1227" s="71"/>
      <c r="D1227" s="71">
        <v>6</v>
      </c>
      <c r="E1227" s="71" t="s">
        <v>15</v>
      </c>
      <c r="F1227" s="71">
        <v>-16.157</v>
      </c>
      <c r="G1227" s="71">
        <v>-8.89</v>
      </c>
      <c r="H1227" s="71">
        <v>0.79300000000000004</v>
      </c>
      <c r="I1227" s="71">
        <v>-34.402999999999999</v>
      </c>
      <c r="J1227" s="71">
        <v>-3.3919999999999999</v>
      </c>
      <c r="K1227" s="71">
        <v>-4.1820000000000004</v>
      </c>
    </row>
    <row r="1228" spans="1:11" ht="15" x14ac:dyDescent="0.25">
      <c r="A1228" s="71">
        <v>12</v>
      </c>
      <c r="B1228" s="71">
        <v>21</v>
      </c>
      <c r="C1228" s="71"/>
      <c r="D1228" s="71">
        <v>6</v>
      </c>
      <c r="E1228" s="71" t="s">
        <v>16</v>
      </c>
      <c r="F1228" s="71">
        <v>9.9139999999999997</v>
      </c>
      <c r="G1228" s="71">
        <v>5.4470000000000001</v>
      </c>
      <c r="H1228" s="71">
        <v>-0.48199999999999998</v>
      </c>
      <c r="I1228" s="71">
        <v>21.036000000000001</v>
      </c>
      <c r="J1228" s="71">
        <v>2.0750000000000002</v>
      </c>
      <c r="K1228" s="71">
        <v>2.5579999999999998</v>
      </c>
    </row>
    <row r="1229" spans="1:11" ht="15" x14ac:dyDescent="0.25">
      <c r="A1229" s="71">
        <v>12</v>
      </c>
      <c r="B1229" s="71">
        <v>21</v>
      </c>
      <c r="C1229" s="71"/>
      <c r="D1229" s="71">
        <v>6</v>
      </c>
      <c r="E1229" s="71" t="s">
        <v>17</v>
      </c>
      <c r="F1229" s="71">
        <v>-469.69</v>
      </c>
      <c r="G1229" s="71">
        <v>-276.279</v>
      </c>
      <c r="H1229" s="71">
        <v>-3.2000000000000001E-2</v>
      </c>
      <c r="I1229" s="71">
        <v>-0.65300000000000002</v>
      </c>
      <c r="J1229" s="71">
        <v>-4.8000000000000001E-2</v>
      </c>
      <c r="K1229" s="71">
        <v>-0.06</v>
      </c>
    </row>
    <row r="1230" spans="1:11" ht="15" x14ac:dyDescent="0.25">
      <c r="A1230" s="71">
        <v>12</v>
      </c>
      <c r="B1230" s="71">
        <v>21</v>
      </c>
      <c r="C1230" s="71"/>
      <c r="D1230" s="71">
        <v>5</v>
      </c>
      <c r="E1230" s="71" t="s">
        <v>14</v>
      </c>
      <c r="F1230" s="71">
        <v>18.335000000000001</v>
      </c>
      <c r="G1230" s="71">
        <v>10.000999999999999</v>
      </c>
      <c r="H1230" s="71">
        <v>-0.66900000000000004</v>
      </c>
      <c r="I1230" s="71">
        <v>56.744</v>
      </c>
      <c r="J1230" s="71">
        <v>5.6239999999999997</v>
      </c>
      <c r="K1230" s="71">
        <v>6.9349999999999996</v>
      </c>
    </row>
    <row r="1231" spans="1:11" ht="15" x14ac:dyDescent="0.25">
      <c r="A1231" s="71">
        <v>12</v>
      </c>
      <c r="B1231" s="71">
        <v>21</v>
      </c>
      <c r="C1231" s="71"/>
      <c r="D1231" s="71">
        <v>5</v>
      </c>
      <c r="E1231" s="71" t="s">
        <v>15</v>
      </c>
      <c r="F1231" s="71">
        <v>-18.236999999999998</v>
      </c>
      <c r="G1231" s="71">
        <v>-9.9420000000000002</v>
      </c>
      <c r="H1231" s="71">
        <v>0.66700000000000004</v>
      </c>
      <c r="I1231" s="71">
        <v>-56.052999999999997</v>
      </c>
      <c r="J1231" s="71">
        <v>-5.5540000000000003</v>
      </c>
      <c r="K1231" s="71">
        <v>-6.8479999999999999</v>
      </c>
    </row>
    <row r="1232" spans="1:11" ht="15" x14ac:dyDescent="0.25">
      <c r="A1232" s="71">
        <v>12</v>
      </c>
      <c r="B1232" s="71">
        <v>21</v>
      </c>
      <c r="C1232" s="71"/>
      <c r="D1232" s="71">
        <v>5</v>
      </c>
      <c r="E1232" s="71" t="s">
        <v>16</v>
      </c>
      <c r="F1232" s="71">
        <v>11.083</v>
      </c>
      <c r="G1232" s="71">
        <v>6.0430000000000001</v>
      </c>
      <c r="H1232" s="71">
        <v>-0.40500000000000003</v>
      </c>
      <c r="I1232" s="71">
        <v>34.180999999999997</v>
      </c>
      <c r="J1232" s="71">
        <v>3.387</v>
      </c>
      <c r="K1232" s="71">
        <v>4.1769999999999996</v>
      </c>
    </row>
    <row r="1233" spans="1:11" ht="15" x14ac:dyDescent="0.25">
      <c r="A1233" s="71">
        <v>12</v>
      </c>
      <c r="B1233" s="71">
        <v>21</v>
      </c>
      <c r="C1233" s="71"/>
      <c r="D1233" s="71">
        <v>5</v>
      </c>
      <c r="E1233" s="71" t="s">
        <v>17</v>
      </c>
      <c r="F1233" s="71">
        <v>-910.01599999999996</v>
      </c>
      <c r="G1233" s="71">
        <v>-547.55100000000004</v>
      </c>
      <c r="H1233" s="71">
        <v>-6.2E-2</v>
      </c>
      <c r="I1233" s="71">
        <v>-1.1240000000000001</v>
      </c>
      <c r="J1233" s="71">
        <v>-0.02</v>
      </c>
      <c r="K1233" s="71">
        <v>-2.5000000000000001E-2</v>
      </c>
    </row>
    <row r="1234" spans="1:11" ht="15" x14ac:dyDescent="0.25">
      <c r="A1234" s="71">
        <v>12</v>
      </c>
      <c r="B1234" s="71">
        <v>21</v>
      </c>
      <c r="C1234" s="71"/>
      <c r="D1234" s="71">
        <v>4</v>
      </c>
      <c r="E1234" s="71" t="s">
        <v>14</v>
      </c>
      <c r="F1234" s="71">
        <v>17.545000000000002</v>
      </c>
      <c r="G1234" s="71">
        <v>9.5879999999999992</v>
      </c>
      <c r="H1234" s="71">
        <v>0.75900000000000001</v>
      </c>
      <c r="I1234" s="71">
        <v>75.454999999999998</v>
      </c>
      <c r="J1234" s="71">
        <v>7.484</v>
      </c>
      <c r="K1234" s="71">
        <v>9.2289999999999992</v>
      </c>
    </row>
    <row r="1235" spans="1:11" ht="15" x14ac:dyDescent="0.25">
      <c r="A1235" s="71">
        <v>12</v>
      </c>
      <c r="B1235" s="71">
        <v>21</v>
      </c>
      <c r="C1235" s="71"/>
      <c r="D1235" s="71">
        <v>4</v>
      </c>
      <c r="E1235" s="71" t="s">
        <v>15</v>
      </c>
      <c r="F1235" s="71">
        <v>-17.186</v>
      </c>
      <c r="G1235" s="71">
        <v>-9.391</v>
      </c>
      <c r="H1235" s="71">
        <v>-0.75600000000000001</v>
      </c>
      <c r="I1235" s="71">
        <v>-74.790000000000006</v>
      </c>
      <c r="J1235" s="71">
        <v>-7.4180000000000001</v>
      </c>
      <c r="K1235" s="71">
        <v>-9.1460000000000008</v>
      </c>
    </row>
    <row r="1236" spans="1:11" ht="15" x14ac:dyDescent="0.25">
      <c r="A1236" s="71">
        <v>12</v>
      </c>
      <c r="B1236" s="71">
        <v>21</v>
      </c>
      <c r="C1236" s="71"/>
      <c r="D1236" s="71">
        <v>4</v>
      </c>
      <c r="E1236" s="71" t="s">
        <v>16</v>
      </c>
      <c r="F1236" s="71">
        <v>10.523999999999999</v>
      </c>
      <c r="G1236" s="71">
        <v>5.7510000000000003</v>
      </c>
      <c r="H1236" s="71">
        <v>0.45900000000000002</v>
      </c>
      <c r="I1236" s="71">
        <v>45.529000000000003</v>
      </c>
      <c r="J1236" s="71">
        <v>4.516</v>
      </c>
      <c r="K1236" s="71">
        <v>5.5679999999999996</v>
      </c>
    </row>
    <row r="1237" spans="1:11" ht="15" x14ac:dyDescent="0.25">
      <c r="A1237" s="71">
        <v>12</v>
      </c>
      <c r="B1237" s="71">
        <v>21</v>
      </c>
      <c r="C1237" s="71"/>
      <c r="D1237" s="71">
        <v>4</v>
      </c>
      <c r="E1237" s="71" t="s">
        <v>17</v>
      </c>
      <c r="F1237" s="71">
        <v>-1349.846</v>
      </c>
      <c r="G1237" s="71">
        <v>-818.50900000000001</v>
      </c>
      <c r="H1237" s="71">
        <v>-7.0999999999999994E-2</v>
      </c>
      <c r="I1237" s="71">
        <v>2.129</v>
      </c>
      <c r="J1237" s="71">
        <v>0.16</v>
      </c>
      <c r="K1237" s="71">
        <v>0.19700000000000001</v>
      </c>
    </row>
    <row r="1238" spans="1:11" ht="15" x14ac:dyDescent="0.25">
      <c r="A1238" s="71">
        <v>12</v>
      </c>
      <c r="B1238" s="71">
        <v>21</v>
      </c>
      <c r="C1238" s="71"/>
      <c r="D1238" s="71">
        <v>3</v>
      </c>
      <c r="E1238" s="71" t="s">
        <v>14</v>
      </c>
      <c r="F1238" s="71">
        <v>15.925000000000001</v>
      </c>
      <c r="G1238" s="71">
        <v>8.7409999999999997</v>
      </c>
      <c r="H1238" s="71">
        <v>0.84199999999999997</v>
      </c>
      <c r="I1238" s="71">
        <v>89.507999999999996</v>
      </c>
      <c r="J1238" s="71">
        <v>8.82</v>
      </c>
      <c r="K1238" s="71">
        <v>10.875999999999999</v>
      </c>
    </row>
    <row r="1239" spans="1:11" ht="15" x14ac:dyDescent="0.25">
      <c r="A1239" s="71">
        <v>12</v>
      </c>
      <c r="B1239" s="71">
        <v>21</v>
      </c>
      <c r="C1239" s="71"/>
      <c r="D1239" s="71">
        <v>3</v>
      </c>
      <c r="E1239" s="71" t="s">
        <v>15</v>
      </c>
      <c r="F1239" s="71">
        <v>-15.563000000000001</v>
      </c>
      <c r="G1239" s="71">
        <v>-8.5399999999999991</v>
      </c>
      <c r="H1239" s="71">
        <v>-0.83</v>
      </c>
      <c r="I1239" s="71">
        <v>-88.787999999999997</v>
      </c>
      <c r="J1239" s="71">
        <v>-8.7569999999999997</v>
      </c>
      <c r="K1239" s="71">
        <v>-10.798</v>
      </c>
    </row>
    <row r="1240" spans="1:11" ht="15" x14ac:dyDescent="0.25">
      <c r="A1240" s="71">
        <v>12</v>
      </c>
      <c r="B1240" s="71">
        <v>21</v>
      </c>
      <c r="C1240" s="71"/>
      <c r="D1240" s="71">
        <v>3</v>
      </c>
      <c r="E1240" s="71" t="s">
        <v>16</v>
      </c>
      <c r="F1240" s="71">
        <v>9.5419999999999998</v>
      </c>
      <c r="G1240" s="71">
        <v>5.2370000000000001</v>
      </c>
      <c r="H1240" s="71">
        <v>0.50700000000000001</v>
      </c>
      <c r="I1240" s="71">
        <v>54.029000000000003</v>
      </c>
      <c r="J1240" s="71">
        <v>5.3259999999999996</v>
      </c>
      <c r="K1240" s="71">
        <v>6.5679999999999996</v>
      </c>
    </row>
    <row r="1241" spans="1:11" ht="15" x14ac:dyDescent="0.25">
      <c r="A1241" s="71">
        <v>12</v>
      </c>
      <c r="B1241" s="71">
        <v>21</v>
      </c>
      <c r="C1241" s="71"/>
      <c r="D1241" s="71">
        <v>3</v>
      </c>
      <c r="E1241" s="71" t="s">
        <v>17</v>
      </c>
      <c r="F1241" s="71">
        <v>-1792.4449999999999</v>
      </c>
      <c r="G1241" s="71">
        <v>-1091.0909999999999</v>
      </c>
      <c r="H1241" s="71">
        <v>-6.8000000000000005E-2</v>
      </c>
      <c r="I1241" s="71">
        <v>5.0389999999999997</v>
      </c>
      <c r="J1241" s="71">
        <v>0.495</v>
      </c>
      <c r="K1241" s="71">
        <v>0.61</v>
      </c>
    </row>
    <row r="1242" spans="1:11" ht="15" x14ac:dyDescent="0.25">
      <c r="A1242" s="71">
        <v>12</v>
      </c>
      <c r="B1242" s="71">
        <v>21</v>
      </c>
      <c r="C1242" s="71"/>
      <c r="D1242" s="71">
        <v>2</v>
      </c>
      <c r="E1242" s="71" t="s">
        <v>14</v>
      </c>
      <c r="F1242" s="71">
        <v>11.853999999999999</v>
      </c>
      <c r="G1242" s="71">
        <v>6.5890000000000004</v>
      </c>
      <c r="H1242" s="71">
        <v>1.1859999999999999</v>
      </c>
      <c r="I1242" s="71">
        <v>99.039000000000001</v>
      </c>
      <c r="J1242" s="71">
        <v>9.51</v>
      </c>
      <c r="K1242" s="71">
        <v>11.727</v>
      </c>
    </row>
    <row r="1243" spans="1:11" ht="15" x14ac:dyDescent="0.25">
      <c r="A1243" s="71">
        <v>12</v>
      </c>
      <c r="B1243" s="71">
        <v>21</v>
      </c>
      <c r="C1243" s="71"/>
      <c r="D1243" s="71">
        <v>2</v>
      </c>
      <c r="E1243" s="71" t="s">
        <v>15</v>
      </c>
      <c r="F1243" s="71">
        <v>-9.2959999999999994</v>
      </c>
      <c r="G1243" s="71">
        <v>-5.1909999999999998</v>
      </c>
      <c r="H1243" s="71">
        <v>-1.198</v>
      </c>
      <c r="I1243" s="71">
        <v>-99.885000000000005</v>
      </c>
      <c r="J1243" s="71">
        <v>-9.59</v>
      </c>
      <c r="K1243" s="71">
        <v>-11.824999999999999</v>
      </c>
    </row>
    <row r="1244" spans="1:11" ht="15" x14ac:dyDescent="0.25">
      <c r="A1244" s="71">
        <v>12</v>
      </c>
      <c r="B1244" s="71">
        <v>21</v>
      </c>
      <c r="C1244" s="71"/>
      <c r="D1244" s="71">
        <v>2</v>
      </c>
      <c r="E1244" s="71" t="s">
        <v>16</v>
      </c>
      <c r="F1244" s="71">
        <v>6.4089999999999998</v>
      </c>
      <c r="G1244" s="71">
        <v>3.57</v>
      </c>
      <c r="H1244" s="71">
        <v>0.72199999999999998</v>
      </c>
      <c r="I1244" s="71">
        <v>60.28</v>
      </c>
      <c r="J1244" s="71">
        <v>5.7880000000000003</v>
      </c>
      <c r="K1244" s="71">
        <v>7.1369999999999996</v>
      </c>
    </row>
    <row r="1245" spans="1:11" ht="15" x14ac:dyDescent="0.25">
      <c r="A1245" s="71">
        <v>12</v>
      </c>
      <c r="B1245" s="71">
        <v>21</v>
      </c>
      <c r="C1245" s="71"/>
      <c r="D1245" s="71">
        <v>2</v>
      </c>
      <c r="E1245" s="71" t="s">
        <v>17</v>
      </c>
      <c r="F1245" s="71">
        <v>-2238.9789999999998</v>
      </c>
      <c r="G1245" s="71">
        <v>-1365.9090000000001</v>
      </c>
      <c r="H1245" s="71">
        <v>7.3999999999999996E-2</v>
      </c>
      <c r="I1245" s="71">
        <v>9.5069999999999997</v>
      </c>
      <c r="J1245" s="71">
        <v>0.95699999999999996</v>
      </c>
      <c r="K1245" s="71">
        <v>1.18</v>
      </c>
    </row>
    <row r="1246" spans="1:11" ht="15" x14ac:dyDescent="0.25">
      <c r="A1246" s="71">
        <v>12</v>
      </c>
      <c r="B1246" s="71">
        <v>21</v>
      </c>
      <c r="C1246" s="71"/>
      <c r="D1246" s="71">
        <v>1</v>
      </c>
      <c r="E1246" s="71" t="s">
        <v>14</v>
      </c>
      <c r="F1246" s="71">
        <v>3.782</v>
      </c>
      <c r="G1246" s="71">
        <v>2.2069999999999999</v>
      </c>
      <c r="H1246" s="71">
        <v>1.7430000000000001</v>
      </c>
      <c r="I1246" s="71">
        <v>76.965000000000003</v>
      </c>
      <c r="J1246" s="71">
        <v>6.8490000000000002</v>
      </c>
      <c r="K1246" s="71">
        <v>8.4459999999999997</v>
      </c>
    </row>
    <row r="1247" spans="1:11" ht="15" x14ac:dyDescent="0.25">
      <c r="A1247" s="71">
        <v>12</v>
      </c>
      <c r="B1247" s="71">
        <v>21</v>
      </c>
      <c r="C1247" s="71"/>
      <c r="D1247" s="71">
        <v>1</v>
      </c>
      <c r="E1247" s="71" t="s">
        <v>15</v>
      </c>
      <c r="F1247" s="71">
        <v>-2.1280000000000001</v>
      </c>
      <c r="G1247" s="71">
        <v>-1.177</v>
      </c>
      <c r="H1247" s="71">
        <v>-1.758</v>
      </c>
      <c r="I1247" s="71">
        <v>-78.091999999999999</v>
      </c>
      <c r="J1247" s="71">
        <v>-6.9550000000000001</v>
      </c>
      <c r="K1247" s="71">
        <v>-8.577</v>
      </c>
    </row>
    <row r="1248" spans="1:11" ht="15" x14ac:dyDescent="0.25">
      <c r="A1248" s="71">
        <v>12</v>
      </c>
      <c r="B1248" s="71">
        <v>21</v>
      </c>
      <c r="C1248" s="71"/>
      <c r="D1248" s="71">
        <v>1</v>
      </c>
      <c r="E1248" s="71" t="s">
        <v>16</v>
      </c>
      <c r="F1248" s="71">
        <v>1.6890000000000001</v>
      </c>
      <c r="G1248" s="71">
        <v>0.96699999999999997</v>
      </c>
      <c r="H1248" s="71">
        <v>1</v>
      </c>
      <c r="I1248" s="71">
        <v>44.302</v>
      </c>
      <c r="J1248" s="71">
        <v>3.944</v>
      </c>
      <c r="K1248" s="71">
        <v>4.8639999999999999</v>
      </c>
    </row>
    <row r="1249" spans="1:11" ht="15" x14ac:dyDescent="0.25">
      <c r="A1249" s="71">
        <v>12</v>
      </c>
      <c r="B1249" s="71">
        <v>21</v>
      </c>
      <c r="C1249" s="71"/>
      <c r="D1249" s="71">
        <v>1</v>
      </c>
      <c r="E1249" s="71" t="s">
        <v>17</v>
      </c>
      <c r="F1249" s="71">
        <v>-2555.636</v>
      </c>
      <c r="G1249" s="71">
        <v>-1573.896</v>
      </c>
      <c r="H1249" s="71">
        <v>0.14899999999999999</v>
      </c>
      <c r="I1249" s="71">
        <v>15.545</v>
      </c>
      <c r="J1249" s="71">
        <v>1.5229999999999999</v>
      </c>
      <c r="K1249" s="71">
        <v>1.8779999999999999</v>
      </c>
    </row>
    <row r="1250" spans="1:11" ht="15" x14ac:dyDescent="0.25">
      <c r="A1250" s="71">
        <v>12</v>
      </c>
      <c r="B1250" s="71">
        <v>24</v>
      </c>
      <c r="C1250" s="71"/>
      <c r="D1250" s="71">
        <v>6</v>
      </c>
      <c r="E1250" s="71" t="s">
        <v>14</v>
      </c>
      <c r="F1250" s="71">
        <v>79.975999999999999</v>
      </c>
      <c r="G1250" s="71">
        <v>47.213999999999999</v>
      </c>
      <c r="H1250" s="71">
        <v>-1.718</v>
      </c>
      <c r="I1250" s="71">
        <v>52.539000000000001</v>
      </c>
      <c r="J1250" s="71">
        <v>5.0279999999999996</v>
      </c>
      <c r="K1250" s="71">
        <v>6.2</v>
      </c>
    </row>
    <row r="1251" spans="1:11" ht="15" x14ac:dyDescent="0.25">
      <c r="A1251" s="71">
        <v>12</v>
      </c>
      <c r="B1251" s="71">
        <v>24</v>
      </c>
      <c r="C1251" s="71"/>
      <c r="D1251" s="71">
        <v>6</v>
      </c>
      <c r="E1251" s="71" t="s">
        <v>15</v>
      </c>
      <c r="F1251" s="71">
        <v>-73.364000000000004</v>
      </c>
      <c r="G1251" s="71">
        <v>-43.107999999999997</v>
      </c>
      <c r="H1251" s="71">
        <v>1.927</v>
      </c>
      <c r="I1251" s="71">
        <v>-40.113999999999997</v>
      </c>
      <c r="J1251" s="71">
        <v>-3.6930000000000001</v>
      </c>
      <c r="K1251" s="71">
        <v>-4.5540000000000003</v>
      </c>
    </row>
    <row r="1252" spans="1:11" ht="15" x14ac:dyDescent="0.25">
      <c r="A1252" s="71">
        <v>12</v>
      </c>
      <c r="B1252" s="71">
        <v>24</v>
      </c>
      <c r="C1252" s="71"/>
      <c r="D1252" s="71">
        <v>6</v>
      </c>
      <c r="E1252" s="71" t="s">
        <v>16</v>
      </c>
      <c r="F1252" s="71">
        <v>46.466000000000001</v>
      </c>
      <c r="G1252" s="71">
        <v>27.37</v>
      </c>
      <c r="H1252" s="71">
        <v>-1.101</v>
      </c>
      <c r="I1252" s="71">
        <v>28.02</v>
      </c>
      <c r="J1252" s="71">
        <v>2.6429999999999998</v>
      </c>
      <c r="K1252" s="71">
        <v>3.2589999999999999</v>
      </c>
    </row>
    <row r="1253" spans="1:11" ht="15" x14ac:dyDescent="0.25">
      <c r="A1253" s="71">
        <v>12</v>
      </c>
      <c r="B1253" s="71">
        <v>24</v>
      </c>
      <c r="C1253" s="71"/>
      <c r="D1253" s="71">
        <v>6</v>
      </c>
      <c r="E1253" s="71" t="s">
        <v>17</v>
      </c>
      <c r="F1253" s="71">
        <v>-415.82600000000002</v>
      </c>
      <c r="G1253" s="71">
        <v>-243.749</v>
      </c>
      <c r="H1253" s="71">
        <v>-0.18099999999999999</v>
      </c>
      <c r="I1253" s="71">
        <v>-2.3980000000000001</v>
      </c>
      <c r="J1253" s="71">
        <v>-6.0000000000000001E-3</v>
      </c>
      <c r="K1253" s="71">
        <v>-7.0000000000000001E-3</v>
      </c>
    </row>
    <row r="1254" spans="1:11" ht="15" x14ac:dyDescent="0.25">
      <c r="A1254" s="71">
        <v>12</v>
      </c>
      <c r="B1254" s="71">
        <v>24</v>
      </c>
      <c r="C1254" s="71"/>
      <c r="D1254" s="71">
        <v>5</v>
      </c>
      <c r="E1254" s="71" t="s">
        <v>14</v>
      </c>
      <c r="F1254" s="71">
        <v>98.694999999999993</v>
      </c>
      <c r="G1254" s="71">
        <v>57.174999999999997</v>
      </c>
      <c r="H1254" s="71">
        <v>-1.6739999999999999</v>
      </c>
      <c r="I1254" s="71">
        <v>111.65300000000001</v>
      </c>
      <c r="J1254" s="71">
        <v>10.971</v>
      </c>
      <c r="K1254" s="71">
        <v>13.528</v>
      </c>
    </row>
    <row r="1255" spans="1:11" ht="15" x14ac:dyDescent="0.25">
      <c r="A1255" s="71">
        <v>12</v>
      </c>
      <c r="B1255" s="71">
        <v>24</v>
      </c>
      <c r="C1255" s="71"/>
      <c r="D1255" s="71">
        <v>5</v>
      </c>
      <c r="E1255" s="71" t="s">
        <v>15</v>
      </c>
      <c r="F1255" s="71">
        <v>-91.117000000000004</v>
      </c>
      <c r="G1255" s="71">
        <v>-52.863</v>
      </c>
      <c r="H1255" s="71">
        <v>1.4810000000000001</v>
      </c>
      <c r="I1255" s="71">
        <v>-86.352000000000004</v>
      </c>
      <c r="J1255" s="71">
        <v>-8.3339999999999996</v>
      </c>
      <c r="K1255" s="71">
        <v>-10.276999999999999</v>
      </c>
    </row>
    <row r="1256" spans="1:11" ht="15" x14ac:dyDescent="0.25">
      <c r="A1256" s="71">
        <v>12</v>
      </c>
      <c r="B1256" s="71">
        <v>24</v>
      </c>
      <c r="C1256" s="71"/>
      <c r="D1256" s="71">
        <v>5</v>
      </c>
      <c r="E1256" s="71" t="s">
        <v>16</v>
      </c>
      <c r="F1256" s="71">
        <v>57.518999999999998</v>
      </c>
      <c r="G1256" s="71">
        <v>33.344999999999999</v>
      </c>
      <c r="H1256" s="71">
        <v>-0.92700000000000005</v>
      </c>
      <c r="I1256" s="71">
        <v>59.871000000000002</v>
      </c>
      <c r="J1256" s="71">
        <v>5.85</v>
      </c>
      <c r="K1256" s="71">
        <v>7.2130000000000001</v>
      </c>
    </row>
    <row r="1257" spans="1:11" ht="15" x14ac:dyDescent="0.25">
      <c r="A1257" s="71">
        <v>12</v>
      </c>
      <c r="B1257" s="71">
        <v>24</v>
      </c>
      <c r="C1257" s="71"/>
      <c r="D1257" s="71">
        <v>5</v>
      </c>
      <c r="E1257" s="71" t="s">
        <v>17</v>
      </c>
      <c r="F1257" s="71">
        <v>-719.48</v>
      </c>
      <c r="G1257" s="71">
        <v>-436.89400000000001</v>
      </c>
      <c r="H1257" s="71">
        <v>-0.38700000000000001</v>
      </c>
      <c r="I1257" s="71">
        <v>8.6769999999999996</v>
      </c>
      <c r="J1257" s="71">
        <v>0.6</v>
      </c>
      <c r="K1257" s="71">
        <v>0.74</v>
      </c>
    </row>
    <row r="1258" spans="1:11" ht="15" x14ac:dyDescent="0.25">
      <c r="A1258" s="71">
        <v>12</v>
      </c>
      <c r="B1258" s="71">
        <v>24</v>
      </c>
      <c r="C1258" s="71"/>
      <c r="D1258" s="71">
        <v>4</v>
      </c>
      <c r="E1258" s="71" t="s">
        <v>14</v>
      </c>
      <c r="F1258" s="71">
        <v>80.301000000000002</v>
      </c>
      <c r="G1258" s="71">
        <v>46.74</v>
      </c>
      <c r="H1258" s="71">
        <v>1.7969999999999999</v>
      </c>
      <c r="I1258" s="71">
        <v>150.56299999999999</v>
      </c>
      <c r="J1258" s="71">
        <v>14.831</v>
      </c>
      <c r="K1258" s="71">
        <v>18.288</v>
      </c>
    </row>
    <row r="1259" spans="1:11" ht="15" x14ac:dyDescent="0.25">
      <c r="A1259" s="71">
        <v>12</v>
      </c>
      <c r="B1259" s="71">
        <v>24</v>
      </c>
      <c r="C1259" s="71"/>
      <c r="D1259" s="71">
        <v>4</v>
      </c>
      <c r="E1259" s="71" t="s">
        <v>15</v>
      </c>
      <c r="F1259" s="71">
        <v>-78.34</v>
      </c>
      <c r="G1259" s="71">
        <v>-45.46</v>
      </c>
      <c r="H1259" s="71">
        <v>-1.9159999999999999</v>
      </c>
      <c r="I1259" s="71">
        <v>-129.251</v>
      </c>
      <c r="J1259" s="71">
        <v>-12.708</v>
      </c>
      <c r="K1259" s="71">
        <v>-15.67</v>
      </c>
    </row>
    <row r="1260" spans="1:11" ht="15" x14ac:dyDescent="0.25">
      <c r="A1260" s="71">
        <v>12</v>
      </c>
      <c r="B1260" s="71">
        <v>24</v>
      </c>
      <c r="C1260" s="71"/>
      <c r="D1260" s="71">
        <v>4</v>
      </c>
      <c r="E1260" s="71" t="s">
        <v>16</v>
      </c>
      <c r="F1260" s="71">
        <v>48.073</v>
      </c>
      <c r="G1260" s="71">
        <v>27.939</v>
      </c>
      <c r="H1260" s="71">
        <v>1.103</v>
      </c>
      <c r="I1260" s="71">
        <v>84.661000000000001</v>
      </c>
      <c r="J1260" s="71">
        <v>8.3450000000000006</v>
      </c>
      <c r="K1260" s="71">
        <v>10.29</v>
      </c>
    </row>
    <row r="1261" spans="1:11" ht="15" x14ac:dyDescent="0.25">
      <c r="A1261" s="71">
        <v>12</v>
      </c>
      <c r="B1261" s="71">
        <v>24</v>
      </c>
      <c r="C1261" s="71"/>
      <c r="D1261" s="71">
        <v>4</v>
      </c>
      <c r="E1261" s="71" t="s">
        <v>17</v>
      </c>
      <c r="F1261" s="71">
        <v>-1027.1600000000001</v>
      </c>
      <c r="G1261" s="71">
        <v>-632.346</v>
      </c>
      <c r="H1261" s="71">
        <v>-0.46400000000000002</v>
      </c>
      <c r="I1261" s="71">
        <v>23.245000000000001</v>
      </c>
      <c r="J1261" s="71">
        <v>2.1880000000000002</v>
      </c>
      <c r="K1261" s="71">
        <v>2.698</v>
      </c>
    </row>
    <row r="1262" spans="1:11" ht="15" x14ac:dyDescent="0.25">
      <c r="A1262" s="71">
        <v>12</v>
      </c>
      <c r="B1262" s="71">
        <v>24</v>
      </c>
      <c r="C1262" s="71"/>
      <c r="D1262" s="71">
        <v>3</v>
      </c>
      <c r="E1262" s="71" t="s">
        <v>14</v>
      </c>
      <c r="F1262" s="71">
        <v>70.647000000000006</v>
      </c>
      <c r="G1262" s="71">
        <v>40.929000000000002</v>
      </c>
      <c r="H1262" s="71">
        <v>2.0950000000000002</v>
      </c>
      <c r="I1262" s="71">
        <v>180.286</v>
      </c>
      <c r="J1262" s="71">
        <v>17.603000000000002</v>
      </c>
      <c r="K1262" s="71">
        <v>21.706</v>
      </c>
    </row>
    <row r="1263" spans="1:11" ht="15" x14ac:dyDescent="0.25">
      <c r="A1263" s="71">
        <v>12</v>
      </c>
      <c r="B1263" s="71">
        <v>24</v>
      </c>
      <c r="C1263" s="71"/>
      <c r="D1263" s="71">
        <v>3</v>
      </c>
      <c r="E1263" s="71" t="s">
        <v>15</v>
      </c>
      <c r="F1263" s="71">
        <v>-67.853999999999999</v>
      </c>
      <c r="G1263" s="71">
        <v>-39.048000000000002</v>
      </c>
      <c r="H1263" s="71">
        <v>-1.714</v>
      </c>
      <c r="I1263" s="71">
        <v>-165.517</v>
      </c>
      <c r="J1263" s="71">
        <v>-16.276</v>
      </c>
      <c r="K1263" s="71">
        <v>-20.068999999999999</v>
      </c>
    </row>
    <row r="1264" spans="1:11" ht="15" x14ac:dyDescent="0.25">
      <c r="A1264" s="71">
        <v>12</v>
      </c>
      <c r="B1264" s="71">
        <v>24</v>
      </c>
      <c r="C1264" s="71"/>
      <c r="D1264" s="71">
        <v>3</v>
      </c>
      <c r="E1264" s="71" t="s">
        <v>16</v>
      </c>
      <c r="F1264" s="71">
        <v>41.97</v>
      </c>
      <c r="G1264" s="71">
        <v>24.234999999999999</v>
      </c>
      <c r="H1264" s="71">
        <v>1.135</v>
      </c>
      <c r="I1264" s="71">
        <v>104.663</v>
      </c>
      <c r="J1264" s="71">
        <v>10.266</v>
      </c>
      <c r="K1264" s="71">
        <v>12.659000000000001</v>
      </c>
    </row>
    <row r="1265" spans="1:11" ht="15" x14ac:dyDescent="0.25">
      <c r="A1265" s="71">
        <v>12</v>
      </c>
      <c r="B1265" s="71">
        <v>24</v>
      </c>
      <c r="C1265" s="71"/>
      <c r="D1265" s="71">
        <v>3</v>
      </c>
      <c r="E1265" s="71" t="s">
        <v>17</v>
      </c>
      <c r="F1265" s="71">
        <v>-1339.35</v>
      </c>
      <c r="G1265" s="71">
        <v>-830.60599999999999</v>
      </c>
      <c r="H1265" s="71">
        <v>-0.505</v>
      </c>
      <c r="I1265" s="71">
        <v>47.25</v>
      </c>
      <c r="J1265" s="71">
        <v>4.7060000000000004</v>
      </c>
      <c r="K1265" s="71">
        <v>5.8029999999999999</v>
      </c>
    </row>
    <row r="1266" spans="1:11" ht="15" x14ac:dyDescent="0.25">
      <c r="A1266" s="71">
        <v>12</v>
      </c>
      <c r="B1266" s="71">
        <v>24</v>
      </c>
      <c r="C1266" s="71"/>
      <c r="D1266" s="71">
        <v>2</v>
      </c>
      <c r="E1266" s="71" t="s">
        <v>14</v>
      </c>
      <c r="F1266" s="71">
        <v>51.045999999999999</v>
      </c>
      <c r="G1266" s="71">
        <v>29.795000000000002</v>
      </c>
      <c r="H1266" s="71">
        <v>2.4689999999999999</v>
      </c>
      <c r="I1266" s="71">
        <v>199.09700000000001</v>
      </c>
      <c r="J1266" s="71">
        <v>18.992999999999999</v>
      </c>
      <c r="K1266" s="71">
        <v>23.420999999999999</v>
      </c>
    </row>
    <row r="1267" spans="1:11" ht="15" x14ac:dyDescent="0.25">
      <c r="A1267" s="71">
        <v>12</v>
      </c>
      <c r="B1267" s="71">
        <v>24</v>
      </c>
      <c r="C1267" s="71"/>
      <c r="D1267" s="71">
        <v>2</v>
      </c>
      <c r="E1267" s="71" t="s">
        <v>15</v>
      </c>
      <c r="F1267" s="71">
        <v>-41.328000000000003</v>
      </c>
      <c r="G1267" s="71">
        <v>-24.338000000000001</v>
      </c>
      <c r="H1267" s="71">
        <v>-1.8120000000000001</v>
      </c>
      <c r="I1267" s="71">
        <v>-191.93799999999999</v>
      </c>
      <c r="J1267" s="71">
        <v>-19.024000000000001</v>
      </c>
      <c r="K1267" s="71">
        <v>-23.459</v>
      </c>
    </row>
    <row r="1268" spans="1:11" ht="15" x14ac:dyDescent="0.25">
      <c r="A1268" s="71">
        <v>12</v>
      </c>
      <c r="B1268" s="71">
        <v>24</v>
      </c>
      <c r="C1268" s="71"/>
      <c r="D1268" s="71">
        <v>2</v>
      </c>
      <c r="E1268" s="71" t="s">
        <v>16</v>
      </c>
      <c r="F1268" s="71">
        <v>27.992000000000001</v>
      </c>
      <c r="G1268" s="71">
        <v>16.404</v>
      </c>
      <c r="H1268" s="71">
        <v>1.2450000000000001</v>
      </c>
      <c r="I1268" s="71">
        <v>118.416</v>
      </c>
      <c r="J1268" s="71">
        <v>11.52</v>
      </c>
      <c r="K1268" s="71">
        <v>14.206</v>
      </c>
    </row>
    <row r="1269" spans="1:11" ht="15" x14ac:dyDescent="0.25">
      <c r="A1269" s="71">
        <v>12</v>
      </c>
      <c r="B1269" s="71">
        <v>24</v>
      </c>
      <c r="C1269" s="71"/>
      <c r="D1269" s="71">
        <v>2</v>
      </c>
      <c r="E1269" s="71" t="s">
        <v>17</v>
      </c>
      <c r="F1269" s="71">
        <v>-1656.925</v>
      </c>
      <c r="G1269" s="71">
        <v>-1032.278</v>
      </c>
      <c r="H1269" s="71">
        <v>0.60599999999999998</v>
      </c>
      <c r="I1269" s="71">
        <v>79.861999999999995</v>
      </c>
      <c r="J1269" s="71">
        <v>8.0079999999999991</v>
      </c>
      <c r="K1269" s="71">
        <v>9.8740000000000006</v>
      </c>
    </row>
    <row r="1270" spans="1:11" ht="15" x14ac:dyDescent="0.25">
      <c r="A1270" s="71">
        <v>12</v>
      </c>
      <c r="B1270" s="71">
        <v>24</v>
      </c>
      <c r="C1270" s="71"/>
      <c r="D1270" s="71">
        <v>1</v>
      </c>
      <c r="E1270" s="71" t="s">
        <v>14</v>
      </c>
      <c r="F1270" s="71">
        <v>17.399999999999999</v>
      </c>
      <c r="G1270" s="71">
        <v>10.904999999999999</v>
      </c>
      <c r="H1270" s="71">
        <v>5.5960000000000001</v>
      </c>
      <c r="I1270" s="71">
        <v>190.61099999999999</v>
      </c>
      <c r="J1270" s="71">
        <v>16.173999999999999</v>
      </c>
      <c r="K1270" s="71">
        <v>19.945</v>
      </c>
    </row>
    <row r="1271" spans="1:11" ht="15" x14ac:dyDescent="0.25">
      <c r="A1271" s="71">
        <v>12</v>
      </c>
      <c r="B1271" s="71">
        <v>24</v>
      </c>
      <c r="C1271" s="71"/>
      <c r="D1271" s="71">
        <v>1</v>
      </c>
      <c r="E1271" s="71" t="s">
        <v>15</v>
      </c>
      <c r="F1271" s="71">
        <v>-9.99</v>
      </c>
      <c r="G1271" s="71">
        <v>-5.8520000000000003</v>
      </c>
      <c r="H1271" s="71">
        <v>-7.6120000000000001</v>
      </c>
      <c r="I1271" s="71">
        <v>-310.89600000000002</v>
      </c>
      <c r="J1271" s="71">
        <v>-27.31</v>
      </c>
      <c r="K1271" s="71">
        <v>-33.677</v>
      </c>
    </row>
    <row r="1272" spans="1:11" ht="15" x14ac:dyDescent="0.25">
      <c r="A1272" s="71">
        <v>12</v>
      </c>
      <c r="B1272" s="71">
        <v>24</v>
      </c>
      <c r="C1272" s="71"/>
      <c r="D1272" s="71">
        <v>1</v>
      </c>
      <c r="E1272" s="71" t="s">
        <v>16</v>
      </c>
      <c r="F1272" s="71">
        <v>7.8259999999999996</v>
      </c>
      <c r="G1272" s="71">
        <v>4.7880000000000003</v>
      </c>
      <c r="H1272" s="71">
        <v>3.7719999999999998</v>
      </c>
      <c r="I1272" s="71">
        <v>143.273</v>
      </c>
      <c r="J1272" s="71">
        <v>12.423999999999999</v>
      </c>
      <c r="K1272" s="71">
        <v>15.321</v>
      </c>
    </row>
    <row r="1273" spans="1:11" ht="15" x14ac:dyDescent="0.25">
      <c r="A1273" s="71">
        <v>12</v>
      </c>
      <c r="B1273" s="71">
        <v>24</v>
      </c>
      <c r="C1273" s="71"/>
      <c r="D1273" s="71">
        <v>1</v>
      </c>
      <c r="E1273" s="71" t="s">
        <v>17</v>
      </c>
      <c r="F1273" s="71">
        <v>-1939.2149999999999</v>
      </c>
      <c r="G1273" s="71">
        <v>-1217.4780000000001</v>
      </c>
      <c r="H1273" s="71">
        <v>1.0529999999999999</v>
      </c>
      <c r="I1273" s="71">
        <v>117.114</v>
      </c>
      <c r="J1273" s="71">
        <v>11.528</v>
      </c>
      <c r="K1273" s="71">
        <v>14.215999999999999</v>
      </c>
    </row>
    <row r="1274" spans="1:11" ht="15" x14ac:dyDescent="0.25">
      <c r="A1274" s="71">
        <v>12</v>
      </c>
      <c r="B1274" s="71">
        <v>27</v>
      </c>
      <c r="C1274" s="71"/>
      <c r="D1274" s="71">
        <v>6</v>
      </c>
      <c r="E1274" s="71" t="s">
        <v>14</v>
      </c>
      <c r="F1274" s="71">
        <v>66.406000000000006</v>
      </c>
      <c r="G1274" s="71">
        <v>39.905000000000001</v>
      </c>
      <c r="H1274" s="71">
        <v>-0.66900000000000004</v>
      </c>
      <c r="I1274" s="71">
        <v>18.387</v>
      </c>
      <c r="J1274" s="71">
        <v>1.706</v>
      </c>
      <c r="K1274" s="71">
        <v>2.1030000000000002</v>
      </c>
    </row>
    <row r="1275" spans="1:11" ht="15" x14ac:dyDescent="0.25">
      <c r="A1275" s="71">
        <v>12</v>
      </c>
      <c r="B1275" s="71">
        <v>27</v>
      </c>
      <c r="C1275" s="71"/>
      <c r="D1275" s="71">
        <v>6</v>
      </c>
      <c r="E1275" s="71" t="s">
        <v>15</v>
      </c>
      <c r="F1275" s="71">
        <v>-54.973999999999997</v>
      </c>
      <c r="G1275" s="71">
        <v>-33.6</v>
      </c>
      <c r="H1275" s="71">
        <v>0.67600000000000005</v>
      </c>
      <c r="I1275" s="71">
        <v>-17.763999999999999</v>
      </c>
      <c r="J1275" s="71">
        <v>-1.637</v>
      </c>
      <c r="K1275" s="71">
        <v>-2.0190000000000001</v>
      </c>
    </row>
    <row r="1276" spans="1:11" ht="15" x14ac:dyDescent="0.25">
      <c r="A1276" s="71">
        <v>12</v>
      </c>
      <c r="B1276" s="71">
        <v>27</v>
      </c>
      <c r="C1276" s="71"/>
      <c r="D1276" s="71">
        <v>6</v>
      </c>
      <c r="E1276" s="71" t="s">
        <v>16</v>
      </c>
      <c r="F1276" s="71">
        <v>36.781999999999996</v>
      </c>
      <c r="G1276" s="71">
        <v>22.274000000000001</v>
      </c>
      <c r="H1276" s="71">
        <v>-0.40799999999999997</v>
      </c>
      <c r="I1276" s="71">
        <v>10.955</v>
      </c>
      <c r="J1276" s="71">
        <v>1.0129999999999999</v>
      </c>
      <c r="K1276" s="71">
        <v>1.2490000000000001</v>
      </c>
    </row>
    <row r="1277" spans="1:11" ht="15" x14ac:dyDescent="0.25">
      <c r="A1277" s="71">
        <v>12</v>
      </c>
      <c r="B1277" s="71">
        <v>27</v>
      </c>
      <c r="C1277" s="71"/>
      <c r="D1277" s="71">
        <v>6</v>
      </c>
      <c r="E1277" s="71" t="s">
        <v>17</v>
      </c>
      <c r="F1277" s="71">
        <v>-164.64699999999999</v>
      </c>
      <c r="G1277" s="71">
        <v>-97.32</v>
      </c>
      <c r="H1277" s="71">
        <v>0.39600000000000002</v>
      </c>
      <c r="I1277" s="71">
        <v>-9.6509999999999998</v>
      </c>
      <c r="J1277" s="71">
        <v>-0.873</v>
      </c>
      <c r="K1277" s="71">
        <v>-1.077</v>
      </c>
    </row>
    <row r="1278" spans="1:11" ht="15" x14ac:dyDescent="0.25">
      <c r="A1278" s="71">
        <v>12</v>
      </c>
      <c r="B1278" s="71">
        <v>27</v>
      </c>
      <c r="C1278" s="71"/>
      <c r="D1278" s="71">
        <v>5</v>
      </c>
      <c r="E1278" s="71" t="s">
        <v>14</v>
      </c>
      <c r="F1278" s="71">
        <v>50.267000000000003</v>
      </c>
      <c r="G1278" s="71">
        <v>31.341999999999999</v>
      </c>
      <c r="H1278" s="71">
        <v>-0.52</v>
      </c>
      <c r="I1278" s="71">
        <v>35.805</v>
      </c>
      <c r="J1278" s="71">
        <v>3.5110000000000001</v>
      </c>
      <c r="K1278" s="71">
        <v>4.3289999999999997</v>
      </c>
    </row>
    <row r="1279" spans="1:11" ht="15" x14ac:dyDescent="0.25">
      <c r="A1279" s="71">
        <v>12</v>
      </c>
      <c r="B1279" s="71">
        <v>27</v>
      </c>
      <c r="C1279" s="71"/>
      <c r="D1279" s="71">
        <v>5</v>
      </c>
      <c r="E1279" s="71" t="s">
        <v>15</v>
      </c>
      <c r="F1279" s="71">
        <v>-49.686</v>
      </c>
      <c r="G1279" s="71">
        <v>-30.922000000000001</v>
      </c>
      <c r="H1279" s="71">
        <v>0.51500000000000001</v>
      </c>
      <c r="I1279" s="71">
        <v>-34.567999999999998</v>
      </c>
      <c r="J1279" s="71">
        <v>-3.38</v>
      </c>
      <c r="K1279" s="71">
        <v>-4.1680000000000001</v>
      </c>
    </row>
    <row r="1280" spans="1:11" ht="15" x14ac:dyDescent="0.25">
      <c r="A1280" s="71">
        <v>12</v>
      </c>
      <c r="B1280" s="71">
        <v>27</v>
      </c>
      <c r="C1280" s="71"/>
      <c r="D1280" s="71">
        <v>5</v>
      </c>
      <c r="E1280" s="71" t="s">
        <v>16</v>
      </c>
      <c r="F1280" s="71">
        <v>30.289000000000001</v>
      </c>
      <c r="G1280" s="71">
        <v>18.867999999999999</v>
      </c>
      <c r="H1280" s="71">
        <v>-0.314</v>
      </c>
      <c r="I1280" s="71">
        <v>21.324000000000002</v>
      </c>
      <c r="J1280" s="71">
        <v>2.0880000000000001</v>
      </c>
      <c r="K1280" s="71">
        <v>2.5750000000000002</v>
      </c>
    </row>
    <row r="1281" spans="1:11" ht="15" x14ac:dyDescent="0.25">
      <c r="A1281" s="71">
        <v>12</v>
      </c>
      <c r="B1281" s="71">
        <v>27</v>
      </c>
      <c r="C1281" s="71"/>
      <c r="D1281" s="71">
        <v>5</v>
      </c>
      <c r="E1281" s="71" t="s">
        <v>17</v>
      </c>
      <c r="F1281" s="71">
        <v>-306.72000000000003</v>
      </c>
      <c r="G1281" s="71">
        <v>-188.46</v>
      </c>
      <c r="H1281" s="71">
        <v>0.88900000000000001</v>
      </c>
      <c r="I1281" s="71">
        <v>-39.26</v>
      </c>
      <c r="J1281" s="71">
        <v>-3.7669999999999999</v>
      </c>
      <c r="K1281" s="71">
        <v>-4.6449999999999996</v>
      </c>
    </row>
    <row r="1282" spans="1:11" ht="15" x14ac:dyDescent="0.25">
      <c r="A1282" s="71">
        <v>12</v>
      </c>
      <c r="B1282" s="71">
        <v>27</v>
      </c>
      <c r="C1282" s="71"/>
      <c r="D1282" s="71">
        <v>4</v>
      </c>
      <c r="E1282" s="71" t="s">
        <v>14</v>
      </c>
      <c r="F1282" s="71">
        <v>47.107999999999997</v>
      </c>
      <c r="G1282" s="71">
        <v>29.334</v>
      </c>
      <c r="H1282" s="71">
        <v>0.6</v>
      </c>
      <c r="I1282" s="71">
        <v>52.802999999999997</v>
      </c>
      <c r="J1282" s="71">
        <v>5.22</v>
      </c>
      <c r="K1282" s="71">
        <v>6.4370000000000003</v>
      </c>
    </row>
    <row r="1283" spans="1:11" ht="15" x14ac:dyDescent="0.25">
      <c r="A1283" s="71">
        <v>12</v>
      </c>
      <c r="B1283" s="71">
        <v>27</v>
      </c>
      <c r="C1283" s="71"/>
      <c r="D1283" s="71">
        <v>4</v>
      </c>
      <c r="E1283" s="71" t="s">
        <v>15</v>
      </c>
      <c r="F1283" s="71">
        <v>-45.347000000000001</v>
      </c>
      <c r="G1283" s="71">
        <v>-28.262</v>
      </c>
      <c r="H1283" s="71">
        <v>-0.60199999999999998</v>
      </c>
      <c r="I1283" s="71">
        <v>-51.831000000000003</v>
      </c>
      <c r="J1283" s="71">
        <v>-5.1239999999999997</v>
      </c>
      <c r="K1283" s="71">
        <v>-6.3179999999999996</v>
      </c>
    </row>
    <row r="1284" spans="1:11" ht="15" x14ac:dyDescent="0.25">
      <c r="A1284" s="71">
        <v>12</v>
      </c>
      <c r="B1284" s="71">
        <v>27</v>
      </c>
      <c r="C1284" s="71"/>
      <c r="D1284" s="71">
        <v>4</v>
      </c>
      <c r="E1284" s="71" t="s">
        <v>16</v>
      </c>
      <c r="F1284" s="71">
        <v>28.016999999999999</v>
      </c>
      <c r="G1284" s="71">
        <v>17.452999999999999</v>
      </c>
      <c r="H1284" s="71">
        <v>0.36399999999999999</v>
      </c>
      <c r="I1284" s="71">
        <v>31.706</v>
      </c>
      <c r="J1284" s="71">
        <v>3.1339999999999999</v>
      </c>
      <c r="K1284" s="71">
        <v>3.8650000000000002</v>
      </c>
    </row>
    <row r="1285" spans="1:11" ht="15" x14ac:dyDescent="0.25">
      <c r="A1285" s="71">
        <v>12</v>
      </c>
      <c r="B1285" s="71">
        <v>27</v>
      </c>
      <c r="C1285" s="71"/>
      <c r="D1285" s="71">
        <v>4</v>
      </c>
      <c r="E1285" s="71" t="s">
        <v>17</v>
      </c>
      <c r="F1285" s="71">
        <v>-445.55500000000001</v>
      </c>
      <c r="G1285" s="71">
        <v>-277.72500000000002</v>
      </c>
      <c r="H1285" s="71">
        <v>1.1679999999999999</v>
      </c>
      <c r="I1285" s="71">
        <v>-88.135000000000005</v>
      </c>
      <c r="J1285" s="71">
        <v>-8.7050000000000001</v>
      </c>
      <c r="K1285" s="71">
        <v>-10.734</v>
      </c>
    </row>
    <row r="1286" spans="1:11" ht="15" x14ac:dyDescent="0.25">
      <c r="A1286" s="71">
        <v>12</v>
      </c>
      <c r="B1286" s="71">
        <v>27</v>
      </c>
      <c r="C1286" s="71"/>
      <c r="D1286" s="71">
        <v>3</v>
      </c>
      <c r="E1286" s="71" t="s">
        <v>14</v>
      </c>
      <c r="F1286" s="71">
        <v>40.765000000000001</v>
      </c>
      <c r="G1286" s="71">
        <v>25.533999999999999</v>
      </c>
      <c r="H1286" s="71">
        <v>0.67300000000000004</v>
      </c>
      <c r="I1286" s="71">
        <v>66.507999999999996</v>
      </c>
      <c r="J1286" s="71">
        <v>6.5289999999999999</v>
      </c>
      <c r="K1286" s="71">
        <v>8.0510000000000002</v>
      </c>
    </row>
    <row r="1287" spans="1:11" ht="15" x14ac:dyDescent="0.25">
      <c r="A1287" s="71">
        <v>12</v>
      </c>
      <c r="B1287" s="71">
        <v>27</v>
      </c>
      <c r="C1287" s="71"/>
      <c r="D1287" s="71">
        <v>3</v>
      </c>
      <c r="E1287" s="71" t="s">
        <v>15</v>
      </c>
      <c r="F1287" s="71">
        <v>-38.482999999999997</v>
      </c>
      <c r="G1287" s="71">
        <v>-24.129000000000001</v>
      </c>
      <c r="H1287" s="71">
        <v>-0.65</v>
      </c>
      <c r="I1287" s="71">
        <v>-66.013999999999996</v>
      </c>
      <c r="J1287" s="71">
        <v>-6.4980000000000002</v>
      </c>
      <c r="K1287" s="71">
        <v>-8.0129999999999999</v>
      </c>
    </row>
    <row r="1288" spans="1:11" ht="15" x14ac:dyDescent="0.25">
      <c r="A1288" s="71">
        <v>12</v>
      </c>
      <c r="B1288" s="71">
        <v>27</v>
      </c>
      <c r="C1288" s="71"/>
      <c r="D1288" s="71">
        <v>3</v>
      </c>
      <c r="E1288" s="71" t="s">
        <v>16</v>
      </c>
      <c r="F1288" s="71">
        <v>24.015000000000001</v>
      </c>
      <c r="G1288" s="71">
        <v>15.048999999999999</v>
      </c>
      <c r="H1288" s="71">
        <v>0.40100000000000002</v>
      </c>
      <c r="I1288" s="71">
        <v>40.156999999999996</v>
      </c>
      <c r="J1288" s="71">
        <v>3.948</v>
      </c>
      <c r="K1288" s="71">
        <v>4.8680000000000003</v>
      </c>
    </row>
    <row r="1289" spans="1:11" ht="15" x14ac:dyDescent="0.25">
      <c r="A1289" s="71">
        <v>12</v>
      </c>
      <c r="B1289" s="71">
        <v>27</v>
      </c>
      <c r="C1289" s="71"/>
      <c r="D1289" s="71">
        <v>3</v>
      </c>
      <c r="E1289" s="71" t="s">
        <v>17</v>
      </c>
      <c r="F1289" s="71">
        <v>-577.74199999999996</v>
      </c>
      <c r="G1289" s="71">
        <v>-362.98</v>
      </c>
      <c r="H1289" s="71">
        <v>1.415</v>
      </c>
      <c r="I1289" s="71">
        <v>-154.286</v>
      </c>
      <c r="J1289" s="71">
        <v>-15.43</v>
      </c>
      <c r="K1289" s="71">
        <v>-19.027000000000001</v>
      </c>
    </row>
    <row r="1290" spans="1:11" ht="15" x14ac:dyDescent="0.25">
      <c r="A1290" s="71">
        <v>12</v>
      </c>
      <c r="B1290" s="71">
        <v>27</v>
      </c>
      <c r="C1290" s="71"/>
      <c r="D1290" s="71">
        <v>2</v>
      </c>
      <c r="E1290" s="71" t="s">
        <v>14</v>
      </c>
      <c r="F1290" s="71">
        <v>33.613</v>
      </c>
      <c r="G1290" s="71">
        <v>21.222999999999999</v>
      </c>
      <c r="H1290" s="71">
        <v>0.97899999999999998</v>
      </c>
      <c r="I1290" s="71">
        <v>77.902000000000001</v>
      </c>
      <c r="J1290" s="71">
        <v>7.4349999999999996</v>
      </c>
      <c r="K1290" s="71">
        <v>9.1679999999999993</v>
      </c>
    </row>
    <row r="1291" spans="1:11" ht="15" x14ac:dyDescent="0.25">
      <c r="A1291" s="71">
        <v>12</v>
      </c>
      <c r="B1291" s="71">
        <v>27</v>
      </c>
      <c r="C1291" s="71"/>
      <c r="D1291" s="71">
        <v>2</v>
      </c>
      <c r="E1291" s="71" t="s">
        <v>15</v>
      </c>
      <c r="F1291" s="71">
        <v>-31.812999999999999</v>
      </c>
      <c r="G1291" s="71">
        <v>-20.073</v>
      </c>
      <c r="H1291" s="71">
        <v>-0.96899999999999997</v>
      </c>
      <c r="I1291" s="71">
        <v>-79.975999999999999</v>
      </c>
      <c r="J1291" s="71">
        <v>-7.665</v>
      </c>
      <c r="K1291" s="71">
        <v>-9.452</v>
      </c>
    </row>
    <row r="1292" spans="1:11" ht="15" x14ac:dyDescent="0.25">
      <c r="A1292" s="71">
        <v>12</v>
      </c>
      <c r="B1292" s="71">
        <v>27</v>
      </c>
      <c r="C1292" s="71"/>
      <c r="D1292" s="71">
        <v>2</v>
      </c>
      <c r="E1292" s="71" t="s">
        <v>16</v>
      </c>
      <c r="F1292" s="71">
        <v>19.826000000000001</v>
      </c>
      <c r="G1292" s="71">
        <v>12.513999999999999</v>
      </c>
      <c r="H1292" s="71">
        <v>0.59</v>
      </c>
      <c r="I1292" s="71">
        <v>47.841000000000001</v>
      </c>
      <c r="J1292" s="71">
        <v>4.5759999999999996</v>
      </c>
      <c r="K1292" s="71">
        <v>5.6429999999999998</v>
      </c>
    </row>
    <row r="1293" spans="1:11" ht="15" x14ac:dyDescent="0.25">
      <c r="A1293" s="71">
        <v>12</v>
      </c>
      <c r="B1293" s="71">
        <v>27</v>
      </c>
      <c r="C1293" s="71"/>
      <c r="D1293" s="71">
        <v>2</v>
      </c>
      <c r="E1293" s="71" t="s">
        <v>17</v>
      </c>
      <c r="F1293" s="71">
        <v>-701.279</v>
      </c>
      <c r="G1293" s="71">
        <v>-443.03</v>
      </c>
      <c r="H1293" s="71">
        <v>-1.774</v>
      </c>
      <c r="I1293" s="71">
        <v>-234.43</v>
      </c>
      <c r="J1293" s="71">
        <v>-23.484999999999999</v>
      </c>
      <c r="K1293" s="71">
        <v>-28.957999999999998</v>
      </c>
    </row>
    <row r="1294" spans="1:11" ht="15" x14ac:dyDescent="0.25">
      <c r="A1294" s="71">
        <v>12</v>
      </c>
      <c r="B1294" s="71">
        <v>27</v>
      </c>
      <c r="C1294" s="71"/>
      <c r="D1294" s="71">
        <v>1</v>
      </c>
      <c r="E1294" s="71" t="s">
        <v>14</v>
      </c>
      <c r="F1294" s="71">
        <v>18.411999999999999</v>
      </c>
      <c r="G1294" s="71">
        <v>11.717000000000001</v>
      </c>
      <c r="H1294" s="71">
        <v>1.5860000000000001</v>
      </c>
      <c r="I1294" s="71">
        <v>65.287000000000006</v>
      </c>
      <c r="J1294" s="71">
        <v>5.734</v>
      </c>
      <c r="K1294" s="71">
        <v>7.0709999999999997</v>
      </c>
    </row>
    <row r="1295" spans="1:11" ht="15" x14ac:dyDescent="0.25">
      <c r="A1295" s="71">
        <v>12</v>
      </c>
      <c r="B1295" s="71">
        <v>27</v>
      </c>
      <c r="C1295" s="71"/>
      <c r="D1295" s="71">
        <v>1</v>
      </c>
      <c r="E1295" s="71" t="s">
        <v>15</v>
      </c>
      <c r="F1295" s="71">
        <v>-9.4429999999999996</v>
      </c>
      <c r="G1295" s="71">
        <v>-5.9320000000000004</v>
      </c>
      <c r="H1295" s="71">
        <v>-1.679</v>
      </c>
      <c r="I1295" s="71">
        <v>-72.248999999999995</v>
      </c>
      <c r="J1295" s="71">
        <v>-6.3979999999999997</v>
      </c>
      <c r="K1295" s="71">
        <v>-7.8890000000000002</v>
      </c>
    </row>
    <row r="1296" spans="1:11" ht="15" x14ac:dyDescent="0.25">
      <c r="A1296" s="71">
        <v>12</v>
      </c>
      <c r="B1296" s="71">
        <v>27</v>
      </c>
      <c r="C1296" s="71"/>
      <c r="D1296" s="71">
        <v>1</v>
      </c>
      <c r="E1296" s="71" t="s">
        <v>16</v>
      </c>
      <c r="F1296" s="71">
        <v>7.9580000000000002</v>
      </c>
      <c r="G1296" s="71">
        <v>5.0430000000000001</v>
      </c>
      <c r="H1296" s="71">
        <v>0.93300000000000005</v>
      </c>
      <c r="I1296" s="71">
        <v>39.295999999999999</v>
      </c>
      <c r="J1296" s="71">
        <v>3.4660000000000002</v>
      </c>
      <c r="K1296" s="71">
        <v>4.274</v>
      </c>
    </row>
    <row r="1297" spans="1:11" ht="15" x14ac:dyDescent="0.25">
      <c r="A1297" s="71">
        <v>12</v>
      </c>
      <c r="B1297" s="71">
        <v>27</v>
      </c>
      <c r="C1297" s="71"/>
      <c r="D1297" s="71">
        <v>1</v>
      </c>
      <c r="E1297" s="71" t="s">
        <v>17</v>
      </c>
      <c r="F1297" s="71">
        <v>-814.20899999999995</v>
      </c>
      <c r="G1297" s="71">
        <v>-516.35799999999995</v>
      </c>
      <c r="H1297" s="71">
        <v>-2.7</v>
      </c>
      <c r="I1297" s="71">
        <v>-318.83600000000001</v>
      </c>
      <c r="J1297" s="71">
        <v>-31.516999999999999</v>
      </c>
      <c r="K1297" s="71">
        <v>-38.863</v>
      </c>
    </row>
  </sheetData>
  <phoneticPr fontId="1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J54" sqref="J54"/>
    </sheetView>
  </sheetViews>
  <sheetFormatPr defaultRowHeight="12.75" x14ac:dyDescent="0.2"/>
  <sheetData>
    <row r="1" spans="1:15" x14ac:dyDescent="0.2">
      <c r="A1" s="5" t="s">
        <v>23</v>
      </c>
      <c r="I1" s="5" t="s">
        <v>31</v>
      </c>
    </row>
    <row r="3" spans="1:15" x14ac:dyDescent="0.2">
      <c r="A3" s="1" t="s">
        <v>20</v>
      </c>
      <c r="B3" s="1">
        <v>6</v>
      </c>
      <c r="I3" s="1" t="s">
        <v>20</v>
      </c>
      <c r="J3" s="1">
        <v>5</v>
      </c>
    </row>
    <row r="4" spans="1:15" x14ac:dyDescent="0.2">
      <c r="A4" t="s">
        <v>24</v>
      </c>
      <c r="B4" s="1" t="s">
        <v>25</v>
      </c>
      <c r="C4" s="1" t="s">
        <v>26</v>
      </c>
      <c r="D4" s="1" t="s">
        <v>27</v>
      </c>
      <c r="E4" s="1" t="s">
        <v>28</v>
      </c>
      <c r="F4" s="1" t="s">
        <v>29</v>
      </c>
      <c r="G4" s="1" t="s">
        <v>30</v>
      </c>
      <c r="I4" s="1" t="s">
        <v>24</v>
      </c>
      <c r="J4" s="1" t="s">
        <v>25</v>
      </c>
      <c r="K4" s="1" t="s">
        <v>26</v>
      </c>
      <c r="L4" s="1" t="s">
        <v>27</v>
      </c>
      <c r="M4" s="1" t="s">
        <v>28</v>
      </c>
      <c r="N4" s="1" t="s">
        <v>29</v>
      </c>
      <c r="O4" s="1" t="s">
        <v>30</v>
      </c>
    </row>
    <row r="5" spans="1:15" x14ac:dyDescent="0.2">
      <c r="A5">
        <v>2.15</v>
      </c>
      <c r="B5" s="3">
        <f>SpoTel!F2</f>
        <v>0.29099999999999998</v>
      </c>
      <c r="C5" s="3">
        <f>SpoTel!G2</f>
        <v>0.17100000000000001</v>
      </c>
      <c r="D5" s="3">
        <f>SpoTel!H2</f>
        <v>18.234999999999999</v>
      </c>
      <c r="E5" s="3">
        <f>SpoTel!I2</f>
        <v>2.3180000000000001</v>
      </c>
      <c r="F5" s="3">
        <f>SpoTel!J2</f>
        <v>1.4219999999999999</v>
      </c>
      <c r="G5" s="3">
        <f>SpoTel!K2</f>
        <v>1.754</v>
      </c>
      <c r="I5">
        <v>0.15</v>
      </c>
      <c r="J5">
        <v>-0.38800000000000001</v>
      </c>
      <c r="K5">
        <v>-0.25600000000000001</v>
      </c>
      <c r="L5">
        <v>-0.17199999999999999</v>
      </c>
      <c r="M5">
        <v>13.067</v>
      </c>
      <c r="N5">
        <v>-2.1030000000000002</v>
      </c>
      <c r="O5">
        <v>-2.593</v>
      </c>
    </row>
    <row r="6" spans="1:15" x14ac:dyDescent="0.2">
      <c r="A6">
        <v>6.18</v>
      </c>
      <c r="B6" s="3">
        <f>SpoTel!F8</f>
        <v>0.155</v>
      </c>
      <c r="C6" s="3">
        <f>SpoTel!G8</f>
        <v>0.10100000000000001</v>
      </c>
      <c r="D6" s="3">
        <f>SpoTel!H8</f>
        <v>18.196999999999999</v>
      </c>
      <c r="E6" s="3">
        <f>SpoTel!I8</f>
        <v>1.3520000000000001</v>
      </c>
      <c r="F6" s="3">
        <f>SpoTel!J8</f>
        <v>0.84</v>
      </c>
      <c r="G6" s="3">
        <f>SpoTel!K8</f>
        <v>1.036</v>
      </c>
      <c r="I6">
        <v>5.83</v>
      </c>
      <c r="J6">
        <v>-0.192</v>
      </c>
      <c r="K6">
        <v>-0.156</v>
      </c>
      <c r="L6">
        <v>-0.10299999999999999</v>
      </c>
      <c r="M6">
        <v>13.683</v>
      </c>
      <c r="N6">
        <v>-1.2609999999999999</v>
      </c>
      <c r="O6">
        <v>-1.5549999999999999</v>
      </c>
    </row>
    <row r="7" spans="1:15" x14ac:dyDescent="0.2">
      <c r="A7">
        <v>10.43</v>
      </c>
      <c r="B7" s="3">
        <f>SpoTel!F14</f>
        <v>1.2999999999999999E-2</v>
      </c>
      <c r="C7" s="3">
        <f>SpoTel!G14</f>
        <v>2.8000000000000001E-2</v>
      </c>
      <c r="D7" s="3">
        <f>SpoTel!H14</f>
        <v>18.158000000000001</v>
      </c>
      <c r="E7" s="3">
        <f>SpoTel!I14</f>
        <v>0.33400000000000002</v>
      </c>
      <c r="F7" s="3">
        <f>SpoTel!J14</f>
        <v>0.22600000000000001</v>
      </c>
      <c r="G7" s="3">
        <f>SpoTel!K14</f>
        <v>0.27900000000000003</v>
      </c>
      <c r="I7">
        <v>12.9</v>
      </c>
      <c r="J7">
        <v>4.4999999999999998E-2</v>
      </c>
      <c r="K7">
        <v>-3.4000000000000002E-2</v>
      </c>
      <c r="L7">
        <v>3.3000000000000002E-2</v>
      </c>
      <c r="M7">
        <v>14.577</v>
      </c>
      <c r="N7">
        <v>-0.24</v>
      </c>
      <c r="O7">
        <v>-0.29599999999999999</v>
      </c>
    </row>
    <row r="8" spans="1:15" x14ac:dyDescent="0.2">
      <c r="A8">
        <v>14.23</v>
      </c>
      <c r="B8" s="3">
        <f>SpoTel!F20</f>
        <v>-0.115</v>
      </c>
      <c r="C8" s="3">
        <f>SpoTel!G20</f>
        <v>-3.7999999999999999E-2</v>
      </c>
      <c r="D8" s="3">
        <f>SpoTel!H20</f>
        <v>18.123000000000001</v>
      </c>
      <c r="E8" s="3">
        <f>SpoTel!I20</f>
        <v>-0.57899999999999996</v>
      </c>
      <c r="F8" s="3">
        <f>SpoTel!J20</f>
        <v>-0.32200000000000001</v>
      </c>
      <c r="G8" s="3">
        <f>SpoTel!K20</f>
        <v>-0.39800000000000002</v>
      </c>
      <c r="I8">
        <v>18.559999999999999</v>
      </c>
      <c r="J8">
        <v>0.23499999999999999</v>
      </c>
      <c r="K8">
        <v>6.4000000000000001E-2</v>
      </c>
      <c r="L8">
        <v>6.5000000000000002E-2</v>
      </c>
      <c r="M8">
        <v>15.388999999999999</v>
      </c>
      <c r="N8">
        <v>0.57799999999999996</v>
      </c>
      <c r="O8">
        <v>0.71199999999999997</v>
      </c>
    </row>
    <row r="9" spans="1:15" x14ac:dyDescent="0.2">
      <c r="A9">
        <v>16.059999999999999</v>
      </c>
      <c r="B9" s="3">
        <f>SpoTel!F26</f>
        <v>-0.17599999999999999</v>
      </c>
      <c r="C9" s="3">
        <f>SpoTel!G26</f>
        <v>-7.0000000000000007E-2</v>
      </c>
      <c r="D9" s="3">
        <f>SpoTel!H26</f>
        <v>18.106000000000002</v>
      </c>
      <c r="E9" s="3">
        <f>SpoTel!I26</f>
        <v>-1.018</v>
      </c>
      <c r="F9" s="3">
        <f>SpoTel!I26</f>
        <v>-1.018</v>
      </c>
      <c r="G9" s="3">
        <f>SpoTel!K26</f>
        <v>-0.72299999999999998</v>
      </c>
      <c r="I9">
        <v>25.83</v>
      </c>
      <c r="J9">
        <v>0.47899999999999998</v>
      </c>
      <c r="K9">
        <v>0.189</v>
      </c>
      <c r="L9">
        <v>0.14899999999999999</v>
      </c>
      <c r="M9">
        <v>16.538</v>
      </c>
      <c r="N9">
        <v>1.6279999999999999</v>
      </c>
      <c r="O9">
        <v>2.0070000000000001</v>
      </c>
    </row>
    <row r="10" spans="1:15" x14ac:dyDescent="0.2">
      <c r="A10">
        <v>21.35</v>
      </c>
      <c r="B10" s="3">
        <f>SpoTel!F32</f>
        <v>-0.35399999999999998</v>
      </c>
      <c r="C10" s="3">
        <f>SpoTel!G32</f>
        <v>-0.161</v>
      </c>
      <c r="D10" s="3">
        <f>SpoTel!H32</f>
        <v>18.058</v>
      </c>
      <c r="E10" s="3">
        <f>SpoTel!I32</f>
        <v>-2.286</v>
      </c>
      <c r="F10" s="3">
        <f>SpoTel!J32</f>
        <v>-1.351</v>
      </c>
      <c r="G10" s="3">
        <f>SpoTel!K32</f>
        <v>-1.6659999999999999</v>
      </c>
      <c r="I10" s="2"/>
      <c r="J10" s="3"/>
      <c r="K10" s="3"/>
      <c r="L10" s="3"/>
      <c r="M10" s="3"/>
      <c r="N10" s="3"/>
      <c r="O10" s="3"/>
    </row>
    <row r="11" spans="1:15" x14ac:dyDescent="0.2">
      <c r="A11">
        <v>25.03</v>
      </c>
      <c r="B11" s="3">
        <f>SpoTel!F38</f>
        <v>-0.49199999999999999</v>
      </c>
      <c r="C11" s="3">
        <f>SpoTel!G38</f>
        <v>-0.23200000000000001</v>
      </c>
      <c r="D11" s="3">
        <f>SpoTel!H38</f>
        <v>18.02</v>
      </c>
      <c r="E11" s="3">
        <f>SpoTel!I38</f>
        <v>-3.2770000000000001</v>
      </c>
      <c r="F11" s="3">
        <f>SpoTel!J38</f>
        <v>-1.9470000000000001</v>
      </c>
      <c r="G11" s="3">
        <f>SpoTel!K38</f>
        <v>-2.4009999999999998</v>
      </c>
      <c r="I11" s="2"/>
      <c r="J11" s="3"/>
      <c r="K11" s="3"/>
      <c r="L11" s="3"/>
      <c r="M11" s="3"/>
      <c r="N11" s="3"/>
      <c r="O11" s="3"/>
    </row>
    <row r="12" spans="1:15" x14ac:dyDescent="0.2">
      <c r="B12" s="3"/>
      <c r="C12" s="3"/>
      <c r="D12" s="3"/>
      <c r="E12" s="3"/>
      <c r="F12" s="3"/>
      <c r="G12" s="3"/>
      <c r="I12" s="2"/>
      <c r="J12" s="3"/>
      <c r="K12" s="3"/>
      <c r="L12" s="3"/>
      <c r="M12" s="3"/>
      <c r="N12" s="3"/>
      <c r="O12" s="3"/>
    </row>
    <row r="14" spans="1:15" x14ac:dyDescent="0.2">
      <c r="A14" s="1" t="s">
        <v>20</v>
      </c>
      <c r="B14" s="1">
        <v>5</v>
      </c>
      <c r="I14" s="1" t="s">
        <v>20</v>
      </c>
      <c r="J14" s="1">
        <v>5</v>
      </c>
    </row>
    <row r="15" spans="1:15" x14ac:dyDescent="0.2">
      <c r="A15" s="1" t="s">
        <v>24</v>
      </c>
      <c r="B15" s="1" t="s">
        <v>25</v>
      </c>
      <c r="C15" s="1" t="s">
        <v>26</v>
      </c>
      <c r="D15" s="1" t="s">
        <v>27</v>
      </c>
      <c r="E15" s="1" t="s">
        <v>28</v>
      </c>
      <c r="F15" s="1" t="s">
        <v>29</v>
      </c>
      <c r="G15" s="1" t="s">
        <v>30</v>
      </c>
      <c r="I15" s="1" t="s">
        <v>24</v>
      </c>
      <c r="J15" s="1" t="s">
        <v>25</v>
      </c>
      <c r="K15" s="1" t="s">
        <v>26</v>
      </c>
      <c r="L15" s="1" t="s">
        <v>27</v>
      </c>
      <c r="M15" s="1" t="s">
        <v>28</v>
      </c>
      <c r="N15" s="1" t="s">
        <v>29</v>
      </c>
      <c r="O15" s="1" t="s">
        <v>30</v>
      </c>
    </row>
    <row r="16" spans="1:15" x14ac:dyDescent="0.2">
      <c r="A16">
        <v>2.15</v>
      </c>
      <c r="B16">
        <v>0.23400000000000001</v>
      </c>
      <c r="C16">
        <v>0.13700000000000001</v>
      </c>
      <c r="D16">
        <v>16.704999999999998</v>
      </c>
      <c r="E16">
        <v>2.1429999999999998</v>
      </c>
      <c r="F16">
        <v>1.3009999999999999</v>
      </c>
      <c r="G16">
        <v>1.6040000000000001</v>
      </c>
      <c r="I16">
        <v>0.15</v>
      </c>
      <c r="J16">
        <v>-0.26400000000000001</v>
      </c>
      <c r="K16">
        <v>-0.188</v>
      </c>
      <c r="L16">
        <v>-0.17899999999999999</v>
      </c>
      <c r="M16">
        <v>12.003</v>
      </c>
      <c r="N16">
        <v>-1.917</v>
      </c>
      <c r="O16">
        <v>-2.3639999999999999</v>
      </c>
    </row>
    <row r="17" spans="1:15" x14ac:dyDescent="0.2">
      <c r="A17">
        <v>6.18</v>
      </c>
      <c r="B17">
        <v>0.13500000000000001</v>
      </c>
      <c r="C17">
        <v>8.5000000000000006E-2</v>
      </c>
      <c r="D17">
        <v>16.663</v>
      </c>
      <c r="E17">
        <v>1.252</v>
      </c>
      <c r="F17">
        <v>0.77</v>
      </c>
      <c r="G17">
        <v>0.94899999999999995</v>
      </c>
      <c r="I17">
        <v>5.83</v>
      </c>
      <c r="J17">
        <v>-0.121</v>
      </c>
      <c r="K17">
        <v>-0.113</v>
      </c>
      <c r="L17">
        <v>-0.106</v>
      </c>
      <c r="M17">
        <v>12.577999999999999</v>
      </c>
      <c r="N17">
        <v>-1.149</v>
      </c>
      <c r="O17">
        <v>-1.417</v>
      </c>
    </row>
    <row r="18" spans="1:15" x14ac:dyDescent="0.2">
      <c r="A18">
        <v>10.43</v>
      </c>
      <c r="B18">
        <v>3.1E-2</v>
      </c>
      <c r="C18">
        <v>3.1E-2</v>
      </c>
      <c r="D18">
        <v>16.617999999999999</v>
      </c>
      <c r="E18">
        <v>0.314</v>
      </c>
      <c r="F18">
        <v>0.21</v>
      </c>
      <c r="G18">
        <v>0.25800000000000001</v>
      </c>
      <c r="I18">
        <v>12.9</v>
      </c>
      <c r="J18">
        <v>5.2999999999999999E-2</v>
      </c>
      <c r="K18">
        <v>-2.3E-2</v>
      </c>
      <c r="L18">
        <v>-0.03</v>
      </c>
      <c r="M18">
        <v>13.41</v>
      </c>
      <c r="N18">
        <v>-0.217</v>
      </c>
      <c r="O18">
        <v>-0.26800000000000002</v>
      </c>
    </row>
    <row r="19" spans="1:15" x14ac:dyDescent="0.2">
      <c r="A19">
        <v>14.23</v>
      </c>
      <c r="B19">
        <v>-6.2E-2</v>
      </c>
      <c r="C19">
        <v>-1.7000000000000001E-2</v>
      </c>
      <c r="D19">
        <v>16.577999999999999</v>
      </c>
      <c r="E19">
        <v>-0.52800000000000002</v>
      </c>
      <c r="F19">
        <v>-0.29099999999999998</v>
      </c>
      <c r="G19">
        <v>-0.35899999999999999</v>
      </c>
      <c r="I19">
        <v>18.559999999999999</v>
      </c>
      <c r="J19">
        <v>0.192</v>
      </c>
      <c r="K19">
        <v>4.9000000000000002E-2</v>
      </c>
      <c r="L19">
        <v>6.6000000000000003E-2</v>
      </c>
      <c r="M19">
        <v>14.164999999999999</v>
      </c>
      <c r="N19">
        <v>0.52800000000000002</v>
      </c>
      <c r="O19">
        <v>0.65200000000000002</v>
      </c>
    </row>
    <row r="20" spans="1:15" x14ac:dyDescent="0.2">
      <c r="A20">
        <v>16.059999999999999</v>
      </c>
      <c r="B20">
        <v>-0.107</v>
      </c>
      <c r="C20">
        <v>-4.1000000000000002E-2</v>
      </c>
      <c r="D20">
        <v>16.559000000000001</v>
      </c>
      <c r="E20">
        <v>-0.93300000000000005</v>
      </c>
      <c r="F20">
        <v>-0.53200000000000003</v>
      </c>
      <c r="G20">
        <v>-0.65600000000000003</v>
      </c>
      <c r="I20">
        <v>25.83</v>
      </c>
      <c r="J20">
        <v>0.37</v>
      </c>
      <c r="K20">
        <v>0.14199999999999999</v>
      </c>
      <c r="L20">
        <v>0.155</v>
      </c>
      <c r="M20">
        <v>15.231</v>
      </c>
      <c r="N20">
        <v>1.486</v>
      </c>
      <c r="O20">
        <v>1.833</v>
      </c>
    </row>
    <row r="21" spans="1:15" x14ac:dyDescent="0.2">
      <c r="A21">
        <v>21.35</v>
      </c>
      <c r="B21">
        <v>-0.23699999999999999</v>
      </c>
      <c r="C21">
        <v>-0.108</v>
      </c>
      <c r="D21">
        <v>16.503</v>
      </c>
      <c r="E21">
        <v>-2.1019999999999999</v>
      </c>
      <c r="F21">
        <v>-1.2290000000000001</v>
      </c>
      <c r="G21">
        <v>-1.516</v>
      </c>
      <c r="I21" s="2"/>
      <c r="J21" s="3"/>
      <c r="K21" s="3"/>
      <c r="L21" s="3"/>
      <c r="M21" s="3"/>
      <c r="N21" s="3"/>
      <c r="O21" s="3"/>
    </row>
    <row r="22" spans="1:15" x14ac:dyDescent="0.2">
      <c r="A22">
        <v>25.03</v>
      </c>
      <c r="B22">
        <v>-0.33800000000000002</v>
      </c>
      <c r="C22">
        <v>-0.161</v>
      </c>
      <c r="D22">
        <v>16.46</v>
      </c>
      <c r="E22">
        <v>-3.0150000000000001</v>
      </c>
      <c r="F22">
        <v>-1.7729999999999999</v>
      </c>
      <c r="G22">
        <v>-2.1869999999999998</v>
      </c>
      <c r="I22" s="2"/>
      <c r="J22" s="3"/>
      <c r="K22" s="3"/>
      <c r="L22" s="3"/>
      <c r="M22" s="3"/>
      <c r="N22" s="3"/>
      <c r="O22" s="3"/>
    </row>
    <row r="24" spans="1:15" x14ac:dyDescent="0.2">
      <c r="A24" s="1" t="s">
        <v>20</v>
      </c>
      <c r="B24" s="1">
        <v>4</v>
      </c>
      <c r="I24" s="1" t="s">
        <v>20</v>
      </c>
      <c r="J24" s="1">
        <v>4</v>
      </c>
    </row>
    <row r="25" spans="1:15" x14ac:dyDescent="0.2">
      <c r="A25" s="1" t="s">
        <v>24</v>
      </c>
      <c r="B25" s="1" t="s">
        <v>25</v>
      </c>
      <c r="C25" s="1" t="s">
        <v>26</v>
      </c>
      <c r="D25" s="1" t="s">
        <v>27</v>
      </c>
      <c r="E25" s="1" t="s">
        <v>28</v>
      </c>
      <c r="F25" s="1" t="s">
        <v>29</v>
      </c>
      <c r="G25" s="1" t="s">
        <v>30</v>
      </c>
      <c r="I25" s="1" t="s">
        <v>24</v>
      </c>
      <c r="J25" s="1" t="s">
        <v>25</v>
      </c>
      <c r="K25" s="1" t="s">
        <v>26</v>
      </c>
      <c r="L25" s="1" t="s">
        <v>27</v>
      </c>
      <c r="M25" s="1" t="s">
        <v>28</v>
      </c>
      <c r="N25" s="1" t="s">
        <v>29</v>
      </c>
      <c r="O25" s="1" t="s">
        <v>30</v>
      </c>
    </row>
    <row r="26" spans="1:15" x14ac:dyDescent="0.2">
      <c r="A26" s="7">
        <f>A16</f>
        <v>2.15</v>
      </c>
      <c r="B26">
        <v>0.16600000000000001</v>
      </c>
      <c r="C26">
        <v>9.6000000000000002E-2</v>
      </c>
      <c r="D26">
        <v>14.409000000000001</v>
      </c>
      <c r="E26">
        <v>1.8720000000000001</v>
      </c>
      <c r="F26">
        <v>1.1200000000000001</v>
      </c>
      <c r="G26">
        <v>1.381</v>
      </c>
      <c r="I26" s="2">
        <f>I16</f>
        <v>0.15</v>
      </c>
      <c r="J26">
        <v>-0.21299999999999999</v>
      </c>
      <c r="K26">
        <v>-0.152</v>
      </c>
      <c r="L26">
        <v>-0.17899999999999999</v>
      </c>
      <c r="M26">
        <v>10.409000000000001</v>
      </c>
      <c r="N26">
        <v>-1.645</v>
      </c>
      <c r="O26">
        <v>-2.0289999999999999</v>
      </c>
    </row>
    <row r="27" spans="1:15" x14ac:dyDescent="0.2">
      <c r="A27" s="7">
        <f>A17</f>
        <v>6.18</v>
      </c>
      <c r="B27">
        <v>9.1999999999999998E-2</v>
      </c>
      <c r="C27">
        <v>5.7000000000000002E-2</v>
      </c>
      <c r="D27">
        <v>14.365</v>
      </c>
      <c r="E27">
        <v>1.0960000000000001</v>
      </c>
      <c r="F27">
        <v>0.66400000000000003</v>
      </c>
      <c r="G27">
        <v>0.81899999999999995</v>
      </c>
      <c r="I27" s="2">
        <f>I17</f>
        <v>5.83</v>
      </c>
      <c r="J27">
        <v>-0.107</v>
      </c>
      <c r="K27">
        <v>-9.6000000000000002E-2</v>
      </c>
      <c r="L27">
        <v>-0.106</v>
      </c>
      <c r="M27">
        <v>10.917999999999999</v>
      </c>
      <c r="N27">
        <v>-0.98499999999999999</v>
      </c>
      <c r="O27">
        <v>-1.2150000000000001</v>
      </c>
    </row>
    <row r="28" spans="1:15" x14ac:dyDescent="0.2">
      <c r="A28" s="7">
        <f>A18</f>
        <v>10.43</v>
      </c>
      <c r="B28">
        <v>1.4E-2</v>
      </c>
      <c r="C28">
        <v>1.6E-2</v>
      </c>
      <c r="D28">
        <v>14.317</v>
      </c>
      <c r="E28">
        <v>0.27900000000000003</v>
      </c>
      <c r="F28">
        <v>0.183</v>
      </c>
      <c r="G28">
        <v>0.22600000000000001</v>
      </c>
      <c r="I28" s="2">
        <f>I18</f>
        <v>12.9</v>
      </c>
      <c r="J28">
        <v>2.1999999999999999E-2</v>
      </c>
      <c r="K28">
        <v>-2.7E-2</v>
      </c>
      <c r="L28">
        <v>-2.7E-2</v>
      </c>
      <c r="M28">
        <v>11.651</v>
      </c>
      <c r="N28">
        <v>-0.185</v>
      </c>
      <c r="O28">
        <v>-0.22800000000000001</v>
      </c>
    </row>
    <row r="29" spans="1:15" x14ac:dyDescent="0.2">
      <c r="A29" s="7">
        <f>A19</f>
        <v>14.23</v>
      </c>
      <c r="B29">
        <v>-5.5E-2</v>
      </c>
      <c r="C29">
        <v>-2.1000000000000001E-2</v>
      </c>
      <c r="D29">
        <v>14.275</v>
      </c>
      <c r="E29">
        <v>-0.45400000000000001</v>
      </c>
      <c r="F29">
        <v>-0.247</v>
      </c>
      <c r="G29">
        <v>-0.30499999999999999</v>
      </c>
      <c r="I29" s="2">
        <f>I19</f>
        <v>18.559999999999999</v>
      </c>
      <c r="J29">
        <v>0.126</v>
      </c>
      <c r="K29">
        <v>2.7E-2</v>
      </c>
      <c r="L29">
        <v>6.4000000000000001E-2</v>
      </c>
      <c r="M29">
        <v>12.314</v>
      </c>
      <c r="N29">
        <v>0.45600000000000002</v>
      </c>
      <c r="O29">
        <v>0.56200000000000006</v>
      </c>
    </row>
    <row r="30" spans="1:15" x14ac:dyDescent="0.2">
      <c r="A30" s="7">
        <f>A20</f>
        <v>16.059999999999999</v>
      </c>
      <c r="B30">
        <v>-8.7999999999999995E-2</v>
      </c>
      <c r="C30">
        <v>-3.9E-2</v>
      </c>
      <c r="D30">
        <v>14.255000000000001</v>
      </c>
      <c r="E30">
        <v>-0.80600000000000005</v>
      </c>
      <c r="F30">
        <v>-0.45400000000000001</v>
      </c>
      <c r="G30">
        <v>-0.56000000000000005</v>
      </c>
      <c r="I30" s="2">
        <f>I20</f>
        <v>25.83</v>
      </c>
      <c r="J30">
        <v>0.25900000000000001</v>
      </c>
      <c r="K30">
        <v>9.7000000000000003E-2</v>
      </c>
      <c r="L30">
        <v>0.153</v>
      </c>
      <c r="M30">
        <v>13.25</v>
      </c>
      <c r="N30">
        <v>1.2789999999999999</v>
      </c>
      <c r="O30">
        <v>1.577</v>
      </c>
    </row>
    <row r="31" spans="1:15" x14ac:dyDescent="0.2">
      <c r="A31" s="6">
        <v>21.35</v>
      </c>
      <c r="B31">
        <v>-0.185</v>
      </c>
      <c r="C31">
        <v>-0.09</v>
      </c>
      <c r="D31">
        <v>14.196</v>
      </c>
      <c r="E31">
        <v>-1.8240000000000001</v>
      </c>
      <c r="F31">
        <v>-1.0529999999999999</v>
      </c>
      <c r="G31">
        <v>-1.2989999999999999</v>
      </c>
      <c r="I31" s="2"/>
      <c r="J31" s="3"/>
      <c r="K31" s="3"/>
      <c r="L31" s="3"/>
      <c r="M31" s="3"/>
      <c r="N31" s="3"/>
      <c r="O31" s="3"/>
    </row>
    <row r="32" spans="1:15" x14ac:dyDescent="0.2">
      <c r="A32" s="6">
        <v>25.03</v>
      </c>
      <c r="B32">
        <v>-0.26100000000000001</v>
      </c>
      <c r="C32">
        <v>-0.13</v>
      </c>
      <c r="D32">
        <v>14.151</v>
      </c>
      <c r="E32">
        <v>-2.6190000000000002</v>
      </c>
      <c r="F32">
        <v>-1.5209999999999999</v>
      </c>
      <c r="G32">
        <v>-1.875</v>
      </c>
      <c r="I32" s="2"/>
      <c r="J32" s="3"/>
      <c r="K32" s="3"/>
      <c r="L32" s="3"/>
      <c r="M32" s="3"/>
      <c r="N32" s="3"/>
      <c r="O32" s="3"/>
    </row>
    <row r="33" spans="1:15" x14ac:dyDescent="0.2">
      <c r="B33" s="3"/>
    </row>
    <row r="34" spans="1:15" x14ac:dyDescent="0.2">
      <c r="A34" s="1" t="s">
        <v>20</v>
      </c>
      <c r="B34" s="1">
        <v>3</v>
      </c>
      <c r="I34" s="1" t="s">
        <v>20</v>
      </c>
      <c r="J34" s="1">
        <v>3</v>
      </c>
    </row>
    <row r="35" spans="1:15" x14ac:dyDescent="0.2">
      <c r="A35" s="1" t="s">
        <v>24</v>
      </c>
      <c r="B35" s="1" t="s">
        <v>25</v>
      </c>
      <c r="C35" s="1" t="s">
        <v>26</v>
      </c>
      <c r="D35" s="1" t="s">
        <v>27</v>
      </c>
      <c r="E35" s="1" t="s">
        <v>28</v>
      </c>
      <c r="F35" s="1" t="s">
        <v>29</v>
      </c>
      <c r="G35" s="1" t="s">
        <v>30</v>
      </c>
      <c r="I35" s="1" t="s">
        <v>24</v>
      </c>
      <c r="J35" s="1" t="s">
        <v>25</v>
      </c>
      <c r="K35" s="1" t="s">
        <v>26</v>
      </c>
      <c r="L35" s="1" t="s">
        <v>27</v>
      </c>
      <c r="M35" s="1" t="s">
        <v>28</v>
      </c>
      <c r="N35" s="1" t="s">
        <v>29</v>
      </c>
      <c r="O35" s="1" t="s">
        <v>30</v>
      </c>
    </row>
    <row r="36" spans="1:15" x14ac:dyDescent="0.2">
      <c r="A36" s="7">
        <f>A26</f>
        <v>2.15</v>
      </c>
      <c r="B36">
        <v>0.104</v>
      </c>
      <c r="C36">
        <v>5.8000000000000003E-2</v>
      </c>
      <c r="D36">
        <v>11.228999999999999</v>
      </c>
      <c r="E36">
        <v>1.4830000000000001</v>
      </c>
      <c r="F36">
        <v>0.873</v>
      </c>
      <c r="G36">
        <v>1.077</v>
      </c>
      <c r="I36" s="2">
        <f>I26</f>
        <v>0.15</v>
      </c>
      <c r="J36">
        <v>-0.16</v>
      </c>
      <c r="K36">
        <v>-0.114</v>
      </c>
      <c r="L36">
        <v>-0.16500000000000001</v>
      </c>
      <c r="M36">
        <v>8.2050000000000001</v>
      </c>
      <c r="N36">
        <v>-1.2769999999999999</v>
      </c>
      <c r="O36">
        <v>-1.575</v>
      </c>
    </row>
    <row r="37" spans="1:15" x14ac:dyDescent="0.2">
      <c r="A37" s="7">
        <f>A27</f>
        <v>6.18</v>
      </c>
      <c r="B37">
        <v>5.3999999999999999E-2</v>
      </c>
      <c r="C37">
        <v>3.1E-2</v>
      </c>
      <c r="D37">
        <v>11.186</v>
      </c>
      <c r="E37">
        <v>0.871</v>
      </c>
      <c r="F37">
        <v>0.51900000000000002</v>
      </c>
      <c r="G37">
        <v>0.64</v>
      </c>
      <c r="I37" s="2">
        <f>I27</f>
        <v>5.83</v>
      </c>
      <c r="J37">
        <v>-8.7999999999999995E-2</v>
      </c>
      <c r="K37">
        <v>-7.4999999999999997E-2</v>
      </c>
      <c r="L37">
        <v>-9.7000000000000003E-2</v>
      </c>
      <c r="M37">
        <v>8.6150000000000002</v>
      </c>
      <c r="N37">
        <v>-0.76400000000000001</v>
      </c>
      <c r="O37">
        <v>-0.94199999999999995</v>
      </c>
    </row>
    <row r="38" spans="1:15" x14ac:dyDescent="0.2">
      <c r="A38" s="7">
        <f>A28</f>
        <v>10.43</v>
      </c>
      <c r="B38">
        <v>2E-3</v>
      </c>
      <c r="C38">
        <v>3.0000000000000001E-3</v>
      </c>
      <c r="D38">
        <v>11.14</v>
      </c>
      <c r="E38">
        <v>0.22600000000000001</v>
      </c>
      <c r="F38">
        <v>0.14499999999999999</v>
      </c>
      <c r="G38">
        <v>0.17899999999999999</v>
      </c>
      <c r="I38" s="2">
        <f>I28</f>
        <v>12.9</v>
      </c>
      <c r="J38">
        <v>-2E-3</v>
      </c>
      <c r="K38">
        <v>-2.9000000000000001E-2</v>
      </c>
      <c r="L38">
        <v>-2.3E-2</v>
      </c>
      <c r="M38">
        <v>9.202</v>
      </c>
      <c r="N38">
        <v>-0.14199999999999999</v>
      </c>
      <c r="O38">
        <v>-0.17499999999999999</v>
      </c>
    </row>
    <row r="39" spans="1:15" x14ac:dyDescent="0.2">
      <c r="A39" s="7">
        <f>A29</f>
        <v>14.23</v>
      </c>
      <c r="B39">
        <v>-4.3999999999999997E-2</v>
      </c>
      <c r="C39">
        <v>-2.1999999999999999E-2</v>
      </c>
      <c r="D39">
        <v>11.1</v>
      </c>
      <c r="E39">
        <v>-0.35299999999999998</v>
      </c>
      <c r="F39">
        <v>-0.19</v>
      </c>
      <c r="G39">
        <v>-0.23400000000000001</v>
      </c>
      <c r="I39" s="2">
        <f>I29</f>
        <v>18.559999999999999</v>
      </c>
      <c r="J39">
        <v>6.7000000000000004E-2</v>
      </c>
      <c r="K39">
        <v>8.9999999999999993E-3</v>
      </c>
      <c r="L39">
        <v>5.8000000000000003E-2</v>
      </c>
      <c r="M39">
        <v>9.7319999999999993</v>
      </c>
      <c r="N39">
        <v>0.35599999999999998</v>
      </c>
      <c r="O39">
        <v>0.439</v>
      </c>
    </row>
    <row r="40" spans="1:15" x14ac:dyDescent="0.2">
      <c r="A40" s="7">
        <f>A30</f>
        <v>16.059999999999999</v>
      </c>
      <c r="B40">
        <v>-6.7000000000000004E-2</v>
      </c>
      <c r="C40">
        <v>-3.4000000000000002E-2</v>
      </c>
      <c r="D40">
        <v>11.08</v>
      </c>
      <c r="E40">
        <v>-0.63</v>
      </c>
      <c r="F40">
        <v>-0.35099999999999998</v>
      </c>
      <c r="G40">
        <v>-0.432</v>
      </c>
      <c r="I40" s="2">
        <f>I30</f>
        <v>25.83</v>
      </c>
      <c r="J40">
        <v>0.156</v>
      </c>
      <c r="K40">
        <v>5.7000000000000002E-2</v>
      </c>
      <c r="L40">
        <v>0.14099999999999999</v>
      </c>
      <c r="M40">
        <v>10.478</v>
      </c>
      <c r="N40">
        <v>0.996</v>
      </c>
      <c r="O40">
        <v>1.228</v>
      </c>
    </row>
    <row r="41" spans="1:15" x14ac:dyDescent="0.2">
      <c r="A41" s="6">
        <v>21.35</v>
      </c>
      <c r="B41">
        <v>-0.13100000000000001</v>
      </c>
      <c r="C41">
        <v>-6.9000000000000006E-2</v>
      </c>
      <c r="D41">
        <v>11.023999999999999</v>
      </c>
      <c r="E41">
        <v>-1.4339999999999999</v>
      </c>
      <c r="F41">
        <v>-0.81599999999999995</v>
      </c>
      <c r="G41">
        <v>-1.006</v>
      </c>
      <c r="I41" s="2"/>
      <c r="J41" s="3"/>
      <c r="K41" s="3"/>
      <c r="L41" s="3"/>
      <c r="M41" s="3"/>
      <c r="N41" s="3"/>
      <c r="O41" s="3"/>
    </row>
    <row r="42" spans="1:15" x14ac:dyDescent="0.2">
      <c r="A42" s="6">
        <v>25.03</v>
      </c>
      <c r="B42">
        <v>-0.182</v>
      </c>
      <c r="C42">
        <v>-9.6000000000000002E-2</v>
      </c>
      <c r="D42">
        <v>10.98</v>
      </c>
      <c r="E42">
        <v>-2.0609999999999999</v>
      </c>
      <c r="F42">
        <v>-1.18</v>
      </c>
      <c r="G42">
        <v>-1.4550000000000001</v>
      </c>
      <c r="I42" s="2"/>
      <c r="J42" s="3"/>
      <c r="K42" s="3"/>
      <c r="L42" s="3"/>
      <c r="M42" s="3"/>
      <c r="N42" s="3"/>
      <c r="O42" s="3"/>
    </row>
    <row r="44" spans="1:15" ht="15" x14ac:dyDescent="0.25">
      <c r="A44" s="1" t="s">
        <v>20</v>
      </c>
      <c r="B44" s="8">
        <v>2</v>
      </c>
      <c r="I44" s="1" t="s">
        <v>20</v>
      </c>
      <c r="J44" s="1">
        <v>2</v>
      </c>
    </row>
    <row r="45" spans="1:15" x14ac:dyDescent="0.2">
      <c r="A45" s="1" t="s">
        <v>24</v>
      </c>
      <c r="B45" s="1" t="s">
        <v>25</v>
      </c>
      <c r="C45" s="1" t="s">
        <v>26</v>
      </c>
      <c r="D45" s="1" t="s">
        <v>27</v>
      </c>
      <c r="E45" s="1" t="s">
        <v>28</v>
      </c>
      <c r="F45" s="1" t="s">
        <v>29</v>
      </c>
      <c r="G45" s="1" t="s">
        <v>30</v>
      </c>
      <c r="I45" s="1" t="s">
        <v>24</v>
      </c>
      <c r="J45" s="1" t="s">
        <v>25</v>
      </c>
      <c r="K45" s="1" t="s">
        <v>26</v>
      </c>
      <c r="L45" s="1" t="s">
        <v>27</v>
      </c>
      <c r="M45" s="1" t="s">
        <v>28</v>
      </c>
      <c r="N45" s="1" t="s">
        <v>29</v>
      </c>
      <c r="O45" s="1" t="s">
        <v>30</v>
      </c>
    </row>
    <row r="46" spans="1:15" x14ac:dyDescent="0.2">
      <c r="A46" s="2">
        <f>A36</f>
        <v>2.15</v>
      </c>
      <c r="B46">
        <v>5.5E-2</v>
      </c>
      <c r="C46">
        <v>2.9000000000000001E-2</v>
      </c>
      <c r="D46">
        <v>7.3339999999999996</v>
      </c>
      <c r="E46">
        <v>0.999</v>
      </c>
      <c r="F46">
        <v>0.57699999999999996</v>
      </c>
      <c r="G46">
        <v>0.71199999999999997</v>
      </c>
      <c r="I46" s="2">
        <f>I36</f>
        <v>0.15</v>
      </c>
      <c r="J46">
        <v>-0.107</v>
      </c>
      <c r="K46">
        <v>-7.3999999999999996E-2</v>
      </c>
      <c r="L46">
        <v>-0.13700000000000001</v>
      </c>
      <c r="M46">
        <v>5.5149999999999997</v>
      </c>
      <c r="N46">
        <v>-0.83799999999999997</v>
      </c>
      <c r="O46">
        <v>-1.0329999999999999</v>
      </c>
    </row>
    <row r="47" spans="1:15" x14ac:dyDescent="0.2">
      <c r="A47" s="2">
        <f>A37</f>
        <v>6.18</v>
      </c>
      <c r="B47">
        <v>2.7E-2</v>
      </c>
      <c r="C47">
        <v>1.4E-2</v>
      </c>
      <c r="D47">
        <v>7.2969999999999997</v>
      </c>
      <c r="E47">
        <v>0.58899999999999997</v>
      </c>
      <c r="F47">
        <v>0.34399999999999997</v>
      </c>
      <c r="G47">
        <v>0.42399999999999999</v>
      </c>
      <c r="I47" s="2">
        <f>I37</f>
        <v>5.83</v>
      </c>
      <c r="J47">
        <v>-6.6000000000000003E-2</v>
      </c>
      <c r="K47">
        <v>-5.1999999999999998E-2</v>
      </c>
      <c r="L47">
        <v>-0.08</v>
      </c>
      <c r="M47">
        <v>5.7990000000000004</v>
      </c>
      <c r="N47">
        <v>-0.5</v>
      </c>
      <c r="O47">
        <v>-0.61699999999999999</v>
      </c>
    </row>
    <row r="48" spans="1:15" x14ac:dyDescent="0.2">
      <c r="A48" s="2">
        <f>A38</f>
        <v>10.43</v>
      </c>
      <c r="B48">
        <v>-3.0000000000000001E-3</v>
      </c>
      <c r="C48">
        <v>-3.0000000000000001E-3</v>
      </c>
      <c r="D48">
        <v>7.258</v>
      </c>
      <c r="E48">
        <v>0.157</v>
      </c>
      <c r="F48">
        <v>9.8000000000000004E-2</v>
      </c>
      <c r="G48">
        <v>0.121</v>
      </c>
      <c r="I48" s="2">
        <f>I38</f>
        <v>12.9</v>
      </c>
      <c r="J48">
        <v>-1.7000000000000001E-2</v>
      </c>
      <c r="K48">
        <v>-2.5000000000000001E-2</v>
      </c>
      <c r="L48">
        <v>-1.7000000000000001E-2</v>
      </c>
      <c r="M48">
        <v>6.202</v>
      </c>
      <c r="N48">
        <v>-9.0999999999999998E-2</v>
      </c>
      <c r="O48">
        <v>-0.113</v>
      </c>
    </row>
    <row r="49" spans="1:15" x14ac:dyDescent="0.2">
      <c r="A49" s="2">
        <f>A39</f>
        <v>14.23</v>
      </c>
      <c r="B49">
        <v>-0.03</v>
      </c>
      <c r="C49">
        <v>-1.7000000000000001E-2</v>
      </c>
      <c r="D49">
        <v>7.2229999999999999</v>
      </c>
      <c r="E49">
        <v>-0.23</v>
      </c>
      <c r="F49">
        <v>-0.122</v>
      </c>
      <c r="G49">
        <v>-0.15</v>
      </c>
      <c r="I49" s="2">
        <f>I39</f>
        <v>18.559999999999999</v>
      </c>
      <c r="J49">
        <v>2.3E-2</v>
      </c>
      <c r="K49">
        <v>-3.0000000000000001E-3</v>
      </c>
      <c r="L49">
        <v>4.7E-2</v>
      </c>
      <c r="M49">
        <v>6.5640000000000001</v>
      </c>
      <c r="N49">
        <v>0.23599999999999999</v>
      </c>
      <c r="O49">
        <v>0.29099999999999998</v>
      </c>
    </row>
    <row r="50" spans="1:15" x14ac:dyDescent="0.2">
      <c r="A50" s="2">
        <f>A40</f>
        <v>16.059999999999999</v>
      </c>
      <c r="B50">
        <v>-4.2000000000000003E-2</v>
      </c>
      <c r="C50">
        <v>-2.4E-2</v>
      </c>
      <c r="D50">
        <v>7.2060000000000004</v>
      </c>
      <c r="E50">
        <v>-0.41599999999999998</v>
      </c>
      <c r="F50">
        <v>-0.22800000000000001</v>
      </c>
      <c r="G50">
        <v>-0.28100000000000003</v>
      </c>
      <c r="I50" s="2">
        <f>I40</f>
        <v>25.83</v>
      </c>
      <c r="J50">
        <v>7.2999999999999995E-2</v>
      </c>
      <c r="K50">
        <v>2.5000000000000001E-2</v>
      </c>
      <c r="L50">
        <v>0.11600000000000001</v>
      </c>
      <c r="M50">
        <v>7.0709999999999997</v>
      </c>
      <c r="N50">
        <v>0.65700000000000003</v>
      </c>
      <c r="O50">
        <v>0.81</v>
      </c>
    </row>
    <row r="51" spans="1:15" x14ac:dyDescent="0.2">
      <c r="A51" s="1">
        <v>21.35</v>
      </c>
      <c r="B51">
        <v>-7.9000000000000001E-2</v>
      </c>
      <c r="C51">
        <v>-4.3999999999999997E-2</v>
      </c>
      <c r="D51">
        <v>7.1580000000000004</v>
      </c>
      <c r="E51">
        <v>-0.95499999999999996</v>
      </c>
      <c r="F51">
        <v>-0.53400000000000003</v>
      </c>
      <c r="G51">
        <v>-0.65800000000000003</v>
      </c>
      <c r="I51" s="2"/>
      <c r="J51" s="3"/>
      <c r="K51" s="3"/>
      <c r="L51" s="3"/>
      <c r="M51" s="3"/>
      <c r="N51" s="3"/>
      <c r="O51" s="3"/>
    </row>
    <row r="52" spans="1:15" x14ac:dyDescent="0.2">
      <c r="A52" s="1">
        <v>25.03</v>
      </c>
      <c r="B52">
        <v>-0.108</v>
      </c>
      <c r="C52">
        <v>-0.06</v>
      </c>
      <c r="D52">
        <v>7.1210000000000004</v>
      </c>
      <c r="E52">
        <v>-1.375</v>
      </c>
      <c r="F52">
        <v>-0.77300000000000002</v>
      </c>
      <c r="G52">
        <v>-0.95299999999999996</v>
      </c>
      <c r="I52" s="2"/>
      <c r="J52" s="3"/>
      <c r="K52" s="3"/>
      <c r="L52" s="3"/>
      <c r="M52" s="3"/>
      <c r="N52" s="3"/>
      <c r="O52" s="3"/>
    </row>
    <row r="54" spans="1:15" x14ac:dyDescent="0.2">
      <c r="A54" s="1" t="s">
        <v>20</v>
      </c>
      <c r="B54" s="1">
        <v>1</v>
      </c>
      <c r="I54" t="s">
        <v>364</v>
      </c>
    </row>
    <row r="55" spans="1:15" x14ac:dyDescent="0.2">
      <c r="A55" s="1" t="s">
        <v>24</v>
      </c>
      <c r="B55" s="1" t="s">
        <v>25</v>
      </c>
      <c r="C55" s="1" t="s">
        <v>26</v>
      </c>
      <c r="D55" s="1" t="s">
        <v>27</v>
      </c>
      <c r="E55" s="1" t="s">
        <v>28</v>
      </c>
      <c r="F55" s="1" t="s">
        <v>29</v>
      </c>
      <c r="G55" s="1" t="s">
        <v>30</v>
      </c>
      <c r="I55" s="1" t="s">
        <v>24</v>
      </c>
      <c r="J55" s="1" t="s">
        <v>25</v>
      </c>
      <c r="K55" s="1" t="s">
        <v>26</v>
      </c>
      <c r="L55" s="1" t="s">
        <v>27</v>
      </c>
      <c r="M55" s="1" t="s">
        <v>28</v>
      </c>
      <c r="N55" s="1" t="s">
        <v>29</v>
      </c>
      <c r="O55" s="1" t="s">
        <v>30</v>
      </c>
    </row>
    <row r="56" spans="1:15" x14ac:dyDescent="0.2">
      <c r="A56" s="2">
        <f>A46</f>
        <v>2.15</v>
      </c>
      <c r="B56">
        <v>1.7999999999999999E-2</v>
      </c>
      <c r="C56">
        <v>8.9999999999999993E-3</v>
      </c>
      <c r="D56">
        <v>3.1139999999999999</v>
      </c>
      <c r="E56">
        <v>0.45800000000000002</v>
      </c>
      <c r="F56">
        <v>0.25600000000000001</v>
      </c>
      <c r="G56">
        <v>0.316</v>
      </c>
      <c r="I56" s="2">
        <f>I46</f>
        <v>0.15</v>
      </c>
      <c r="J56">
        <v>-4.1000000000000002E-2</v>
      </c>
      <c r="K56">
        <v>-2.8000000000000001E-2</v>
      </c>
      <c r="L56">
        <v>-8.5000000000000006E-2</v>
      </c>
      <c r="M56">
        <v>2.5219999999999998</v>
      </c>
      <c r="N56">
        <v>-0.36599999999999999</v>
      </c>
      <c r="O56">
        <v>-0.45100000000000001</v>
      </c>
    </row>
    <row r="57" spans="1:15" x14ac:dyDescent="0.2">
      <c r="A57" s="2">
        <f>A47</f>
        <v>6.18</v>
      </c>
      <c r="B57">
        <v>8.0000000000000002E-3</v>
      </c>
      <c r="C57">
        <v>4.0000000000000001E-3</v>
      </c>
      <c r="D57">
        <v>3.09</v>
      </c>
      <c r="E57">
        <v>0.27200000000000002</v>
      </c>
      <c r="F57">
        <v>0.154</v>
      </c>
      <c r="G57">
        <v>0.189</v>
      </c>
      <c r="I57" s="2">
        <f>I47</f>
        <v>5.83</v>
      </c>
      <c r="J57">
        <v>-2.8000000000000001E-2</v>
      </c>
      <c r="K57">
        <v>-0.02</v>
      </c>
      <c r="L57">
        <v>-0.05</v>
      </c>
      <c r="M57">
        <v>2.66</v>
      </c>
      <c r="N57">
        <v>-0.218</v>
      </c>
      <c r="O57">
        <v>-0.26800000000000002</v>
      </c>
    </row>
    <row r="58" spans="1:15" x14ac:dyDescent="0.2">
      <c r="A58" s="2">
        <f>A48</f>
        <v>10.43</v>
      </c>
      <c r="B58">
        <v>-2E-3</v>
      </c>
      <c r="C58">
        <v>-2E-3</v>
      </c>
      <c r="D58">
        <v>3.0649999999999999</v>
      </c>
      <c r="E58">
        <v>7.6999999999999999E-2</v>
      </c>
      <c r="F58">
        <v>4.5999999999999999E-2</v>
      </c>
      <c r="G58">
        <v>5.6000000000000001E-2</v>
      </c>
      <c r="I58" s="2">
        <f>I48</f>
        <v>12.9</v>
      </c>
      <c r="J58">
        <v>-1.0999999999999999E-2</v>
      </c>
      <c r="K58">
        <v>-1.0999999999999999E-2</v>
      </c>
      <c r="L58">
        <v>-8.9999999999999993E-3</v>
      </c>
      <c r="M58">
        <v>2.8530000000000002</v>
      </c>
      <c r="N58">
        <v>-3.7999999999999999E-2</v>
      </c>
      <c r="O58">
        <v>-4.7E-2</v>
      </c>
    </row>
    <row r="59" spans="1:15" x14ac:dyDescent="0.2">
      <c r="A59" s="2">
        <f>A49</f>
        <v>14.23</v>
      </c>
      <c r="B59">
        <v>-1.0999999999999999E-2</v>
      </c>
      <c r="C59">
        <v>-7.0000000000000001E-3</v>
      </c>
      <c r="D59">
        <v>3.0430000000000001</v>
      </c>
      <c r="E59">
        <v>-9.9000000000000005E-2</v>
      </c>
      <c r="F59">
        <v>-5.0999999999999997E-2</v>
      </c>
      <c r="G59">
        <v>-6.3E-2</v>
      </c>
      <c r="I59" s="2">
        <f>I49</f>
        <v>18.559999999999999</v>
      </c>
      <c r="J59">
        <v>2E-3</v>
      </c>
      <c r="K59">
        <v>-3.0000000000000001E-3</v>
      </c>
      <c r="L59">
        <v>2.9000000000000001E-2</v>
      </c>
      <c r="M59">
        <v>3.0230000000000001</v>
      </c>
      <c r="N59">
        <v>0.106</v>
      </c>
      <c r="O59">
        <v>0.13100000000000001</v>
      </c>
    </row>
    <row r="60" spans="1:15" x14ac:dyDescent="0.2">
      <c r="A60" s="2">
        <f>A50</f>
        <v>16.059999999999999</v>
      </c>
      <c r="B60">
        <v>-1.4999999999999999E-2</v>
      </c>
      <c r="C60">
        <v>-8.9999999999999993E-3</v>
      </c>
      <c r="D60">
        <v>3.032</v>
      </c>
      <c r="E60">
        <v>-0.183</v>
      </c>
      <c r="F60">
        <v>-9.7000000000000003E-2</v>
      </c>
      <c r="G60">
        <v>-0.12</v>
      </c>
      <c r="I60" s="2">
        <f>I50</f>
        <v>25.83</v>
      </c>
      <c r="J60">
        <v>0.02</v>
      </c>
      <c r="K60">
        <v>6.0000000000000001E-3</v>
      </c>
      <c r="L60">
        <v>7.2999999999999995E-2</v>
      </c>
      <c r="M60">
        <v>3.26</v>
      </c>
      <c r="N60">
        <v>0.29099999999999998</v>
      </c>
      <c r="O60">
        <v>0.35799999999999998</v>
      </c>
    </row>
    <row r="61" spans="1:15" x14ac:dyDescent="0.2">
      <c r="A61" s="1">
        <v>21.35</v>
      </c>
      <c r="B61">
        <v>-2.8000000000000001E-2</v>
      </c>
      <c r="C61">
        <v>-1.6E-2</v>
      </c>
      <c r="D61">
        <v>3.0009999999999999</v>
      </c>
      <c r="E61">
        <v>-0.42699999999999999</v>
      </c>
      <c r="F61">
        <v>-0.23200000000000001</v>
      </c>
      <c r="G61">
        <v>-0.28599999999999998</v>
      </c>
      <c r="I61" s="2"/>
    </row>
    <row r="62" spans="1:15" x14ac:dyDescent="0.2">
      <c r="A62" s="1">
        <v>25.03</v>
      </c>
      <c r="B62">
        <v>-3.6999999999999998E-2</v>
      </c>
      <c r="C62">
        <v>-2.1999999999999999E-2</v>
      </c>
      <c r="D62">
        <v>2.976</v>
      </c>
      <c r="E62">
        <v>-0.61699999999999999</v>
      </c>
      <c r="F62">
        <v>-0.33700000000000002</v>
      </c>
      <c r="G62">
        <v>-0.41499999999999998</v>
      </c>
      <c r="I62" s="2"/>
      <c r="J62" s="3"/>
      <c r="K62" s="3"/>
      <c r="L62" s="3"/>
      <c r="M62" s="3"/>
      <c r="N62" s="3"/>
      <c r="O62" s="3"/>
    </row>
  </sheetData>
  <phoneticPr fontId="10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76"/>
  <sheetViews>
    <sheetView zoomScale="70" zoomScaleNormal="70" workbookViewId="0">
      <selection activeCell="AJ9" sqref="AJ9"/>
    </sheetView>
  </sheetViews>
  <sheetFormatPr defaultRowHeight="15" x14ac:dyDescent="0.25"/>
  <cols>
    <col min="9" max="9" width="9.5703125" customWidth="1"/>
    <col min="10" max="10" width="11" customWidth="1"/>
    <col min="19" max="19" width="9" customWidth="1"/>
    <col min="26" max="26" width="12.42578125" customWidth="1"/>
    <col min="27" max="27" width="10.140625" customWidth="1"/>
    <col min="28" max="28" width="10" customWidth="1"/>
    <col min="29" max="29" width="11.7109375" customWidth="1"/>
    <col min="30" max="30" width="10.42578125" customWidth="1"/>
    <col min="31" max="31" width="10.85546875" customWidth="1"/>
    <col min="34" max="38" width="9.140625" style="1"/>
    <col min="40" max="43" width="9.140625" style="146"/>
  </cols>
  <sheetData>
    <row r="1" spans="1:38" x14ac:dyDescent="0.25">
      <c r="F1" s="96" t="s">
        <v>203</v>
      </c>
      <c r="L1" s="1"/>
      <c r="P1" s="96" t="s">
        <v>204</v>
      </c>
      <c r="AI1" s="123"/>
    </row>
    <row r="2" spans="1:38" x14ac:dyDescent="0.25">
      <c r="A2" s="9" t="s">
        <v>13</v>
      </c>
      <c r="B2" s="1"/>
      <c r="C2" s="9" t="s">
        <v>1</v>
      </c>
      <c r="E2" s="4" t="s">
        <v>55</v>
      </c>
      <c r="F2" s="4" t="s">
        <v>135</v>
      </c>
      <c r="G2" s="4" t="s">
        <v>49</v>
      </c>
      <c r="H2" s="4" t="s">
        <v>50</v>
      </c>
      <c r="I2" s="4" t="s">
        <v>209</v>
      </c>
      <c r="J2" s="4" t="s">
        <v>210</v>
      </c>
      <c r="K2" s="9" t="s">
        <v>13</v>
      </c>
      <c r="M2" s="9" t="s">
        <v>1</v>
      </c>
      <c r="O2" s="4" t="s">
        <v>55</v>
      </c>
      <c r="P2" s="4" t="s">
        <v>135</v>
      </c>
      <c r="Q2" s="4" t="s">
        <v>49</v>
      </c>
      <c r="R2" s="4" t="s">
        <v>50</v>
      </c>
      <c r="S2" s="4" t="s">
        <v>209</v>
      </c>
      <c r="T2" s="4" t="s">
        <v>210</v>
      </c>
      <c r="X2" s="4" t="s">
        <v>55</v>
      </c>
      <c r="Y2" s="4" t="s">
        <v>135</v>
      </c>
      <c r="Z2" s="4" t="s">
        <v>49</v>
      </c>
      <c r="AA2" s="4" t="s">
        <v>50</v>
      </c>
      <c r="AB2" s="4" t="s">
        <v>209</v>
      </c>
      <c r="AC2" s="4" t="s">
        <v>210</v>
      </c>
    </row>
    <row r="3" spans="1:38" x14ac:dyDescent="0.25">
      <c r="A3" s="1">
        <f>PIL!B2</f>
        <v>1</v>
      </c>
      <c r="C3">
        <f>PIL!D2</f>
        <v>6</v>
      </c>
      <c r="D3" s="6" t="str">
        <f>PIL!E2</f>
        <v>Msup</v>
      </c>
      <c r="E3">
        <f>PIL!F2</f>
        <v>-69.096999999999994</v>
      </c>
      <c r="F3">
        <f>PIL!G2</f>
        <v>-41.393000000000001</v>
      </c>
      <c r="G3">
        <f>PIL!H2</f>
        <v>39.628999999999998</v>
      </c>
      <c r="H3">
        <f>PIL!I2</f>
        <v>4.2709999999999999</v>
      </c>
      <c r="I3">
        <f>PIL!J2</f>
        <v>2.5640000000000001</v>
      </c>
      <c r="J3">
        <f>PIL!K2</f>
        <v>3.161</v>
      </c>
      <c r="K3">
        <v>1</v>
      </c>
      <c r="M3">
        <f>PIL!D650</f>
        <v>6</v>
      </c>
      <c r="N3" s="6" t="str">
        <f>PIL!E650</f>
        <v>Msup</v>
      </c>
      <c r="O3">
        <f>PIL!F650</f>
        <v>-48.017000000000003</v>
      </c>
      <c r="P3">
        <f>PIL!G650</f>
        <v>-29.815999999999999</v>
      </c>
      <c r="Q3">
        <f>PIL!H650</f>
        <v>0.70799999999999996</v>
      </c>
      <c r="R3">
        <f>PIL!I650</f>
        <v>17.718</v>
      </c>
      <c r="S3">
        <f>PIL!J650</f>
        <v>-2.7879999999999998</v>
      </c>
      <c r="T3">
        <f>PIL!K650</f>
        <v>-3.4380000000000002</v>
      </c>
      <c r="U3" s="1">
        <v>1</v>
      </c>
      <c r="AE3" s="1"/>
      <c r="AF3" s="1"/>
      <c r="AG3" s="1"/>
    </row>
    <row r="4" spans="1:38" x14ac:dyDescent="0.25">
      <c r="C4">
        <f>PIL!D3</f>
        <v>6</v>
      </c>
      <c r="D4" s="6" t="str">
        <f>PIL!E3</f>
        <v>Minf</v>
      </c>
      <c r="E4">
        <f>PIL!F3</f>
        <v>49.86</v>
      </c>
      <c r="F4">
        <f>PIL!G3</f>
        <v>31.504000000000001</v>
      </c>
      <c r="G4">
        <f>PIL!H3</f>
        <v>-27.771999999999998</v>
      </c>
      <c r="H4">
        <f>PIL!I3</f>
        <v>-2.7280000000000002</v>
      </c>
      <c r="I4">
        <f>PIL!J3</f>
        <v>-1.3089999999999999</v>
      </c>
      <c r="J4">
        <f>PIL!K3</f>
        <v>-1.6140000000000001</v>
      </c>
      <c r="M4">
        <f>PIL!D651</f>
        <v>6</v>
      </c>
      <c r="N4" s="6" t="str">
        <f>PIL!E651</f>
        <v>Minf</v>
      </c>
      <c r="O4">
        <f>PIL!F651</f>
        <v>38.747999999999998</v>
      </c>
      <c r="P4">
        <f>PIL!G651</f>
        <v>24.867999999999999</v>
      </c>
      <c r="Q4">
        <f>PIL!H651</f>
        <v>-0.71099999999999997</v>
      </c>
      <c r="R4">
        <f>PIL!I651</f>
        <v>-17.026</v>
      </c>
      <c r="S4">
        <f>PIL!J651</f>
        <v>2.669</v>
      </c>
      <c r="T4">
        <f>PIL!K651</f>
        <v>3.2909999999999999</v>
      </c>
      <c r="AG4" s="1"/>
      <c r="AL4" s="2"/>
    </row>
    <row r="5" spans="1:38" x14ac:dyDescent="0.25">
      <c r="C5">
        <f>PIL!D4</f>
        <v>6</v>
      </c>
      <c r="D5" s="6" t="str">
        <f>PIL!E4</f>
        <v>V</v>
      </c>
      <c r="E5">
        <f>PIL!F4</f>
        <v>-36.048000000000002</v>
      </c>
      <c r="F5">
        <f>PIL!G4</f>
        <v>-22.09</v>
      </c>
      <c r="G5">
        <f>PIL!H4</f>
        <v>20.007999999999999</v>
      </c>
      <c r="H5">
        <f>PIL!I4</f>
        <v>2.077</v>
      </c>
      <c r="I5">
        <f>PIL!J4</f>
        <v>1.173</v>
      </c>
      <c r="J5">
        <f>PIL!K4</f>
        <v>1.4470000000000001</v>
      </c>
      <c r="M5">
        <f>PIL!D652</f>
        <v>6</v>
      </c>
      <c r="N5" s="6" t="str">
        <f>PIL!E652</f>
        <v>V</v>
      </c>
      <c r="O5">
        <f>PIL!F652</f>
        <v>-26.292000000000002</v>
      </c>
      <c r="P5">
        <f>PIL!G652</f>
        <v>-16.571000000000002</v>
      </c>
      <c r="Q5">
        <f>PIL!H652</f>
        <v>0.43</v>
      </c>
      <c r="R5">
        <f>PIL!I652</f>
        <v>10.528</v>
      </c>
      <c r="S5">
        <f>PIL!J652</f>
        <v>-1.6539999999999999</v>
      </c>
      <c r="T5">
        <f>PIL!K652</f>
        <v>-2.0390000000000001</v>
      </c>
      <c r="AG5" s="1"/>
      <c r="AH5" s="2"/>
      <c r="AI5" s="2"/>
      <c r="AJ5" s="2"/>
      <c r="AK5" s="2"/>
      <c r="AL5" s="2"/>
    </row>
    <row r="6" spans="1:38" x14ac:dyDescent="0.25">
      <c r="C6">
        <f>PIL!D5</f>
        <v>6</v>
      </c>
      <c r="D6" s="6" t="str">
        <f>PIL!E5</f>
        <v>N</v>
      </c>
      <c r="E6">
        <f>PIL!F5</f>
        <v>-61.904000000000003</v>
      </c>
      <c r="F6">
        <f>PIL!G5</f>
        <v>-37.506</v>
      </c>
      <c r="G6">
        <f>PIL!H5</f>
        <v>12.535</v>
      </c>
      <c r="H6">
        <f>PIL!I5</f>
        <v>1.347</v>
      </c>
      <c r="I6">
        <f>PIL!J5</f>
        <v>0.80400000000000005</v>
      </c>
      <c r="J6">
        <f>PIL!K5</f>
        <v>0.99199999999999999</v>
      </c>
      <c r="M6">
        <f>PIL!D653</f>
        <v>6</v>
      </c>
      <c r="N6" s="6" t="str">
        <f>PIL!E653</f>
        <v>N</v>
      </c>
      <c r="O6">
        <f>PIL!F653</f>
        <v>-133.09899999999999</v>
      </c>
      <c r="P6">
        <f>PIL!G653</f>
        <v>-79.099000000000004</v>
      </c>
      <c r="Q6">
        <f>PIL!H653</f>
        <v>0.40600000000000003</v>
      </c>
      <c r="R6">
        <f>PIL!I653</f>
        <v>9.8190000000000008</v>
      </c>
      <c r="S6">
        <f>PIL!J653</f>
        <v>-1.5409999999999999</v>
      </c>
      <c r="T6">
        <f>PIL!K653</f>
        <v>-1.9</v>
      </c>
      <c r="V6" s="1">
        <v>6</v>
      </c>
      <c r="W6" s="1" t="s">
        <v>17</v>
      </c>
      <c r="X6">
        <f t="shared" ref="X6:AC6" si="0">E6+O6</f>
        <v>-195.00299999999999</v>
      </c>
      <c r="Y6">
        <f t="shared" si="0"/>
        <v>-116.605</v>
      </c>
      <c r="Z6">
        <f t="shared" si="0"/>
        <v>12.941000000000001</v>
      </c>
      <c r="AA6">
        <f t="shared" si="0"/>
        <v>11.166</v>
      </c>
      <c r="AB6">
        <f t="shared" si="0"/>
        <v>-0.73699999999999988</v>
      </c>
      <c r="AC6">
        <f t="shared" si="0"/>
        <v>-0.90799999999999992</v>
      </c>
      <c r="AG6" s="1"/>
      <c r="AH6" s="2"/>
      <c r="AI6" s="2"/>
      <c r="AJ6" s="2"/>
      <c r="AK6" s="2"/>
      <c r="AL6" s="2"/>
    </row>
    <row r="7" spans="1:38" x14ac:dyDescent="0.25">
      <c r="C7">
        <f>PIL!D6</f>
        <v>5</v>
      </c>
      <c r="D7" s="6" t="str">
        <f>PIL!E6</f>
        <v>Msup</v>
      </c>
      <c r="E7">
        <f>PIL!F6</f>
        <v>-48.195</v>
      </c>
      <c r="F7">
        <f>PIL!G6</f>
        <v>-33.179000000000002</v>
      </c>
      <c r="G7">
        <f>PIL!H6</f>
        <v>85.872</v>
      </c>
      <c r="H7">
        <f>PIL!I6</f>
        <v>9.9410000000000007</v>
      </c>
      <c r="I7">
        <f>PIL!J6</f>
        <v>6.15</v>
      </c>
      <c r="J7">
        <f>PIL!K6</f>
        <v>7.5839999999999996</v>
      </c>
      <c r="M7">
        <f>PIL!D654</f>
        <v>5</v>
      </c>
      <c r="N7" s="6" t="str">
        <f>PIL!E654</f>
        <v>Msup</v>
      </c>
      <c r="O7">
        <f>PIL!F654</f>
        <v>-32.317</v>
      </c>
      <c r="P7">
        <f>PIL!G654</f>
        <v>-22.103999999999999</v>
      </c>
      <c r="Q7">
        <f>PIL!H654</f>
        <v>0.60399999999999998</v>
      </c>
      <c r="R7">
        <f>PIL!I654</f>
        <v>31.814</v>
      </c>
      <c r="S7">
        <f>PIL!J654</f>
        <v>-5.1349999999999998</v>
      </c>
      <c r="T7">
        <f>PIL!K654</f>
        <v>-6.3310000000000004</v>
      </c>
      <c r="AF7" s="1"/>
      <c r="AG7" s="1"/>
    </row>
    <row r="8" spans="1:38" x14ac:dyDescent="0.25">
      <c r="C8">
        <f>PIL!D7</f>
        <v>5</v>
      </c>
      <c r="D8" s="6" t="str">
        <f>PIL!E7</f>
        <v>Minf</v>
      </c>
      <c r="E8">
        <f>PIL!F7</f>
        <v>49.472999999999999</v>
      </c>
      <c r="F8">
        <f>PIL!G7</f>
        <v>33.116999999999997</v>
      </c>
      <c r="G8">
        <f>PIL!H7</f>
        <v>-54.884</v>
      </c>
      <c r="H8">
        <f>PIL!I7</f>
        <v>-5.915</v>
      </c>
      <c r="I8">
        <f>PIL!J7</f>
        <v>-3.4889999999999999</v>
      </c>
      <c r="J8">
        <f>PIL!K7</f>
        <v>-4.3019999999999996</v>
      </c>
      <c r="M8">
        <f>PIL!D655</f>
        <v>5</v>
      </c>
      <c r="N8" s="6" t="str">
        <f>PIL!E655</f>
        <v>Minf</v>
      </c>
      <c r="O8">
        <f>PIL!F655</f>
        <v>32.253999999999998</v>
      </c>
      <c r="P8">
        <f>PIL!G655</f>
        <v>21.873999999999999</v>
      </c>
      <c r="Q8">
        <f>PIL!H655</f>
        <v>-0.61099999999999999</v>
      </c>
      <c r="R8">
        <f>PIL!I655</f>
        <v>-30.718</v>
      </c>
      <c r="S8">
        <f>PIL!J655</f>
        <v>4.9480000000000004</v>
      </c>
      <c r="T8">
        <f>PIL!K655</f>
        <v>6.1020000000000003</v>
      </c>
      <c r="AG8" s="1"/>
      <c r="AL8" s="2"/>
    </row>
    <row r="9" spans="1:38" x14ac:dyDescent="0.25">
      <c r="C9">
        <f>PIL!D8</f>
        <v>5</v>
      </c>
      <c r="D9" s="6" t="str">
        <f>PIL!E8</f>
        <v>V</v>
      </c>
      <c r="E9">
        <f>PIL!F8</f>
        <v>-29.596</v>
      </c>
      <c r="F9">
        <f>PIL!G8</f>
        <v>-20.09</v>
      </c>
      <c r="G9">
        <f>PIL!H8</f>
        <v>42.082000000000001</v>
      </c>
      <c r="H9">
        <f>PIL!I8</f>
        <v>4.7359999999999998</v>
      </c>
      <c r="I9">
        <f>PIL!J8</f>
        <v>2.9209999999999998</v>
      </c>
      <c r="J9">
        <f>PIL!K8</f>
        <v>3.6019999999999999</v>
      </c>
      <c r="M9">
        <f>PIL!D656</f>
        <v>5</v>
      </c>
      <c r="N9" s="6" t="str">
        <f>PIL!E656</f>
        <v>V</v>
      </c>
      <c r="O9">
        <f>PIL!F656</f>
        <v>-19.567</v>
      </c>
      <c r="P9">
        <f>PIL!G656</f>
        <v>-13.327</v>
      </c>
      <c r="Q9">
        <f>PIL!H656</f>
        <v>0.36799999999999999</v>
      </c>
      <c r="R9">
        <f>PIL!I656</f>
        <v>18.948</v>
      </c>
      <c r="S9">
        <f>PIL!J656</f>
        <v>-3.0550000000000002</v>
      </c>
      <c r="T9">
        <f>PIL!K656</f>
        <v>-3.7679999999999998</v>
      </c>
      <c r="AG9" s="1"/>
      <c r="AH9" s="2"/>
      <c r="AI9" s="2"/>
      <c r="AJ9" s="2"/>
      <c r="AK9" s="2"/>
      <c r="AL9" s="2"/>
    </row>
    <row r="10" spans="1:38" x14ac:dyDescent="0.25">
      <c r="C10">
        <f>PIL!D9</f>
        <v>5</v>
      </c>
      <c r="D10" s="6" t="str">
        <f>PIL!E9</f>
        <v>N</v>
      </c>
      <c r="E10">
        <f>PIL!F9</f>
        <v>-133.97300000000001</v>
      </c>
      <c r="F10">
        <f>PIL!G9</f>
        <v>-88.644000000000005</v>
      </c>
      <c r="G10">
        <f>PIL!H9</f>
        <v>46.737000000000002</v>
      </c>
      <c r="H10">
        <f>PIL!I9</f>
        <v>5.2240000000000002</v>
      </c>
      <c r="I10">
        <f>PIL!J9</f>
        <v>3.2410000000000001</v>
      </c>
      <c r="J10">
        <f>PIL!K9</f>
        <v>3.996</v>
      </c>
      <c r="M10">
        <f>PIL!D657</f>
        <v>5</v>
      </c>
      <c r="N10" s="6" t="str">
        <f>PIL!E657</f>
        <v>N</v>
      </c>
      <c r="O10">
        <f>PIL!F657</f>
        <v>-244.41200000000001</v>
      </c>
      <c r="P10">
        <f>PIL!G657</f>
        <v>-153.12899999999999</v>
      </c>
      <c r="Q10">
        <f>PIL!H657</f>
        <v>1.0609999999999999</v>
      </c>
      <c r="R10">
        <f>PIL!I657</f>
        <v>37.619999999999997</v>
      </c>
      <c r="S10">
        <f>PIL!J657</f>
        <v>-6.024</v>
      </c>
      <c r="T10">
        <f>PIL!K657</f>
        <v>-7.4279999999999999</v>
      </c>
      <c r="V10" s="1">
        <v>5</v>
      </c>
      <c r="W10" s="1" t="s">
        <v>17</v>
      </c>
      <c r="X10">
        <f t="shared" ref="X10:AC10" si="1">E10+O10</f>
        <v>-378.38499999999999</v>
      </c>
      <c r="Y10">
        <f t="shared" si="1"/>
        <v>-241.773</v>
      </c>
      <c r="Z10">
        <f t="shared" si="1"/>
        <v>47.798000000000002</v>
      </c>
      <c r="AA10">
        <f t="shared" si="1"/>
        <v>42.843999999999994</v>
      </c>
      <c r="AB10">
        <f t="shared" si="1"/>
        <v>-2.7829999999999999</v>
      </c>
      <c r="AC10">
        <f t="shared" si="1"/>
        <v>-3.4319999999999999</v>
      </c>
      <c r="AG10" s="1"/>
      <c r="AH10" s="2"/>
      <c r="AI10" s="2"/>
      <c r="AJ10" s="2"/>
      <c r="AK10" s="2"/>
      <c r="AL10" s="2"/>
    </row>
    <row r="11" spans="1:38" x14ac:dyDescent="0.25">
      <c r="C11">
        <f>PIL!D10</f>
        <v>4</v>
      </c>
      <c r="D11" s="6" t="str">
        <f>PIL!E10</f>
        <v>Msup</v>
      </c>
      <c r="E11">
        <f>PIL!F10</f>
        <v>-49.381</v>
      </c>
      <c r="F11">
        <f>PIL!G10</f>
        <v>-32.42</v>
      </c>
      <c r="G11">
        <f>PIL!H10</f>
        <v>113.10299999999999</v>
      </c>
      <c r="H11">
        <f>PIL!I10</f>
        <v>13.925000000000001</v>
      </c>
      <c r="I11">
        <f>PIL!J10</f>
        <v>8.4039999999999999</v>
      </c>
      <c r="J11">
        <f>PIL!K10</f>
        <v>10.362</v>
      </c>
      <c r="M11">
        <f>PIL!D658</f>
        <v>4</v>
      </c>
      <c r="N11" s="6" t="str">
        <f>PIL!E658</f>
        <v>Msup</v>
      </c>
      <c r="O11">
        <f>PIL!F658</f>
        <v>-31.265000000000001</v>
      </c>
      <c r="P11">
        <f>PIL!G658</f>
        <v>-21.035</v>
      </c>
      <c r="Q11">
        <f>PIL!H658</f>
        <v>-0.66200000000000003</v>
      </c>
      <c r="R11">
        <f>PIL!I658</f>
        <v>44.664000000000001</v>
      </c>
      <c r="S11">
        <f>PIL!J658</f>
        <v>-7.2489999999999997</v>
      </c>
      <c r="T11">
        <f>PIL!K658</f>
        <v>-8.9380000000000006</v>
      </c>
      <c r="AF11" s="1"/>
      <c r="AG11" s="1"/>
    </row>
    <row r="12" spans="1:38" x14ac:dyDescent="0.25">
      <c r="C12">
        <f>PIL!D11</f>
        <v>4</v>
      </c>
      <c r="D12" s="6" t="str">
        <f>PIL!E11</f>
        <v>Minf</v>
      </c>
      <c r="E12">
        <f>PIL!F11</f>
        <v>47.122</v>
      </c>
      <c r="F12">
        <f>PIL!G11</f>
        <v>31.260999999999999</v>
      </c>
      <c r="G12">
        <f>PIL!H11</f>
        <v>-85.59</v>
      </c>
      <c r="H12">
        <f>PIL!I11</f>
        <v>-10.007</v>
      </c>
      <c r="I12">
        <f>PIL!J11</f>
        <v>-6.0739999999999998</v>
      </c>
      <c r="J12">
        <f>PIL!K11</f>
        <v>-7.4889999999999999</v>
      </c>
      <c r="M12">
        <f>PIL!D659</f>
        <v>4</v>
      </c>
      <c r="N12" s="6" t="str">
        <f>PIL!E659</f>
        <v>Minf</v>
      </c>
      <c r="O12">
        <f>PIL!F659</f>
        <v>30.25</v>
      </c>
      <c r="P12">
        <f>PIL!G659</f>
        <v>20.353999999999999</v>
      </c>
      <c r="Q12">
        <f>PIL!H659</f>
        <v>0.65800000000000003</v>
      </c>
      <c r="R12">
        <f>PIL!I659</f>
        <v>-43.741</v>
      </c>
      <c r="S12">
        <f>PIL!J659</f>
        <v>7.0979999999999999</v>
      </c>
      <c r="T12">
        <f>PIL!K659</f>
        <v>8.7520000000000007</v>
      </c>
      <c r="AG12" s="1"/>
      <c r="AL12" s="2"/>
    </row>
    <row r="13" spans="1:38" x14ac:dyDescent="0.25">
      <c r="C13">
        <f>PIL!D12</f>
        <v>4</v>
      </c>
      <c r="D13" s="6" t="str">
        <f>PIL!E12</f>
        <v>V</v>
      </c>
      <c r="E13">
        <f>PIL!F12</f>
        <v>-29.242999999999999</v>
      </c>
      <c r="F13">
        <f>PIL!G12</f>
        <v>-19.297000000000001</v>
      </c>
      <c r="G13">
        <f>PIL!H12</f>
        <v>59.631</v>
      </c>
      <c r="H13">
        <f>PIL!I12</f>
        <v>7.2030000000000003</v>
      </c>
      <c r="I13">
        <f>PIL!J12</f>
        <v>4.3869999999999996</v>
      </c>
      <c r="J13">
        <f>PIL!K12</f>
        <v>5.4089999999999998</v>
      </c>
      <c r="M13">
        <f>PIL!D660</f>
        <v>4</v>
      </c>
      <c r="N13" s="6" t="str">
        <f>PIL!E660</f>
        <v>V</v>
      </c>
      <c r="O13">
        <f>PIL!F660</f>
        <v>-18.640999999999998</v>
      </c>
      <c r="P13">
        <f>PIL!G660</f>
        <v>-12.542</v>
      </c>
      <c r="Q13">
        <f>PIL!H660</f>
        <v>-0.4</v>
      </c>
      <c r="R13">
        <f>PIL!I660</f>
        <v>26.788</v>
      </c>
      <c r="S13">
        <f>PIL!J660</f>
        <v>-4.3470000000000004</v>
      </c>
      <c r="T13">
        <f>PIL!K660</f>
        <v>-5.3609999999999998</v>
      </c>
      <c r="AG13" s="1"/>
      <c r="AH13" s="2"/>
      <c r="AI13" s="2"/>
      <c r="AJ13" s="2"/>
      <c r="AK13" s="2"/>
      <c r="AL13" s="2"/>
    </row>
    <row r="14" spans="1:38" x14ac:dyDescent="0.25">
      <c r="C14">
        <f>PIL!D13</f>
        <v>4</v>
      </c>
      <c r="D14" s="6" t="str">
        <f>PIL!E13</f>
        <v>N</v>
      </c>
      <c r="E14">
        <f>PIL!F13</f>
        <v>-208.05500000000001</v>
      </c>
      <c r="F14">
        <f>PIL!G13</f>
        <v>-140.91399999999999</v>
      </c>
      <c r="G14">
        <f>PIL!H13</f>
        <v>98.825999999999993</v>
      </c>
      <c r="H14">
        <f>PIL!I13</f>
        <v>11.419</v>
      </c>
      <c r="I14">
        <f>PIL!J13</f>
        <v>7.1680000000000001</v>
      </c>
      <c r="J14">
        <f>PIL!K13</f>
        <v>8.8390000000000004</v>
      </c>
      <c r="M14">
        <f>PIL!D661</f>
        <v>4</v>
      </c>
      <c r="N14" s="6" t="str">
        <f>PIL!E661</f>
        <v>N</v>
      </c>
      <c r="O14">
        <f>PIL!F661</f>
        <v>-352.55099999999999</v>
      </c>
      <c r="P14">
        <f>PIL!G661</f>
        <v>-225.23699999999999</v>
      </c>
      <c r="Q14">
        <f>PIL!H661</f>
        <v>1.522</v>
      </c>
      <c r="R14">
        <f>PIL!I661</f>
        <v>80.703000000000003</v>
      </c>
      <c r="S14">
        <f>PIL!J661</f>
        <v>-13.11</v>
      </c>
      <c r="T14">
        <f>PIL!K661</f>
        <v>-16.166</v>
      </c>
      <c r="V14" s="1">
        <v>4</v>
      </c>
      <c r="W14" s="1" t="s">
        <v>17</v>
      </c>
      <c r="X14">
        <f t="shared" ref="X14:AC14" si="2">E14+O14</f>
        <v>-560.60599999999999</v>
      </c>
      <c r="Y14">
        <f t="shared" si="2"/>
        <v>-366.15099999999995</v>
      </c>
      <c r="Z14">
        <f t="shared" si="2"/>
        <v>100.348</v>
      </c>
      <c r="AA14">
        <f t="shared" si="2"/>
        <v>92.122</v>
      </c>
      <c r="AB14">
        <f t="shared" si="2"/>
        <v>-5.9419999999999993</v>
      </c>
      <c r="AC14">
        <f t="shared" si="2"/>
        <v>-7.327</v>
      </c>
      <c r="AG14" s="1"/>
      <c r="AH14" s="2"/>
      <c r="AI14" s="2"/>
      <c r="AJ14" s="2"/>
      <c r="AK14" s="2"/>
      <c r="AL14" s="2"/>
    </row>
    <row r="15" spans="1:38" x14ac:dyDescent="0.25">
      <c r="C15">
        <f>PIL!D14</f>
        <v>3</v>
      </c>
      <c r="D15" s="6" t="str">
        <f>PIL!E14</f>
        <v>Msup</v>
      </c>
      <c r="E15">
        <f>PIL!F14</f>
        <v>-41.837000000000003</v>
      </c>
      <c r="F15">
        <f>PIL!G14</f>
        <v>-28.472000000000001</v>
      </c>
      <c r="G15">
        <f>PIL!H14</f>
        <v>132.19900000000001</v>
      </c>
      <c r="H15">
        <f>PIL!I14</f>
        <v>16.411999999999999</v>
      </c>
      <c r="I15">
        <f>PIL!J14</f>
        <v>9.7159999999999993</v>
      </c>
      <c r="J15">
        <f>PIL!K14</f>
        <v>11.98</v>
      </c>
      <c r="M15">
        <f>PIL!D662</f>
        <v>3</v>
      </c>
      <c r="N15" s="6" t="str">
        <f>PIL!E662</f>
        <v>Msup</v>
      </c>
      <c r="O15">
        <f>PIL!F662</f>
        <v>-27.943999999999999</v>
      </c>
      <c r="P15">
        <f>PIL!G662</f>
        <v>-18.84</v>
      </c>
      <c r="Q15">
        <f>PIL!H662</f>
        <v>-0.755</v>
      </c>
      <c r="R15">
        <f>PIL!I662</f>
        <v>54.661000000000001</v>
      </c>
      <c r="S15">
        <f>PIL!J662</f>
        <v>-8.8249999999999993</v>
      </c>
      <c r="T15">
        <f>PIL!K662</f>
        <v>-10.882</v>
      </c>
      <c r="AF15" s="1"/>
      <c r="AG15" s="1"/>
    </row>
    <row r="16" spans="1:38" x14ac:dyDescent="0.25">
      <c r="C16">
        <f>PIL!D15</f>
        <v>3</v>
      </c>
      <c r="D16" s="6" t="str">
        <f>PIL!E15</f>
        <v>Minf</v>
      </c>
      <c r="E16">
        <f>PIL!F15</f>
        <v>36.844000000000001</v>
      </c>
      <c r="F16">
        <f>PIL!G15</f>
        <v>25.559000000000001</v>
      </c>
      <c r="G16">
        <f>PIL!H15</f>
        <v>-112.99</v>
      </c>
      <c r="H16">
        <f>PIL!I15</f>
        <v>-13.811</v>
      </c>
      <c r="I16">
        <f>PIL!J15</f>
        <v>-8.3089999999999993</v>
      </c>
      <c r="J16">
        <f>PIL!K15</f>
        <v>-10.244999999999999</v>
      </c>
      <c r="M16">
        <f>PIL!D663</f>
        <v>3</v>
      </c>
      <c r="N16" s="6" t="str">
        <f>PIL!E663</f>
        <v>Minf</v>
      </c>
      <c r="O16">
        <f>PIL!F663</f>
        <v>26.667000000000002</v>
      </c>
      <c r="P16">
        <f>PIL!G663</f>
        <v>17.966000000000001</v>
      </c>
      <c r="Q16">
        <f>PIL!H663</f>
        <v>0.73299999999999998</v>
      </c>
      <c r="R16">
        <f>PIL!I663</f>
        <v>-54.100999999999999</v>
      </c>
      <c r="S16">
        <f>PIL!J663</f>
        <v>8.7539999999999996</v>
      </c>
      <c r="T16">
        <f>PIL!K663</f>
        <v>10.794</v>
      </c>
      <c r="AG16" s="1"/>
      <c r="AL16" s="2"/>
    </row>
    <row r="17" spans="1:38" x14ac:dyDescent="0.25">
      <c r="C17">
        <f>PIL!D16</f>
        <v>3</v>
      </c>
      <c r="D17" s="6" t="str">
        <f>PIL!E16</f>
        <v>V</v>
      </c>
      <c r="E17">
        <f>PIL!F16</f>
        <v>-23.843</v>
      </c>
      <c r="F17">
        <f>PIL!G16</f>
        <v>-16.373000000000001</v>
      </c>
      <c r="G17">
        <f>PIL!H16</f>
        <v>73.846999999999994</v>
      </c>
      <c r="H17">
        <f>PIL!I16</f>
        <v>9.1170000000000009</v>
      </c>
      <c r="I17">
        <f>PIL!J16</f>
        <v>5.4619999999999997</v>
      </c>
      <c r="J17">
        <f>PIL!K16</f>
        <v>6.7350000000000003</v>
      </c>
      <c r="M17">
        <f>PIL!D664</f>
        <v>3</v>
      </c>
      <c r="N17" s="6" t="str">
        <f>PIL!E664</f>
        <v>V</v>
      </c>
      <c r="O17">
        <f>PIL!F664</f>
        <v>-16.548999999999999</v>
      </c>
      <c r="P17">
        <f>PIL!G664</f>
        <v>-11.153</v>
      </c>
      <c r="Q17">
        <f>PIL!H664</f>
        <v>-0.45100000000000001</v>
      </c>
      <c r="R17">
        <f>PIL!I664</f>
        <v>32.957000000000001</v>
      </c>
      <c r="S17">
        <f>PIL!J664</f>
        <v>-5.327</v>
      </c>
      <c r="T17">
        <f>PIL!K664</f>
        <v>-6.5679999999999996</v>
      </c>
      <c r="AG17" s="1"/>
      <c r="AH17" s="2"/>
      <c r="AI17" s="2"/>
      <c r="AJ17" s="2"/>
      <c r="AK17" s="2"/>
      <c r="AL17" s="2"/>
    </row>
    <row r="18" spans="1:38" x14ac:dyDescent="0.25">
      <c r="C18">
        <f>PIL!D17</f>
        <v>3</v>
      </c>
      <c r="D18" s="6" t="str">
        <f>PIL!E17</f>
        <v>N</v>
      </c>
      <c r="E18">
        <f>PIL!F17</f>
        <v>-278.60399999999998</v>
      </c>
      <c r="F18">
        <f>PIL!G17</f>
        <v>-191.13300000000001</v>
      </c>
      <c r="G18">
        <f>PIL!H17</f>
        <v>166.08699999999999</v>
      </c>
      <c r="H18">
        <f>PIL!I17</f>
        <v>19.738</v>
      </c>
      <c r="I18">
        <f>PIL!J17</f>
        <v>12.387</v>
      </c>
      <c r="J18">
        <f>PIL!K17</f>
        <v>15.273999999999999</v>
      </c>
      <c r="M18">
        <f>PIL!D665</f>
        <v>3</v>
      </c>
      <c r="N18" s="6" t="str">
        <f>PIL!E665</f>
        <v>N</v>
      </c>
      <c r="O18">
        <f>PIL!F665</f>
        <v>-457.05900000000003</v>
      </c>
      <c r="P18">
        <f>PIL!G665</f>
        <v>-294.887</v>
      </c>
      <c r="Q18">
        <f>PIL!H665</f>
        <v>1.877</v>
      </c>
      <c r="R18">
        <f>PIL!I665</f>
        <v>136.53299999999999</v>
      </c>
      <c r="S18">
        <f>PIL!J665</f>
        <v>-22.361000000000001</v>
      </c>
      <c r="T18">
        <f>PIL!K665</f>
        <v>-27.573</v>
      </c>
      <c r="V18" s="1">
        <v>3</v>
      </c>
      <c r="W18" s="1" t="s">
        <v>17</v>
      </c>
      <c r="X18">
        <f t="shared" ref="X18:AC18" si="3">E18+O18</f>
        <v>-735.66300000000001</v>
      </c>
      <c r="Y18">
        <f t="shared" si="3"/>
        <v>-486.02</v>
      </c>
      <c r="Z18">
        <f t="shared" si="3"/>
        <v>167.964</v>
      </c>
      <c r="AA18">
        <f t="shared" si="3"/>
        <v>156.27099999999999</v>
      </c>
      <c r="AB18">
        <f t="shared" si="3"/>
        <v>-9.9740000000000002</v>
      </c>
      <c r="AC18">
        <f t="shared" si="3"/>
        <v>-12.299000000000001</v>
      </c>
      <c r="AG18" s="1"/>
      <c r="AH18" s="2"/>
      <c r="AI18" s="2"/>
      <c r="AJ18" s="2"/>
      <c r="AK18" s="2"/>
      <c r="AL18" s="2"/>
    </row>
    <row r="19" spans="1:38" x14ac:dyDescent="0.25">
      <c r="C19">
        <f>PIL!D18</f>
        <v>2</v>
      </c>
      <c r="D19" s="6" t="str">
        <f>PIL!E18</f>
        <v>Msup</v>
      </c>
      <c r="E19">
        <f>PIL!F18</f>
        <v>-37.162999999999997</v>
      </c>
      <c r="F19">
        <f>PIL!G18</f>
        <v>-25.94</v>
      </c>
      <c r="G19">
        <f>PIL!H18</f>
        <v>138.73599999999999</v>
      </c>
      <c r="H19">
        <f>PIL!I18</f>
        <v>17.449000000000002</v>
      </c>
      <c r="I19">
        <f>PIL!J18</f>
        <v>10.156000000000001</v>
      </c>
      <c r="J19">
        <f>PIL!K18</f>
        <v>12.523999999999999</v>
      </c>
      <c r="M19">
        <f>PIL!D666</f>
        <v>2</v>
      </c>
      <c r="N19" s="6" t="str">
        <f>PIL!E666</f>
        <v>Msup</v>
      </c>
      <c r="O19">
        <f>PIL!F666</f>
        <v>-24.690999999999999</v>
      </c>
      <c r="P19">
        <f>PIL!G666</f>
        <v>-16.568999999999999</v>
      </c>
      <c r="Q19">
        <f>PIL!H666</f>
        <v>-1.1459999999999999</v>
      </c>
      <c r="R19">
        <f>PIL!I666</f>
        <v>62.323</v>
      </c>
      <c r="S19">
        <f>PIL!J666</f>
        <v>-9.7910000000000004</v>
      </c>
      <c r="T19">
        <f>PIL!K666</f>
        <v>-12.073</v>
      </c>
      <c r="AF19" s="1"/>
      <c r="AG19" s="1"/>
    </row>
    <row r="20" spans="1:38" x14ac:dyDescent="0.25">
      <c r="C20">
        <f>PIL!D19</f>
        <v>2</v>
      </c>
      <c r="D20" s="6" t="str">
        <f>PIL!E19</f>
        <v>Minf</v>
      </c>
      <c r="E20">
        <f>PIL!F19</f>
        <v>40.688000000000002</v>
      </c>
      <c r="F20">
        <f>PIL!G19</f>
        <v>27.928999999999998</v>
      </c>
      <c r="G20">
        <f>PIL!H19</f>
        <v>-141.029</v>
      </c>
      <c r="H20">
        <f>PIL!I19</f>
        <v>-15.686</v>
      </c>
      <c r="I20">
        <f>PIL!J19</f>
        <v>-9.7360000000000007</v>
      </c>
      <c r="J20">
        <f>PIL!K19</f>
        <v>-12.006</v>
      </c>
      <c r="M20">
        <f>PIL!D667</f>
        <v>2</v>
      </c>
      <c r="N20" s="6" t="str">
        <f>PIL!E667</f>
        <v>Minf</v>
      </c>
      <c r="O20">
        <f>PIL!F667</f>
        <v>23.664000000000001</v>
      </c>
      <c r="P20">
        <f>PIL!G667</f>
        <v>15.867000000000001</v>
      </c>
      <c r="Q20">
        <f>PIL!H667</f>
        <v>1.117</v>
      </c>
      <c r="R20">
        <f>PIL!I667</f>
        <v>-63.435000000000002</v>
      </c>
      <c r="S20">
        <f>PIL!J667</f>
        <v>10.01</v>
      </c>
      <c r="T20">
        <f>PIL!K667</f>
        <v>12.343999999999999</v>
      </c>
      <c r="AG20" s="1"/>
      <c r="AL20" s="2"/>
    </row>
    <row r="21" spans="1:38" x14ac:dyDescent="0.25">
      <c r="C21">
        <f>PIL!D20</f>
        <v>2</v>
      </c>
      <c r="D21" s="6" t="str">
        <f>PIL!E20</f>
        <v>V</v>
      </c>
      <c r="E21">
        <f>PIL!F20</f>
        <v>-23.591000000000001</v>
      </c>
      <c r="F21">
        <f>PIL!G20</f>
        <v>-16.324000000000002</v>
      </c>
      <c r="G21">
        <f>PIL!H20</f>
        <v>84.507999999999996</v>
      </c>
      <c r="H21">
        <f>PIL!I20</f>
        <v>10.009</v>
      </c>
      <c r="I21">
        <f>PIL!J20</f>
        <v>6.0279999999999996</v>
      </c>
      <c r="J21">
        <f>PIL!K20</f>
        <v>7.4329999999999998</v>
      </c>
      <c r="M21">
        <f>PIL!D668</f>
        <v>2</v>
      </c>
      <c r="N21" s="6" t="str">
        <f>PIL!E668</f>
        <v>V</v>
      </c>
      <c r="O21">
        <f>PIL!F668</f>
        <v>-14.653</v>
      </c>
      <c r="P21">
        <f>PIL!G668</f>
        <v>-9.8290000000000006</v>
      </c>
      <c r="Q21">
        <f>PIL!H668</f>
        <v>-0.68500000000000005</v>
      </c>
      <c r="R21">
        <f>PIL!I668</f>
        <v>38.107999999999997</v>
      </c>
      <c r="S21">
        <f>PIL!J668</f>
        <v>-6</v>
      </c>
      <c r="T21">
        <f>PIL!K668</f>
        <v>-7.399</v>
      </c>
      <c r="AG21" s="1"/>
      <c r="AH21" s="2"/>
      <c r="AI21" s="2"/>
      <c r="AJ21" s="2"/>
      <c r="AK21" s="2"/>
      <c r="AL21" s="2"/>
    </row>
    <row r="22" spans="1:38" x14ac:dyDescent="0.25">
      <c r="C22">
        <f>PIL!D21</f>
        <v>2</v>
      </c>
      <c r="D22" s="6" t="str">
        <f>PIL!E21</f>
        <v>N</v>
      </c>
      <c r="E22">
        <f>PIL!F21</f>
        <v>-343.23599999999999</v>
      </c>
      <c r="F22">
        <f>PIL!G21</f>
        <v>-238.11500000000001</v>
      </c>
      <c r="G22">
        <f>PIL!H21</f>
        <v>244.33199999999999</v>
      </c>
      <c r="H22">
        <f>PIL!I21</f>
        <v>29.638000000000002</v>
      </c>
      <c r="I22">
        <f>PIL!J21</f>
        <v>18.510000000000002</v>
      </c>
      <c r="J22">
        <f>PIL!K21</f>
        <v>22.824999999999999</v>
      </c>
      <c r="M22">
        <f>PIL!D669</f>
        <v>2</v>
      </c>
      <c r="N22" s="6" t="str">
        <f>PIL!E669</f>
        <v>N</v>
      </c>
      <c r="O22">
        <f>PIL!F669</f>
        <v>-557.09</v>
      </c>
      <c r="P22">
        <f>PIL!G669</f>
        <v>-361.49599999999998</v>
      </c>
      <c r="Q22">
        <f>PIL!H669</f>
        <v>-2.2999999999999998</v>
      </c>
      <c r="R22">
        <f>PIL!I669</f>
        <v>202.142</v>
      </c>
      <c r="S22">
        <f>PIL!J669</f>
        <v>-33.140999999999998</v>
      </c>
      <c r="T22">
        <f>PIL!K669</f>
        <v>-40.866</v>
      </c>
      <c r="V22" s="1">
        <v>2</v>
      </c>
      <c r="W22" s="1" t="s">
        <v>17</v>
      </c>
      <c r="X22">
        <f t="shared" ref="X22:AC22" si="4">E22+O22</f>
        <v>-900.32600000000002</v>
      </c>
      <c r="Y22">
        <f t="shared" si="4"/>
        <v>-599.61099999999999</v>
      </c>
      <c r="Z22">
        <f t="shared" si="4"/>
        <v>242.03199999999998</v>
      </c>
      <c r="AA22">
        <f t="shared" si="4"/>
        <v>231.78</v>
      </c>
      <c r="AB22">
        <f t="shared" si="4"/>
        <v>-14.630999999999997</v>
      </c>
      <c r="AC22">
        <f t="shared" si="4"/>
        <v>-18.041</v>
      </c>
      <c r="AG22" s="1"/>
      <c r="AH22" s="2"/>
      <c r="AI22" s="2"/>
      <c r="AJ22" s="2"/>
      <c r="AK22" s="2"/>
      <c r="AL22" s="2"/>
    </row>
    <row r="23" spans="1:38" x14ac:dyDescent="0.25">
      <c r="C23">
        <f>PIL!D22</f>
        <v>1</v>
      </c>
      <c r="D23" s="6" t="str">
        <f>PIL!E22</f>
        <v>Msup</v>
      </c>
      <c r="E23">
        <f>PIL!F22</f>
        <v>-28.914999999999999</v>
      </c>
      <c r="F23">
        <f>PIL!G22</f>
        <v>-19.518999999999998</v>
      </c>
      <c r="G23">
        <f>PIL!H22</f>
        <v>107.208</v>
      </c>
      <c r="H23">
        <f>PIL!I22</f>
        <v>18.562999999999999</v>
      </c>
      <c r="I23">
        <f>PIL!J22</f>
        <v>9.6760000000000002</v>
      </c>
      <c r="J23">
        <f>PIL!K22</f>
        <v>11.932</v>
      </c>
      <c r="M23">
        <f>PIL!D670</f>
        <v>1</v>
      </c>
      <c r="N23" s="6" t="str">
        <f>PIL!E670</f>
        <v>Msup</v>
      </c>
      <c r="O23">
        <f>PIL!F670</f>
        <v>-14.113</v>
      </c>
      <c r="P23">
        <f>PIL!G670</f>
        <v>-9.4120000000000008</v>
      </c>
      <c r="Q23">
        <f>PIL!H670</f>
        <v>-1.827</v>
      </c>
      <c r="R23">
        <f>PIL!I670</f>
        <v>50.405999999999999</v>
      </c>
      <c r="S23">
        <f>PIL!J670</f>
        <v>-7.2060000000000004</v>
      </c>
      <c r="T23">
        <f>PIL!K670</f>
        <v>-8.8859999999999992</v>
      </c>
      <c r="AF23" s="1"/>
      <c r="AG23" s="1"/>
    </row>
    <row r="24" spans="1:38" x14ac:dyDescent="0.25">
      <c r="C24">
        <f>PIL!D23</f>
        <v>1</v>
      </c>
      <c r="D24" s="6" t="str">
        <f>PIL!E23</f>
        <v>Minf</v>
      </c>
      <c r="E24">
        <f>PIL!F23</f>
        <v>13.29</v>
      </c>
      <c r="F24">
        <f>PIL!G23</f>
        <v>9.1720000000000006</v>
      </c>
      <c r="G24">
        <f>PIL!H23</f>
        <v>-259.25</v>
      </c>
      <c r="H24">
        <f>PIL!I23</f>
        <v>-39.536999999999999</v>
      </c>
      <c r="I24">
        <f>PIL!J23</f>
        <v>-21.766999999999999</v>
      </c>
      <c r="J24">
        <f>PIL!K23</f>
        <v>-26.841999999999999</v>
      </c>
      <c r="M24">
        <f>PIL!D671</f>
        <v>1</v>
      </c>
      <c r="N24" s="6" t="str">
        <f>PIL!E671</f>
        <v>Minf</v>
      </c>
      <c r="O24">
        <f>PIL!F671</f>
        <v>7.5590000000000002</v>
      </c>
      <c r="P24">
        <f>PIL!G671</f>
        <v>5.0430000000000001</v>
      </c>
      <c r="Q24">
        <f>PIL!H671</f>
        <v>1.946</v>
      </c>
      <c r="R24">
        <f>PIL!I671</f>
        <v>-55.847000000000001</v>
      </c>
      <c r="S24">
        <f>PIL!J671</f>
        <v>8.0459999999999994</v>
      </c>
      <c r="T24">
        <f>PIL!K671</f>
        <v>9.9220000000000006</v>
      </c>
      <c r="AG24" s="1"/>
      <c r="AL24" s="2"/>
    </row>
    <row r="25" spans="1:38" x14ac:dyDescent="0.25">
      <c r="C25">
        <f>PIL!D24</f>
        <v>1</v>
      </c>
      <c r="D25" s="6" t="str">
        <f>PIL!E24</f>
        <v>V</v>
      </c>
      <c r="E25">
        <f>PIL!F24</f>
        <v>-12.058999999999999</v>
      </c>
      <c r="F25">
        <f>PIL!G24</f>
        <v>-8.1980000000000004</v>
      </c>
      <c r="G25">
        <f>PIL!H24</f>
        <v>104.59699999999999</v>
      </c>
      <c r="H25">
        <f>PIL!I24</f>
        <v>16.591000000000001</v>
      </c>
      <c r="I25">
        <f>PIL!J24</f>
        <v>8.984</v>
      </c>
      <c r="J25">
        <f>PIL!K24</f>
        <v>11.077999999999999</v>
      </c>
      <c r="M25">
        <f>PIL!D672</f>
        <v>1</v>
      </c>
      <c r="N25" s="6" t="str">
        <f>PIL!E672</f>
        <v>V</v>
      </c>
      <c r="O25">
        <f>PIL!F672</f>
        <v>-6.1920000000000002</v>
      </c>
      <c r="P25">
        <f>PIL!G672</f>
        <v>-4.13</v>
      </c>
      <c r="Q25">
        <f>PIL!H672</f>
        <v>-1.0780000000000001</v>
      </c>
      <c r="R25">
        <f>PIL!I672</f>
        <v>30.358000000000001</v>
      </c>
      <c r="S25">
        <f>PIL!J672</f>
        <v>-4.3579999999999997</v>
      </c>
      <c r="T25">
        <f>PIL!K672</f>
        <v>-5.3739999999999997</v>
      </c>
      <c r="AG25" s="1"/>
      <c r="AH25" s="2"/>
      <c r="AI25" s="2"/>
      <c r="AJ25" s="2"/>
      <c r="AK25" s="2"/>
      <c r="AL25" s="2"/>
    </row>
    <row r="26" spans="1:38" x14ac:dyDescent="0.25">
      <c r="C26">
        <f>PIL!D25</f>
        <v>1</v>
      </c>
      <c r="D26" s="6" t="str">
        <f>PIL!E25</f>
        <v>N</v>
      </c>
      <c r="E26">
        <f>PIL!F25</f>
        <v>-410.91300000000001</v>
      </c>
      <c r="F26">
        <f>PIL!G25</f>
        <v>-286.04000000000002</v>
      </c>
      <c r="G26">
        <f>PIL!H25</f>
        <v>321.7</v>
      </c>
      <c r="H26">
        <f>PIL!I25</f>
        <v>40.448</v>
      </c>
      <c r="I26">
        <f>PIL!J25</f>
        <v>24.902999999999999</v>
      </c>
      <c r="J26">
        <f>PIL!K25</f>
        <v>30.707999999999998</v>
      </c>
      <c r="K26" s="1"/>
      <c r="M26">
        <f>PIL!D673</f>
        <v>1</v>
      </c>
      <c r="N26" s="6" t="str">
        <f>PIL!E673</f>
        <v>N</v>
      </c>
      <c r="O26">
        <f>PIL!F673</f>
        <v>-649.72299999999996</v>
      </c>
      <c r="P26">
        <f>PIL!G673</f>
        <v>-423.06099999999998</v>
      </c>
      <c r="Q26">
        <f>PIL!H673</f>
        <v>-3.2829999999999999</v>
      </c>
      <c r="R26">
        <f>PIL!I673</f>
        <v>267.93099999999998</v>
      </c>
      <c r="S26">
        <f>PIL!J673</f>
        <v>-43.383000000000003</v>
      </c>
      <c r="T26">
        <f>PIL!K673</f>
        <v>-53.494999999999997</v>
      </c>
      <c r="U26" s="1"/>
      <c r="V26" s="1">
        <v>1</v>
      </c>
      <c r="W26" s="1" t="s">
        <v>17</v>
      </c>
      <c r="X26">
        <f t="shared" ref="X26:AC26" si="5">E26+O26</f>
        <v>-1060.636</v>
      </c>
      <c r="Y26">
        <f t="shared" si="5"/>
        <v>-709.101</v>
      </c>
      <c r="Z26">
        <f t="shared" si="5"/>
        <v>318.41699999999997</v>
      </c>
      <c r="AA26">
        <f t="shared" si="5"/>
        <v>308.37899999999996</v>
      </c>
      <c r="AB26">
        <f t="shared" si="5"/>
        <v>-18.480000000000004</v>
      </c>
      <c r="AC26">
        <f t="shared" si="5"/>
        <v>-22.786999999999999</v>
      </c>
      <c r="AE26" s="1"/>
      <c r="AG26" s="1"/>
      <c r="AH26" s="2"/>
      <c r="AI26" s="2"/>
      <c r="AJ26" s="2"/>
      <c r="AK26" s="2"/>
      <c r="AL26" s="2"/>
    </row>
    <row r="27" spans="1:38" x14ac:dyDescent="0.25">
      <c r="A27" s="1">
        <v>2</v>
      </c>
      <c r="C27">
        <f>PIL!D26</f>
        <v>6</v>
      </c>
      <c r="D27" s="6" t="str">
        <f>PIL!E26</f>
        <v>Msup</v>
      </c>
      <c r="E27">
        <f>PIL!F26</f>
        <v>-60.908999999999999</v>
      </c>
      <c r="F27">
        <f>PIL!G26</f>
        <v>-34.067</v>
      </c>
      <c r="G27">
        <f>PIL!H26</f>
        <v>72.278000000000006</v>
      </c>
      <c r="H27">
        <f>PIL!I26</f>
        <v>7.9580000000000002</v>
      </c>
      <c r="I27">
        <f>PIL!J26</f>
        <v>4.9059999999999997</v>
      </c>
      <c r="J27">
        <f>PIL!K26</f>
        <v>6.0490000000000004</v>
      </c>
      <c r="K27">
        <v>2</v>
      </c>
      <c r="M27">
        <f>PIL!D674</f>
        <v>6</v>
      </c>
      <c r="N27" s="6" t="str">
        <f>PIL!E674</f>
        <v>Msup</v>
      </c>
      <c r="O27">
        <f>PIL!F746</f>
        <v>-66.283000000000001</v>
      </c>
      <c r="P27">
        <f>PIL!G746</f>
        <v>-41.106999999999999</v>
      </c>
      <c r="Q27">
        <f>PIL!H746</f>
        <v>0.41499999999999998</v>
      </c>
      <c r="R27">
        <f>PIL!I746</f>
        <v>14.058999999999999</v>
      </c>
      <c r="S27">
        <f>PIL!J746</f>
        <v>-1.2110000000000001</v>
      </c>
      <c r="T27">
        <f>PIL!K746</f>
        <v>-1.4930000000000001</v>
      </c>
      <c r="U27">
        <v>2</v>
      </c>
      <c r="AF27" s="1"/>
      <c r="AG27" s="1"/>
    </row>
    <row r="28" spans="1:38" x14ac:dyDescent="0.25">
      <c r="C28">
        <f>PIL!D27</f>
        <v>6</v>
      </c>
      <c r="D28" s="6" t="str">
        <f>PIL!E27</f>
        <v>Minf</v>
      </c>
      <c r="E28">
        <f>PIL!F27</f>
        <v>85.549000000000007</v>
      </c>
      <c r="F28">
        <f>PIL!G27</f>
        <v>46.435000000000002</v>
      </c>
      <c r="G28">
        <f>PIL!H27</f>
        <v>-57.576000000000001</v>
      </c>
      <c r="H28">
        <f>PIL!I27</f>
        <v>-6.1509999999999998</v>
      </c>
      <c r="I28">
        <f>PIL!J27</f>
        <v>-3.6720000000000002</v>
      </c>
      <c r="J28">
        <f>PIL!K27</f>
        <v>-4.5279999999999996</v>
      </c>
      <c r="M28">
        <f>PIL!D675</f>
        <v>6</v>
      </c>
      <c r="N28" s="6" t="str">
        <f>PIL!E675</f>
        <v>Minf</v>
      </c>
      <c r="O28">
        <f>PIL!F747</f>
        <v>57.93</v>
      </c>
      <c r="P28">
        <f>PIL!G747</f>
        <v>35.932000000000002</v>
      </c>
      <c r="Q28">
        <f>PIL!H747</f>
        <v>-0.41499999999999998</v>
      </c>
      <c r="R28">
        <f>PIL!I747</f>
        <v>-13.744</v>
      </c>
      <c r="S28">
        <f>PIL!J747</f>
        <v>1.177</v>
      </c>
      <c r="T28">
        <f>PIL!K747</f>
        <v>1.4510000000000001</v>
      </c>
      <c r="AG28" s="1"/>
      <c r="AL28" s="2"/>
    </row>
    <row r="29" spans="1:38" x14ac:dyDescent="0.25">
      <c r="C29">
        <f>PIL!D28</f>
        <v>6</v>
      </c>
      <c r="D29" s="6" t="str">
        <f>PIL!E28</f>
        <v>V</v>
      </c>
      <c r="E29">
        <f>PIL!F28</f>
        <v>-44.381</v>
      </c>
      <c r="F29">
        <f>PIL!G28</f>
        <v>-24.395</v>
      </c>
      <c r="G29">
        <f>PIL!H28</f>
        <v>39.258000000000003</v>
      </c>
      <c r="H29">
        <f>PIL!I28</f>
        <v>4.2670000000000003</v>
      </c>
      <c r="I29">
        <f>PIL!J28</f>
        <v>2.5990000000000002</v>
      </c>
      <c r="J29">
        <f>PIL!K28</f>
        <v>3.2050000000000001</v>
      </c>
      <c r="M29">
        <f>PIL!D676</f>
        <v>6</v>
      </c>
      <c r="N29" s="6" t="str">
        <f>PIL!E676</f>
        <v>V</v>
      </c>
      <c r="O29">
        <f>PIL!F748</f>
        <v>-37.64</v>
      </c>
      <c r="P29">
        <f>PIL!G748</f>
        <v>-23.344999999999999</v>
      </c>
      <c r="Q29">
        <f>PIL!H748</f>
        <v>0.251</v>
      </c>
      <c r="R29">
        <f>PIL!I748</f>
        <v>8.4250000000000007</v>
      </c>
      <c r="S29">
        <f>PIL!J748</f>
        <v>-0.72399999999999998</v>
      </c>
      <c r="T29">
        <f>PIL!K748</f>
        <v>-0.89200000000000002</v>
      </c>
      <c r="AG29" s="1"/>
      <c r="AH29" s="2"/>
      <c r="AI29" s="2"/>
      <c r="AJ29" s="2"/>
      <c r="AK29" s="2"/>
      <c r="AL29" s="2"/>
    </row>
    <row r="30" spans="1:38" x14ac:dyDescent="0.25">
      <c r="C30">
        <f>PIL!D29</f>
        <v>6</v>
      </c>
      <c r="D30" s="6" t="str">
        <f>PIL!E29</f>
        <v>N</v>
      </c>
      <c r="E30">
        <f>PIL!F29</f>
        <v>-118.246</v>
      </c>
      <c r="F30">
        <f>PIL!G29</f>
        <v>-72.210999999999999</v>
      </c>
      <c r="G30">
        <f>PIL!H29</f>
        <v>2.7109999999999999</v>
      </c>
      <c r="H30">
        <f>PIL!I29</f>
        <v>0.27900000000000003</v>
      </c>
      <c r="I30">
        <f>PIL!J29</f>
        <v>-2.4E-2</v>
      </c>
      <c r="J30">
        <f>PIL!K29</f>
        <v>-0.03</v>
      </c>
      <c r="M30">
        <f>PIL!D677</f>
        <v>6</v>
      </c>
      <c r="N30" s="6" t="str">
        <f>PIL!E677</f>
        <v>N</v>
      </c>
      <c r="O30">
        <f>PIL!F749</f>
        <v>-165.84700000000001</v>
      </c>
      <c r="P30">
        <f>PIL!G749</f>
        <v>-102.934</v>
      </c>
      <c r="Q30">
        <f>PIL!H749</f>
        <v>0.26100000000000001</v>
      </c>
      <c r="R30">
        <f>PIL!I749</f>
        <v>8.0060000000000002</v>
      </c>
      <c r="S30">
        <f>PIL!J749</f>
        <v>-0.67</v>
      </c>
      <c r="T30">
        <f>PIL!K749</f>
        <v>-0.82699999999999996</v>
      </c>
      <c r="V30" s="1">
        <v>6</v>
      </c>
      <c r="W30" s="1" t="s">
        <v>17</v>
      </c>
      <c r="X30">
        <f t="shared" ref="X30:AC30" si="6">E30+O30</f>
        <v>-284.09300000000002</v>
      </c>
      <c r="Y30">
        <f t="shared" si="6"/>
        <v>-175.14499999999998</v>
      </c>
      <c r="Z30">
        <f t="shared" si="6"/>
        <v>2.972</v>
      </c>
      <c r="AA30">
        <f t="shared" si="6"/>
        <v>8.2850000000000001</v>
      </c>
      <c r="AB30">
        <f t="shared" si="6"/>
        <v>-0.69400000000000006</v>
      </c>
      <c r="AC30">
        <f t="shared" si="6"/>
        <v>-0.85699999999999998</v>
      </c>
      <c r="AG30" s="1"/>
      <c r="AH30" s="2"/>
      <c r="AI30" s="2"/>
      <c r="AJ30" s="2"/>
      <c r="AK30" s="2"/>
      <c r="AL30" s="2"/>
    </row>
    <row r="31" spans="1:38" x14ac:dyDescent="0.25">
      <c r="C31">
        <f>PIL!D30</f>
        <v>5</v>
      </c>
      <c r="D31" s="6" t="str">
        <f>PIL!E30</f>
        <v>Msup</v>
      </c>
      <c r="E31">
        <f>PIL!F30</f>
        <v>-156.63900000000001</v>
      </c>
      <c r="F31">
        <f>PIL!G30</f>
        <v>-83.599000000000004</v>
      </c>
      <c r="G31">
        <f>PIL!H30</f>
        <v>141.64500000000001</v>
      </c>
      <c r="H31">
        <f>PIL!I30</f>
        <v>16.443999999999999</v>
      </c>
      <c r="I31">
        <f>PIL!J30</f>
        <v>10.242000000000001</v>
      </c>
      <c r="J31">
        <f>PIL!K30</f>
        <v>12.63</v>
      </c>
      <c r="M31">
        <f>PIL!D678</f>
        <v>5</v>
      </c>
      <c r="N31" s="6" t="str">
        <f>PIL!E678</f>
        <v>Msup</v>
      </c>
      <c r="O31">
        <f>PIL!F750</f>
        <v>-55.453000000000003</v>
      </c>
      <c r="P31">
        <f>PIL!G750</f>
        <v>-34.682000000000002</v>
      </c>
      <c r="Q31">
        <f>PIL!H750</f>
        <v>0.34899999999999998</v>
      </c>
      <c r="R31">
        <f>PIL!I750</f>
        <v>28.701000000000001</v>
      </c>
      <c r="S31">
        <f>PIL!J750</f>
        <v>-2.6549999999999998</v>
      </c>
      <c r="T31">
        <f>PIL!K750</f>
        <v>-3.274</v>
      </c>
      <c r="AF31" s="1"/>
      <c r="AG31" s="1"/>
    </row>
    <row r="32" spans="1:38" x14ac:dyDescent="0.25">
      <c r="C32">
        <f>PIL!D31</f>
        <v>5</v>
      </c>
      <c r="D32" s="6" t="str">
        <f>PIL!E31</f>
        <v>Minf</v>
      </c>
      <c r="E32">
        <f>PIL!F31</f>
        <v>140.01300000000001</v>
      </c>
      <c r="F32">
        <f>PIL!G31</f>
        <v>74.900999999999996</v>
      </c>
      <c r="G32">
        <f>PIL!H31</f>
        <v>-112.765</v>
      </c>
      <c r="H32">
        <f>PIL!I31</f>
        <v>-12.726000000000001</v>
      </c>
      <c r="I32">
        <f>PIL!J31</f>
        <v>-7.8869999999999996</v>
      </c>
      <c r="J32">
        <f>PIL!K31</f>
        <v>-9.7260000000000009</v>
      </c>
      <c r="M32">
        <f>PIL!D679</f>
        <v>5</v>
      </c>
      <c r="N32" s="6" t="str">
        <f>PIL!E679</f>
        <v>Minf</v>
      </c>
      <c r="O32">
        <f>PIL!F751</f>
        <v>54.634999999999998</v>
      </c>
      <c r="P32">
        <f>PIL!G751</f>
        <v>34.161999999999999</v>
      </c>
      <c r="Q32">
        <f>PIL!H751</f>
        <v>-0.35599999999999998</v>
      </c>
      <c r="R32">
        <f>PIL!I751</f>
        <v>-27.841999999999999</v>
      </c>
      <c r="S32">
        <f>PIL!J751</f>
        <v>2.569</v>
      </c>
      <c r="T32">
        <f>PIL!K751</f>
        <v>3.1680000000000001</v>
      </c>
      <c r="AG32" s="1"/>
      <c r="AL32" s="2"/>
    </row>
    <row r="33" spans="1:38" x14ac:dyDescent="0.25">
      <c r="C33">
        <f>PIL!D32</f>
        <v>5</v>
      </c>
      <c r="D33" s="6" t="str">
        <f>PIL!E32</f>
        <v>V</v>
      </c>
      <c r="E33">
        <f>PIL!F32</f>
        <v>-89.894999999999996</v>
      </c>
      <c r="F33">
        <f>PIL!G32</f>
        <v>-48.03</v>
      </c>
      <c r="G33">
        <f>PIL!H32</f>
        <v>76.923000000000002</v>
      </c>
      <c r="H33">
        <f>PIL!I32</f>
        <v>8.82</v>
      </c>
      <c r="I33">
        <f>PIL!J32</f>
        <v>5.4939999999999998</v>
      </c>
      <c r="J33">
        <f>PIL!K32</f>
        <v>6.774</v>
      </c>
      <c r="M33">
        <f>PIL!D680</f>
        <v>5</v>
      </c>
      <c r="N33" s="6" t="str">
        <f>PIL!E680</f>
        <v>V</v>
      </c>
      <c r="O33">
        <f>PIL!F752</f>
        <v>-33.36</v>
      </c>
      <c r="P33">
        <f>PIL!G752</f>
        <v>-20.861999999999998</v>
      </c>
      <c r="Q33">
        <f>PIL!H752</f>
        <v>0.21299999999999999</v>
      </c>
      <c r="R33">
        <f>PIL!I752</f>
        <v>17.134</v>
      </c>
      <c r="S33">
        <f>PIL!J752</f>
        <v>-1.583</v>
      </c>
      <c r="T33">
        <f>PIL!K752</f>
        <v>-1.952</v>
      </c>
      <c r="AG33" s="1"/>
      <c r="AH33" s="2"/>
      <c r="AI33" s="2"/>
      <c r="AJ33" s="2"/>
      <c r="AK33" s="2"/>
      <c r="AL33" s="2"/>
    </row>
    <row r="34" spans="1:38" x14ac:dyDescent="0.25">
      <c r="C34">
        <f>PIL!D33</f>
        <v>5</v>
      </c>
      <c r="D34" s="6" t="str">
        <f>PIL!E33</f>
        <v>N</v>
      </c>
      <c r="E34">
        <f>PIL!F33</f>
        <v>-435.18900000000002</v>
      </c>
      <c r="F34">
        <f>PIL!G33</f>
        <v>-262.67700000000002</v>
      </c>
      <c r="G34">
        <f>PIL!H33</f>
        <v>-9.1349999999999998</v>
      </c>
      <c r="H34">
        <f>PIL!I33</f>
        <v>-0.93200000000000005</v>
      </c>
      <c r="I34">
        <f>PIL!J33</f>
        <v>-0.441</v>
      </c>
      <c r="J34">
        <f>PIL!K33</f>
        <v>-0.54400000000000004</v>
      </c>
      <c r="M34">
        <f>PIL!D681</f>
        <v>5</v>
      </c>
      <c r="N34" s="6" t="str">
        <f>PIL!E681</f>
        <v>N</v>
      </c>
      <c r="O34">
        <f>PIL!F753</f>
        <v>-355.99</v>
      </c>
      <c r="P34">
        <f>PIL!G753</f>
        <v>-221.34200000000001</v>
      </c>
      <c r="Q34">
        <f>PIL!H753</f>
        <v>0.68600000000000005</v>
      </c>
      <c r="R34">
        <f>PIL!I753</f>
        <v>33.421999999999997</v>
      </c>
      <c r="S34">
        <f>PIL!J753</f>
        <v>-3.0150000000000001</v>
      </c>
      <c r="T34">
        <f>PIL!K753</f>
        <v>-3.718</v>
      </c>
      <c r="V34" s="1">
        <v>5</v>
      </c>
      <c r="W34" s="1" t="s">
        <v>17</v>
      </c>
      <c r="X34">
        <f t="shared" ref="X34:AC34" si="7">E34+O34</f>
        <v>-791.17900000000009</v>
      </c>
      <c r="Y34">
        <f t="shared" si="7"/>
        <v>-484.01900000000001</v>
      </c>
      <c r="Z34">
        <f t="shared" si="7"/>
        <v>-8.4489999999999998</v>
      </c>
      <c r="AA34">
        <f t="shared" si="7"/>
        <v>32.489999999999995</v>
      </c>
      <c r="AB34">
        <f t="shared" si="7"/>
        <v>-3.456</v>
      </c>
      <c r="AC34">
        <f t="shared" si="7"/>
        <v>-4.2620000000000005</v>
      </c>
      <c r="AG34" s="1"/>
      <c r="AH34" s="2"/>
      <c r="AI34" s="2"/>
      <c r="AJ34" s="2"/>
      <c r="AK34" s="2"/>
      <c r="AL34" s="2"/>
    </row>
    <row r="35" spans="1:38" x14ac:dyDescent="0.25">
      <c r="C35">
        <f>PIL!D34</f>
        <v>4</v>
      </c>
      <c r="D35" s="6" t="str">
        <f>PIL!E34</f>
        <v>Msup</v>
      </c>
      <c r="E35">
        <f>PIL!F34</f>
        <v>-123.434</v>
      </c>
      <c r="F35">
        <f>PIL!G34</f>
        <v>-66.194000000000003</v>
      </c>
      <c r="G35">
        <f>PIL!H34</f>
        <v>181.94</v>
      </c>
      <c r="H35">
        <f>PIL!I34</f>
        <v>22.245999999999999</v>
      </c>
      <c r="I35">
        <f>PIL!J34</f>
        <v>13.574999999999999</v>
      </c>
      <c r="J35">
        <f>PIL!K34</f>
        <v>16.739000000000001</v>
      </c>
      <c r="M35">
        <f>PIL!D682</f>
        <v>4</v>
      </c>
      <c r="N35" s="6" t="str">
        <f>PIL!E682</f>
        <v>Msup</v>
      </c>
      <c r="O35">
        <f>PIL!F754</f>
        <v>-52.341000000000001</v>
      </c>
      <c r="P35">
        <f>PIL!G754</f>
        <v>-32.725999999999999</v>
      </c>
      <c r="Q35">
        <f>PIL!H754</f>
        <v>-0.377</v>
      </c>
      <c r="R35">
        <f>PIL!I754</f>
        <v>43.082000000000001</v>
      </c>
      <c r="S35">
        <f>PIL!J754</f>
        <v>-4.01</v>
      </c>
      <c r="T35">
        <f>PIL!K754</f>
        <v>-4.9450000000000003</v>
      </c>
      <c r="AF35" s="1"/>
      <c r="AG35" s="1"/>
    </row>
    <row r="36" spans="1:38" x14ac:dyDescent="0.25">
      <c r="C36">
        <f>PIL!D35</f>
        <v>4</v>
      </c>
      <c r="D36" s="6" t="str">
        <f>PIL!E35</f>
        <v>Minf</v>
      </c>
      <c r="E36">
        <f>PIL!F35</f>
        <v>122.593</v>
      </c>
      <c r="F36">
        <f>PIL!G35</f>
        <v>65.661000000000001</v>
      </c>
      <c r="G36">
        <f>PIL!H35</f>
        <v>-159.18799999999999</v>
      </c>
      <c r="H36">
        <f>PIL!I35</f>
        <v>-19.062999999999999</v>
      </c>
      <c r="I36">
        <f>PIL!J35</f>
        <v>-11.711</v>
      </c>
      <c r="J36">
        <f>PIL!K35</f>
        <v>-14.441000000000001</v>
      </c>
      <c r="M36">
        <f>PIL!D683</f>
        <v>4</v>
      </c>
      <c r="N36" s="6" t="str">
        <f>PIL!E683</f>
        <v>Minf</v>
      </c>
      <c r="O36">
        <f>PIL!F755</f>
        <v>50.741999999999997</v>
      </c>
      <c r="P36">
        <f>PIL!G755</f>
        <v>31.733000000000001</v>
      </c>
      <c r="Q36">
        <f>PIL!H755</f>
        <v>0.375</v>
      </c>
      <c r="R36">
        <f>PIL!I755</f>
        <v>-42.564</v>
      </c>
      <c r="S36">
        <f>PIL!J755</f>
        <v>3.9620000000000002</v>
      </c>
      <c r="T36">
        <f>PIL!K755</f>
        <v>4.8860000000000001</v>
      </c>
      <c r="AG36" s="1"/>
      <c r="AL36" s="2"/>
    </row>
    <row r="37" spans="1:38" x14ac:dyDescent="0.25">
      <c r="C37">
        <f>PIL!D36</f>
        <v>4</v>
      </c>
      <c r="D37" s="6" t="str">
        <f>PIL!E36</f>
        <v>V</v>
      </c>
      <c r="E37">
        <f>PIL!F36</f>
        <v>-74.554000000000002</v>
      </c>
      <c r="F37">
        <f>PIL!G36</f>
        <v>-39.956000000000003</v>
      </c>
      <c r="G37">
        <f>PIL!H36</f>
        <v>103.167</v>
      </c>
      <c r="H37">
        <f>PIL!I36</f>
        <v>12.500999999999999</v>
      </c>
      <c r="I37">
        <f>PIL!J36</f>
        <v>7.6630000000000003</v>
      </c>
      <c r="J37">
        <f>PIL!K36</f>
        <v>9.4480000000000004</v>
      </c>
      <c r="M37">
        <f>PIL!D684</f>
        <v>4</v>
      </c>
      <c r="N37" s="6" t="str">
        <f>PIL!E684</f>
        <v>V</v>
      </c>
      <c r="O37">
        <f>PIL!F756</f>
        <v>-31.236999999999998</v>
      </c>
      <c r="P37">
        <f>PIL!G756</f>
        <v>-19.533000000000001</v>
      </c>
      <c r="Q37">
        <f>PIL!H756</f>
        <v>-0.22800000000000001</v>
      </c>
      <c r="R37">
        <f>PIL!I756</f>
        <v>25.952000000000002</v>
      </c>
      <c r="S37">
        <f>PIL!J756</f>
        <v>-2.4159999999999999</v>
      </c>
      <c r="T37">
        <f>PIL!K756</f>
        <v>-2.9790000000000001</v>
      </c>
      <c r="AG37" s="1"/>
      <c r="AH37" s="2"/>
      <c r="AI37" s="2"/>
      <c r="AJ37" s="2"/>
      <c r="AK37" s="2"/>
      <c r="AL37" s="2"/>
    </row>
    <row r="38" spans="1:38" x14ac:dyDescent="0.25">
      <c r="C38">
        <f>PIL!D37</f>
        <v>4</v>
      </c>
      <c r="D38" s="6" t="str">
        <f>PIL!E37</f>
        <v>N</v>
      </c>
      <c r="E38">
        <f>PIL!F37</f>
        <v>-751.52300000000002</v>
      </c>
      <c r="F38">
        <f>PIL!G37</f>
        <v>-452.70800000000003</v>
      </c>
      <c r="G38">
        <f>PIL!H37</f>
        <v>-21.385000000000002</v>
      </c>
      <c r="H38">
        <f>PIL!I37</f>
        <v>-2.3479999999999999</v>
      </c>
      <c r="I38">
        <f>PIL!J37</f>
        <v>-1.419</v>
      </c>
      <c r="J38">
        <f>PIL!K37</f>
        <v>-1.75</v>
      </c>
      <c r="M38">
        <f>PIL!D685</f>
        <v>4</v>
      </c>
      <c r="N38" s="6" t="str">
        <f>PIL!E685</f>
        <v>N</v>
      </c>
      <c r="O38">
        <f>PIL!F757</f>
        <v>-542.91099999999994</v>
      </c>
      <c r="P38">
        <f>PIL!G757</f>
        <v>-337.89800000000002</v>
      </c>
      <c r="Q38">
        <f>PIL!H757</f>
        <v>0.96099999999999997</v>
      </c>
      <c r="R38">
        <f>PIL!I757</f>
        <v>75.866</v>
      </c>
      <c r="S38">
        <f>PIL!J757</f>
        <v>-7.0659999999999998</v>
      </c>
      <c r="T38">
        <f>PIL!K757</f>
        <v>-8.7129999999999992</v>
      </c>
      <c r="V38" s="1">
        <v>4</v>
      </c>
      <c r="W38" s="1" t="s">
        <v>17</v>
      </c>
      <c r="X38">
        <f t="shared" ref="X38:AC38" si="8">E38+O38</f>
        <v>-1294.434</v>
      </c>
      <c r="Y38">
        <f t="shared" si="8"/>
        <v>-790.60599999999999</v>
      </c>
      <c r="Z38">
        <f t="shared" si="8"/>
        <v>-20.424000000000003</v>
      </c>
      <c r="AA38">
        <f t="shared" si="8"/>
        <v>73.518000000000001</v>
      </c>
      <c r="AB38">
        <f t="shared" si="8"/>
        <v>-8.4849999999999994</v>
      </c>
      <c r="AC38">
        <f t="shared" si="8"/>
        <v>-10.462999999999999</v>
      </c>
      <c r="AG38" s="1"/>
      <c r="AH38" s="2"/>
      <c r="AI38" s="2"/>
      <c r="AJ38" s="2"/>
      <c r="AK38" s="2"/>
      <c r="AL38" s="2"/>
    </row>
    <row r="39" spans="1:38" x14ac:dyDescent="0.25">
      <c r="C39">
        <f>PIL!D38</f>
        <v>3</v>
      </c>
      <c r="D39" s="6" t="str">
        <f>PIL!E38</f>
        <v>Msup</v>
      </c>
      <c r="E39">
        <f>PIL!F38</f>
        <v>-126.84399999999999</v>
      </c>
      <c r="F39">
        <f>PIL!G38</f>
        <v>-67.736999999999995</v>
      </c>
      <c r="G39">
        <f>PIL!H38</f>
        <v>214.77699999999999</v>
      </c>
      <c r="H39">
        <f>PIL!I38</f>
        <v>26.599</v>
      </c>
      <c r="I39">
        <f>PIL!J38</f>
        <v>15.959</v>
      </c>
      <c r="J39">
        <f>PIL!K38</f>
        <v>19.678999999999998</v>
      </c>
      <c r="M39">
        <f>PIL!D686</f>
        <v>3</v>
      </c>
      <c r="N39" s="6" t="str">
        <f>PIL!E686</f>
        <v>Msup</v>
      </c>
      <c r="O39">
        <f>PIL!F758</f>
        <v>-47.09</v>
      </c>
      <c r="P39">
        <f>PIL!G758</f>
        <v>-29.484999999999999</v>
      </c>
      <c r="Q39">
        <f>PIL!H758</f>
        <v>-0.44400000000000001</v>
      </c>
      <c r="R39">
        <f>PIL!I758</f>
        <v>54.991999999999997</v>
      </c>
      <c r="S39">
        <f>PIL!J758</f>
        <v>-5.0810000000000004</v>
      </c>
      <c r="T39">
        <f>PIL!K758</f>
        <v>-6.2649999999999997</v>
      </c>
      <c r="AF39" s="1"/>
      <c r="AG39" s="1"/>
    </row>
    <row r="40" spans="1:38" x14ac:dyDescent="0.25">
      <c r="C40">
        <f>PIL!D39</f>
        <v>3</v>
      </c>
      <c r="D40" s="6" t="str">
        <f>PIL!E39</f>
        <v>Minf</v>
      </c>
      <c r="E40">
        <f>PIL!F39</f>
        <v>129.96799999999999</v>
      </c>
      <c r="F40">
        <f>PIL!G39</f>
        <v>69.063000000000002</v>
      </c>
      <c r="G40">
        <f>PIL!H39</f>
        <v>-198.08600000000001</v>
      </c>
      <c r="H40">
        <f>PIL!I39</f>
        <v>-24.236999999999998</v>
      </c>
      <c r="I40">
        <f>PIL!J39</f>
        <v>-14.692</v>
      </c>
      <c r="J40">
        <f>PIL!K39</f>
        <v>-18.116</v>
      </c>
      <c r="M40">
        <f>PIL!D687</f>
        <v>3</v>
      </c>
      <c r="N40" s="6" t="str">
        <f>PIL!E687</f>
        <v>Minf</v>
      </c>
      <c r="O40">
        <f>PIL!F759</f>
        <v>44.924999999999997</v>
      </c>
      <c r="P40">
        <f>PIL!G759</f>
        <v>28.143999999999998</v>
      </c>
      <c r="Q40">
        <f>PIL!H759</f>
        <v>0.433</v>
      </c>
      <c r="R40">
        <f>PIL!I759</f>
        <v>-54.847000000000001</v>
      </c>
      <c r="S40">
        <f>PIL!J759</f>
        <v>5.085</v>
      </c>
      <c r="T40">
        <f>PIL!K759</f>
        <v>6.27</v>
      </c>
      <c r="AG40" s="1"/>
      <c r="AL40" s="2"/>
    </row>
    <row r="41" spans="1:38" x14ac:dyDescent="0.25">
      <c r="C41">
        <f>PIL!D40</f>
        <v>3</v>
      </c>
      <c r="D41" s="6" t="str">
        <f>PIL!E40</f>
        <v>V</v>
      </c>
      <c r="E41">
        <f>PIL!F40</f>
        <v>-77.822000000000003</v>
      </c>
      <c r="F41">
        <f>PIL!G40</f>
        <v>-41.454000000000001</v>
      </c>
      <c r="G41">
        <f>PIL!H40</f>
        <v>124.93300000000001</v>
      </c>
      <c r="H41">
        <f>PIL!I40</f>
        <v>15.388</v>
      </c>
      <c r="I41">
        <f>PIL!J40</f>
        <v>9.2880000000000003</v>
      </c>
      <c r="J41">
        <f>PIL!K40</f>
        <v>11.452999999999999</v>
      </c>
      <c r="M41">
        <f>PIL!D688</f>
        <v>3</v>
      </c>
      <c r="N41" s="6" t="str">
        <f>PIL!E688</f>
        <v>V</v>
      </c>
      <c r="O41">
        <f>PIL!F760</f>
        <v>-27.882999999999999</v>
      </c>
      <c r="P41">
        <f>PIL!G760</f>
        <v>-17.463000000000001</v>
      </c>
      <c r="Q41">
        <f>PIL!H760</f>
        <v>-0.26600000000000001</v>
      </c>
      <c r="R41">
        <f>PIL!I760</f>
        <v>33.283999999999999</v>
      </c>
      <c r="S41">
        <f>PIL!J760</f>
        <v>-3.08</v>
      </c>
      <c r="T41">
        <f>PIL!K760</f>
        <v>-3.798</v>
      </c>
      <c r="AG41" s="1"/>
      <c r="AH41" s="2"/>
      <c r="AI41" s="2"/>
      <c r="AJ41" s="2"/>
      <c r="AK41" s="2"/>
      <c r="AL41" s="2"/>
    </row>
    <row r="42" spans="1:38" x14ac:dyDescent="0.25">
      <c r="C42">
        <f>PIL!D41</f>
        <v>3</v>
      </c>
      <c r="D42" s="6" t="str">
        <f>PIL!E41</f>
        <v>N</v>
      </c>
      <c r="E42">
        <f>PIL!F41</f>
        <v>-1070.4559999999999</v>
      </c>
      <c r="F42">
        <f>PIL!G41</f>
        <v>-644.35799999999995</v>
      </c>
      <c r="G42">
        <f>PIL!H41</f>
        <v>-40.457000000000001</v>
      </c>
      <c r="H42">
        <f>PIL!I41</f>
        <v>-4.7220000000000004</v>
      </c>
      <c r="I42">
        <f>PIL!J41</f>
        <v>-2.9580000000000002</v>
      </c>
      <c r="J42">
        <f>PIL!K41</f>
        <v>-3.6469999999999998</v>
      </c>
      <c r="M42">
        <f>PIL!D689</f>
        <v>3</v>
      </c>
      <c r="N42" s="6" t="str">
        <f>PIL!E689</f>
        <v>N</v>
      </c>
      <c r="O42">
        <f>PIL!F761</f>
        <v>-723.92499999999995</v>
      </c>
      <c r="P42">
        <f>PIL!G761</f>
        <v>-450.786</v>
      </c>
      <c r="Q42">
        <f>PIL!H761</f>
        <v>1.147</v>
      </c>
      <c r="R42">
        <f>PIL!I761</f>
        <v>134.221</v>
      </c>
      <c r="S42">
        <f>PIL!J761</f>
        <v>-12.654999999999999</v>
      </c>
      <c r="T42">
        <f>PIL!K761</f>
        <v>-15.605</v>
      </c>
      <c r="V42" s="1">
        <v>3</v>
      </c>
      <c r="W42" s="1" t="s">
        <v>17</v>
      </c>
      <c r="X42">
        <f t="shared" ref="X42:AC42" si="9">E42+O42</f>
        <v>-1794.3809999999999</v>
      </c>
      <c r="Y42">
        <f t="shared" si="9"/>
        <v>-1095.144</v>
      </c>
      <c r="Z42">
        <f t="shared" si="9"/>
        <v>-39.31</v>
      </c>
      <c r="AA42">
        <f t="shared" si="9"/>
        <v>129.499</v>
      </c>
      <c r="AB42">
        <f t="shared" si="9"/>
        <v>-15.613</v>
      </c>
      <c r="AC42">
        <f t="shared" si="9"/>
        <v>-19.251999999999999</v>
      </c>
      <c r="AG42" s="1"/>
      <c r="AH42" s="2"/>
      <c r="AI42" s="2"/>
      <c r="AJ42" s="2"/>
      <c r="AK42" s="2"/>
      <c r="AL42" s="2"/>
    </row>
    <row r="43" spans="1:38" x14ac:dyDescent="0.25">
      <c r="C43">
        <f>PIL!D42</f>
        <v>2</v>
      </c>
      <c r="D43" s="6" t="str">
        <f>PIL!E42</f>
        <v>Msup</v>
      </c>
      <c r="E43">
        <f>PIL!F42</f>
        <v>-91.484999999999999</v>
      </c>
      <c r="F43">
        <f>PIL!G42</f>
        <v>-49.652000000000001</v>
      </c>
      <c r="G43">
        <f>PIL!H42</f>
        <v>231.30099999999999</v>
      </c>
      <c r="H43">
        <f>PIL!I42</f>
        <v>29.356000000000002</v>
      </c>
      <c r="I43">
        <f>PIL!J42</f>
        <v>17.25</v>
      </c>
      <c r="J43">
        <f>PIL!K42</f>
        <v>21.271000000000001</v>
      </c>
      <c r="M43">
        <f>PIL!D690</f>
        <v>2</v>
      </c>
      <c r="N43" s="6" t="str">
        <f>PIL!E690</f>
        <v>Msup</v>
      </c>
      <c r="O43">
        <f>PIL!F762</f>
        <v>-41.463000000000001</v>
      </c>
      <c r="P43">
        <f>PIL!G762</f>
        <v>-25.954999999999998</v>
      </c>
      <c r="Q43">
        <f>PIL!H762</f>
        <v>-0.69499999999999995</v>
      </c>
      <c r="R43">
        <f>PIL!I762</f>
        <v>65.198999999999998</v>
      </c>
      <c r="S43">
        <f>PIL!J762</f>
        <v>-5.8319999999999999</v>
      </c>
      <c r="T43">
        <f>PIL!K762</f>
        <v>-7.1920000000000002</v>
      </c>
      <c r="AF43" s="1"/>
      <c r="AG43" s="1"/>
    </row>
    <row r="44" spans="1:38" x14ac:dyDescent="0.25">
      <c r="C44">
        <f>PIL!D43</f>
        <v>2</v>
      </c>
      <c r="D44" s="6" t="str">
        <f>PIL!E43</f>
        <v>Minf</v>
      </c>
      <c r="E44">
        <f>PIL!F43</f>
        <v>48.09</v>
      </c>
      <c r="F44">
        <f>PIL!G43</f>
        <v>27.61</v>
      </c>
      <c r="G44">
        <f>PIL!H43</f>
        <v>-238.87700000000001</v>
      </c>
      <c r="H44">
        <f>PIL!I43</f>
        <v>-28.821999999999999</v>
      </c>
      <c r="I44">
        <f>PIL!J43</f>
        <v>-17.401</v>
      </c>
      <c r="J44">
        <f>PIL!K43</f>
        <v>-21.457999999999998</v>
      </c>
      <c r="M44">
        <f>PIL!D691</f>
        <v>2</v>
      </c>
      <c r="N44" s="6" t="str">
        <f>PIL!E691</f>
        <v>Minf</v>
      </c>
      <c r="O44">
        <f>PIL!F763</f>
        <v>39.734000000000002</v>
      </c>
      <c r="P44">
        <f>PIL!G763</f>
        <v>24.890999999999998</v>
      </c>
      <c r="Q44">
        <f>PIL!H763</f>
        <v>0.69799999999999995</v>
      </c>
      <c r="R44">
        <f>PIL!I763</f>
        <v>-67.435000000000002</v>
      </c>
      <c r="S44">
        <f>PIL!J763</f>
        <v>6.0540000000000003</v>
      </c>
      <c r="T44">
        <f>PIL!K763</f>
        <v>7.4660000000000002</v>
      </c>
      <c r="AG44" s="1"/>
      <c r="AL44" s="2"/>
    </row>
    <row r="45" spans="1:38" x14ac:dyDescent="0.25">
      <c r="C45">
        <f>PIL!D44</f>
        <v>2</v>
      </c>
      <c r="D45" s="6" t="str">
        <f>PIL!E44</f>
        <v>V</v>
      </c>
      <c r="E45">
        <f>PIL!F44</f>
        <v>-42.295000000000002</v>
      </c>
      <c r="F45">
        <f>PIL!G44</f>
        <v>-23.413</v>
      </c>
      <c r="G45">
        <f>PIL!H44</f>
        <v>142.38300000000001</v>
      </c>
      <c r="H45">
        <f>PIL!I44</f>
        <v>17.619</v>
      </c>
      <c r="I45">
        <f>PIL!J44</f>
        <v>10.5</v>
      </c>
      <c r="J45">
        <f>PIL!K44</f>
        <v>12.948</v>
      </c>
      <c r="M45">
        <f>PIL!D692</f>
        <v>2</v>
      </c>
      <c r="N45" s="6" t="str">
        <f>PIL!E692</f>
        <v>V</v>
      </c>
      <c r="O45">
        <f>PIL!F764</f>
        <v>-24.605</v>
      </c>
      <c r="P45">
        <f>PIL!G764</f>
        <v>-15.407999999999999</v>
      </c>
      <c r="Q45">
        <f>PIL!H764</f>
        <v>-0.42199999999999999</v>
      </c>
      <c r="R45">
        <f>PIL!I764</f>
        <v>40.192</v>
      </c>
      <c r="S45">
        <f>PIL!J764</f>
        <v>-3.6019999999999999</v>
      </c>
      <c r="T45">
        <f>PIL!K764</f>
        <v>-4.4420000000000002</v>
      </c>
      <c r="AG45" s="1"/>
      <c r="AH45" s="2"/>
      <c r="AI45" s="2"/>
      <c r="AJ45" s="2"/>
      <c r="AK45" s="2"/>
      <c r="AL45" s="2"/>
    </row>
    <row r="46" spans="1:38" x14ac:dyDescent="0.25">
      <c r="C46">
        <f>PIL!D45</f>
        <v>2</v>
      </c>
      <c r="D46" s="6" t="str">
        <f>PIL!E45</f>
        <v>N</v>
      </c>
      <c r="E46">
        <f>PIL!F45</f>
        <v>-1393.317</v>
      </c>
      <c r="F46">
        <f>PIL!G45</f>
        <v>-838.28200000000004</v>
      </c>
      <c r="G46">
        <f>PIL!H45</f>
        <v>-65.384</v>
      </c>
      <c r="H46">
        <f>PIL!I45</f>
        <v>-7.8789999999999996</v>
      </c>
      <c r="I46">
        <f>PIL!J45</f>
        <v>-4.9269999999999996</v>
      </c>
      <c r="J46">
        <f>PIL!K45</f>
        <v>-6.0759999999999996</v>
      </c>
      <c r="M46">
        <f>PIL!D693</f>
        <v>2</v>
      </c>
      <c r="N46" s="6" t="str">
        <f>PIL!E693</f>
        <v>N</v>
      </c>
      <c r="O46">
        <f>PIL!F765</f>
        <v>-897.53200000000004</v>
      </c>
      <c r="P46">
        <f>PIL!G765</f>
        <v>-559.07000000000005</v>
      </c>
      <c r="Q46">
        <f>PIL!H765</f>
        <v>-1.3779999999999999</v>
      </c>
      <c r="R46">
        <f>PIL!I765</f>
        <v>205.58600000000001</v>
      </c>
      <c r="S46">
        <f>PIL!J765</f>
        <v>-19.399000000000001</v>
      </c>
      <c r="T46">
        <f>PIL!K765</f>
        <v>-23.920999999999999</v>
      </c>
      <c r="V46" s="1">
        <v>2</v>
      </c>
      <c r="W46" s="1" t="s">
        <v>17</v>
      </c>
      <c r="X46">
        <f t="shared" ref="X46:AC46" si="10">E46+O46</f>
        <v>-2290.8490000000002</v>
      </c>
      <c r="Y46">
        <f t="shared" si="10"/>
        <v>-1397.3520000000001</v>
      </c>
      <c r="Z46">
        <f t="shared" si="10"/>
        <v>-66.762</v>
      </c>
      <c r="AA46">
        <f t="shared" si="10"/>
        <v>197.70700000000002</v>
      </c>
      <c r="AB46">
        <f t="shared" si="10"/>
        <v>-24.326000000000001</v>
      </c>
      <c r="AC46">
        <f t="shared" si="10"/>
        <v>-29.997</v>
      </c>
      <c r="AG46" s="1"/>
      <c r="AH46" s="2"/>
      <c r="AI46" s="2"/>
      <c r="AJ46" s="2"/>
      <c r="AK46" s="2"/>
      <c r="AL46" s="2"/>
    </row>
    <row r="47" spans="1:38" x14ac:dyDescent="0.25">
      <c r="A47" s="1"/>
      <c r="C47">
        <f>PIL!D46</f>
        <v>1</v>
      </c>
      <c r="D47" s="6" t="str">
        <f>PIL!E46</f>
        <v>Msup</v>
      </c>
      <c r="E47">
        <f>PIL!F46</f>
        <v>-4.0750000000000002</v>
      </c>
      <c r="F47">
        <f>PIL!G46</f>
        <v>-4.2130000000000001</v>
      </c>
      <c r="G47">
        <f>PIL!H46</f>
        <v>171.68899999999999</v>
      </c>
      <c r="H47">
        <f>PIL!I46</f>
        <v>27.605</v>
      </c>
      <c r="I47">
        <f>PIL!J46</f>
        <v>14.853</v>
      </c>
      <c r="J47">
        <f>PIL!K46</f>
        <v>18.315000000000001</v>
      </c>
      <c r="M47">
        <f>PIL!D694</f>
        <v>1</v>
      </c>
      <c r="N47" s="6" t="str">
        <f>PIL!E694</f>
        <v>Msup</v>
      </c>
      <c r="O47">
        <f>PIL!F766</f>
        <v>-23.902000000000001</v>
      </c>
      <c r="P47">
        <f>PIL!G766</f>
        <v>-14.923</v>
      </c>
      <c r="Q47">
        <f>PIL!H766</f>
        <v>-1.1080000000000001</v>
      </c>
      <c r="R47">
        <f>PIL!I766</f>
        <v>54.505000000000003</v>
      </c>
      <c r="S47">
        <f>PIL!J766</f>
        <v>-4.3719999999999999</v>
      </c>
      <c r="T47">
        <f>PIL!K766</f>
        <v>-5.3920000000000003</v>
      </c>
      <c r="AF47" s="1"/>
      <c r="AG47" s="1"/>
    </row>
    <row r="48" spans="1:38" x14ac:dyDescent="0.25">
      <c r="C48">
        <f>PIL!D47</f>
        <v>1</v>
      </c>
      <c r="D48" s="6" t="str">
        <f>PIL!E47</f>
        <v>Minf</v>
      </c>
      <c r="E48">
        <f>PIL!F47</f>
        <v>0.87</v>
      </c>
      <c r="F48">
        <f>PIL!G47</f>
        <v>1.5189999999999999</v>
      </c>
      <c r="G48">
        <f>PIL!H47</f>
        <v>-291.678</v>
      </c>
      <c r="H48">
        <f>PIL!I47</f>
        <v>-44.075000000000003</v>
      </c>
      <c r="I48">
        <f>PIL!J47</f>
        <v>-24.356000000000002</v>
      </c>
      <c r="J48">
        <f>PIL!K47</f>
        <v>-30.033999999999999</v>
      </c>
      <c r="M48">
        <f>PIL!D695</f>
        <v>1</v>
      </c>
      <c r="N48" s="6" t="str">
        <f>PIL!E695</f>
        <v>Minf</v>
      </c>
      <c r="O48">
        <f>PIL!F767</f>
        <v>12.286</v>
      </c>
      <c r="P48">
        <f>PIL!G767</f>
        <v>7.7060000000000004</v>
      </c>
      <c r="Q48">
        <f>PIL!H767</f>
        <v>1.1579999999999999</v>
      </c>
      <c r="R48">
        <f>PIL!I767</f>
        <v>-59.572000000000003</v>
      </c>
      <c r="S48">
        <f>PIL!J767</f>
        <v>4.8289999999999997</v>
      </c>
      <c r="T48">
        <f>PIL!K767</f>
        <v>5.9550000000000001</v>
      </c>
      <c r="AG48" s="1"/>
      <c r="AL48" s="2"/>
    </row>
    <row r="49" spans="1:38" x14ac:dyDescent="0.25">
      <c r="C49">
        <f>PIL!D48</f>
        <v>1</v>
      </c>
      <c r="D49" s="6" t="str">
        <f>PIL!E48</f>
        <v>V</v>
      </c>
      <c r="E49">
        <f>PIL!F48</f>
        <v>-1.413</v>
      </c>
      <c r="F49">
        <f>PIL!G48</f>
        <v>-1.6379999999999999</v>
      </c>
      <c r="G49">
        <f>PIL!H48</f>
        <v>132.35499999999999</v>
      </c>
      <c r="H49">
        <f>PIL!I48</f>
        <v>20.477</v>
      </c>
      <c r="I49">
        <f>PIL!J48</f>
        <v>11.202</v>
      </c>
      <c r="J49">
        <f>PIL!K48</f>
        <v>13.814</v>
      </c>
      <c r="M49">
        <f>PIL!D696</f>
        <v>1</v>
      </c>
      <c r="N49" s="6" t="str">
        <f>PIL!E696</f>
        <v>V</v>
      </c>
      <c r="O49">
        <f>PIL!F768</f>
        <v>-10.339</v>
      </c>
      <c r="P49">
        <f>PIL!G768</f>
        <v>-6.4649999999999999</v>
      </c>
      <c r="Q49">
        <f>PIL!H768</f>
        <v>-0.64700000000000002</v>
      </c>
      <c r="R49">
        <f>PIL!I768</f>
        <v>32.593000000000004</v>
      </c>
      <c r="S49">
        <f>PIL!J768</f>
        <v>-2.629</v>
      </c>
      <c r="T49">
        <f>PIL!K768</f>
        <v>-3.242</v>
      </c>
      <c r="AG49" s="1"/>
      <c r="AH49" s="2"/>
      <c r="AI49" s="2"/>
      <c r="AJ49" s="2"/>
      <c r="AK49" s="2"/>
      <c r="AL49" s="2"/>
    </row>
    <row r="50" spans="1:38" x14ac:dyDescent="0.25">
      <c r="C50">
        <f>PIL!D49</f>
        <v>1</v>
      </c>
      <c r="D50" s="6" t="str">
        <f>PIL!E49</f>
        <v>N</v>
      </c>
      <c r="E50">
        <f>PIL!F49</f>
        <v>-1533.213</v>
      </c>
      <c r="F50">
        <f>PIL!G49</f>
        <v>-940.471</v>
      </c>
      <c r="G50">
        <f>PIL!H49</f>
        <v>-93.311000000000007</v>
      </c>
      <c r="H50">
        <f>PIL!I49</f>
        <v>-11.829000000000001</v>
      </c>
      <c r="I50">
        <f>PIL!J49</f>
        <v>-7.2460000000000004</v>
      </c>
      <c r="J50">
        <f>PIL!K49</f>
        <v>-8.9350000000000005</v>
      </c>
      <c r="K50" s="1"/>
      <c r="M50">
        <f>PIL!D697</f>
        <v>1</v>
      </c>
      <c r="N50" s="6" t="str">
        <f>PIL!E697</f>
        <v>N</v>
      </c>
      <c r="O50">
        <f>PIL!F769</f>
        <v>-1059.04</v>
      </c>
      <c r="P50">
        <f>PIL!G769</f>
        <v>-659.74699999999996</v>
      </c>
      <c r="Q50">
        <f>PIL!H769</f>
        <v>-2.024</v>
      </c>
      <c r="R50">
        <f>PIL!I769</f>
        <v>281.91399999999999</v>
      </c>
      <c r="S50">
        <f>PIL!J769</f>
        <v>-26.120999999999999</v>
      </c>
      <c r="T50">
        <f>PIL!K769</f>
        <v>-32.209000000000003</v>
      </c>
      <c r="U50" s="1">
        <v>3</v>
      </c>
      <c r="V50" s="1">
        <v>1</v>
      </c>
      <c r="W50" s="1" t="s">
        <v>17</v>
      </c>
      <c r="X50">
        <f t="shared" ref="X50:AC50" si="11">E50+O50</f>
        <v>-2592.2529999999997</v>
      </c>
      <c r="Y50">
        <f t="shared" si="11"/>
        <v>-1600.2179999999998</v>
      </c>
      <c r="Z50">
        <f t="shared" si="11"/>
        <v>-95.335000000000008</v>
      </c>
      <c r="AA50">
        <f t="shared" si="11"/>
        <v>270.08499999999998</v>
      </c>
      <c r="AB50">
        <f t="shared" si="11"/>
        <v>-33.366999999999997</v>
      </c>
      <c r="AC50">
        <f t="shared" si="11"/>
        <v>-41.144000000000005</v>
      </c>
      <c r="AE50" s="1"/>
      <c r="AG50" s="1"/>
      <c r="AH50" s="2"/>
      <c r="AI50" s="2"/>
      <c r="AJ50" s="2"/>
      <c r="AK50" s="2"/>
      <c r="AL50" s="2"/>
    </row>
    <row r="51" spans="1:38" x14ac:dyDescent="0.25">
      <c r="A51" s="1">
        <v>3</v>
      </c>
      <c r="C51">
        <f>PIL!D50</f>
        <v>6</v>
      </c>
      <c r="D51" s="6" t="str">
        <f>PIL!E50</f>
        <v>Msup</v>
      </c>
      <c r="E51">
        <f>PIL!F50</f>
        <v>28.823</v>
      </c>
      <c r="F51">
        <f>PIL!G50</f>
        <v>17.068000000000001</v>
      </c>
      <c r="G51">
        <f>PIL!H50</f>
        <v>74.483000000000004</v>
      </c>
      <c r="H51">
        <f>PIL!I50</f>
        <v>8.2579999999999991</v>
      </c>
      <c r="I51">
        <f>PIL!J50</f>
        <v>5.125</v>
      </c>
      <c r="J51">
        <f>PIL!K50</f>
        <v>6.319</v>
      </c>
      <c r="K51">
        <v>3</v>
      </c>
      <c r="M51">
        <f>PIL!D698</f>
        <v>6</v>
      </c>
      <c r="N51" s="6" t="str">
        <f>PIL!E698</f>
        <v>Msup</v>
      </c>
      <c r="O51">
        <f>PIL!F842</f>
        <v>-59.237000000000002</v>
      </c>
      <c r="P51">
        <f>PIL!G842</f>
        <v>-36.892000000000003</v>
      </c>
      <c r="Q51">
        <f>PIL!H842</f>
        <v>0.124</v>
      </c>
      <c r="R51">
        <f>PIL!I842</f>
        <v>19.504000000000001</v>
      </c>
      <c r="S51">
        <f>PIL!J842</f>
        <v>-0.34100000000000003</v>
      </c>
      <c r="T51">
        <f>PIL!K842</f>
        <v>-0.42</v>
      </c>
      <c r="AF51" s="1"/>
      <c r="AG51" s="1"/>
    </row>
    <row r="52" spans="1:38" x14ac:dyDescent="0.25">
      <c r="C52">
        <f>PIL!D51</f>
        <v>6</v>
      </c>
      <c r="D52" s="6" t="str">
        <f>PIL!E51</f>
        <v>Minf</v>
      </c>
      <c r="E52">
        <f>PIL!F51</f>
        <v>-35.597000000000001</v>
      </c>
      <c r="F52">
        <f>PIL!G51</f>
        <v>-20.524999999999999</v>
      </c>
      <c r="G52">
        <f>PIL!H51</f>
        <v>-59.423999999999999</v>
      </c>
      <c r="H52">
        <f>PIL!I51</f>
        <v>-6.4</v>
      </c>
      <c r="I52">
        <f>PIL!J51</f>
        <v>-3.8690000000000002</v>
      </c>
      <c r="J52">
        <f>PIL!K51</f>
        <v>-4.7699999999999996</v>
      </c>
      <c r="M52">
        <f>PIL!D699</f>
        <v>6</v>
      </c>
      <c r="N52" s="6" t="str">
        <f>PIL!E699</f>
        <v>Minf</v>
      </c>
      <c r="O52">
        <f>PIL!F843</f>
        <v>51.704999999999998</v>
      </c>
      <c r="P52">
        <f>PIL!G843</f>
        <v>32.201999999999998</v>
      </c>
      <c r="Q52">
        <f>PIL!H843</f>
        <v>-0.125</v>
      </c>
      <c r="R52">
        <f>PIL!I843</f>
        <v>-18.73</v>
      </c>
      <c r="S52">
        <f>PIL!J843</f>
        <v>0.32700000000000001</v>
      </c>
      <c r="T52">
        <f>PIL!K843</f>
        <v>0.40300000000000002</v>
      </c>
      <c r="AG52" s="1"/>
      <c r="AL52" s="2"/>
    </row>
    <row r="53" spans="1:38" x14ac:dyDescent="0.25">
      <c r="C53">
        <f>PIL!D52</f>
        <v>6</v>
      </c>
      <c r="D53" s="6" t="str">
        <f>PIL!E52</f>
        <v>V</v>
      </c>
      <c r="E53">
        <f>PIL!F52</f>
        <v>19.521000000000001</v>
      </c>
      <c r="F53">
        <f>PIL!G52</f>
        <v>11.391999999999999</v>
      </c>
      <c r="G53">
        <f>PIL!H52</f>
        <v>40.488</v>
      </c>
      <c r="H53">
        <f>PIL!I52</f>
        <v>4.4340000000000002</v>
      </c>
      <c r="I53">
        <f>PIL!J52</f>
        <v>2.7250000000000001</v>
      </c>
      <c r="J53">
        <f>PIL!K52</f>
        <v>3.36</v>
      </c>
      <c r="M53">
        <f>PIL!D700</f>
        <v>6</v>
      </c>
      <c r="N53" s="6" t="str">
        <f>PIL!E700</f>
        <v>V</v>
      </c>
      <c r="O53">
        <f>PIL!F844</f>
        <v>-33.619</v>
      </c>
      <c r="P53">
        <f>PIL!G844</f>
        <v>-20.937000000000001</v>
      </c>
      <c r="Q53">
        <f>PIL!H844</f>
        <v>7.4999999999999997E-2</v>
      </c>
      <c r="R53">
        <f>PIL!I844</f>
        <v>11.586</v>
      </c>
      <c r="S53">
        <f>PIL!J844</f>
        <v>-0.20200000000000001</v>
      </c>
      <c r="T53">
        <f>PIL!K844</f>
        <v>-0.249</v>
      </c>
      <c r="AG53" s="1"/>
      <c r="AH53" s="2"/>
      <c r="AI53" s="2"/>
      <c r="AJ53" s="2"/>
      <c r="AK53" s="2"/>
      <c r="AL53" s="2"/>
    </row>
    <row r="54" spans="1:38" x14ac:dyDescent="0.25">
      <c r="C54">
        <f>PIL!D53</f>
        <v>6</v>
      </c>
      <c r="D54" s="6" t="str">
        <f>PIL!E53</f>
        <v>N</v>
      </c>
      <c r="E54">
        <f>PIL!F53</f>
        <v>-107.96599999999999</v>
      </c>
      <c r="F54">
        <f>PIL!G53</f>
        <v>-67.454999999999998</v>
      </c>
      <c r="G54">
        <f>PIL!H53</f>
        <v>2.2509999999999999</v>
      </c>
      <c r="H54">
        <f>PIL!I53</f>
        <v>0.22500000000000001</v>
      </c>
      <c r="I54">
        <f>PIL!J53</f>
        <v>7.1999999999999995E-2</v>
      </c>
      <c r="J54">
        <f>PIL!K53</f>
        <v>8.8999999999999996E-2</v>
      </c>
      <c r="M54">
        <f>PIL!D701</f>
        <v>6</v>
      </c>
      <c r="N54" s="6" t="str">
        <f>PIL!E701</f>
        <v>N</v>
      </c>
      <c r="O54">
        <f>PIL!F845</f>
        <v>-150.17500000000001</v>
      </c>
      <c r="P54">
        <f>PIL!G845</f>
        <v>-93.483999999999995</v>
      </c>
      <c r="Q54">
        <f>PIL!H845</f>
        <v>7.0999999999999994E-2</v>
      </c>
      <c r="R54">
        <f>PIL!I845</f>
        <v>10.847</v>
      </c>
      <c r="S54">
        <f>PIL!J845</f>
        <v>-0.189</v>
      </c>
      <c r="T54">
        <f>PIL!K845</f>
        <v>-0.23300000000000001</v>
      </c>
      <c r="V54" s="1">
        <v>6</v>
      </c>
      <c r="W54" s="1" t="s">
        <v>17</v>
      </c>
      <c r="X54">
        <f t="shared" ref="X54:AC54" si="12">E54+O54</f>
        <v>-258.14100000000002</v>
      </c>
      <c r="Y54">
        <f t="shared" si="12"/>
        <v>-160.93899999999999</v>
      </c>
      <c r="Z54">
        <f t="shared" si="12"/>
        <v>2.3220000000000001</v>
      </c>
      <c r="AA54">
        <f t="shared" si="12"/>
        <v>11.071999999999999</v>
      </c>
      <c r="AB54">
        <f t="shared" si="12"/>
        <v>-0.11700000000000001</v>
      </c>
      <c r="AC54">
        <f t="shared" si="12"/>
        <v>-0.14400000000000002</v>
      </c>
      <c r="AG54" s="1"/>
      <c r="AH54" s="2"/>
      <c r="AI54" s="2"/>
      <c r="AJ54" s="2"/>
      <c r="AK54" s="2"/>
      <c r="AL54" s="2"/>
    </row>
    <row r="55" spans="1:38" x14ac:dyDescent="0.25">
      <c r="C55">
        <f>PIL!D54</f>
        <v>5</v>
      </c>
      <c r="D55" s="6" t="str">
        <f>PIL!E54</f>
        <v>Msup</v>
      </c>
      <c r="E55">
        <f>PIL!F54</f>
        <v>62.627000000000002</v>
      </c>
      <c r="F55">
        <f>PIL!G54</f>
        <v>35.597999999999999</v>
      </c>
      <c r="G55">
        <f>PIL!H54</f>
        <v>144.69999999999999</v>
      </c>
      <c r="H55">
        <f>PIL!I54</f>
        <v>16.835999999999999</v>
      </c>
      <c r="I55">
        <f>PIL!J54</f>
        <v>10.494</v>
      </c>
      <c r="J55">
        <f>PIL!K54</f>
        <v>12.94</v>
      </c>
      <c r="M55">
        <f>PIL!D702</f>
        <v>5</v>
      </c>
      <c r="N55" s="6" t="str">
        <f>PIL!E702</f>
        <v>Msup</v>
      </c>
      <c r="O55">
        <f>PIL!F846</f>
        <v>-49.686</v>
      </c>
      <c r="P55">
        <f>PIL!G846</f>
        <v>-31.172000000000001</v>
      </c>
      <c r="Q55">
        <f>PIL!H846</f>
        <v>0.129</v>
      </c>
      <c r="R55">
        <f>PIL!I846</f>
        <v>35.151000000000003</v>
      </c>
      <c r="S55">
        <f>PIL!J846</f>
        <v>-0.61299999999999999</v>
      </c>
      <c r="T55">
        <f>PIL!K846</f>
        <v>-0.75600000000000001</v>
      </c>
      <c r="AF55" s="1"/>
      <c r="AG55" s="1"/>
    </row>
    <row r="56" spans="1:38" x14ac:dyDescent="0.25">
      <c r="C56">
        <f>PIL!D55</f>
        <v>5</v>
      </c>
      <c r="D56" s="6" t="str">
        <f>PIL!E55</f>
        <v>Minf</v>
      </c>
      <c r="E56">
        <f>PIL!F55</f>
        <v>-56.256999999999998</v>
      </c>
      <c r="F56">
        <f>PIL!G55</f>
        <v>-32.031999999999996</v>
      </c>
      <c r="G56">
        <f>PIL!H55</f>
        <v>-115.371</v>
      </c>
      <c r="H56">
        <f>PIL!I55</f>
        <v>-13.064</v>
      </c>
      <c r="I56">
        <f>PIL!J55</f>
        <v>-8.1140000000000008</v>
      </c>
      <c r="J56">
        <f>PIL!K55</f>
        <v>-10.005000000000001</v>
      </c>
      <c r="M56">
        <f>PIL!D703</f>
        <v>5</v>
      </c>
      <c r="N56" s="6" t="str">
        <f>PIL!E703</f>
        <v>Minf</v>
      </c>
      <c r="O56">
        <f>PIL!F847</f>
        <v>48.868000000000002</v>
      </c>
      <c r="P56">
        <f>PIL!G847</f>
        <v>30.658000000000001</v>
      </c>
      <c r="Q56">
        <f>PIL!H847</f>
        <v>-0.128</v>
      </c>
      <c r="R56">
        <f>PIL!I847</f>
        <v>-33.927999999999997</v>
      </c>
      <c r="S56">
        <f>PIL!J847</f>
        <v>0.59299999999999997</v>
      </c>
      <c r="T56">
        <f>PIL!K847</f>
        <v>0.73099999999999998</v>
      </c>
      <c r="AG56" s="1"/>
      <c r="AL56" s="2"/>
    </row>
    <row r="57" spans="1:38" x14ac:dyDescent="0.25">
      <c r="C57">
        <f>PIL!D56</f>
        <v>5</v>
      </c>
      <c r="D57" s="6" t="str">
        <f>PIL!E56</f>
        <v>V</v>
      </c>
      <c r="E57">
        <f>PIL!F56</f>
        <v>36.026000000000003</v>
      </c>
      <c r="F57">
        <f>PIL!G56</f>
        <v>20.494</v>
      </c>
      <c r="G57">
        <f>PIL!H56</f>
        <v>78.643000000000001</v>
      </c>
      <c r="H57">
        <f>PIL!I56</f>
        <v>9.0419999999999998</v>
      </c>
      <c r="I57">
        <f>PIL!J56</f>
        <v>5.6390000000000002</v>
      </c>
      <c r="J57">
        <f>PIL!K56</f>
        <v>6.9530000000000003</v>
      </c>
      <c r="M57">
        <f>PIL!D704</f>
        <v>5</v>
      </c>
      <c r="N57" s="6" t="str">
        <f>PIL!E704</f>
        <v>V</v>
      </c>
      <c r="O57">
        <f>PIL!F848</f>
        <v>-29.864999999999998</v>
      </c>
      <c r="P57">
        <f>PIL!G848</f>
        <v>-18.736000000000001</v>
      </c>
      <c r="Q57">
        <f>PIL!H848</f>
        <v>7.8E-2</v>
      </c>
      <c r="R57">
        <f>PIL!I848</f>
        <v>20.931999999999999</v>
      </c>
      <c r="S57">
        <f>PIL!J848</f>
        <v>-0.36499999999999999</v>
      </c>
      <c r="T57">
        <f>PIL!K848</f>
        <v>-0.45100000000000001</v>
      </c>
      <c r="AG57" s="1"/>
      <c r="AH57" s="2"/>
      <c r="AI57" s="2"/>
      <c r="AJ57" s="2"/>
      <c r="AK57" s="2"/>
      <c r="AL57" s="2"/>
    </row>
    <row r="58" spans="1:38" x14ac:dyDescent="0.25">
      <c r="C58">
        <f>PIL!D57</f>
        <v>5</v>
      </c>
      <c r="D58" s="6" t="str">
        <f>PIL!E57</f>
        <v>N</v>
      </c>
      <c r="E58">
        <f>PIL!F57</f>
        <v>-571.83699999999999</v>
      </c>
      <c r="F58">
        <f>PIL!G57</f>
        <v>-332.584</v>
      </c>
      <c r="G58">
        <f>PIL!H57</f>
        <v>10.11</v>
      </c>
      <c r="H58">
        <f>PIL!I57</f>
        <v>1.0760000000000001</v>
      </c>
      <c r="I58">
        <f>PIL!J57</f>
        <v>0.61899999999999999</v>
      </c>
      <c r="J58">
        <f>PIL!K57</f>
        <v>0.76400000000000001</v>
      </c>
      <c r="M58">
        <f>PIL!D705</f>
        <v>5</v>
      </c>
      <c r="N58" s="6" t="str">
        <f>PIL!E705</f>
        <v>N</v>
      </c>
      <c r="O58">
        <f>PIL!F849</f>
        <v>-322.50200000000001</v>
      </c>
      <c r="P58">
        <f>PIL!G849</f>
        <v>-201.096</v>
      </c>
      <c r="Q58">
        <f>PIL!H849</f>
        <v>0.19</v>
      </c>
      <c r="R58">
        <f>PIL!I849</f>
        <v>41.497</v>
      </c>
      <c r="S58">
        <f>PIL!J849</f>
        <v>-0.73</v>
      </c>
      <c r="T58">
        <f>PIL!K849</f>
        <v>-0.9</v>
      </c>
      <c r="V58" s="1">
        <v>5</v>
      </c>
      <c r="W58" s="1" t="s">
        <v>17</v>
      </c>
      <c r="X58">
        <f t="shared" ref="X58:AC58" si="13">E58+O58</f>
        <v>-894.33899999999994</v>
      </c>
      <c r="Y58">
        <f t="shared" si="13"/>
        <v>-533.68000000000006</v>
      </c>
      <c r="Z58">
        <f t="shared" si="13"/>
        <v>10.299999999999999</v>
      </c>
      <c r="AA58">
        <f t="shared" si="13"/>
        <v>42.573</v>
      </c>
      <c r="AB58">
        <f t="shared" si="13"/>
        <v>-0.11099999999999999</v>
      </c>
      <c r="AC58">
        <f t="shared" si="13"/>
        <v>-0.13600000000000001</v>
      </c>
      <c r="AG58" s="1"/>
      <c r="AH58" s="2"/>
      <c r="AI58" s="2"/>
      <c r="AJ58" s="2"/>
      <c r="AK58" s="2"/>
      <c r="AL58" s="2"/>
    </row>
    <row r="59" spans="1:38" x14ac:dyDescent="0.25">
      <c r="C59">
        <f>PIL!D58</f>
        <v>4</v>
      </c>
      <c r="D59" s="6" t="str">
        <f>PIL!E58</f>
        <v>Msup</v>
      </c>
      <c r="E59">
        <f>PIL!F58</f>
        <v>49.905999999999999</v>
      </c>
      <c r="F59">
        <f>PIL!G58</f>
        <v>28.521999999999998</v>
      </c>
      <c r="G59">
        <f>PIL!H58</f>
        <v>183.9</v>
      </c>
      <c r="H59">
        <f>PIL!I58</f>
        <v>22.488</v>
      </c>
      <c r="I59">
        <f>PIL!J58</f>
        <v>13.731</v>
      </c>
      <c r="J59">
        <f>PIL!K58</f>
        <v>16.931999999999999</v>
      </c>
      <c r="M59">
        <f>PIL!D706</f>
        <v>4</v>
      </c>
      <c r="N59" s="6" t="str">
        <f>PIL!E706</f>
        <v>Msup</v>
      </c>
      <c r="O59">
        <f>PIL!F850</f>
        <v>-46.753999999999998</v>
      </c>
      <c r="P59">
        <f>PIL!G850</f>
        <v>-29.329000000000001</v>
      </c>
      <c r="Q59">
        <f>PIL!H850</f>
        <v>0.13700000000000001</v>
      </c>
      <c r="R59">
        <f>PIL!I850</f>
        <v>49.637999999999998</v>
      </c>
      <c r="S59">
        <f>PIL!J850</f>
        <v>-0.84299999999999997</v>
      </c>
      <c r="T59">
        <f>PIL!K850</f>
        <v>-1.04</v>
      </c>
      <c r="AF59" s="1"/>
      <c r="AG59" s="1"/>
    </row>
    <row r="60" spans="1:38" x14ac:dyDescent="0.25">
      <c r="C60">
        <f>PIL!D59</f>
        <v>4</v>
      </c>
      <c r="D60" s="6" t="str">
        <f>PIL!E59</f>
        <v>Minf</v>
      </c>
      <c r="E60">
        <f>PIL!F59</f>
        <v>-50.811999999999998</v>
      </c>
      <c r="F60">
        <f>PIL!G59</f>
        <v>-29.102</v>
      </c>
      <c r="G60">
        <f>PIL!H59</f>
        <v>-160.58600000000001</v>
      </c>
      <c r="H60">
        <f>PIL!I59</f>
        <v>-19.228999999999999</v>
      </c>
      <c r="I60">
        <f>PIL!J59</f>
        <v>-11.823</v>
      </c>
      <c r="J60">
        <f>PIL!K59</f>
        <v>-14.579000000000001</v>
      </c>
      <c r="M60">
        <f>PIL!D707</f>
        <v>4</v>
      </c>
      <c r="N60" s="6" t="str">
        <f>PIL!E707</f>
        <v>Minf</v>
      </c>
      <c r="O60">
        <f>PIL!F851</f>
        <v>45.295999999999999</v>
      </c>
      <c r="P60">
        <f>PIL!G851</f>
        <v>28.43</v>
      </c>
      <c r="Q60">
        <f>PIL!H851</f>
        <v>-0.13700000000000001</v>
      </c>
      <c r="R60">
        <f>PIL!I851</f>
        <v>-48.601999999999997</v>
      </c>
      <c r="S60">
        <f>PIL!J851</f>
        <v>0.82699999999999996</v>
      </c>
      <c r="T60">
        <f>PIL!K851</f>
        <v>1.02</v>
      </c>
      <c r="AG60" s="1"/>
      <c r="AL60" s="2"/>
    </row>
    <row r="61" spans="1:38" x14ac:dyDescent="0.25">
      <c r="C61">
        <f>PIL!D60</f>
        <v>4</v>
      </c>
      <c r="D61" s="6" t="str">
        <f>PIL!E60</f>
        <v>V</v>
      </c>
      <c r="E61">
        <f>PIL!F60</f>
        <v>30.521000000000001</v>
      </c>
      <c r="F61">
        <f>PIL!G60</f>
        <v>17.462</v>
      </c>
      <c r="G61">
        <f>PIL!H60</f>
        <v>104.18300000000001</v>
      </c>
      <c r="H61">
        <f>PIL!I60</f>
        <v>12.624000000000001</v>
      </c>
      <c r="I61">
        <f>PIL!J60</f>
        <v>7.7439999999999998</v>
      </c>
      <c r="J61">
        <f>PIL!K60</f>
        <v>9.5489999999999995</v>
      </c>
      <c r="M61">
        <f>PIL!D708</f>
        <v>4</v>
      </c>
      <c r="N61" s="6" t="str">
        <f>PIL!E708</f>
        <v>V</v>
      </c>
      <c r="O61">
        <f>PIL!F852</f>
        <v>-27.893999999999998</v>
      </c>
      <c r="P61">
        <f>PIL!G852</f>
        <v>-17.503</v>
      </c>
      <c r="Q61">
        <f>PIL!H852</f>
        <v>8.3000000000000004E-2</v>
      </c>
      <c r="R61">
        <f>PIL!I852</f>
        <v>29.768999999999998</v>
      </c>
      <c r="S61">
        <f>PIL!J852</f>
        <v>-0.50600000000000001</v>
      </c>
      <c r="T61">
        <f>PIL!K852</f>
        <v>-0.624</v>
      </c>
      <c r="AG61" s="1"/>
      <c r="AH61" s="2"/>
      <c r="AI61" s="2"/>
      <c r="AJ61" s="2"/>
      <c r="AK61" s="2"/>
      <c r="AL61" s="2"/>
    </row>
    <row r="62" spans="1:38" x14ac:dyDescent="0.25">
      <c r="C62">
        <f>PIL!D61</f>
        <v>4</v>
      </c>
      <c r="D62" s="6" t="str">
        <f>PIL!E61</f>
        <v>N</v>
      </c>
      <c r="E62">
        <f>PIL!F61</f>
        <v>-1031.8150000000001</v>
      </c>
      <c r="F62">
        <f>PIL!G61</f>
        <v>-595.75</v>
      </c>
      <c r="G62">
        <f>PIL!H61</f>
        <v>24.358000000000001</v>
      </c>
      <c r="H62">
        <f>PIL!I61</f>
        <v>2.7559999999999998</v>
      </c>
      <c r="I62">
        <f>PIL!J61</f>
        <v>1.7110000000000001</v>
      </c>
      <c r="J62">
        <f>PIL!K61</f>
        <v>2.11</v>
      </c>
      <c r="M62">
        <f>PIL!D709</f>
        <v>4</v>
      </c>
      <c r="N62" s="6" t="str">
        <f>PIL!E709</f>
        <v>N</v>
      </c>
      <c r="O62">
        <f>PIL!F853</f>
        <v>-491.67</v>
      </c>
      <c r="P62">
        <f>PIL!G853</f>
        <v>-306.85300000000001</v>
      </c>
      <c r="Q62">
        <f>PIL!H853</f>
        <v>0.30299999999999999</v>
      </c>
      <c r="R62">
        <f>PIL!I853</f>
        <v>89.2</v>
      </c>
      <c r="S62">
        <f>PIL!J853</f>
        <v>-1.5640000000000001</v>
      </c>
      <c r="T62">
        <f>PIL!K853</f>
        <v>-1.929</v>
      </c>
      <c r="V62" s="1">
        <v>4</v>
      </c>
      <c r="W62" s="1" t="s">
        <v>17</v>
      </c>
      <c r="X62">
        <f t="shared" ref="X62:AC62" si="14">E62+O62</f>
        <v>-1523.4850000000001</v>
      </c>
      <c r="Y62">
        <f t="shared" si="14"/>
        <v>-902.60300000000007</v>
      </c>
      <c r="Z62">
        <f t="shared" si="14"/>
        <v>24.661000000000001</v>
      </c>
      <c r="AA62">
        <f t="shared" si="14"/>
        <v>91.956000000000003</v>
      </c>
      <c r="AB62">
        <f t="shared" si="14"/>
        <v>0.14700000000000002</v>
      </c>
      <c r="AC62">
        <f t="shared" si="14"/>
        <v>0.18099999999999983</v>
      </c>
      <c r="AG62" s="1"/>
      <c r="AH62" s="2"/>
      <c r="AI62" s="2"/>
      <c r="AJ62" s="2"/>
      <c r="AK62" s="2"/>
      <c r="AL62" s="2"/>
    </row>
    <row r="63" spans="1:38" x14ac:dyDescent="0.25">
      <c r="C63">
        <f>PIL!D62</f>
        <v>3</v>
      </c>
      <c r="D63" s="6" t="str">
        <f>PIL!E62</f>
        <v>Msup</v>
      </c>
      <c r="E63">
        <f>PIL!F62</f>
        <v>52.582000000000001</v>
      </c>
      <c r="F63">
        <f>PIL!G62</f>
        <v>29.837</v>
      </c>
      <c r="G63">
        <f>PIL!H62</f>
        <v>215.39500000000001</v>
      </c>
      <c r="H63">
        <f>PIL!I62</f>
        <v>26.684000000000001</v>
      </c>
      <c r="I63">
        <f>PIL!J62</f>
        <v>16.021000000000001</v>
      </c>
      <c r="J63">
        <f>PIL!K62</f>
        <v>19.754999999999999</v>
      </c>
      <c r="M63">
        <f>PIL!D710</f>
        <v>3</v>
      </c>
      <c r="N63" s="6" t="str">
        <f>PIL!E710</f>
        <v>Msup</v>
      </c>
      <c r="O63">
        <f>PIL!F854</f>
        <v>-42.112000000000002</v>
      </c>
      <c r="P63">
        <f>PIL!G854</f>
        <v>-26.45</v>
      </c>
      <c r="Q63">
        <f>PIL!H854</f>
        <v>0.16600000000000001</v>
      </c>
      <c r="R63">
        <f>PIL!I854</f>
        <v>60.954999999999998</v>
      </c>
      <c r="S63">
        <f>PIL!J854</f>
        <v>-1.0149999999999999</v>
      </c>
      <c r="T63">
        <f>PIL!K854</f>
        <v>-1.252</v>
      </c>
      <c r="AF63" s="1"/>
      <c r="AG63" s="1"/>
    </row>
    <row r="64" spans="1:38" x14ac:dyDescent="0.25">
      <c r="C64">
        <f>PIL!D63</f>
        <v>3</v>
      </c>
      <c r="D64" s="6" t="str">
        <f>PIL!E63</f>
        <v>Minf</v>
      </c>
      <c r="E64">
        <f>PIL!F63</f>
        <v>-55.412999999999997</v>
      </c>
      <c r="F64">
        <f>PIL!G63</f>
        <v>-31.274000000000001</v>
      </c>
      <c r="G64">
        <f>PIL!H63</f>
        <v>-198.547</v>
      </c>
      <c r="H64">
        <f>PIL!I63</f>
        <v>-24.323</v>
      </c>
      <c r="I64">
        <f>PIL!J63</f>
        <v>-14.747999999999999</v>
      </c>
      <c r="J64">
        <f>PIL!K63</f>
        <v>-18.184999999999999</v>
      </c>
      <c r="M64">
        <f>PIL!D711</f>
        <v>3</v>
      </c>
      <c r="N64" s="6" t="str">
        <f>PIL!E711</f>
        <v>Minf</v>
      </c>
      <c r="O64">
        <f>PIL!F855</f>
        <v>40.122</v>
      </c>
      <c r="P64">
        <f>PIL!G855</f>
        <v>25.224</v>
      </c>
      <c r="Q64">
        <f>PIL!H855</f>
        <v>-0.16400000000000001</v>
      </c>
      <c r="R64">
        <f>PIL!I855</f>
        <v>-60.311</v>
      </c>
      <c r="S64">
        <f>PIL!J855</f>
        <v>1.0089999999999999</v>
      </c>
      <c r="T64">
        <f>PIL!K855</f>
        <v>1.244</v>
      </c>
      <c r="AG64" s="1"/>
      <c r="AL64" s="2"/>
    </row>
    <row r="65" spans="1:38" x14ac:dyDescent="0.25">
      <c r="C65">
        <f>PIL!D64</f>
        <v>3</v>
      </c>
      <c r="D65" s="6" t="str">
        <f>PIL!E64</f>
        <v>V</v>
      </c>
      <c r="E65">
        <f>PIL!F64</f>
        <v>32.725999999999999</v>
      </c>
      <c r="F65">
        <f>PIL!G64</f>
        <v>18.518999999999998</v>
      </c>
      <c r="G65">
        <f>PIL!H64</f>
        <v>125.258</v>
      </c>
      <c r="H65">
        <f>PIL!I64</f>
        <v>15.44</v>
      </c>
      <c r="I65">
        <f>PIL!J64</f>
        <v>9.3239999999999998</v>
      </c>
      <c r="J65">
        <f>PIL!K64</f>
        <v>11.497</v>
      </c>
      <c r="M65">
        <f>PIL!D712</f>
        <v>3</v>
      </c>
      <c r="N65" s="6" t="str">
        <f>PIL!E712</f>
        <v>V</v>
      </c>
      <c r="O65">
        <f>PIL!F856</f>
        <v>-24.92</v>
      </c>
      <c r="P65">
        <f>PIL!G856</f>
        <v>-15.659000000000001</v>
      </c>
      <c r="Q65">
        <f>PIL!H856</f>
        <v>0.1</v>
      </c>
      <c r="R65">
        <f>PIL!I856</f>
        <v>36.746000000000002</v>
      </c>
      <c r="S65">
        <f>PIL!J856</f>
        <v>-0.61299999999999999</v>
      </c>
      <c r="T65">
        <f>PIL!K856</f>
        <v>-0.75600000000000001</v>
      </c>
      <c r="AG65" s="1"/>
      <c r="AH65" s="2"/>
      <c r="AI65" s="2"/>
      <c r="AJ65" s="2"/>
      <c r="AK65" s="2"/>
      <c r="AL65" s="2"/>
    </row>
    <row r="66" spans="1:38" x14ac:dyDescent="0.25">
      <c r="C66">
        <f>PIL!D65</f>
        <v>3</v>
      </c>
      <c r="D66" s="6" t="str">
        <f>PIL!E65</f>
        <v>N</v>
      </c>
      <c r="E66">
        <f>PIL!F65</f>
        <v>-1494.68</v>
      </c>
      <c r="F66">
        <f>PIL!G65</f>
        <v>-860.33699999999999</v>
      </c>
      <c r="G66">
        <f>PIL!H65</f>
        <v>44.195</v>
      </c>
      <c r="H66">
        <f>PIL!I65</f>
        <v>5.2130000000000001</v>
      </c>
      <c r="I66">
        <f>PIL!J65</f>
        <v>3.27</v>
      </c>
      <c r="J66">
        <f>PIL!K65</f>
        <v>4.032</v>
      </c>
      <c r="M66">
        <f>PIL!D713</f>
        <v>3</v>
      </c>
      <c r="N66" s="6" t="str">
        <f>PIL!E713</f>
        <v>N</v>
      </c>
      <c r="O66">
        <f>PIL!F857</f>
        <v>-655.47400000000005</v>
      </c>
      <c r="P66">
        <f>PIL!G857</f>
        <v>-409.262</v>
      </c>
      <c r="Q66">
        <f>PIL!H857</f>
        <v>0.41499999999999998</v>
      </c>
      <c r="R66">
        <f>PIL!I857</f>
        <v>151.273</v>
      </c>
      <c r="S66">
        <f>PIL!J857</f>
        <v>-2.6339999999999999</v>
      </c>
      <c r="T66">
        <f>PIL!K857</f>
        <v>-3.2480000000000002</v>
      </c>
      <c r="V66" s="1">
        <v>3</v>
      </c>
      <c r="W66" s="1" t="s">
        <v>17</v>
      </c>
      <c r="X66">
        <f t="shared" ref="X66:AC66" si="15">E66+O66</f>
        <v>-2150.154</v>
      </c>
      <c r="Y66">
        <f t="shared" si="15"/>
        <v>-1269.5989999999999</v>
      </c>
      <c r="Z66">
        <f t="shared" si="15"/>
        <v>44.61</v>
      </c>
      <c r="AA66">
        <f t="shared" si="15"/>
        <v>156.48599999999999</v>
      </c>
      <c r="AB66">
        <f t="shared" si="15"/>
        <v>0.63600000000000012</v>
      </c>
      <c r="AC66">
        <f t="shared" si="15"/>
        <v>0.78399999999999981</v>
      </c>
      <c r="AG66" s="1"/>
      <c r="AH66" s="2"/>
      <c r="AI66" s="2"/>
      <c r="AJ66" s="2"/>
      <c r="AK66" s="2"/>
      <c r="AL66" s="2"/>
    </row>
    <row r="67" spans="1:38" x14ac:dyDescent="0.25">
      <c r="C67">
        <f>PIL!D66</f>
        <v>2</v>
      </c>
      <c r="D67" s="6" t="str">
        <f>PIL!E66</f>
        <v>Msup</v>
      </c>
      <c r="E67">
        <f>PIL!F66</f>
        <v>42.08</v>
      </c>
      <c r="F67">
        <f>PIL!G66</f>
        <v>24.515000000000001</v>
      </c>
      <c r="G67">
        <f>PIL!H66</f>
        <v>229.99</v>
      </c>
      <c r="H67">
        <f>PIL!I66</f>
        <v>29.190999999999999</v>
      </c>
      <c r="I67">
        <f>PIL!J66</f>
        <v>17.167000000000002</v>
      </c>
      <c r="J67">
        <f>PIL!K66</f>
        <v>21.169</v>
      </c>
      <c r="M67">
        <f>PIL!D714</f>
        <v>2</v>
      </c>
      <c r="N67" s="6" t="str">
        <f>PIL!E714</f>
        <v>Msup</v>
      </c>
      <c r="O67">
        <f>PIL!F858</f>
        <v>-37.048000000000002</v>
      </c>
      <c r="P67">
        <f>PIL!G858</f>
        <v>-23.257000000000001</v>
      </c>
      <c r="Q67">
        <f>PIL!H858</f>
        <v>-0.17799999999999999</v>
      </c>
      <c r="R67">
        <f>PIL!I858</f>
        <v>69.733999999999995</v>
      </c>
      <c r="S67">
        <f>PIL!J858</f>
        <v>-1.1080000000000001</v>
      </c>
      <c r="T67">
        <f>PIL!K858</f>
        <v>-1.367</v>
      </c>
      <c r="AF67" s="1"/>
      <c r="AG67" s="1"/>
    </row>
    <row r="68" spans="1:38" x14ac:dyDescent="0.25">
      <c r="C68">
        <f>PIL!D67</f>
        <v>2</v>
      </c>
      <c r="D68" s="6" t="str">
        <f>PIL!E67</f>
        <v>Minf</v>
      </c>
      <c r="E68">
        <f>PIL!F67</f>
        <v>-27.702999999999999</v>
      </c>
      <c r="F68">
        <f>PIL!G67</f>
        <v>-17.625</v>
      </c>
      <c r="G68">
        <f>PIL!H67</f>
        <v>-236.13900000000001</v>
      </c>
      <c r="H68">
        <f>PIL!I67</f>
        <v>-28.419</v>
      </c>
      <c r="I68">
        <f>PIL!J67</f>
        <v>-17.184000000000001</v>
      </c>
      <c r="J68">
        <f>PIL!K67</f>
        <v>-21.190999999999999</v>
      </c>
      <c r="M68">
        <f>PIL!D715</f>
        <v>2</v>
      </c>
      <c r="N68" s="6" t="str">
        <f>PIL!E715</f>
        <v>Minf</v>
      </c>
      <c r="O68">
        <f>PIL!F859</f>
        <v>35.404000000000003</v>
      </c>
      <c r="P68">
        <f>PIL!G859</f>
        <v>22.251000000000001</v>
      </c>
      <c r="Q68">
        <f>PIL!H859</f>
        <v>0.17899999999999999</v>
      </c>
      <c r="R68">
        <f>PIL!I859</f>
        <v>-70.942999999999998</v>
      </c>
      <c r="S68">
        <f>PIL!J859</f>
        <v>1.137</v>
      </c>
      <c r="T68">
        <f>PIL!K859</f>
        <v>1.4019999999999999</v>
      </c>
      <c r="AG68" s="1"/>
      <c r="AL68" s="2"/>
    </row>
    <row r="69" spans="1:38" x14ac:dyDescent="0.25">
      <c r="C69">
        <f>PIL!D68</f>
        <v>2</v>
      </c>
      <c r="D69" s="6" t="str">
        <f>PIL!E68</f>
        <v>V</v>
      </c>
      <c r="E69">
        <f>PIL!F68</f>
        <v>21.146000000000001</v>
      </c>
      <c r="F69">
        <f>PIL!G68</f>
        <v>12.77</v>
      </c>
      <c r="G69">
        <f>PIL!H68</f>
        <v>141.15299999999999</v>
      </c>
      <c r="H69">
        <f>PIL!I68</f>
        <v>17.446000000000002</v>
      </c>
      <c r="I69">
        <f>PIL!J68</f>
        <v>10.41</v>
      </c>
      <c r="J69">
        <f>PIL!K68</f>
        <v>12.836</v>
      </c>
      <c r="M69">
        <f>PIL!D716</f>
        <v>2</v>
      </c>
      <c r="N69" s="6" t="str">
        <f>PIL!E716</f>
        <v>V</v>
      </c>
      <c r="O69">
        <f>PIL!F860</f>
        <v>-21.954999999999998</v>
      </c>
      <c r="P69">
        <f>PIL!G860</f>
        <v>-13.79</v>
      </c>
      <c r="Q69">
        <f>PIL!H860</f>
        <v>-0.108</v>
      </c>
      <c r="R69">
        <f>PIL!I860</f>
        <v>42.628999999999998</v>
      </c>
      <c r="S69">
        <f>PIL!J860</f>
        <v>-0.68</v>
      </c>
      <c r="T69">
        <f>PIL!K860</f>
        <v>-0.83899999999999997</v>
      </c>
      <c r="AG69" s="1"/>
      <c r="AH69" s="2"/>
      <c r="AI69" s="2"/>
      <c r="AJ69" s="2"/>
      <c r="AK69" s="2"/>
      <c r="AL69" s="2"/>
    </row>
    <row r="70" spans="1:38" x14ac:dyDescent="0.25">
      <c r="C70">
        <f>PIL!D69</f>
        <v>2</v>
      </c>
      <c r="D70" s="6" t="str">
        <f>PIL!E69</f>
        <v>N</v>
      </c>
      <c r="E70">
        <f>PIL!F69</f>
        <v>-1963.288</v>
      </c>
      <c r="F70">
        <f>PIL!G69</f>
        <v>-1127.818</v>
      </c>
      <c r="G70">
        <f>PIL!H69</f>
        <v>68.721000000000004</v>
      </c>
      <c r="H70">
        <f>PIL!I69</f>
        <v>8.3309999999999995</v>
      </c>
      <c r="I70">
        <f>PIL!J69</f>
        <v>5.2</v>
      </c>
      <c r="J70">
        <f>PIL!K69</f>
        <v>6.4119999999999999</v>
      </c>
      <c r="M70">
        <f>PIL!D717</f>
        <v>2</v>
      </c>
      <c r="N70" s="6" t="str">
        <f>PIL!E717</f>
        <v>N</v>
      </c>
      <c r="O70">
        <f>PIL!F861</f>
        <v>-812.52800000000002</v>
      </c>
      <c r="P70">
        <f>PIL!G861</f>
        <v>-507.44200000000001</v>
      </c>
      <c r="Q70">
        <f>PIL!H861</f>
        <v>0.54200000000000004</v>
      </c>
      <c r="R70">
        <f>PIL!I861</f>
        <v>224.43199999999999</v>
      </c>
      <c r="S70">
        <f>PIL!J861</f>
        <v>-3.867</v>
      </c>
      <c r="T70">
        <f>PIL!K861</f>
        <v>-4.7679999999999998</v>
      </c>
      <c r="V70" s="1">
        <v>2</v>
      </c>
      <c r="W70" s="1" t="s">
        <v>17</v>
      </c>
      <c r="X70">
        <f t="shared" ref="X70:AC70" si="16">E70+O70</f>
        <v>-2775.8159999999998</v>
      </c>
      <c r="Y70">
        <f t="shared" si="16"/>
        <v>-1635.26</v>
      </c>
      <c r="Z70">
        <f t="shared" si="16"/>
        <v>69.263000000000005</v>
      </c>
      <c r="AA70">
        <f t="shared" si="16"/>
        <v>232.76299999999998</v>
      </c>
      <c r="AB70">
        <f t="shared" si="16"/>
        <v>1.3330000000000002</v>
      </c>
      <c r="AC70">
        <f t="shared" si="16"/>
        <v>1.6440000000000001</v>
      </c>
      <c r="AG70" s="1"/>
      <c r="AH70" s="2"/>
      <c r="AI70" s="2"/>
      <c r="AJ70" s="2"/>
      <c r="AK70" s="2"/>
      <c r="AL70" s="2"/>
    </row>
    <row r="71" spans="1:38" x14ac:dyDescent="0.25">
      <c r="C71">
        <f>PIL!D70</f>
        <v>1</v>
      </c>
      <c r="D71" s="6" t="str">
        <f>PIL!E70</f>
        <v>Msup</v>
      </c>
      <c r="E71">
        <f>PIL!F70</f>
        <v>7.2519999999999998</v>
      </c>
      <c r="F71">
        <f>PIL!G70</f>
        <v>6.0330000000000004</v>
      </c>
      <c r="G71">
        <f>PIL!H70</f>
        <v>168.964</v>
      </c>
      <c r="H71">
        <f>PIL!I70</f>
        <v>27.19</v>
      </c>
      <c r="I71">
        <f>PIL!J70</f>
        <v>14.632999999999999</v>
      </c>
      <c r="J71">
        <f>PIL!K70</f>
        <v>18.044</v>
      </c>
      <c r="M71">
        <f>PIL!D718</f>
        <v>1</v>
      </c>
      <c r="N71" s="6" t="str">
        <f>PIL!E718</f>
        <v>Msup</v>
      </c>
      <c r="O71">
        <f>PIL!F862</f>
        <v>-21.39</v>
      </c>
      <c r="P71">
        <f>PIL!G862</f>
        <v>-13.382</v>
      </c>
      <c r="Q71">
        <f>PIL!H862</f>
        <v>-0.20100000000000001</v>
      </c>
      <c r="R71">
        <f>PIL!I862</f>
        <v>57.08</v>
      </c>
      <c r="S71">
        <f>PIL!J718</f>
        <v>-23.706</v>
      </c>
      <c r="T71">
        <f>PIL!K862</f>
        <v>-0.90800000000000003</v>
      </c>
      <c r="AF71" s="1"/>
      <c r="AG71" s="1"/>
    </row>
    <row r="72" spans="1:38" x14ac:dyDescent="0.25">
      <c r="C72">
        <f>PIL!D71</f>
        <v>1</v>
      </c>
      <c r="D72" s="6" t="str">
        <f>PIL!E71</f>
        <v>Minf</v>
      </c>
      <c r="E72">
        <f>PIL!F71</f>
        <v>-4.7939999999999996</v>
      </c>
      <c r="F72">
        <f>PIL!G71</f>
        <v>-3.6040000000000001</v>
      </c>
      <c r="G72">
        <f>PIL!H71</f>
        <v>-290.32100000000003</v>
      </c>
      <c r="H72">
        <f>PIL!I71</f>
        <v>-43.868000000000002</v>
      </c>
      <c r="I72">
        <f>PIL!J71</f>
        <v>-24.245999999999999</v>
      </c>
      <c r="J72">
        <f>PIL!K71</f>
        <v>-29.898</v>
      </c>
      <c r="M72">
        <f>PIL!D719</f>
        <v>1</v>
      </c>
      <c r="N72" s="6" t="str">
        <f>PIL!E719</f>
        <v>Minf</v>
      </c>
      <c r="O72">
        <f>PIL!F863</f>
        <v>10.827999999999999</v>
      </c>
      <c r="P72">
        <f>PIL!G863</f>
        <v>6.8230000000000004</v>
      </c>
      <c r="Q72">
        <f>PIL!H863</f>
        <v>0.215</v>
      </c>
      <c r="R72">
        <f>PIL!I863</f>
        <v>-63.198999999999998</v>
      </c>
      <c r="S72">
        <f>PIL!J719</f>
        <v>36.042999999999999</v>
      </c>
      <c r="T72">
        <f>PIL!K863</f>
        <v>1.022</v>
      </c>
      <c r="AG72" s="1"/>
      <c r="AL72" s="2"/>
    </row>
    <row r="73" spans="1:38" x14ac:dyDescent="0.25">
      <c r="C73">
        <f>PIL!D72</f>
        <v>1</v>
      </c>
      <c r="D73" s="6" t="str">
        <f>PIL!E72</f>
        <v>V</v>
      </c>
      <c r="E73">
        <f>PIL!F72</f>
        <v>3.4420000000000002</v>
      </c>
      <c r="F73">
        <f>PIL!G72</f>
        <v>2.754</v>
      </c>
      <c r="G73">
        <f>PIL!H72</f>
        <v>131.19</v>
      </c>
      <c r="H73">
        <f>PIL!I72</f>
        <v>20.298999999999999</v>
      </c>
      <c r="I73">
        <f>PIL!J72</f>
        <v>11.108000000000001</v>
      </c>
      <c r="J73">
        <f>PIL!K72</f>
        <v>13.698</v>
      </c>
      <c r="M73">
        <f>PIL!D720</f>
        <v>1</v>
      </c>
      <c r="N73" s="6" t="str">
        <f>PIL!E720</f>
        <v>V</v>
      </c>
      <c r="O73">
        <f>PIL!F864</f>
        <v>-9.2050000000000001</v>
      </c>
      <c r="P73">
        <f>PIL!G864</f>
        <v>-5.7729999999999997</v>
      </c>
      <c r="Q73">
        <f>PIL!H864</f>
        <v>-0.11899999999999999</v>
      </c>
      <c r="R73">
        <f>PIL!I864</f>
        <v>34.365000000000002</v>
      </c>
      <c r="S73">
        <f>PIL!J720</f>
        <v>-17.071000000000002</v>
      </c>
      <c r="T73">
        <f>PIL!K864</f>
        <v>-0.55100000000000005</v>
      </c>
      <c r="AG73" s="1"/>
      <c r="AH73" s="2"/>
      <c r="AI73" s="2"/>
      <c r="AJ73" s="2"/>
      <c r="AK73" s="2"/>
      <c r="AL73" s="2"/>
    </row>
    <row r="74" spans="1:38" x14ac:dyDescent="0.25">
      <c r="C74">
        <f>PIL!D73</f>
        <v>1</v>
      </c>
      <c r="D74" s="6" t="str">
        <f>PIL!E73</f>
        <v>N</v>
      </c>
      <c r="E74">
        <f>PIL!F73</f>
        <v>-2094.8359999999998</v>
      </c>
      <c r="F74">
        <f>PIL!G73</f>
        <v>-1224.9269999999999</v>
      </c>
      <c r="G74">
        <f>PIL!H73</f>
        <v>93.543000000000006</v>
      </c>
      <c r="H74">
        <f>PIL!I73</f>
        <v>11.807</v>
      </c>
      <c r="I74">
        <f>PIL!J73</f>
        <v>7.2480000000000002</v>
      </c>
      <c r="J74">
        <f>PIL!K73</f>
        <v>8.9369999999999994</v>
      </c>
      <c r="K74" s="1"/>
      <c r="M74">
        <f>PIL!D721</f>
        <v>1</v>
      </c>
      <c r="N74" s="6" t="str">
        <f>PIL!E721</f>
        <v>N</v>
      </c>
      <c r="O74">
        <f>PIL!F865</f>
        <v>-958.50300000000004</v>
      </c>
      <c r="P74">
        <f>PIL!G865</f>
        <v>-598.60400000000004</v>
      </c>
      <c r="Q74">
        <f>PIL!H865</f>
        <v>0.67600000000000005</v>
      </c>
      <c r="R74">
        <f>PIL!I865</f>
        <v>298.33</v>
      </c>
      <c r="S74">
        <f>PIL!J721</f>
        <v>11.352</v>
      </c>
      <c r="T74">
        <f>PIL!K865</f>
        <v>-6.14</v>
      </c>
      <c r="U74" s="1"/>
      <c r="V74" s="1">
        <v>1</v>
      </c>
      <c r="W74" s="1" t="s">
        <v>17</v>
      </c>
      <c r="X74">
        <f t="shared" ref="X74:AC74" si="17">E74+O74</f>
        <v>-3053.3389999999999</v>
      </c>
      <c r="Y74">
        <f t="shared" si="17"/>
        <v>-1823.5309999999999</v>
      </c>
      <c r="Z74">
        <f t="shared" si="17"/>
        <v>94.219000000000008</v>
      </c>
      <c r="AA74">
        <f t="shared" si="17"/>
        <v>310.137</v>
      </c>
      <c r="AB74">
        <f t="shared" si="17"/>
        <v>18.600000000000001</v>
      </c>
      <c r="AC74">
        <f t="shared" si="17"/>
        <v>2.7969999999999997</v>
      </c>
      <c r="AE74" s="1"/>
      <c r="AG74" s="1"/>
      <c r="AH74" s="2"/>
      <c r="AI74" s="2"/>
      <c r="AJ74" s="2"/>
      <c r="AK74" s="2"/>
      <c r="AL74" s="2"/>
    </row>
    <row r="75" spans="1:38" x14ac:dyDescent="0.25">
      <c r="A75" s="1">
        <v>4</v>
      </c>
      <c r="C75">
        <f>PIL!D74</f>
        <v>6</v>
      </c>
      <c r="D75" s="6" t="str">
        <f>PIL!E74</f>
        <v>Msup</v>
      </c>
      <c r="E75">
        <f>PIL!F74</f>
        <v>10.509</v>
      </c>
      <c r="F75">
        <f>PIL!G74</f>
        <v>3.6739999999999999</v>
      </c>
      <c r="G75">
        <f>PIL!H74</f>
        <v>71.802999999999997</v>
      </c>
      <c r="H75">
        <f>PIL!I74</f>
        <v>7.8949999999999996</v>
      </c>
      <c r="I75">
        <f>PIL!J74</f>
        <v>4.8609999999999998</v>
      </c>
      <c r="J75">
        <f>PIL!K74</f>
        <v>5.9939999999999998</v>
      </c>
      <c r="K75">
        <v>4</v>
      </c>
      <c r="M75">
        <f>PIL!D722</f>
        <v>6</v>
      </c>
      <c r="N75" s="6" t="str">
        <f>PIL!E722</f>
        <v>Msup</v>
      </c>
      <c r="O75">
        <f>PIL!F1010</f>
        <v>-65.923000000000002</v>
      </c>
      <c r="P75">
        <f>PIL!G1010</f>
        <v>-41.075000000000003</v>
      </c>
      <c r="Q75">
        <f>PIL!H1010</f>
        <v>-0.30199999999999999</v>
      </c>
      <c r="R75">
        <f>PIL!I1010</f>
        <v>20.378</v>
      </c>
      <c r="S75">
        <f>PIL!J1010</f>
        <v>0.72399999999999998</v>
      </c>
      <c r="T75">
        <f>PIL!K1010</f>
        <v>0.89300000000000002</v>
      </c>
      <c r="U75">
        <v>4</v>
      </c>
      <c r="AF75" s="1"/>
      <c r="AG75" s="1"/>
    </row>
    <row r="76" spans="1:38" x14ac:dyDescent="0.25">
      <c r="C76">
        <f>PIL!D75</f>
        <v>6</v>
      </c>
      <c r="D76" s="6" t="str">
        <f>PIL!E75</f>
        <v>Minf</v>
      </c>
      <c r="E76">
        <f>PIL!F75</f>
        <v>-20.773</v>
      </c>
      <c r="F76">
        <f>PIL!G75</f>
        <v>-8.6140000000000008</v>
      </c>
      <c r="G76">
        <f>PIL!H75</f>
        <v>-57.372</v>
      </c>
      <c r="H76">
        <f>PIL!I75</f>
        <v>-6.1219999999999999</v>
      </c>
      <c r="I76">
        <f>PIL!J75</f>
        <v>-3.6480000000000001</v>
      </c>
      <c r="J76">
        <f>PIL!K75</f>
        <v>-4.4980000000000002</v>
      </c>
      <c r="M76">
        <f>PIL!D723</f>
        <v>6</v>
      </c>
      <c r="N76" s="6" t="str">
        <f>PIL!E723</f>
        <v>Minf</v>
      </c>
      <c r="O76">
        <f>PIL!F1011</f>
        <v>57.311999999999998</v>
      </c>
      <c r="P76">
        <f>PIL!G1011</f>
        <v>35.692</v>
      </c>
      <c r="Q76">
        <f>PIL!H1011</f>
        <v>0.308</v>
      </c>
      <c r="R76">
        <f>PIL!I1011</f>
        <v>-19.536999999999999</v>
      </c>
      <c r="S76">
        <f>PIL!J1011</f>
        <v>-0.69099999999999995</v>
      </c>
      <c r="T76">
        <f>PIL!K1011</f>
        <v>-0.85199999999999998</v>
      </c>
      <c r="AG76" s="1"/>
      <c r="AL76" s="2"/>
    </row>
    <row r="77" spans="1:38" x14ac:dyDescent="0.25">
      <c r="C77">
        <f>PIL!D76</f>
        <v>6</v>
      </c>
      <c r="D77" s="6" t="str">
        <f>PIL!E76</f>
        <v>V</v>
      </c>
      <c r="E77">
        <f>PIL!F76</f>
        <v>9.4789999999999992</v>
      </c>
      <c r="F77">
        <f>PIL!G76</f>
        <v>3.7240000000000002</v>
      </c>
      <c r="G77">
        <f>PIL!H76</f>
        <v>39.052999999999997</v>
      </c>
      <c r="H77">
        <f>PIL!I76</f>
        <v>4.2389999999999999</v>
      </c>
      <c r="I77">
        <f>PIL!J76</f>
        <v>2.5779999999999998</v>
      </c>
      <c r="J77">
        <f>PIL!K76</f>
        <v>3.1789999999999998</v>
      </c>
      <c r="M77">
        <f>PIL!D724</f>
        <v>6</v>
      </c>
      <c r="N77" s="6" t="str">
        <f>PIL!E724</f>
        <v>V</v>
      </c>
      <c r="O77">
        <f>PIL!F1012</f>
        <v>-37.344000000000001</v>
      </c>
      <c r="P77">
        <f>PIL!G1012</f>
        <v>-23.263000000000002</v>
      </c>
      <c r="Q77">
        <f>PIL!H1012</f>
        <v>-0.185</v>
      </c>
      <c r="R77">
        <f>PIL!I1012</f>
        <v>12.095000000000001</v>
      </c>
      <c r="S77">
        <f>PIL!J1012</f>
        <v>0.42899999999999999</v>
      </c>
      <c r="T77">
        <f>PIL!K1012</f>
        <v>0.52900000000000003</v>
      </c>
      <c r="AG77" s="1"/>
      <c r="AH77" s="2"/>
      <c r="AI77" s="2"/>
      <c r="AJ77" s="2"/>
      <c r="AK77" s="2"/>
      <c r="AL77" s="2"/>
    </row>
    <row r="78" spans="1:38" x14ac:dyDescent="0.25">
      <c r="C78">
        <f>PIL!D77</f>
        <v>6</v>
      </c>
      <c r="D78" s="6" t="str">
        <f>PIL!E77</f>
        <v>N</v>
      </c>
      <c r="E78">
        <f>PIL!F77</f>
        <v>-125.81399999999999</v>
      </c>
      <c r="F78">
        <f>PIL!G77</f>
        <v>-76.311000000000007</v>
      </c>
      <c r="G78">
        <f>PIL!H77</f>
        <v>-2.4049999999999998</v>
      </c>
      <c r="H78">
        <f>PIL!I77</f>
        <v>-0.254</v>
      </c>
      <c r="I78">
        <f>PIL!J77</f>
        <v>-0.14499999999999999</v>
      </c>
      <c r="J78">
        <f>PIL!K77</f>
        <v>-0.17899999999999999</v>
      </c>
      <c r="M78">
        <f>PIL!D725</f>
        <v>6</v>
      </c>
      <c r="N78" s="6" t="str">
        <f>PIL!E725</f>
        <v>N</v>
      </c>
      <c r="O78">
        <f>PIL!F1013</f>
        <v>-167.47</v>
      </c>
      <c r="P78">
        <f>PIL!G1013</f>
        <v>-104.248</v>
      </c>
      <c r="Q78">
        <f>PIL!H1013</f>
        <v>-0.17499999999999999</v>
      </c>
      <c r="R78">
        <f>PIL!I1013</f>
        <v>11.596</v>
      </c>
      <c r="S78">
        <f>PIL!J1013</f>
        <v>0.41299999999999998</v>
      </c>
      <c r="T78">
        <f>PIL!K1013</f>
        <v>0.50900000000000001</v>
      </c>
      <c r="V78" s="1">
        <v>6</v>
      </c>
      <c r="W78" s="1" t="s">
        <v>17</v>
      </c>
      <c r="X78">
        <f t="shared" ref="X78:AC78" si="18">E78+O78</f>
        <v>-293.28399999999999</v>
      </c>
      <c r="Y78">
        <f t="shared" si="18"/>
        <v>-180.55900000000003</v>
      </c>
      <c r="Z78">
        <f t="shared" si="18"/>
        <v>-2.5799999999999996</v>
      </c>
      <c r="AA78">
        <f t="shared" si="18"/>
        <v>11.342000000000001</v>
      </c>
      <c r="AB78">
        <f t="shared" si="18"/>
        <v>0.26800000000000002</v>
      </c>
      <c r="AC78">
        <f t="shared" si="18"/>
        <v>0.33</v>
      </c>
      <c r="AG78" s="1"/>
      <c r="AH78" s="2"/>
      <c r="AI78" s="2"/>
      <c r="AJ78" s="2"/>
      <c r="AK78" s="2"/>
      <c r="AL78" s="2"/>
    </row>
    <row r="79" spans="1:38" x14ac:dyDescent="0.25">
      <c r="C79">
        <f>PIL!D78</f>
        <v>5</v>
      </c>
      <c r="D79" s="6" t="str">
        <f>PIL!E78</f>
        <v>Msup</v>
      </c>
      <c r="E79">
        <f>PIL!F78</f>
        <v>46.338000000000001</v>
      </c>
      <c r="F79">
        <f>PIL!G78</f>
        <v>20.568000000000001</v>
      </c>
      <c r="G79">
        <f>PIL!H78</f>
        <v>141.67699999999999</v>
      </c>
      <c r="H79">
        <f>PIL!I78</f>
        <v>16.443999999999999</v>
      </c>
      <c r="I79">
        <f>PIL!J78</f>
        <v>10.242000000000001</v>
      </c>
      <c r="J79">
        <f>PIL!K78</f>
        <v>12.629</v>
      </c>
      <c r="M79">
        <f>PIL!D726</f>
        <v>5</v>
      </c>
      <c r="N79" s="6" t="str">
        <f>PIL!E726</f>
        <v>Msup</v>
      </c>
      <c r="O79">
        <f>PIL!F1014</f>
        <v>-55.360999999999997</v>
      </c>
      <c r="P79">
        <f>PIL!G1014</f>
        <v>-34.646999999999998</v>
      </c>
      <c r="Q79">
        <f>PIL!H1014</f>
        <v>-0.24099999999999999</v>
      </c>
      <c r="R79">
        <f>PIL!I1014</f>
        <v>36.781999999999996</v>
      </c>
      <c r="S79">
        <f>PIL!J1014</f>
        <v>1.357</v>
      </c>
      <c r="T79">
        <f>PIL!K1014</f>
        <v>1.673</v>
      </c>
      <c r="AF79" s="1"/>
      <c r="AG79" s="1"/>
    </row>
    <row r="80" spans="1:38" x14ac:dyDescent="0.25">
      <c r="C80">
        <f>PIL!D79</f>
        <v>5</v>
      </c>
      <c r="D80" s="6" t="str">
        <f>PIL!E79</f>
        <v>Minf</v>
      </c>
      <c r="E80">
        <f>PIL!F79</f>
        <v>-41.679000000000002</v>
      </c>
      <c r="F80">
        <f>PIL!G79</f>
        <v>-18.533999999999999</v>
      </c>
      <c r="G80">
        <f>PIL!H79</f>
        <v>-112.861</v>
      </c>
      <c r="H80">
        <f>PIL!I79</f>
        <v>-12.734999999999999</v>
      </c>
      <c r="I80">
        <f>PIL!J79</f>
        <v>-7.891</v>
      </c>
      <c r="J80">
        <f>PIL!K79</f>
        <v>-9.7309999999999999</v>
      </c>
      <c r="M80">
        <f>PIL!D727</f>
        <v>5</v>
      </c>
      <c r="N80" s="6" t="str">
        <f>PIL!E727</f>
        <v>Minf</v>
      </c>
      <c r="O80">
        <f>PIL!F1015</f>
        <v>54.506999999999998</v>
      </c>
      <c r="P80">
        <f>PIL!G1015</f>
        <v>34.128</v>
      </c>
      <c r="Q80">
        <f>PIL!H1015</f>
        <v>0.23400000000000001</v>
      </c>
      <c r="R80">
        <f>PIL!I1015</f>
        <v>-35.494</v>
      </c>
      <c r="S80">
        <f>PIL!J1015</f>
        <v>-1.3049999999999999</v>
      </c>
      <c r="T80">
        <f>PIL!K1015</f>
        <v>-1.609</v>
      </c>
      <c r="AG80" s="1"/>
      <c r="AL80" s="2"/>
    </row>
    <row r="81" spans="3:38" x14ac:dyDescent="0.25">
      <c r="C81">
        <f>PIL!D80</f>
        <v>5</v>
      </c>
      <c r="D81" s="6" t="str">
        <f>PIL!E80</f>
        <v>V</v>
      </c>
      <c r="E81">
        <f>PIL!F80</f>
        <v>26.672000000000001</v>
      </c>
      <c r="F81">
        <f>PIL!G80</f>
        <v>11.849</v>
      </c>
      <c r="G81">
        <f>PIL!H80</f>
        <v>76.962000000000003</v>
      </c>
      <c r="H81">
        <f>PIL!I80</f>
        <v>8.8230000000000004</v>
      </c>
      <c r="I81">
        <f>PIL!J80</f>
        <v>5.4950000000000001</v>
      </c>
      <c r="J81">
        <f>PIL!K80</f>
        <v>6.7759999999999998</v>
      </c>
      <c r="M81">
        <f>PIL!D728</f>
        <v>5</v>
      </c>
      <c r="N81" s="6" t="str">
        <f>PIL!E728</f>
        <v>V</v>
      </c>
      <c r="O81">
        <f>PIL!F1016</f>
        <v>-33.292999999999999</v>
      </c>
      <c r="P81">
        <f>PIL!G1016</f>
        <v>-20.841000000000001</v>
      </c>
      <c r="Q81">
        <f>PIL!H1016</f>
        <v>-0.14399999999999999</v>
      </c>
      <c r="R81">
        <f>PIL!I1016</f>
        <v>21.901</v>
      </c>
      <c r="S81">
        <f>PIL!J1016</f>
        <v>0.80700000000000005</v>
      </c>
      <c r="T81">
        <f>PIL!K1016</f>
        <v>0.995</v>
      </c>
      <c r="AG81" s="1"/>
      <c r="AH81" s="2"/>
      <c r="AI81" s="2"/>
      <c r="AJ81" s="2"/>
      <c r="AK81" s="2"/>
      <c r="AL81" s="2"/>
    </row>
    <row r="82" spans="3:38" x14ac:dyDescent="0.25">
      <c r="C82">
        <f>PIL!D81</f>
        <v>5</v>
      </c>
      <c r="D82" s="6" t="str">
        <f>PIL!E81</f>
        <v>N</v>
      </c>
      <c r="E82">
        <f>PIL!F81</f>
        <v>-468.96300000000002</v>
      </c>
      <c r="F82">
        <f>PIL!G81</f>
        <v>-280.54300000000001</v>
      </c>
      <c r="G82">
        <f>PIL!H81</f>
        <v>-11.804</v>
      </c>
      <c r="H82">
        <f>PIL!I81</f>
        <v>-1.3169999999999999</v>
      </c>
      <c r="I82">
        <f>PIL!J81</f>
        <v>-0.81499999999999995</v>
      </c>
      <c r="J82">
        <f>PIL!K81</f>
        <v>-1.0049999999999999</v>
      </c>
      <c r="M82">
        <f>PIL!D729</f>
        <v>5</v>
      </c>
      <c r="N82" s="6" t="str">
        <f>PIL!E729</f>
        <v>N</v>
      </c>
      <c r="O82">
        <f>PIL!F1017</f>
        <v>-358.33499999999998</v>
      </c>
      <c r="P82">
        <f>PIL!G1017</f>
        <v>-223.28299999999999</v>
      </c>
      <c r="Q82">
        <f>PIL!H1017</f>
        <v>-0.378</v>
      </c>
      <c r="R82">
        <f>PIL!I1017</f>
        <v>43.889000000000003</v>
      </c>
      <c r="S82">
        <f>PIL!J1017</f>
        <v>1.599</v>
      </c>
      <c r="T82">
        <f>PIL!K1017</f>
        <v>1.972</v>
      </c>
      <c r="V82" s="1">
        <v>5</v>
      </c>
      <c r="W82" s="1" t="s">
        <v>17</v>
      </c>
      <c r="X82">
        <f t="shared" ref="X82:AC82" si="19">E82+O82</f>
        <v>-827.298</v>
      </c>
      <c r="Y82">
        <f t="shared" si="19"/>
        <v>-503.82600000000002</v>
      </c>
      <c r="Z82">
        <f t="shared" si="19"/>
        <v>-12.182</v>
      </c>
      <c r="AA82">
        <f t="shared" si="19"/>
        <v>42.572000000000003</v>
      </c>
      <c r="AB82">
        <f t="shared" si="19"/>
        <v>0.78400000000000003</v>
      </c>
      <c r="AC82">
        <f t="shared" si="19"/>
        <v>0.96700000000000008</v>
      </c>
      <c r="AG82" s="1"/>
      <c r="AH82" s="2"/>
      <c r="AI82" s="2"/>
      <c r="AJ82" s="2"/>
      <c r="AK82" s="2"/>
      <c r="AL82" s="2"/>
    </row>
    <row r="83" spans="3:38" x14ac:dyDescent="0.25">
      <c r="C83">
        <f>PIL!D82</f>
        <v>4</v>
      </c>
      <c r="D83" s="6" t="str">
        <f>PIL!E82</f>
        <v>Msup</v>
      </c>
      <c r="E83">
        <f>PIL!F82</f>
        <v>35.255000000000003</v>
      </c>
      <c r="F83">
        <f>PIL!G82</f>
        <v>15.41</v>
      </c>
      <c r="G83">
        <f>PIL!H82</f>
        <v>182.126</v>
      </c>
      <c r="H83">
        <f>PIL!I82</f>
        <v>22.268000000000001</v>
      </c>
      <c r="I83">
        <f>PIL!J82</f>
        <v>13.587999999999999</v>
      </c>
      <c r="J83">
        <f>PIL!K82</f>
        <v>16.754999999999999</v>
      </c>
      <c r="M83">
        <f>PIL!D730</f>
        <v>4</v>
      </c>
      <c r="N83" s="6" t="str">
        <f>PIL!E730</f>
        <v>Msup</v>
      </c>
      <c r="O83">
        <f>PIL!F1018</f>
        <v>-52.177</v>
      </c>
      <c r="P83">
        <f>PIL!G1018</f>
        <v>-32.673000000000002</v>
      </c>
      <c r="Q83">
        <f>PIL!H1018</f>
        <v>0.28100000000000003</v>
      </c>
      <c r="R83">
        <f>PIL!I1018</f>
        <v>52.164999999999999</v>
      </c>
      <c r="S83">
        <f>PIL!J1018</f>
        <v>1.9550000000000001</v>
      </c>
      <c r="T83">
        <f>PIL!K1018</f>
        <v>2.411</v>
      </c>
      <c r="AF83" s="1"/>
      <c r="AG83" s="1"/>
    </row>
    <row r="84" spans="3:38" x14ac:dyDescent="0.25">
      <c r="C84">
        <f>PIL!D83</f>
        <v>4</v>
      </c>
      <c r="D84" s="6" t="str">
        <f>PIL!E83</f>
        <v>Minf</v>
      </c>
      <c r="E84">
        <f>PIL!F83</f>
        <v>-34.378999999999998</v>
      </c>
      <c r="F84">
        <f>PIL!G83</f>
        <v>-14.845000000000001</v>
      </c>
      <c r="G84">
        <f>PIL!H83</f>
        <v>-159.43600000000001</v>
      </c>
      <c r="H84">
        <f>PIL!I83</f>
        <v>-19.094000000000001</v>
      </c>
      <c r="I84">
        <f>PIL!J83</f>
        <v>-11.73</v>
      </c>
      <c r="J84">
        <f>PIL!K83</f>
        <v>-14.462999999999999</v>
      </c>
      <c r="M84">
        <f>PIL!D731</f>
        <v>4</v>
      </c>
      <c r="N84" s="6" t="str">
        <f>PIL!E731</f>
        <v>Minf</v>
      </c>
      <c r="O84">
        <f>PIL!F1019</f>
        <v>50.506</v>
      </c>
      <c r="P84">
        <f>PIL!G1019</f>
        <v>31.646000000000001</v>
      </c>
      <c r="Q84">
        <f>PIL!H1019</f>
        <v>-0.28399999999999997</v>
      </c>
      <c r="R84">
        <f>PIL!I1019</f>
        <v>-51.081000000000003</v>
      </c>
      <c r="S84">
        <f>PIL!J1019</f>
        <v>-1.913</v>
      </c>
      <c r="T84">
        <f>PIL!K1019</f>
        <v>-2.359</v>
      </c>
      <c r="AG84" s="1"/>
      <c r="AL84" s="2"/>
    </row>
    <row r="85" spans="3:38" x14ac:dyDescent="0.25">
      <c r="C85">
        <f>PIL!D84</f>
        <v>4</v>
      </c>
      <c r="D85" s="6" t="str">
        <f>PIL!E84</f>
        <v>V</v>
      </c>
      <c r="E85">
        <f>PIL!F84</f>
        <v>21.100999999999999</v>
      </c>
      <c r="F85">
        <f>PIL!G84</f>
        <v>9.1679999999999993</v>
      </c>
      <c r="G85">
        <f>PIL!H84</f>
        <v>103.3</v>
      </c>
      <c r="H85">
        <f>PIL!I84</f>
        <v>12.516999999999999</v>
      </c>
      <c r="I85">
        <f>PIL!J84</f>
        <v>7.6719999999999997</v>
      </c>
      <c r="J85">
        <f>PIL!K84</f>
        <v>9.4600000000000009</v>
      </c>
      <c r="M85">
        <f>PIL!D732</f>
        <v>4</v>
      </c>
      <c r="N85" s="6" t="str">
        <f>PIL!E732</f>
        <v>V</v>
      </c>
      <c r="O85">
        <f>PIL!F1020</f>
        <v>-31.116</v>
      </c>
      <c r="P85">
        <f>PIL!G1020</f>
        <v>-19.491</v>
      </c>
      <c r="Q85">
        <f>PIL!H1020</f>
        <v>0.17100000000000001</v>
      </c>
      <c r="R85">
        <f>PIL!I1020</f>
        <v>31.286000000000001</v>
      </c>
      <c r="S85">
        <f>PIL!J1020</f>
        <v>1.1719999999999999</v>
      </c>
      <c r="T85">
        <f>PIL!K1020</f>
        <v>1.446</v>
      </c>
      <c r="AG85" s="1"/>
      <c r="AH85" s="2"/>
      <c r="AI85" s="2"/>
      <c r="AJ85" s="2"/>
      <c r="AK85" s="2"/>
      <c r="AL85" s="2"/>
    </row>
    <row r="86" spans="3:38" x14ac:dyDescent="0.25">
      <c r="C86">
        <f>PIL!D85</f>
        <v>4</v>
      </c>
      <c r="D86" s="6" t="str">
        <f>PIL!E85</f>
        <v>N</v>
      </c>
      <c r="E86">
        <f>PIL!F85</f>
        <v>-813.58600000000001</v>
      </c>
      <c r="F86">
        <f>PIL!G85</f>
        <v>-485.44</v>
      </c>
      <c r="G86">
        <f>PIL!H85</f>
        <v>-27.401</v>
      </c>
      <c r="H86">
        <f>PIL!I85</f>
        <v>-3.1720000000000002</v>
      </c>
      <c r="I86">
        <f>PIL!J85</f>
        <v>-1.99</v>
      </c>
      <c r="J86">
        <f>PIL!K85</f>
        <v>-2.4540000000000002</v>
      </c>
      <c r="M86">
        <f>PIL!D733</f>
        <v>4</v>
      </c>
      <c r="N86" s="6" t="str">
        <f>PIL!E733</f>
        <v>N</v>
      </c>
      <c r="O86">
        <f>PIL!F1021</f>
        <v>-546.37699999999995</v>
      </c>
      <c r="P86">
        <f>PIL!G1021</f>
        <v>-340.69200000000001</v>
      </c>
      <c r="Q86">
        <f>PIL!H1021</f>
        <v>-0.50600000000000001</v>
      </c>
      <c r="R86">
        <f>PIL!I1021</f>
        <v>94.117000000000004</v>
      </c>
      <c r="S86">
        <f>PIL!J1021</f>
        <v>3.5009999999999999</v>
      </c>
      <c r="T86">
        <f>PIL!K1021</f>
        <v>4.3179999999999996</v>
      </c>
      <c r="V86" s="1">
        <v>4</v>
      </c>
      <c r="W86" s="1" t="s">
        <v>17</v>
      </c>
      <c r="X86">
        <f t="shared" ref="X86:AC86" si="20">E86+O86</f>
        <v>-1359.963</v>
      </c>
      <c r="Y86">
        <f t="shared" si="20"/>
        <v>-826.13200000000006</v>
      </c>
      <c r="Z86">
        <f t="shared" si="20"/>
        <v>-27.907</v>
      </c>
      <c r="AA86">
        <f t="shared" si="20"/>
        <v>90.945000000000007</v>
      </c>
      <c r="AB86">
        <f t="shared" si="20"/>
        <v>1.5109999999999999</v>
      </c>
      <c r="AC86">
        <f t="shared" si="20"/>
        <v>1.8639999999999994</v>
      </c>
      <c r="AG86" s="1"/>
      <c r="AH86" s="2"/>
      <c r="AI86" s="2"/>
      <c r="AJ86" s="2"/>
      <c r="AK86" s="2"/>
      <c r="AL86" s="2"/>
    </row>
    <row r="87" spans="3:38" x14ac:dyDescent="0.25">
      <c r="C87">
        <f>PIL!D86</f>
        <v>3</v>
      </c>
      <c r="D87" s="6" t="str">
        <f>PIL!E86</f>
        <v>Msup</v>
      </c>
      <c r="E87">
        <f>PIL!F86</f>
        <v>31.134</v>
      </c>
      <c r="F87">
        <f>PIL!G86</f>
        <v>12.909000000000001</v>
      </c>
      <c r="G87">
        <f>PIL!H86</f>
        <v>215.12700000000001</v>
      </c>
      <c r="H87">
        <f>PIL!I86</f>
        <v>26.640999999999998</v>
      </c>
      <c r="I87">
        <f>PIL!J86</f>
        <v>15.984999999999999</v>
      </c>
      <c r="J87">
        <f>PIL!K86</f>
        <v>19.710999999999999</v>
      </c>
      <c r="M87">
        <f>PIL!D734</f>
        <v>3</v>
      </c>
      <c r="N87" s="6" t="str">
        <f>PIL!E734</f>
        <v>Msup</v>
      </c>
      <c r="O87">
        <f>PIL!F1022</f>
        <v>-46.941000000000003</v>
      </c>
      <c r="P87">
        <f>PIL!G1022</f>
        <v>-29.417000000000002</v>
      </c>
      <c r="Q87">
        <f>PIL!H1022</f>
        <v>0.317</v>
      </c>
      <c r="R87">
        <f>PIL!I1022</f>
        <v>64.239000000000004</v>
      </c>
      <c r="S87">
        <f>PIL!J1022</f>
        <v>2.403</v>
      </c>
      <c r="T87">
        <f>PIL!K1022</f>
        <v>2.9630000000000001</v>
      </c>
      <c r="AF87" s="1"/>
      <c r="AG87" s="1"/>
    </row>
    <row r="88" spans="3:38" x14ac:dyDescent="0.25">
      <c r="C88">
        <f>PIL!D87</f>
        <v>3</v>
      </c>
      <c r="D88" s="6" t="str">
        <f>PIL!E87</f>
        <v>Minf</v>
      </c>
      <c r="E88">
        <f>PIL!F87</f>
        <v>-30.731999999999999</v>
      </c>
      <c r="F88">
        <f>PIL!G87</f>
        <v>-12.821</v>
      </c>
      <c r="G88">
        <f>PIL!H87</f>
        <v>-198.47399999999999</v>
      </c>
      <c r="H88">
        <f>PIL!I87</f>
        <v>-24.283000000000001</v>
      </c>
      <c r="I88">
        <f>PIL!J87</f>
        <v>-14.718999999999999</v>
      </c>
      <c r="J88">
        <f>PIL!K87</f>
        <v>-18.149999999999999</v>
      </c>
      <c r="M88">
        <f>PIL!D735</f>
        <v>3</v>
      </c>
      <c r="N88" s="6" t="str">
        <f>PIL!E735</f>
        <v>Minf</v>
      </c>
      <c r="O88">
        <f>PIL!F1023</f>
        <v>44.661999999999999</v>
      </c>
      <c r="P88">
        <f>PIL!G1023</f>
        <v>28.023</v>
      </c>
      <c r="Q88">
        <f>PIL!H1023</f>
        <v>-0.30599999999999999</v>
      </c>
      <c r="R88">
        <f>PIL!I1023</f>
        <v>-63.573</v>
      </c>
      <c r="S88">
        <f>PIL!J1023</f>
        <v>-2.3820000000000001</v>
      </c>
      <c r="T88">
        <f>PIL!K1023</f>
        <v>-2.9369999999999998</v>
      </c>
      <c r="AG88" s="1"/>
      <c r="AL88" s="2"/>
    </row>
    <row r="89" spans="3:38" x14ac:dyDescent="0.25">
      <c r="C89">
        <f>PIL!D88</f>
        <v>3</v>
      </c>
      <c r="D89" s="6" t="str">
        <f>PIL!E88</f>
        <v>V</v>
      </c>
      <c r="E89">
        <f>PIL!F88</f>
        <v>18.747</v>
      </c>
      <c r="F89">
        <f>PIL!G88</f>
        <v>7.7969999999999997</v>
      </c>
      <c r="G89">
        <f>PIL!H88</f>
        <v>125.158</v>
      </c>
      <c r="H89">
        <f>PIL!I88</f>
        <v>15.414999999999999</v>
      </c>
      <c r="I89">
        <f>PIL!J88</f>
        <v>9.3040000000000003</v>
      </c>
      <c r="J89">
        <f>PIL!K88</f>
        <v>11.473000000000001</v>
      </c>
      <c r="M89">
        <f>PIL!D736</f>
        <v>3</v>
      </c>
      <c r="N89" s="6" t="str">
        <f>PIL!E736</f>
        <v>V</v>
      </c>
      <c r="O89">
        <f>PIL!F1024</f>
        <v>-27.759</v>
      </c>
      <c r="P89">
        <f>PIL!G1024</f>
        <v>-17.405999999999999</v>
      </c>
      <c r="Q89">
        <f>PIL!H1024</f>
        <v>0.189</v>
      </c>
      <c r="R89">
        <f>PIL!I1024</f>
        <v>38.729999999999997</v>
      </c>
      <c r="S89">
        <f>PIL!J1024</f>
        <v>1.45</v>
      </c>
      <c r="T89">
        <f>PIL!K1024</f>
        <v>1.788</v>
      </c>
      <c r="AG89" s="1"/>
      <c r="AH89" s="2"/>
      <c r="AI89" s="2"/>
      <c r="AJ89" s="2"/>
      <c r="AK89" s="2"/>
      <c r="AL89" s="2"/>
    </row>
    <row r="90" spans="3:38" x14ac:dyDescent="0.25">
      <c r="C90">
        <f>PIL!D89</f>
        <v>3</v>
      </c>
      <c r="D90" s="6" t="str">
        <f>PIL!E89</f>
        <v>N</v>
      </c>
      <c r="E90">
        <f>PIL!F89</f>
        <v>-1158.095</v>
      </c>
      <c r="F90">
        <f>PIL!G89</f>
        <v>-690.44100000000003</v>
      </c>
      <c r="G90">
        <f>PIL!H89</f>
        <v>-47.401000000000003</v>
      </c>
      <c r="H90">
        <f>PIL!I89</f>
        <v>-5.64</v>
      </c>
      <c r="I90">
        <f>PIL!J89</f>
        <v>-3.5369999999999999</v>
      </c>
      <c r="J90">
        <f>PIL!K89</f>
        <v>-4.3609999999999998</v>
      </c>
      <c r="M90">
        <f>PIL!D737</f>
        <v>3</v>
      </c>
      <c r="N90" s="6" t="str">
        <f>PIL!E737</f>
        <v>N</v>
      </c>
      <c r="O90">
        <f>PIL!F1025</f>
        <v>-728.58100000000002</v>
      </c>
      <c r="P90">
        <f>PIL!G1025</f>
        <v>-454.44</v>
      </c>
      <c r="Q90">
        <f>PIL!H1025</f>
        <v>0.65600000000000003</v>
      </c>
      <c r="R90">
        <f>PIL!I1025</f>
        <v>159.58699999999999</v>
      </c>
      <c r="S90">
        <f>PIL!J1025</f>
        <v>6.016</v>
      </c>
      <c r="T90">
        <f>PIL!K1025</f>
        <v>7.4180000000000001</v>
      </c>
      <c r="V90" s="1">
        <v>3</v>
      </c>
      <c r="W90" s="1" t="s">
        <v>17</v>
      </c>
      <c r="X90">
        <f t="shared" ref="X90:AC90" si="21">E90+O90</f>
        <v>-1886.6759999999999</v>
      </c>
      <c r="Y90">
        <f t="shared" si="21"/>
        <v>-1144.8810000000001</v>
      </c>
      <c r="Z90">
        <f t="shared" si="21"/>
        <v>-46.745000000000005</v>
      </c>
      <c r="AA90">
        <f t="shared" si="21"/>
        <v>153.947</v>
      </c>
      <c r="AB90">
        <f t="shared" si="21"/>
        <v>2.4790000000000001</v>
      </c>
      <c r="AC90">
        <f t="shared" si="21"/>
        <v>3.0570000000000004</v>
      </c>
      <c r="AG90" s="1"/>
      <c r="AH90" s="2"/>
      <c r="AI90" s="2"/>
      <c r="AJ90" s="2"/>
      <c r="AK90" s="2"/>
      <c r="AL90" s="2"/>
    </row>
    <row r="91" spans="3:38" x14ac:dyDescent="0.25">
      <c r="C91">
        <f>PIL!D90</f>
        <v>2</v>
      </c>
      <c r="D91" s="6" t="str">
        <f>PIL!E90</f>
        <v>Msup</v>
      </c>
      <c r="E91">
        <f>PIL!F90</f>
        <v>14.932</v>
      </c>
      <c r="F91">
        <f>PIL!G90</f>
        <v>4.1139999999999999</v>
      </c>
      <c r="G91">
        <f>PIL!H90</f>
        <v>231.86099999999999</v>
      </c>
      <c r="H91">
        <f>PIL!I90</f>
        <v>29.428000000000001</v>
      </c>
      <c r="I91">
        <f>PIL!J90</f>
        <v>17.292000000000002</v>
      </c>
      <c r="J91">
        <f>PIL!K90</f>
        <v>21.323</v>
      </c>
      <c r="M91">
        <f>PIL!D738</f>
        <v>2</v>
      </c>
      <c r="N91" s="6" t="str">
        <f>PIL!E738</f>
        <v>Msup</v>
      </c>
      <c r="O91">
        <f>PIL!F1026</f>
        <v>-41.19</v>
      </c>
      <c r="P91">
        <f>PIL!G1026</f>
        <v>-25.798999999999999</v>
      </c>
      <c r="Q91">
        <f>PIL!H1026</f>
        <v>0.40699999999999997</v>
      </c>
      <c r="R91">
        <f>PIL!I1026</f>
        <v>73.614000000000004</v>
      </c>
      <c r="S91">
        <f>PIL!J1026</f>
        <v>2.6949999999999998</v>
      </c>
      <c r="T91">
        <f>PIL!K1026</f>
        <v>3.323</v>
      </c>
      <c r="AF91" s="1"/>
      <c r="AG91" s="1"/>
    </row>
    <row r="92" spans="3:38" x14ac:dyDescent="0.25">
      <c r="C92">
        <f>PIL!D91</f>
        <v>2</v>
      </c>
      <c r="D92" s="6" t="str">
        <f>PIL!E91</f>
        <v>Minf</v>
      </c>
      <c r="E92">
        <f>PIL!F91</f>
        <v>-1.323</v>
      </c>
      <c r="F92">
        <f>PIL!G91</f>
        <v>3.2</v>
      </c>
      <c r="G92">
        <f>PIL!H91</f>
        <v>-239.56</v>
      </c>
      <c r="H92">
        <f>PIL!I91</f>
        <v>-28.917000000000002</v>
      </c>
      <c r="I92">
        <f>PIL!J91</f>
        <v>-17.454999999999998</v>
      </c>
      <c r="J92">
        <f>PIL!K91</f>
        <v>-21.524000000000001</v>
      </c>
      <c r="M92">
        <f>PIL!D739</f>
        <v>2</v>
      </c>
      <c r="N92" s="6" t="str">
        <f>PIL!E739</f>
        <v>Minf</v>
      </c>
      <c r="O92">
        <f>PIL!F1027</f>
        <v>39.337000000000003</v>
      </c>
      <c r="P92">
        <f>PIL!G1027</f>
        <v>24.667000000000002</v>
      </c>
      <c r="Q92">
        <f>PIL!H1027</f>
        <v>-0.40100000000000002</v>
      </c>
      <c r="R92">
        <f>PIL!I1027</f>
        <v>-74.87</v>
      </c>
      <c r="S92">
        <f>PIL!J1027</f>
        <v>-2.75</v>
      </c>
      <c r="T92">
        <f>PIL!K1027</f>
        <v>-3.391</v>
      </c>
      <c r="AG92" s="1"/>
      <c r="AL92" s="2"/>
    </row>
    <row r="93" spans="3:38" x14ac:dyDescent="0.25">
      <c r="C93">
        <f>PIL!D92</f>
        <v>2</v>
      </c>
      <c r="D93" s="6" t="str">
        <f>PIL!E92</f>
        <v>V</v>
      </c>
      <c r="E93">
        <f>PIL!F92</f>
        <v>4.9260000000000002</v>
      </c>
      <c r="F93">
        <f>PIL!G92</f>
        <v>0.27700000000000002</v>
      </c>
      <c r="G93">
        <f>PIL!H92</f>
        <v>142.761</v>
      </c>
      <c r="H93">
        <f>PIL!I92</f>
        <v>17.670000000000002</v>
      </c>
      <c r="I93">
        <f>PIL!J92</f>
        <v>10.529</v>
      </c>
      <c r="J93">
        <f>PIL!K92</f>
        <v>12.984</v>
      </c>
      <c r="M93">
        <f>PIL!D740</f>
        <v>2</v>
      </c>
      <c r="N93" s="6" t="str">
        <f>PIL!E740</f>
        <v>V</v>
      </c>
      <c r="O93">
        <f>PIL!F1028</f>
        <v>-24.402000000000001</v>
      </c>
      <c r="P93">
        <f>PIL!G1028</f>
        <v>-15.292999999999999</v>
      </c>
      <c r="Q93">
        <f>PIL!H1028</f>
        <v>0.245</v>
      </c>
      <c r="R93">
        <f>PIL!I1028</f>
        <v>44.994</v>
      </c>
      <c r="S93">
        <f>PIL!J1028</f>
        <v>1.65</v>
      </c>
      <c r="T93">
        <f>PIL!K1028</f>
        <v>2.0350000000000001</v>
      </c>
      <c r="AG93" s="1"/>
      <c r="AH93" s="2"/>
      <c r="AI93" s="2"/>
      <c r="AJ93" s="2"/>
      <c r="AK93" s="2"/>
      <c r="AL93" s="2"/>
    </row>
    <row r="94" spans="3:38" x14ac:dyDescent="0.25">
      <c r="C94">
        <f>PIL!D93</f>
        <v>2</v>
      </c>
      <c r="D94" s="6" t="str">
        <f>PIL!E93</f>
        <v>N</v>
      </c>
      <c r="E94">
        <f>PIL!F93</f>
        <v>-1501.7280000000001</v>
      </c>
      <c r="F94">
        <f>PIL!G93</f>
        <v>-895.12</v>
      </c>
      <c r="G94">
        <f>PIL!H93</f>
        <v>-71.003</v>
      </c>
      <c r="H94">
        <f>PIL!I93</f>
        <v>-8.6509999999999998</v>
      </c>
      <c r="I94">
        <f>PIL!J93</f>
        <v>-5.39</v>
      </c>
      <c r="J94">
        <f>PIL!K93</f>
        <v>-6.6470000000000002</v>
      </c>
      <c r="M94">
        <f>PIL!D741</f>
        <v>2</v>
      </c>
      <c r="N94" s="6" t="str">
        <f>PIL!E741</f>
        <v>N</v>
      </c>
      <c r="O94">
        <f>PIL!F1029</f>
        <v>-903.40200000000004</v>
      </c>
      <c r="P94">
        <f>PIL!G1029</f>
        <v>-563.55799999999999</v>
      </c>
      <c r="Q94">
        <f>PIL!H1029</f>
        <v>0.86499999999999999</v>
      </c>
      <c r="R94">
        <f>PIL!I1029</f>
        <v>236.84</v>
      </c>
      <c r="S94">
        <f>PIL!J1029</f>
        <v>8.9700000000000006</v>
      </c>
      <c r="T94">
        <f>PIL!K1029</f>
        <v>11.061</v>
      </c>
      <c r="V94" s="1">
        <v>2</v>
      </c>
      <c r="W94" s="1" t="s">
        <v>17</v>
      </c>
      <c r="X94">
        <f t="shared" ref="X94:AC94" si="22">E94+O94</f>
        <v>-2405.13</v>
      </c>
      <c r="Y94">
        <f t="shared" si="22"/>
        <v>-1458.6779999999999</v>
      </c>
      <c r="Z94">
        <f t="shared" si="22"/>
        <v>-70.138000000000005</v>
      </c>
      <c r="AA94">
        <f t="shared" si="22"/>
        <v>228.18899999999999</v>
      </c>
      <c r="AB94">
        <f t="shared" si="22"/>
        <v>3.580000000000001</v>
      </c>
      <c r="AC94">
        <f t="shared" si="22"/>
        <v>4.4139999999999997</v>
      </c>
      <c r="AG94" s="1"/>
      <c r="AH94" s="2"/>
      <c r="AI94" s="2"/>
      <c r="AJ94" s="2"/>
      <c r="AK94" s="2"/>
      <c r="AL94" s="2"/>
    </row>
    <row r="95" spans="3:38" x14ac:dyDescent="0.25">
      <c r="C95">
        <f>PIL!D94</f>
        <v>1</v>
      </c>
      <c r="D95" s="6" t="str">
        <f>PIL!E94</f>
        <v>Msup</v>
      </c>
      <c r="E95">
        <f>PIL!F94</f>
        <v>-8.8469999999999995</v>
      </c>
      <c r="F95">
        <f>PIL!G94</f>
        <v>-7.3220000000000001</v>
      </c>
      <c r="G95">
        <f>PIL!H94</f>
        <v>172.202</v>
      </c>
      <c r="H95">
        <f>PIL!I94</f>
        <v>27.68</v>
      </c>
      <c r="I95">
        <f>PIL!J94</f>
        <v>14.894</v>
      </c>
      <c r="J95">
        <f>PIL!K94</f>
        <v>18.366</v>
      </c>
      <c r="M95">
        <f>PIL!D742</f>
        <v>1</v>
      </c>
      <c r="N95" s="6" t="str">
        <f>PIL!E742</f>
        <v>Msup</v>
      </c>
      <c r="O95">
        <f>PIL!F1030</f>
        <v>-23.855</v>
      </c>
      <c r="P95">
        <f>PIL!G1030</f>
        <v>-14.885999999999999</v>
      </c>
      <c r="Q95">
        <f>PIL!H1030</f>
        <v>0.628</v>
      </c>
      <c r="R95">
        <f>PIL!I1030</f>
        <v>60.432000000000002</v>
      </c>
      <c r="S95">
        <f>PIL!J1030</f>
        <v>2.0979999999999999</v>
      </c>
      <c r="T95">
        <f>PIL!K1030</f>
        <v>2.5880000000000001</v>
      </c>
      <c r="AF95" s="1"/>
      <c r="AG95" s="1"/>
    </row>
    <row r="96" spans="3:38" x14ac:dyDescent="0.25">
      <c r="C96">
        <f>PIL!D95</f>
        <v>1</v>
      </c>
      <c r="D96" s="6" t="str">
        <f>PIL!E95</f>
        <v>Minf</v>
      </c>
      <c r="E96">
        <f>PIL!F95</f>
        <v>3.2559999999999998</v>
      </c>
      <c r="F96">
        <f>PIL!G95</f>
        <v>3.0739999999999998</v>
      </c>
      <c r="G96">
        <f>PIL!H95</f>
        <v>-291.93400000000003</v>
      </c>
      <c r="H96">
        <f>PIL!I95</f>
        <v>-44.112000000000002</v>
      </c>
      <c r="I96">
        <f>PIL!J95</f>
        <v>-24.376000000000001</v>
      </c>
      <c r="J96">
        <f>PIL!K95</f>
        <v>-30.059000000000001</v>
      </c>
      <c r="M96">
        <f>PIL!D743</f>
        <v>1</v>
      </c>
      <c r="N96" s="6" t="str">
        <f>PIL!E743</f>
        <v>Minf</v>
      </c>
      <c r="O96">
        <f>PIL!F1031</f>
        <v>11.898999999999999</v>
      </c>
      <c r="P96">
        <f>PIL!G1031</f>
        <v>7.4850000000000003</v>
      </c>
      <c r="Q96">
        <f>PIL!H1031</f>
        <v>-0.66900000000000004</v>
      </c>
      <c r="R96">
        <f>PIL!I1031</f>
        <v>-66.947999999999993</v>
      </c>
      <c r="S96">
        <f>PIL!J1031</f>
        <v>-2.3359999999999999</v>
      </c>
      <c r="T96">
        <f>PIL!K1031</f>
        <v>-2.88</v>
      </c>
      <c r="AG96" s="1"/>
      <c r="AL96" s="2"/>
    </row>
    <row r="97" spans="1:38" x14ac:dyDescent="0.25">
      <c r="C97">
        <f>PIL!D96</f>
        <v>1</v>
      </c>
      <c r="D97" s="6" t="str">
        <f>PIL!E96</f>
        <v>V</v>
      </c>
      <c r="E97">
        <f>PIL!F96</f>
        <v>-3.4580000000000002</v>
      </c>
      <c r="F97">
        <f>PIL!G96</f>
        <v>-2.97</v>
      </c>
      <c r="G97">
        <f>PIL!H96</f>
        <v>132.57499999999999</v>
      </c>
      <c r="H97">
        <f>PIL!I96</f>
        <v>20.509</v>
      </c>
      <c r="I97">
        <f>PIL!J96</f>
        <v>11.22</v>
      </c>
      <c r="J97">
        <f>PIL!K96</f>
        <v>13.836</v>
      </c>
      <c r="M97">
        <f>PIL!D744</f>
        <v>1</v>
      </c>
      <c r="N97" s="6" t="str">
        <f>PIL!E744</f>
        <v>V</v>
      </c>
      <c r="O97">
        <f>PIL!F1032</f>
        <v>-10.215</v>
      </c>
      <c r="P97">
        <f>PIL!G1032</f>
        <v>-6.3920000000000003</v>
      </c>
      <c r="Q97">
        <f>PIL!H1032</f>
        <v>0.371</v>
      </c>
      <c r="R97">
        <f>PIL!I1032</f>
        <v>36.393999999999998</v>
      </c>
      <c r="S97">
        <f>PIL!J1032</f>
        <v>1.2669999999999999</v>
      </c>
      <c r="T97">
        <f>PIL!K1032</f>
        <v>1.5620000000000001</v>
      </c>
      <c r="AG97" s="1"/>
      <c r="AH97" s="2"/>
      <c r="AI97" s="2"/>
      <c r="AJ97" s="2"/>
      <c r="AK97" s="2"/>
      <c r="AL97" s="2"/>
    </row>
    <row r="98" spans="1:38" x14ac:dyDescent="0.25">
      <c r="C98">
        <f>PIL!D97</f>
        <v>1</v>
      </c>
      <c r="D98" s="6" t="str">
        <f>PIL!E97</f>
        <v>N</v>
      </c>
      <c r="E98">
        <f>PIL!F97</f>
        <v>-1646.2670000000001</v>
      </c>
      <c r="F98">
        <f>PIL!G97</f>
        <v>-999.577</v>
      </c>
      <c r="G98">
        <f>PIL!H97</f>
        <v>-92.572999999999993</v>
      </c>
      <c r="H98">
        <f>PIL!I97</f>
        <v>-11.635999999999999</v>
      </c>
      <c r="I98">
        <f>PIL!J97</f>
        <v>-7.157</v>
      </c>
      <c r="J98">
        <f>PIL!K97</f>
        <v>-8.8260000000000005</v>
      </c>
      <c r="K98" s="1">
        <v>5</v>
      </c>
      <c r="M98">
        <f>PIL!D745</f>
        <v>1</v>
      </c>
      <c r="N98" s="6" t="str">
        <f>PIL!E745</f>
        <v>N</v>
      </c>
      <c r="O98">
        <f>PIL!F1033</f>
        <v>-1066.404</v>
      </c>
      <c r="P98">
        <f>PIL!G1033</f>
        <v>-665.15</v>
      </c>
      <c r="Q98">
        <f>PIL!H1033</f>
        <v>1.244</v>
      </c>
      <c r="R98">
        <f>PIL!I1033</f>
        <v>314.863</v>
      </c>
      <c r="S98">
        <f>PIL!J1033</f>
        <v>11.853999999999999</v>
      </c>
      <c r="T98">
        <f>PIL!K1033</f>
        <v>14.617000000000001</v>
      </c>
      <c r="U98" s="1">
        <v>5</v>
      </c>
      <c r="V98" s="1">
        <v>1</v>
      </c>
      <c r="W98" s="1" t="s">
        <v>17</v>
      </c>
      <c r="X98">
        <f t="shared" ref="X98:AC98" si="23">E98+O98</f>
        <v>-2712.6710000000003</v>
      </c>
      <c r="Y98">
        <f t="shared" si="23"/>
        <v>-1664.7269999999999</v>
      </c>
      <c r="Z98">
        <f t="shared" si="23"/>
        <v>-91.328999999999994</v>
      </c>
      <c r="AA98">
        <f t="shared" si="23"/>
        <v>303.22699999999998</v>
      </c>
      <c r="AB98">
        <f t="shared" si="23"/>
        <v>4.6969999999999992</v>
      </c>
      <c r="AC98">
        <f t="shared" si="23"/>
        <v>5.7910000000000004</v>
      </c>
      <c r="AE98" s="1"/>
      <c r="AG98" s="1"/>
      <c r="AH98" s="2"/>
      <c r="AI98" s="2"/>
      <c r="AJ98" s="2"/>
      <c r="AK98" s="2"/>
      <c r="AL98" s="2"/>
    </row>
    <row r="99" spans="1:38" x14ac:dyDescent="0.25">
      <c r="A99" s="1">
        <v>5</v>
      </c>
      <c r="C99">
        <f>PIL!D98</f>
        <v>6</v>
      </c>
      <c r="D99" s="6" t="str">
        <f>PIL!E98</f>
        <v>Msup</v>
      </c>
      <c r="E99">
        <f>PIL!F98</f>
        <v>87.39</v>
      </c>
      <c r="F99">
        <f>PIL!G98</f>
        <v>52.963000000000001</v>
      </c>
      <c r="G99">
        <f>PIL!H98</f>
        <v>40.03</v>
      </c>
      <c r="H99">
        <f>PIL!I98</f>
        <v>4.4059999999999997</v>
      </c>
      <c r="I99">
        <f>PIL!J98</f>
        <v>2.718</v>
      </c>
      <c r="J99">
        <f>PIL!K98</f>
        <v>3.351</v>
      </c>
      <c r="M99">
        <f>PIL!D746</f>
        <v>6</v>
      </c>
      <c r="N99" s="6" t="str">
        <f>PIL!E746</f>
        <v>Msup</v>
      </c>
      <c r="O99">
        <f>PIL!F1154</f>
        <v>-60.933999999999997</v>
      </c>
      <c r="P99">
        <f>PIL!G1154</f>
        <v>-36.978999999999999</v>
      </c>
      <c r="Q99">
        <f>PIL!H1154</f>
        <v>-0.66800000000000004</v>
      </c>
      <c r="R99">
        <f>PIL!I1154</f>
        <v>21.814</v>
      </c>
      <c r="S99">
        <f>PIL!J1154</f>
        <v>2.089</v>
      </c>
      <c r="T99">
        <f>PIL!K1154</f>
        <v>2.5760000000000001</v>
      </c>
      <c r="AF99" s="1"/>
      <c r="AG99" s="1"/>
    </row>
    <row r="100" spans="1:38" x14ac:dyDescent="0.25">
      <c r="C100">
        <f>PIL!D99</f>
        <v>6</v>
      </c>
      <c r="D100" s="6" t="str">
        <f>PIL!E99</f>
        <v>Minf</v>
      </c>
      <c r="E100">
        <f>PIL!F99</f>
        <v>-77.123999999999995</v>
      </c>
      <c r="F100">
        <f>PIL!G99</f>
        <v>-47.683</v>
      </c>
      <c r="G100">
        <f>PIL!H99</f>
        <v>-26.199000000000002</v>
      </c>
      <c r="H100">
        <f>PIL!I99</f>
        <v>-2.589</v>
      </c>
      <c r="I100">
        <f>PIL!J99</f>
        <v>-1.333</v>
      </c>
      <c r="J100">
        <f>PIL!K99</f>
        <v>-1.6439999999999999</v>
      </c>
      <c r="M100">
        <f>PIL!D747</f>
        <v>6</v>
      </c>
      <c r="N100" s="6" t="str">
        <f>PIL!E747</f>
        <v>Minf</v>
      </c>
      <c r="O100">
        <f>PIL!F1155</f>
        <v>49.155999999999999</v>
      </c>
      <c r="P100">
        <f>PIL!G1155</f>
        <v>30.46</v>
      </c>
      <c r="Q100">
        <f>PIL!H1155</f>
        <v>0.67800000000000005</v>
      </c>
      <c r="R100">
        <f>PIL!I1155</f>
        <v>-20.913</v>
      </c>
      <c r="S100">
        <f>PIL!J1155</f>
        <v>-1.994</v>
      </c>
      <c r="T100">
        <f>PIL!K1155</f>
        <v>-2.4580000000000002</v>
      </c>
      <c r="AG100" s="1"/>
      <c r="AL100" s="2"/>
    </row>
    <row r="101" spans="1:38" x14ac:dyDescent="0.25">
      <c r="C101">
        <f>PIL!D100</f>
        <v>6</v>
      </c>
      <c r="D101" s="6" t="str">
        <f>PIL!E100</f>
        <v>V</v>
      </c>
      <c r="E101">
        <f>PIL!F100</f>
        <v>49.853000000000002</v>
      </c>
      <c r="F101">
        <f>PIL!G100</f>
        <v>30.498999999999999</v>
      </c>
      <c r="G101">
        <f>PIL!H100</f>
        <v>19.603999999999999</v>
      </c>
      <c r="H101">
        <f>PIL!I100</f>
        <v>2.0750000000000002</v>
      </c>
      <c r="I101">
        <f>PIL!J100</f>
        <v>1.228</v>
      </c>
      <c r="J101">
        <f>PIL!K100</f>
        <v>1.514</v>
      </c>
      <c r="M101">
        <f>PIL!D748</f>
        <v>6</v>
      </c>
      <c r="N101" s="6" t="str">
        <f>PIL!E748</f>
        <v>V</v>
      </c>
      <c r="O101">
        <f>PIL!F1156</f>
        <v>-33.360999999999997</v>
      </c>
      <c r="P101">
        <f>PIL!G1156</f>
        <v>-20.436</v>
      </c>
      <c r="Q101">
        <f>PIL!H1156</f>
        <v>-0.40799999999999997</v>
      </c>
      <c r="R101">
        <f>PIL!I1156</f>
        <v>12.946999999999999</v>
      </c>
      <c r="S101">
        <f>PIL!J1156</f>
        <v>1.2370000000000001</v>
      </c>
      <c r="T101">
        <f>PIL!K1156</f>
        <v>1.526</v>
      </c>
      <c r="AG101" s="1"/>
      <c r="AH101" s="2"/>
      <c r="AI101" s="2"/>
      <c r="AJ101" s="2"/>
      <c r="AK101" s="2"/>
      <c r="AL101" s="2"/>
    </row>
    <row r="102" spans="1:38" x14ac:dyDescent="0.25">
      <c r="C102">
        <f>PIL!D101</f>
        <v>6</v>
      </c>
      <c r="D102" s="6" t="str">
        <f>PIL!E101</f>
        <v>N</v>
      </c>
      <c r="E102">
        <f>PIL!F101</f>
        <v>-71.602999999999994</v>
      </c>
      <c r="F102">
        <f>PIL!G101</f>
        <v>-43.677</v>
      </c>
      <c r="G102">
        <f>PIL!H101</f>
        <v>-10.38</v>
      </c>
      <c r="H102">
        <f>PIL!I101</f>
        <v>-1.1439999999999999</v>
      </c>
      <c r="I102">
        <f>PIL!J101</f>
        <v>-0.70699999999999996</v>
      </c>
      <c r="J102">
        <f>PIL!K101</f>
        <v>-0.871</v>
      </c>
      <c r="M102">
        <f>PIL!D749</f>
        <v>6</v>
      </c>
      <c r="N102" s="6" t="str">
        <f>PIL!E749</f>
        <v>N</v>
      </c>
      <c r="O102">
        <f>PIL!F1157</f>
        <v>-162.83000000000001</v>
      </c>
      <c r="P102">
        <f>PIL!G1157</f>
        <v>-96.399000000000001</v>
      </c>
      <c r="Q102">
        <f>PIL!H1157</f>
        <v>-0.38600000000000001</v>
      </c>
      <c r="R102">
        <f>PIL!I1157</f>
        <v>12.412000000000001</v>
      </c>
      <c r="S102">
        <f>PIL!J1157</f>
        <v>1.19</v>
      </c>
      <c r="T102">
        <f>PIL!K1157</f>
        <v>1.4670000000000001</v>
      </c>
      <c r="V102" s="1">
        <v>6</v>
      </c>
      <c r="W102" s="1" t="s">
        <v>17</v>
      </c>
      <c r="X102">
        <f t="shared" ref="X102:AC102" si="24">E102+O102</f>
        <v>-234.43299999999999</v>
      </c>
      <c r="Y102">
        <f t="shared" si="24"/>
        <v>-140.07599999999999</v>
      </c>
      <c r="Z102">
        <f t="shared" si="24"/>
        <v>-10.766</v>
      </c>
      <c r="AA102">
        <f t="shared" si="24"/>
        <v>11.268000000000001</v>
      </c>
      <c r="AB102">
        <f t="shared" si="24"/>
        <v>0.48299999999999998</v>
      </c>
      <c r="AC102">
        <f t="shared" si="24"/>
        <v>0.59600000000000009</v>
      </c>
      <c r="AG102" s="1"/>
      <c r="AH102" s="2"/>
      <c r="AI102" s="2"/>
      <c r="AJ102" s="2"/>
      <c r="AK102" s="2"/>
      <c r="AL102" s="2"/>
    </row>
    <row r="103" spans="1:38" x14ac:dyDescent="0.25">
      <c r="C103">
        <f>PIL!D102</f>
        <v>5</v>
      </c>
      <c r="D103" s="6" t="str">
        <f>PIL!E102</f>
        <v>Msup</v>
      </c>
      <c r="E103">
        <f>PIL!F102</f>
        <v>101.345</v>
      </c>
      <c r="F103">
        <f>PIL!G102</f>
        <v>63.929000000000002</v>
      </c>
      <c r="G103">
        <f>PIL!H102</f>
        <v>81.355999999999995</v>
      </c>
      <c r="H103">
        <f>PIL!I102</f>
        <v>9.4749999999999996</v>
      </c>
      <c r="I103">
        <f>PIL!J102</f>
        <v>5.8630000000000004</v>
      </c>
      <c r="J103">
        <f>PIL!K102</f>
        <v>7.2290000000000001</v>
      </c>
      <c r="M103">
        <f>PIL!D750</f>
        <v>5</v>
      </c>
      <c r="N103" s="6" t="str">
        <f>PIL!E750</f>
        <v>Msup</v>
      </c>
      <c r="O103">
        <f>PIL!F1158</f>
        <v>-43.235999999999997</v>
      </c>
      <c r="P103">
        <f>PIL!G1158</f>
        <v>-27.745000000000001</v>
      </c>
      <c r="Q103">
        <f>PIL!H1158</f>
        <v>-0.53400000000000003</v>
      </c>
      <c r="R103">
        <f>PIL!I1158</f>
        <v>39.420999999999999</v>
      </c>
      <c r="S103">
        <f>PIL!J1158</f>
        <v>3.8820000000000001</v>
      </c>
      <c r="T103">
        <f>PIL!K1158</f>
        <v>4.7869999999999999</v>
      </c>
      <c r="AF103" s="1"/>
      <c r="AG103" s="1"/>
    </row>
    <row r="104" spans="1:38" x14ac:dyDescent="0.25">
      <c r="C104">
        <f>PIL!D103</f>
        <v>5</v>
      </c>
      <c r="D104" s="6" t="str">
        <f>PIL!E103</f>
        <v>Minf</v>
      </c>
      <c r="E104">
        <f>PIL!F103</f>
        <v>-94.811999999999998</v>
      </c>
      <c r="F104">
        <f>PIL!G103</f>
        <v>-59.441000000000003</v>
      </c>
      <c r="G104">
        <f>PIL!H103</f>
        <v>-48.8</v>
      </c>
      <c r="H104">
        <f>PIL!I103</f>
        <v>-5.2489999999999997</v>
      </c>
      <c r="I104">
        <f>PIL!J103</f>
        <v>-3.081</v>
      </c>
      <c r="J104">
        <f>PIL!K103</f>
        <v>-3.7989999999999999</v>
      </c>
      <c r="M104">
        <f>PIL!D751</f>
        <v>5</v>
      </c>
      <c r="N104" s="6" t="str">
        <f>PIL!E751</f>
        <v>Minf</v>
      </c>
      <c r="O104">
        <f>PIL!F1159</f>
        <v>42.914999999999999</v>
      </c>
      <c r="P104">
        <f>PIL!G1159</f>
        <v>27.475999999999999</v>
      </c>
      <c r="Q104">
        <f>PIL!H1159</f>
        <v>0.52700000000000002</v>
      </c>
      <c r="R104">
        <f>PIL!I1159</f>
        <v>-38.033999999999999</v>
      </c>
      <c r="S104">
        <f>PIL!J1159</f>
        <v>-3.738</v>
      </c>
      <c r="T104">
        <f>PIL!K1159</f>
        <v>-4.609</v>
      </c>
      <c r="AG104" s="1"/>
      <c r="AL104" s="2"/>
    </row>
    <row r="105" spans="1:38" x14ac:dyDescent="0.25">
      <c r="C105">
        <f>PIL!D104</f>
        <v>5</v>
      </c>
      <c r="D105" s="6" t="str">
        <f>PIL!E104</f>
        <v>V</v>
      </c>
      <c r="E105">
        <f>PIL!F104</f>
        <v>59.442</v>
      </c>
      <c r="F105">
        <f>PIL!G104</f>
        <v>37.384999999999998</v>
      </c>
      <c r="G105">
        <f>PIL!H104</f>
        <v>38.771000000000001</v>
      </c>
      <c r="H105">
        <f>PIL!I104</f>
        <v>4.3819999999999997</v>
      </c>
      <c r="I105">
        <f>PIL!J104</f>
        <v>2.71</v>
      </c>
      <c r="J105">
        <f>PIL!K104</f>
        <v>3.3420000000000001</v>
      </c>
      <c r="M105">
        <f>PIL!D752</f>
        <v>5</v>
      </c>
      <c r="N105" s="6" t="str">
        <f>PIL!E752</f>
        <v>V</v>
      </c>
      <c r="O105">
        <f>PIL!F1160</f>
        <v>-26.106000000000002</v>
      </c>
      <c r="P105">
        <f>PIL!G1160</f>
        <v>-16.734000000000002</v>
      </c>
      <c r="Q105">
        <f>PIL!H1160</f>
        <v>-0.32100000000000001</v>
      </c>
      <c r="R105">
        <f>PIL!I1160</f>
        <v>23.47</v>
      </c>
      <c r="S105">
        <f>PIL!J1160</f>
        <v>2.3090000000000002</v>
      </c>
      <c r="T105">
        <f>PIL!K1160</f>
        <v>2.847</v>
      </c>
      <c r="AG105" s="1"/>
      <c r="AH105" s="2"/>
      <c r="AI105" s="2"/>
      <c r="AJ105" s="2"/>
      <c r="AK105" s="2"/>
      <c r="AL105" s="2"/>
    </row>
    <row r="106" spans="1:38" x14ac:dyDescent="0.25">
      <c r="C106">
        <f>PIL!D105</f>
        <v>5</v>
      </c>
      <c r="D106" s="6" t="str">
        <f>PIL!E105</f>
        <v>N</v>
      </c>
      <c r="E106">
        <f>PIL!F105</f>
        <v>-212.49299999999999</v>
      </c>
      <c r="F106">
        <f>PIL!G105</f>
        <v>-132.81700000000001</v>
      </c>
      <c r="G106">
        <f>PIL!H105</f>
        <v>-36.680999999999997</v>
      </c>
      <c r="H106">
        <f>PIL!I105</f>
        <v>-4.1559999999999997</v>
      </c>
      <c r="I106">
        <f>PIL!J105</f>
        <v>-2.6040000000000001</v>
      </c>
      <c r="J106">
        <f>PIL!K105</f>
        <v>-3.2109999999999999</v>
      </c>
      <c r="M106">
        <f>PIL!D753</f>
        <v>5</v>
      </c>
      <c r="N106" s="6" t="str">
        <f>PIL!E753</f>
        <v>N</v>
      </c>
      <c r="O106">
        <f>PIL!F1161</f>
        <v>-296.98</v>
      </c>
      <c r="P106">
        <f>PIL!G1161</f>
        <v>-183.35599999999999</v>
      </c>
      <c r="Q106">
        <f>PIL!H1161</f>
        <v>-0.89600000000000002</v>
      </c>
      <c r="R106">
        <f>PIL!I1161</f>
        <v>46.993000000000002</v>
      </c>
      <c r="S106">
        <f>PIL!J1161</f>
        <v>4.5949999999999998</v>
      </c>
      <c r="T106">
        <f>PIL!K1161</f>
        <v>5.6660000000000004</v>
      </c>
      <c r="V106" s="1">
        <v>5</v>
      </c>
      <c r="W106" s="1" t="s">
        <v>17</v>
      </c>
      <c r="X106">
        <f t="shared" ref="X106:AC106" si="25">E106+O106</f>
        <v>-509.47300000000001</v>
      </c>
      <c r="Y106">
        <f t="shared" si="25"/>
        <v>-316.173</v>
      </c>
      <c r="Z106">
        <f t="shared" si="25"/>
        <v>-37.576999999999998</v>
      </c>
      <c r="AA106">
        <f t="shared" si="25"/>
        <v>42.837000000000003</v>
      </c>
      <c r="AB106">
        <f t="shared" si="25"/>
        <v>1.9909999999999997</v>
      </c>
      <c r="AC106">
        <f t="shared" si="25"/>
        <v>2.4550000000000005</v>
      </c>
      <c r="AG106" s="1"/>
      <c r="AH106" s="2"/>
      <c r="AI106" s="2"/>
      <c r="AJ106" s="2"/>
      <c r="AK106" s="2"/>
      <c r="AL106" s="2"/>
    </row>
    <row r="107" spans="1:38" x14ac:dyDescent="0.25">
      <c r="C107">
        <f>PIL!D106</f>
        <v>4</v>
      </c>
      <c r="D107" s="6" t="str">
        <f>PIL!E106</f>
        <v>Msup</v>
      </c>
      <c r="E107">
        <f>PIL!F106</f>
        <v>87.78</v>
      </c>
      <c r="F107">
        <f>PIL!G106</f>
        <v>54.91</v>
      </c>
      <c r="G107">
        <f>PIL!H106</f>
        <v>104.027</v>
      </c>
      <c r="H107">
        <f>PIL!I106</f>
        <v>12.84</v>
      </c>
      <c r="I107">
        <f>PIL!J106</f>
        <v>7.7350000000000003</v>
      </c>
      <c r="J107">
        <f>PIL!K106</f>
        <v>9.5370000000000008</v>
      </c>
      <c r="M107">
        <f>PIL!D754</f>
        <v>4</v>
      </c>
      <c r="N107" s="6" t="str">
        <f>PIL!E754</f>
        <v>Msup</v>
      </c>
      <c r="O107">
        <f>PIL!F1162</f>
        <v>-41.097000000000001</v>
      </c>
      <c r="P107">
        <f>PIL!G1162</f>
        <v>-26.274999999999999</v>
      </c>
      <c r="Q107">
        <f>PIL!H1162</f>
        <v>0.61099999999999999</v>
      </c>
      <c r="R107">
        <f>PIL!I1162</f>
        <v>56.036999999999999</v>
      </c>
      <c r="S107">
        <f>PIL!J1162</f>
        <v>5.5460000000000003</v>
      </c>
      <c r="T107">
        <f>PIL!K1162</f>
        <v>6.8380000000000001</v>
      </c>
      <c r="AF107" s="1"/>
      <c r="AG107" s="1"/>
    </row>
    <row r="108" spans="1:38" x14ac:dyDescent="0.25">
      <c r="C108">
        <f>PIL!D107</f>
        <v>4</v>
      </c>
      <c r="D108" s="6" t="str">
        <f>PIL!E107</f>
        <v>Minf</v>
      </c>
      <c r="E108">
        <f>PIL!F107</f>
        <v>-88.168999999999997</v>
      </c>
      <c r="F108">
        <f>PIL!G107</f>
        <v>-55.390999999999998</v>
      </c>
      <c r="G108">
        <f>PIL!H107</f>
        <v>-75.06</v>
      </c>
      <c r="H108">
        <f>PIL!I107</f>
        <v>-8.7050000000000001</v>
      </c>
      <c r="I108">
        <f>PIL!J107</f>
        <v>-5.2640000000000002</v>
      </c>
      <c r="J108">
        <f>PIL!K107</f>
        <v>-6.4909999999999997</v>
      </c>
      <c r="M108">
        <f>PIL!D755</f>
        <v>4</v>
      </c>
      <c r="N108" s="6" t="str">
        <f>PIL!E755</f>
        <v>Minf</v>
      </c>
      <c r="O108">
        <f>PIL!F1163</f>
        <v>39.363999999999997</v>
      </c>
      <c r="P108">
        <f>PIL!G1163</f>
        <v>25.245000000000001</v>
      </c>
      <c r="Q108">
        <f>PIL!H1163</f>
        <v>-0.61399999999999999</v>
      </c>
      <c r="R108">
        <f>PIL!I1163</f>
        <v>-54.863999999999997</v>
      </c>
      <c r="S108">
        <f>PIL!J1163</f>
        <v>-5.43</v>
      </c>
      <c r="T108">
        <f>PIL!K1163</f>
        <v>-6.6950000000000003</v>
      </c>
      <c r="AG108" s="1"/>
      <c r="AL108" s="2"/>
    </row>
    <row r="109" spans="1:38" x14ac:dyDescent="0.25">
      <c r="C109">
        <f>PIL!D108</f>
        <v>4</v>
      </c>
      <c r="D109" s="6" t="str">
        <f>PIL!E108</f>
        <v>V</v>
      </c>
      <c r="E109">
        <f>PIL!F108</f>
        <v>53.317999999999998</v>
      </c>
      <c r="F109">
        <f>PIL!G108</f>
        <v>33.424999999999997</v>
      </c>
      <c r="G109">
        <f>PIL!H108</f>
        <v>53.551000000000002</v>
      </c>
      <c r="H109">
        <f>PIL!I108</f>
        <v>6.468</v>
      </c>
      <c r="I109">
        <f>PIL!J108</f>
        <v>3.9390000000000001</v>
      </c>
      <c r="J109">
        <f>PIL!K108</f>
        <v>4.8570000000000002</v>
      </c>
      <c r="M109">
        <f>PIL!D756</f>
        <v>4</v>
      </c>
      <c r="N109" s="6" t="str">
        <f>PIL!E756</f>
        <v>V</v>
      </c>
      <c r="O109">
        <f>PIL!F1164</f>
        <v>-24.382000000000001</v>
      </c>
      <c r="P109">
        <f>PIL!G1164</f>
        <v>-15.612</v>
      </c>
      <c r="Q109">
        <f>PIL!H1164</f>
        <v>0.371</v>
      </c>
      <c r="R109">
        <f>PIL!I1164</f>
        <v>33.604999999999997</v>
      </c>
      <c r="S109">
        <f>PIL!J1164</f>
        <v>3.3260000000000001</v>
      </c>
      <c r="T109">
        <f>PIL!K1164</f>
        <v>4.101</v>
      </c>
      <c r="AG109" s="1"/>
      <c r="AH109" s="2"/>
      <c r="AI109" s="2"/>
      <c r="AJ109" s="2"/>
      <c r="AK109" s="2"/>
      <c r="AL109" s="2"/>
    </row>
    <row r="110" spans="1:38" x14ac:dyDescent="0.25">
      <c r="C110">
        <f>PIL!D109</f>
        <v>4</v>
      </c>
      <c r="D110" s="6" t="str">
        <f>PIL!E109</f>
        <v>N</v>
      </c>
      <c r="E110">
        <f>PIL!F109</f>
        <v>-354.4</v>
      </c>
      <c r="F110">
        <f>PIL!G109</f>
        <v>-222.55699999999999</v>
      </c>
      <c r="G110">
        <f>PIL!H109</f>
        <v>-74.759</v>
      </c>
      <c r="H110">
        <f>PIL!I109</f>
        <v>-8.6969999999999992</v>
      </c>
      <c r="I110">
        <f>PIL!J109</f>
        <v>-5.47</v>
      </c>
      <c r="J110">
        <f>PIL!K109</f>
        <v>-6.7460000000000004</v>
      </c>
      <c r="M110">
        <f>PIL!D757</f>
        <v>4</v>
      </c>
      <c r="N110" s="6" t="str">
        <f>PIL!E757</f>
        <v>N</v>
      </c>
      <c r="O110">
        <f>PIL!F1165</f>
        <v>-428.36200000000002</v>
      </c>
      <c r="P110">
        <f>PIL!G1165</f>
        <v>-268.80399999999997</v>
      </c>
      <c r="Q110">
        <f>PIL!H1165</f>
        <v>-1.22</v>
      </c>
      <c r="R110">
        <f>PIL!I1165</f>
        <v>100.863</v>
      </c>
      <c r="S110">
        <f>PIL!J1165</f>
        <v>10.012</v>
      </c>
      <c r="T110">
        <f>PIL!K1165</f>
        <v>12.346</v>
      </c>
      <c r="V110" s="1">
        <v>4</v>
      </c>
      <c r="W110" s="1" t="s">
        <v>17</v>
      </c>
      <c r="X110">
        <f t="shared" ref="X110:AC110" si="26">E110+O110</f>
        <v>-782.76199999999994</v>
      </c>
      <c r="Y110">
        <f t="shared" si="26"/>
        <v>-491.36099999999999</v>
      </c>
      <c r="Z110">
        <f t="shared" si="26"/>
        <v>-75.978999999999999</v>
      </c>
      <c r="AA110">
        <f t="shared" si="26"/>
        <v>92.165999999999997</v>
      </c>
      <c r="AB110">
        <f t="shared" si="26"/>
        <v>4.5420000000000007</v>
      </c>
      <c r="AC110">
        <f t="shared" si="26"/>
        <v>5.6</v>
      </c>
      <c r="AG110" s="1"/>
      <c r="AH110" s="2"/>
      <c r="AI110" s="2"/>
      <c r="AJ110" s="2"/>
      <c r="AK110" s="2"/>
      <c r="AL110" s="2"/>
    </row>
    <row r="111" spans="1:38" x14ac:dyDescent="0.25">
      <c r="C111">
        <f>PIL!D110</f>
        <v>3</v>
      </c>
      <c r="D111" s="6" t="str">
        <f>PIL!E110</f>
        <v>Msup</v>
      </c>
      <c r="E111">
        <f>PIL!F110</f>
        <v>87.444000000000003</v>
      </c>
      <c r="F111">
        <f>PIL!G110</f>
        <v>54.756999999999998</v>
      </c>
      <c r="G111">
        <f>PIL!H110</f>
        <v>118.40900000000001</v>
      </c>
      <c r="H111">
        <f>PIL!I110</f>
        <v>14.718</v>
      </c>
      <c r="I111">
        <f>PIL!J110</f>
        <v>8.6910000000000007</v>
      </c>
      <c r="J111">
        <f>PIL!K110</f>
        <v>10.717000000000001</v>
      </c>
      <c r="M111">
        <f>PIL!D758</f>
        <v>3</v>
      </c>
      <c r="N111" s="6" t="str">
        <f>PIL!E758</f>
        <v>Msup</v>
      </c>
      <c r="O111">
        <f>PIL!F1166</f>
        <v>-35.871000000000002</v>
      </c>
      <c r="P111">
        <f>PIL!G1166</f>
        <v>-23.085000000000001</v>
      </c>
      <c r="Q111">
        <f>PIL!H1166</f>
        <v>0.68700000000000006</v>
      </c>
      <c r="R111">
        <f>PIL!I1166</f>
        <v>69.097999999999999</v>
      </c>
      <c r="S111">
        <f>PIL!J1166</f>
        <v>6.79</v>
      </c>
      <c r="T111">
        <f>PIL!K1166</f>
        <v>8.3729999999999993</v>
      </c>
      <c r="AF111" s="1"/>
      <c r="AG111" s="1"/>
    </row>
    <row r="112" spans="1:38" x14ac:dyDescent="0.25">
      <c r="C112">
        <f>PIL!D111</f>
        <v>3</v>
      </c>
      <c r="D112" s="6" t="str">
        <f>PIL!E111</f>
        <v>Minf</v>
      </c>
      <c r="E112">
        <f>PIL!F111</f>
        <v>-88.296999999999997</v>
      </c>
      <c r="F112">
        <f>PIL!G111</f>
        <v>-54.924999999999997</v>
      </c>
      <c r="G112">
        <f>PIL!H111</f>
        <v>-98.221999999999994</v>
      </c>
      <c r="H112">
        <f>PIL!I111</f>
        <v>-12.012</v>
      </c>
      <c r="I112">
        <f>PIL!J111</f>
        <v>-7.21</v>
      </c>
      <c r="J112">
        <f>PIL!K111</f>
        <v>-8.89</v>
      </c>
      <c r="M112">
        <f>PIL!D759</f>
        <v>3</v>
      </c>
      <c r="N112" s="6" t="str">
        <f>PIL!E759</f>
        <v>Minf</v>
      </c>
      <c r="O112">
        <f>PIL!F1167</f>
        <v>33.570999999999998</v>
      </c>
      <c r="P112">
        <f>PIL!G1167</f>
        <v>21.702999999999999</v>
      </c>
      <c r="Q112">
        <f>PIL!H1167</f>
        <v>-0.66200000000000003</v>
      </c>
      <c r="R112">
        <f>PIL!I1167</f>
        <v>-68.373000000000005</v>
      </c>
      <c r="S112">
        <f>PIL!J1167</f>
        <v>-6.734</v>
      </c>
      <c r="T112">
        <f>PIL!K1167</f>
        <v>-8.3030000000000008</v>
      </c>
      <c r="AG112" s="1"/>
      <c r="AL112" s="2"/>
    </row>
    <row r="113" spans="1:38" x14ac:dyDescent="0.25">
      <c r="C113">
        <f>PIL!D112</f>
        <v>3</v>
      </c>
      <c r="D113" s="6" t="str">
        <f>PIL!E112</f>
        <v>V</v>
      </c>
      <c r="E113">
        <f>PIL!F112</f>
        <v>53.255000000000003</v>
      </c>
      <c r="F113">
        <f>PIL!G112</f>
        <v>33.237000000000002</v>
      </c>
      <c r="G113">
        <f>PIL!H112</f>
        <v>65.081999999999994</v>
      </c>
      <c r="H113">
        <f>PIL!I112</f>
        <v>8.0489999999999995</v>
      </c>
      <c r="I113">
        <f>PIL!J112</f>
        <v>4.819</v>
      </c>
      <c r="J113">
        <f>PIL!K112</f>
        <v>5.9420000000000002</v>
      </c>
      <c r="M113">
        <f>PIL!D760</f>
        <v>3</v>
      </c>
      <c r="N113" s="6" t="str">
        <f>PIL!E760</f>
        <v>V</v>
      </c>
      <c r="O113">
        <f>PIL!F1168</f>
        <v>-21.042999999999999</v>
      </c>
      <c r="P113">
        <f>PIL!G1168</f>
        <v>-13.571999999999999</v>
      </c>
      <c r="Q113">
        <f>PIL!H1168</f>
        <v>0.40899999999999997</v>
      </c>
      <c r="R113">
        <f>PIL!I1168</f>
        <v>41.656999999999996</v>
      </c>
      <c r="S113">
        <f>PIL!J1168</f>
        <v>4.0979999999999999</v>
      </c>
      <c r="T113">
        <f>PIL!K1168</f>
        <v>5.0529999999999999</v>
      </c>
      <c r="AG113" s="1"/>
      <c r="AH113" s="2"/>
      <c r="AI113" s="2"/>
      <c r="AJ113" s="2"/>
      <c r="AK113" s="2"/>
      <c r="AL113" s="2"/>
    </row>
    <row r="114" spans="1:38" x14ac:dyDescent="0.25">
      <c r="C114">
        <f>PIL!D113</f>
        <v>3</v>
      </c>
      <c r="D114" s="6" t="str">
        <f>PIL!E113</f>
        <v>N</v>
      </c>
      <c r="E114">
        <f>PIL!F113</f>
        <v>-494.46600000000001</v>
      </c>
      <c r="F114">
        <f>PIL!G113</f>
        <v>-311.20600000000002</v>
      </c>
      <c r="G114">
        <f>PIL!H113</f>
        <v>-122.509</v>
      </c>
      <c r="H114">
        <f>PIL!I113</f>
        <v>-14.599</v>
      </c>
      <c r="I114">
        <f>PIL!J113</f>
        <v>-9.1620000000000008</v>
      </c>
      <c r="J114">
        <f>PIL!K113</f>
        <v>-11.298</v>
      </c>
      <c r="M114">
        <f>PIL!D761</f>
        <v>3</v>
      </c>
      <c r="N114" s="6" t="str">
        <f>PIL!E761</f>
        <v>N</v>
      </c>
      <c r="O114">
        <f>PIL!F1169</f>
        <v>-554.09799999999996</v>
      </c>
      <c r="P114">
        <f>PIL!G1169</f>
        <v>-350.786</v>
      </c>
      <c r="Q114">
        <f>PIL!H1169</f>
        <v>1.5189999999999999</v>
      </c>
      <c r="R114">
        <f>PIL!I1169</f>
        <v>171.19800000000001</v>
      </c>
      <c r="S114">
        <f>PIL!J1169</f>
        <v>17.131</v>
      </c>
      <c r="T114">
        <f>PIL!K1169</f>
        <v>21.123999999999999</v>
      </c>
      <c r="V114" s="1">
        <v>3</v>
      </c>
      <c r="W114" s="1" t="s">
        <v>17</v>
      </c>
      <c r="X114">
        <f t="shared" ref="X114:AC114" si="27">E114+O114</f>
        <v>-1048.5639999999999</v>
      </c>
      <c r="Y114">
        <f t="shared" si="27"/>
        <v>-661.99199999999996</v>
      </c>
      <c r="Z114">
        <f t="shared" si="27"/>
        <v>-120.99</v>
      </c>
      <c r="AA114">
        <f t="shared" si="27"/>
        <v>156.59900000000002</v>
      </c>
      <c r="AB114">
        <f t="shared" si="27"/>
        <v>7.9689999999999994</v>
      </c>
      <c r="AC114">
        <f t="shared" si="27"/>
        <v>9.8259999999999987</v>
      </c>
      <c r="AG114" s="1"/>
      <c r="AH114" s="2"/>
      <c r="AI114" s="2"/>
      <c r="AJ114" s="2"/>
      <c r="AK114" s="2"/>
      <c r="AL114" s="2"/>
    </row>
    <row r="115" spans="1:38" x14ac:dyDescent="0.25">
      <c r="C115">
        <f>PIL!D114</f>
        <v>2</v>
      </c>
      <c r="D115" s="6" t="str">
        <f>PIL!E114</f>
        <v>Msup</v>
      </c>
      <c r="E115">
        <f>PIL!F114</f>
        <v>76.570999999999998</v>
      </c>
      <c r="F115">
        <f>PIL!G114</f>
        <v>49.311</v>
      </c>
      <c r="G115">
        <f>PIL!H114</f>
        <v>120.152</v>
      </c>
      <c r="H115">
        <f>PIL!I114</f>
        <v>15.048</v>
      </c>
      <c r="I115">
        <f>PIL!J114</f>
        <v>8.7509999999999994</v>
      </c>
      <c r="J115">
        <f>PIL!K114</f>
        <v>10.792</v>
      </c>
      <c r="M115">
        <f>PIL!D762</f>
        <v>2</v>
      </c>
      <c r="N115" s="6" t="str">
        <f>PIL!E762</f>
        <v>Msup</v>
      </c>
      <c r="O115">
        <f>PIL!F1170</f>
        <v>-30.327000000000002</v>
      </c>
      <c r="P115">
        <f>PIL!G1170</f>
        <v>-19.631</v>
      </c>
      <c r="Q115">
        <f>PIL!H1170</f>
        <v>0.98099999999999998</v>
      </c>
      <c r="R115">
        <f>PIL!I1170</f>
        <v>79.239000000000004</v>
      </c>
      <c r="S115">
        <f>PIL!J1170</f>
        <v>7.577</v>
      </c>
      <c r="T115">
        <f>PIL!K1170</f>
        <v>9.3439999999999994</v>
      </c>
      <c r="AF115" s="1"/>
      <c r="AG115" s="1"/>
    </row>
    <row r="116" spans="1:38" x14ac:dyDescent="0.25">
      <c r="C116">
        <f>PIL!D115</f>
        <v>2</v>
      </c>
      <c r="D116" s="6" t="str">
        <f>PIL!E115</f>
        <v>Minf</v>
      </c>
      <c r="E116">
        <f>PIL!F115</f>
        <v>-65.78</v>
      </c>
      <c r="F116">
        <f>PIL!G115</f>
        <v>-44.834000000000003</v>
      </c>
      <c r="G116">
        <f>PIL!H115</f>
        <v>-120.19799999999999</v>
      </c>
      <c r="H116">
        <f>PIL!I115</f>
        <v>-12.858000000000001</v>
      </c>
      <c r="I116">
        <f>PIL!J115</f>
        <v>-8.0990000000000002</v>
      </c>
      <c r="J116">
        <f>PIL!K115</f>
        <v>-9.9879999999999995</v>
      </c>
      <c r="M116">
        <f>PIL!D763</f>
        <v>2</v>
      </c>
      <c r="N116" s="6" t="str">
        <f>PIL!E763</f>
        <v>Minf</v>
      </c>
      <c r="O116">
        <f>PIL!F1171</f>
        <v>28.594999999999999</v>
      </c>
      <c r="P116">
        <f>PIL!G1171</f>
        <v>18.59</v>
      </c>
      <c r="Q116">
        <f>PIL!H1171</f>
        <v>-0.95799999999999996</v>
      </c>
      <c r="R116">
        <f>PIL!I1171</f>
        <v>-80.581999999999994</v>
      </c>
      <c r="S116">
        <f>PIL!J1171</f>
        <v>-7.74</v>
      </c>
      <c r="T116">
        <f>PIL!K1171</f>
        <v>-9.5440000000000005</v>
      </c>
      <c r="AG116" s="1"/>
      <c r="AL116" s="2"/>
    </row>
    <row r="117" spans="1:38" x14ac:dyDescent="0.25">
      <c r="C117">
        <f>PIL!D116</f>
        <v>2</v>
      </c>
      <c r="D117" s="6" t="str">
        <f>PIL!E116</f>
        <v>V</v>
      </c>
      <c r="E117">
        <f>PIL!F116</f>
        <v>43.137</v>
      </c>
      <c r="F117">
        <f>PIL!G116</f>
        <v>28.529</v>
      </c>
      <c r="G117">
        <f>PIL!H116</f>
        <v>72.486999999999995</v>
      </c>
      <c r="H117">
        <f>PIL!I116</f>
        <v>8.4130000000000003</v>
      </c>
      <c r="I117">
        <f>PIL!J116</f>
        <v>5.1059999999999999</v>
      </c>
      <c r="J117">
        <f>PIL!K116</f>
        <v>6.2969999999999997</v>
      </c>
      <c r="M117">
        <f>PIL!D764</f>
        <v>2</v>
      </c>
      <c r="N117" s="6" t="str">
        <f>PIL!E764</f>
        <v>V</v>
      </c>
      <c r="O117">
        <f>PIL!F1172</f>
        <v>-17.855</v>
      </c>
      <c r="P117">
        <f>PIL!G1172</f>
        <v>-11.582000000000001</v>
      </c>
      <c r="Q117">
        <f>PIL!H1172</f>
        <v>0.58699999999999997</v>
      </c>
      <c r="R117">
        <f>PIL!I1172</f>
        <v>48.43</v>
      </c>
      <c r="S117">
        <f>PIL!J1172</f>
        <v>4.641</v>
      </c>
      <c r="T117">
        <f>PIL!K1172</f>
        <v>5.7240000000000002</v>
      </c>
      <c r="AG117" s="1"/>
      <c r="AH117" s="2"/>
      <c r="AI117" s="2"/>
      <c r="AJ117" s="2"/>
      <c r="AK117" s="2"/>
      <c r="AL117" s="2"/>
    </row>
    <row r="118" spans="1:38" x14ac:dyDescent="0.25">
      <c r="C118">
        <f>PIL!D117</f>
        <v>2</v>
      </c>
      <c r="D118" s="6" t="str">
        <f>PIL!E117</f>
        <v>N</v>
      </c>
      <c r="E118">
        <f>PIL!F117</f>
        <v>-631.654</v>
      </c>
      <c r="F118">
        <f>PIL!G117</f>
        <v>-398.245</v>
      </c>
      <c r="G118">
        <f>PIL!H117</f>
        <v>-176.672</v>
      </c>
      <c r="H118">
        <f>PIL!I117</f>
        <v>-21.44</v>
      </c>
      <c r="I118">
        <f>PIL!J117</f>
        <v>-13.393000000000001</v>
      </c>
      <c r="J118">
        <f>PIL!K117</f>
        <v>-16.513999999999999</v>
      </c>
      <c r="M118">
        <f>PIL!D765</f>
        <v>2</v>
      </c>
      <c r="N118" s="6" t="str">
        <f>PIL!E765</f>
        <v>N</v>
      </c>
      <c r="O118">
        <f>PIL!F1173</f>
        <v>-672.58900000000006</v>
      </c>
      <c r="P118">
        <f>PIL!G1173</f>
        <v>-428.30599999999998</v>
      </c>
      <c r="Q118">
        <f>PIL!H1173</f>
        <v>1.923</v>
      </c>
      <c r="R118">
        <f>PIL!I1173</f>
        <v>254.27699999999999</v>
      </c>
      <c r="S118">
        <f>PIL!J1173</f>
        <v>25.46</v>
      </c>
      <c r="T118">
        <f>PIL!K1173</f>
        <v>31.395</v>
      </c>
      <c r="V118" s="1">
        <v>2</v>
      </c>
      <c r="W118" s="1" t="s">
        <v>17</v>
      </c>
      <c r="X118">
        <f t="shared" ref="X118:AC118" si="28">E118+O118</f>
        <v>-1304.2429999999999</v>
      </c>
      <c r="Y118">
        <f t="shared" si="28"/>
        <v>-826.55099999999993</v>
      </c>
      <c r="Z118">
        <f t="shared" si="28"/>
        <v>-174.749</v>
      </c>
      <c r="AA118">
        <f t="shared" si="28"/>
        <v>232.83699999999999</v>
      </c>
      <c r="AB118">
        <f t="shared" si="28"/>
        <v>12.067</v>
      </c>
      <c r="AC118">
        <f t="shared" si="28"/>
        <v>14.881</v>
      </c>
      <c r="AG118" s="1"/>
      <c r="AH118" s="2"/>
      <c r="AI118" s="2"/>
      <c r="AJ118" s="2"/>
      <c r="AK118" s="2"/>
      <c r="AL118" s="2"/>
    </row>
    <row r="119" spans="1:38" x14ac:dyDescent="0.25">
      <c r="C119">
        <f>PIL!D118</f>
        <v>1</v>
      </c>
      <c r="D119" s="6" t="str">
        <f>PIL!E118</f>
        <v>Msup</v>
      </c>
      <c r="E119">
        <f>PIL!F118</f>
        <v>33.44</v>
      </c>
      <c r="F119">
        <f>PIL!G118</f>
        <v>24.654</v>
      </c>
      <c r="G119">
        <f>PIL!H118</f>
        <v>92.59</v>
      </c>
      <c r="H119">
        <f>PIL!I118</f>
        <v>16.477</v>
      </c>
      <c r="I119">
        <f>PIL!J118</f>
        <v>8.5020000000000007</v>
      </c>
      <c r="J119">
        <f>PIL!K118</f>
        <v>10.483000000000001</v>
      </c>
      <c r="M119">
        <f>PIL!D766</f>
        <v>1</v>
      </c>
      <c r="N119" s="6" t="str">
        <f>PIL!E766</f>
        <v>Msup</v>
      </c>
      <c r="O119">
        <f>PIL!F1174</f>
        <v>-17.338000000000001</v>
      </c>
      <c r="P119">
        <f>PIL!G1174</f>
        <v>-11.207000000000001</v>
      </c>
      <c r="Q119">
        <f>PIL!H1174</f>
        <v>1.5680000000000001</v>
      </c>
      <c r="R119">
        <f>PIL!I1174</f>
        <v>65.182000000000002</v>
      </c>
      <c r="S119">
        <f>PIL!J1174</f>
        <v>5.7380000000000004</v>
      </c>
      <c r="T119">
        <f>PIL!K1174</f>
        <v>7.0759999999999996</v>
      </c>
      <c r="AF119" s="1"/>
      <c r="AG119" s="1"/>
    </row>
    <row r="120" spans="1:38" x14ac:dyDescent="0.25">
      <c r="C120">
        <f>PIL!D119</f>
        <v>1</v>
      </c>
      <c r="D120" s="6" t="str">
        <f>PIL!E119</f>
        <v>Minf</v>
      </c>
      <c r="E120">
        <f>PIL!F119</f>
        <v>-17.888000000000002</v>
      </c>
      <c r="F120">
        <f>PIL!G119</f>
        <v>-12.914</v>
      </c>
      <c r="G120">
        <f>PIL!H119</f>
        <v>-251.887</v>
      </c>
      <c r="H120">
        <f>PIL!I119</f>
        <v>-38.49</v>
      </c>
      <c r="I120">
        <f>PIL!J119</f>
        <v>-21.18</v>
      </c>
      <c r="J120">
        <f>PIL!K119</f>
        <v>-26.117999999999999</v>
      </c>
      <c r="M120">
        <f>PIL!D767</f>
        <v>1</v>
      </c>
      <c r="N120" s="6" t="str">
        <f>PIL!E767</f>
        <v>Minf</v>
      </c>
      <c r="O120">
        <f>PIL!F1175</f>
        <v>8.4320000000000004</v>
      </c>
      <c r="P120">
        <f>PIL!G1175</f>
        <v>5.53</v>
      </c>
      <c r="Q120">
        <f>PIL!H1175</f>
        <v>-1.67</v>
      </c>
      <c r="R120">
        <f>PIL!I1175</f>
        <v>-72.197999999999993</v>
      </c>
      <c r="S120">
        <f>PIL!J1175</f>
        <v>-6.4</v>
      </c>
      <c r="T120">
        <f>PIL!K1175</f>
        <v>-7.8920000000000003</v>
      </c>
      <c r="AG120" s="1"/>
      <c r="AL120" s="2"/>
    </row>
    <row r="121" spans="1:38" x14ac:dyDescent="0.25">
      <c r="C121">
        <f>PIL!D120</f>
        <v>1</v>
      </c>
      <c r="D121" s="6" t="str">
        <f>PIL!E120</f>
        <v>V</v>
      </c>
      <c r="E121">
        <f>PIL!F120</f>
        <v>14.664999999999999</v>
      </c>
      <c r="F121">
        <f>PIL!G120</f>
        <v>10.734</v>
      </c>
      <c r="G121">
        <f>PIL!H120</f>
        <v>98.292000000000002</v>
      </c>
      <c r="H121">
        <f>PIL!I120</f>
        <v>15.694000000000001</v>
      </c>
      <c r="I121">
        <f>PIL!J120</f>
        <v>8.48</v>
      </c>
      <c r="J121">
        <f>PIL!K120</f>
        <v>10.457000000000001</v>
      </c>
      <c r="M121">
        <f>PIL!D768</f>
        <v>1</v>
      </c>
      <c r="N121" s="6" t="str">
        <f>PIL!E768</f>
        <v>V</v>
      </c>
      <c r="O121">
        <f>PIL!F1176</f>
        <v>-7.3630000000000004</v>
      </c>
      <c r="P121">
        <f>PIL!G1176</f>
        <v>-4.782</v>
      </c>
      <c r="Q121">
        <f>PIL!H1176</f>
        <v>0.92500000000000004</v>
      </c>
      <c r="R121">
        <f>PIL!I1176</f>
        <v>39.250999999999998</v>
      </c>
      <c r="S121">
        <f>PIL!J1176</f>
        <v>3.468</v>
      </c>
      <c r="T121">
        <f>PIL!K1176</f>
        <v>4.2759999999999998</v>
      </c>
      <c r="AG121" s="1"/>
      <c r="AH121" s="2"/>
      <c r="AI121" s="2"/>
      <c r="AJ121" s="2"/>
      <c r="AK121" s="2"/>
      <c r="AL121" s="2"/>
    </row>
    <row r="122" spans="1:38" x14ac:dyDescent="0.25">
      <c r="C122">
        <f>PIL!D121</f>
        <v>1</v>
      </c>
      <c r="D122" s="6" t="str">
        <f>PIL!E121</f>
        <v>N</v>
      </c>
      <c r="E122">
        <f>PIL!F121</f>
        <v>-713.37300000000005</v>
      </c>
      <c r="F122">
        <f>PIL!G121</f>
        <v>-456.90199999999999</v>
      </c>
      <c r="G122">
        <f>PIL!H121</f>
        <v>-229.387</v>
      </c>
      <c r="H122">
        <f>PIL!I121</f>
        <v>-28.792000000000002</v>
      </c>
      <c r="I122">
        <f>PIL!J121</f>
        <v>-17.748000000000001</v>
      </c>
      <c r="J122">
        <f>PIL!K121</f>
        <v>-21.885000000000002</v>
      </c>
      <c r="K122" s="1"/>
      <c r="M122">
        <f>PIL!D769</f>
        <v>1</v>
      </c>
      <c r="N122" s="6" t="str">
        <f>PIL!E769</f>
        <v>N</v>
      </c>
      <c r="O122">
        <f>PIL!F1177</f>
        <v>-783.09900000000005</v>
      </c>
      <c r="P122">
        <f>PIL!G1177</f>
        <v>-500.53</v>
      </c>
      <c r="Q122">
        <f>PIL!H1177</f>
        <v>2.823</v>
      </c>
      <c r="R122">
        <f>PIL!I1177</f>
        <v>338.30500000000001</v>
      </c>
      <c r="S122">
        <f>PIL!J1177</f>
        <v>33.475999999999999</v>
      </c>
      <c r="T122">
        <f>PIL!K1177</f>
        <v>41.279000000000003</v>
      </c>
      <c r="U122" s="1"/>
      <c r="V122" s="1">
        <v>1</v>
      </c>
      <c r="W122" s="1" t="s">
        <v>17</v>
      </c>
      <c r="X122">
        <f t="shared" ref="X122:AC122" si="29">E122+O122</f>
        <v>-1496.4720000000002</v>
      </c>
      <c r="Y122">
        <f t="shared" si="29"/>
        <v>-957.43200000000002</v>
      </c>
      <c r="Z122">
        <f t="shared" si="29"/>
        <v>-226.56399999999999</v>
      </c>
      <c r="AA122">
        <f t="shared" si="29"/>
        <v>309.51300000000003</v>
      </c>
      <c r="AB122">
        <f t="shared" si="29"/>
        <v>15.727999999999998</v>
      </c>
      <c r="AC122">
        <f t="shared" si="29"/>
        <v>19.394000000000002</v>
      </c>
      <c r="AE122" s="1"/>
      <c r="AG122" s="1"/>
      <c r="AH122" s="2"/>
      <c r="AI122" s="2"/>
      <c r="AJ122" s="2"/>
      <c r="AK122" s="2"/>
      <c r="AL122" s="2"/>
    </row>
    <row r="123" spans="1:38" x14ac:dyDescent="0.25">
      <c r="A123" s="1">
        <v>6</v>
      </c>
      <c r="C123">
        <f>PIL!D122</f>
        <v>6</v>
      </c>
      <c r="D123" s="6" t="str">
        <f>PIL!E122</f>
        <v>Msup</v>
      </c>
      <c r="E123">
        <f>PIL!F122</f>
        <v>-36.506999999999998</v>
      </c>
      <c r="F123">
        <f>PIL!G122</f>
        <v>-23.693999999999999</v>
      </c>
      <c r="G123">
        <f>PIL!H122</f>
        <v>10.276999999999999</v>
      </c>
      <c r="H123">
        <f>PIL!I122</f>
        <v>0.64400000000000002</v>
      </c>
      <c r="I123">
        <f>PIL!J122</f>
        <v>0.40500000000000003</v>
      </c>
      <c r="J123">
        <f>PIL!K122</f>
        <v>0.499</v>
      </c>
      <c r="K123">
        <v>6</v>
      </c>
      <c r="M123">
        <f>PIL!D770</f>
        <v>6</v>
      </c>
      <c r="N123" s="6" t="str">
        <f>PIL!E770</f>
        <v>Msup</v>
      </c>
      <c r="O123">
        <f>PIL!F674</f>
        <v>-8.94</v>
      </c>
      <c r="P123">
        <f>PIL!G674</f>
        <v>-13.391999999999999</v>
      </c>
      <c r="Q123">
        <f>PIL!H674</f>
        <v>2.04</v>
      </c>
      <c r="R123">
        <f>PIL!I674</f>
        <v>49.073999999999998</v>
      </c>
      <c r="S123">
        <f>PIL!J674</f>
        <v>-7.7149999999999999</v>
      </c>
      <c r="T123">
        <f>PIL!K674</f>
        <v>-9.5129999999999999</v>
      </c>
      <c r="U123">
        <v>6</v>
      </c>
      <c r="AF123" s="1"/>
      <c r="AG123" s="1"/>
    </row>
    <row r="124" spans="1:38" x14ac:dyDescent="0.25">
      <c r="C124">
        <f>PIL!D123</f>
        <v>6</v>
      </c>
      <c r="D124" s="6" t="str">
        <f>PIL!E123</f>
        <v>Minf</v>
      </c>
      <c r="E124">
        <f>PIL!F123</f>
        <v>27.033000000000001</v>
      </c>
      <c r="F124">
        <f>PIL!G123</f>
        <v>17.608000000000001</v>
      </c>
      <c r="G124">
        <f>PIL!H123</f>
        <v>-6.3079999999999998</v>
      </c>
      <c r="H124">
        <f>PIL!I123</f>
        <v>-0.36</v>
      </c>
      <c r="I124">
        <f>PIL!J123</f>
        <v>-0.19</v>
      </c>
      <c r="J124">
        <f>PIL!K123</f>
        <v>-0.23400000000000001</v>
      </c>
      <c r="M124">
        <f>PIL!D771</f>
        <v>6</v>
      </c>
      <c r="N124" s="6" t="str">
        <f>PIL!E771</f>
        <v>Minf</v>
      </c>
      <c r="O124">
        <f>PIL!F675</f>
        <v>16.658999999999999</v>
      </c>
      <c r="P124">
        <f>PIL!G675</f>
        <v>14.212</v>
      </c>
      <c r="Q124">
        <f>PIL!H675</f>
        <v>-2.0790000000000002</v>
      </c>
      <c r="R124">
        <f>PIL!I675</f>
        <v>-39.808999999999997</v>
      </c>
      <c r="S124">
        <f>PIL!J675</f>
        <v>6.12</v>
      </c>
      <c r="T124">
        <f>PIL!K675</f>
        <v>7.5460000000000003</v>
      </c>
      <c r="AG124" s="1"/>
      <c r="AL124" s="2"/>
    </row>
    <row r="125" spans="1:38" x14ac:dyDescent="0.25">
      <c r="C125">
        <f>PIL!D124</f>
        <v>6</v>
      </c>
      <c r="D125" s="6" t="str">
        <f>PIL!E124</f>
        <v>V</v>
      </c>
      <c r="E125">
        <f>PIL!F124</f>
        <v>-19.254000000000001</v>
      </c>
      <c r="F125">
        <f>PIL!G124</f>
        <v>-12.516</v>
      </c>
      <c r="G125">
        <f>PIL!H124</f>
        <v>4.9279999999999999</v>
      </c>
      <c r="H125">
        <f>PIL!I124</f>
        <v>0.29799999999999999</v>
      </c>
      <c r="I125">
        <f>PIL!J124</f>
        <v>0.18</v>
      </c>
      <c r="J125">
        <f>PIL!K124</f>
        <v>0.222</v>
      </c>
      <c r="M125">
        <f>PIL!D772</f>
        <v>6</v>
      </c>
      <c r="N125" s="6" t="str">
        <f>PIL!E772</f>
        <v>V</v>
      </c>
      <c r="O125">
        <f>PIL!F676</f>
        <v>-7.7569999999999997</v>
      </c>
      <c r="P125">
        <f>PIL!G676</f>
        <v>-8.3650000000000002</v>
      </c>
      <c r="Q125">
        <f>PIL!H676</f>
        <v>1.246</v>
      </c>
      <c r="R125">
        <f>PIL!I676</f>
        <v>26.911000000000001</v>
      </c>
      <c r="S125">
        <f>PIL!J676</f>
        <v>-4.1920000000000002</v>
      </c>
      <c r="T125">
        <f>PIL!K676</f>
        <v>-5.17</v>
      </c>
      <c r="AG125" s="1"/>
      <c r="AH125" s="2"/>
      <c r="AI125" s="2"/>
      <c r="AJ125" s="2"/>
      <c r="AK125" s="2"/>
      <c r="AL125" s="2"/>
    </row>
    <row r="126" spans="1:38" x14ac:dyDescent="0.25">
      <c r="C126">
        <f>PIL!D125</f>
        <v>6</v>
      </c>
      <c r="D126" s="6" t="str">
        <f>PIL!E125</f>
        <v>N</v>
      </c>
      <c r="E126">
        <f>PIL!F125</f>
        <v>-46.88</v>
      </c>
      <c r="F126">
        <f>PIL!G125</f>
        <v>-30.416</v>
      </c>
      <c r="G126">
        <f>PIL!H125</f>
        <v>3.3479999999999999</v>
      </c>
      <c r="H126">
        <f>PIL!I125</f>
        <v>0.21</v>
      </c>
      <c r="I126">
        <f>PIL!J125</f>
        <v>0.13200000000000001</v>
      </c>
      <c r="J126">
        <f>PIL!K125</f>
        <v>0.16300000000000001</v>
      </c>
      <c r="M126">
        <f>PIL!D773</f>
        <v>6</v>
      </c>
      <c r="N126" s="6" t="str">
        <f>PIL!E773</f>
        <v>N</v>
      </c>
      <c r="O126">
        <f>PIL!F677</f>
        <v>-269.67899999999997</v>
      </c>
      <c r="P126">
        <f>PIL!G677</f>
        <v>-177.339</v>
      </c>
      <c r="Q126">
        <f>PIL!H677</f>
        <v>0.11700000000000001</v>
      </c>
      <c r="R126">
        <f>PIL!I677</f>
        <v>3.0569999999999999</v>
      </c>
      <c r="S126">
        <f>PIL!J677</f>
        <v>-0.49099999999999999</v>
      </c>
      <c r="T126">
        <f>PIL!K677</f>
        <v>-0.60499999999999998</v>
      </c>
      <c r="V126" s="1">
        <v>6</v>
      </c>
      <c r="W126" s="1" t="s">
        <v>17</v>
      </c>
      <c r="X126">
        <f t="shared" ref="X126:AC126" si="30">E126+O126</f>
        <v>-316.55899999999997</v>
      </c>
      <c r="Y126">
        <f t="shared" si="30"/>
        <v>-207.755</v>
      </c>
      <c r="Z126">
        <f t="shared" si="30"/>
        <v>3.4649999999999999</v>
      </c>
      <c r="AA126">
        <f t="shared" si="30"/>
        <v>3.2669999999999999</v>
      </c>
      <c r="AB126">
        <f t="shared" si="30"/>
        <v>-0.35899999999999999</v>
      </c>
      <c r="AC126">
        <f t="shared" si="30"/>
        <v>-0.44199999999999995</v>
      </c>
      <c r="AG126" s="1"/>
      <c r="AH126" s="2"/>
      <c r="AI126" s="2"/>
      <c r="AJ126" s="2"/>
      <c r="AK126" s="2"/>
      <c r="AL126" s="2"/>
    </row>
    <row r="127" spans="1:38" x14ac:dyDescent="0.25">
      <c r="C127">
        <f>PIL!D126</f>
        <v>5</v>
      </c>
      <c r="D127" s="6" t="str">
        <f>PIL!E126</f>
        <v>Msup</v>
      </c>
      <c r="E127">
        <f>PIL!F126</f>
        <v>-21.257999999999999</v>
      </c>
      <c r="F127">
        <f>PIL!G126</f>
        <v>-13.968</v>
      </c>
      <c r="G127">
        <f>PIL!H126</f>
        <v>14.956</v>
      </c>
      <c r="H127">
        <f>PIL!I126</f>
        <v>1.0109999999999999</v>
      </c>
      <c r="I127">
        <f>PIL!J126</f>
        <v>0.63300000000000001</v>
      </c>
      <c r="J127">
        <f>PIL!K126</f>
        <v>0.78</v>
      </c>
      <c r="M127">
        <f>PIL!D774</f>
        <v>5</v>
      </c>
      <c r="N127" s="6" t="str">
        <f>PIL!E774</f>
        <v>Msup</v>
      </c>
      <c r="O127">
        <f>PIL!F678</f>
        <v>-24.597999999999999</v>
      </c>
      <c r="P127">
        <f>PIL!G678</f>
        <v>-17.219000000000001</v>
      </c>
      <c r="Q127">
        <f>PIL!H678</f>
        <v>2.0030000000000001</v>
      </c>
      <c r="R127">
        <f>PIL!I678</f>
        <v>104.637</v>
      </c>
      <c r="S127">
        <f>PIL!J678</f>
        <v>-16.863</v>
      </c>
      <c r="T127">
        <f>PIL!K678</f>
        <v>-20.794</v>
      </c>
      <c r="AF127" s="1"/>
      <c r="AG127" s="1"/>
    </row>
    <row r="128" spans="1:38" x14ac:dyDescent="0.25">
      <c r="C128">
        <f>PIL!D127</f>
        <v>5</v>
      </c>
      <c r="D128" s="6" t="str">
        <f>PIL!E127</f>
        <v>Minf</v>
      </c>
      <c r="E128">
        <f>PIL!F127</f>
        <v>22.652000000000001</v>
      </c>
      <c r="F128">
        <f>PIL!G127</f>
        <v>14.845000000000001</v>
      </c>
      <c r="G128">
        <f>PIL!H127</f>
        <v>-9.2080000000000002</v>
      </c>
      <c r="H128">
        <f>PIL!I127</f>
        <v>-0.56499999999999995</v>
      </c>
      <c r="I128">
        <f>PIL!J127</f>
        <v>-0.34100000000000003</v>
      </c>
      <c r="J128">
        <f>PIL!K127</f>
        <v>-0.42099999999999999</v>
      </c>
      <c r="M128">
        <f>PIL!D775</f>
        <v>5</v>
      </c>
      <c r="N128" s="6" t="str">
        <f>PIL!E775</f>
        <v>Minf</v>
      </c>
      <c r="O128">
        <f>PIL!F679</f>
        <v>21.439</v>
      </c>
      <c r="P128">
        <f>PIL!G679</f>
        <v>15.497999999999999</v>
      </c>
      <c r="Q128">
        <f>PIL!H679</f>
        <v>-2.024</v>
      </c>
      <c r="R128">
        <f>PIL!I679</f>
        <v>-86.381</v>
      </c>
      <c r="S128">
        <f>PIL!J679</f>
        <v>13.769</v>
      </c>
      <c r="T128">
        <f>PIL!K679</f>
        <v>16.978000000000002</v>
      </c>
      <c r="AG128" s="1"/>
      <c r="AL128" s="2"/>
    </row>
    <row r="129" spans="3:38" x14ac:dyDescent="0.25">
      <c r="C129">
        <f>PIL!D128</f>
        <v>5</v>
      </c>
      <c r="D129" s="6" t="str">
        <f>PIL!E128</f>
        <v>V</v>
      </c>
      <c r="E129">
        <f>PIL!F128</f>
        <v>-13.305999999999999</v>
      </c>
      <c r="F129">
        <f>PIL!G128</f>
        <v>-8.7309999999999999</v>
      </c>
      <c r="G129">
        <f>PIL!H128</f>
        <v>7.2009999999999996</v>
      </c>
      <c r="H129">
        <f>PIL!I128</f>
        <v>0.46899999999999997</v>
      </c>
      <c r="I129">
        <f>PIL!J128</f>
        <v>0.29499999999999998</v>
      </c>
      <c r="J129">
        <f>PIL!K128</f>
        <v>0.36399999999999999</v>
      </c>
      <c r="M129">
        <f>PIL!D776</f>
        <v>5</v>
      </c>
      <c r="N129" s="6" t="str">
        <f>PIL!E776</f>
        <v>V</v>
      </c>
      <c r="O129">
        <f>PIL!F680</f>
        <v>-13.951000000000001</v>
      </c>
      <c r="P129">
        <f>PIL!G680</f>
        <v>-9.9139999999999997</v>
      </c>
      <c r="Q129">
        <f>PIL!H680</f>
        <v>1.2030000000000001</v>
      </c>
      <c r="R129">
        <f>PIL!I680</f>
        <v>57.826999999999998</v>
      </c>
      <c r="S129">
        <f>PIL!J680</f>
        <v>-9.282</v>
      </c>
      <c r="T129">
        <f>PIL!K680</f>
        <v>-11.446</v>
      </c>
      <c r="AG129" s="1"/>
      <c r="AH129" s="2"/>
      <c r="AI129" s="2"/>
      <c r="AJ129" s="2"/>
      <c r="AK129" s="2"/>
      <c r="AL129" s="2"/>
    </row>
    <row r="130" spans="3:38" x14ac:dyDescent="0.25">
      <c r="C130">
        <f>PIL!D129</f>
        <v>5</v>
      </c>
      <c r="D130" s="6" t="str">
        <f>PIL!E129</f>
        <v>N</v>
      </c>
      <c r="E130">
        <f>PIL!F129</f>
        <v>-99.066000000000003</v>
      </c>
      <c r="F130">
        <f>PIL!G129</f>
        <v>-64.570999999999998</v>
      </c>
      <c r="G130">
        <f>PIL!H129</f>
        <v>9.8889999999999993</v>
      </c>
      <c r="H130">
        <f>PIL!I129</f>
        <v>0.63700000000000001</v>
      </c>
      <c r="I130">
        <f>PIL!J129</f>
        <v>0.40600000000000003</v>
      </c>
      <c r="J130">
        <f>PIL!K129</f>
        <v>0.501</v>
      </c>
      <c r="M130">
        <f>PIL!D777</f>
        <v>5</v>
      </c>
      <c r="N130" s="6" t="str">
        <f>PIL!E777</f>
        <v>N</v>
      </c>
      <c r="O130">
        <f>PIL!F681</f>
        <v>-459.26299999999998</v>
      </c>
      <c r="P130">
        <f>PIL!G681</f>
        <v>-304.279</v>
      </c>
      <c r="Q130">
        <f>PIL!H681</f>
        <v>0.308</v>
      </c>
      <c r="R130">
        <f>PIL!I681</f>
        <v>12.38</v>
      </c>
      <c r="S130">
        <f>PIL!J681</f>
        <v>-2</v>
      </c>
      <c r="T130">
        <f>PIL!K681</f>
        <v>-2.4660000000000002</v>
      </c>
      <c r="V130" s="1">
        <v>5</v>
      </c>
      <c r="W130" s="1" t="s">
        <v>17</v>
      </c>
      <c r="X130">
        <f t="shared" ref="X130:AC130" si="31">E130+O130</f>
        <v>-558.32899999999995</v>
      </c>
      <c r="Y130">
        <f t="shared" si="31"/>
        <v>-368.85</v>
      </c>
      <c r="Z130">
        <f t="shared" si="31"/>
        <v>10.196999999999999</v>
      </c>
      <c r="AA130">
        <f t="shared" si="31"/>
        <v>13.017000000000001</v>
      </c>
      <c r="AB130">
        <f t="shared" si="31"/>
        <v>-1.5939999999999999</v>
      </c>
      <c r="AC130">
        <f t="shared" si="31"/>
        <v>-1.9650000000000003</v>
      </c>
      <c r="AG130" s="1"/>
      <c r="AH130" s="2"/>
      <c r="AI130" s="2"/>
      <c r="AJ130" s="2"/>
      <c r="AK130" s="2"/>
      <c r="AL130" s="2"/>
    </row>
    <row r="131" spans="3:38" x14ac:dyDescent="0.25">
      <c r="C131">
        <f>PIL!D130</f>
        <v>4</v>
      </c>
      <c r="D131" s="6" t="str">
        <f>PIL!E130</f>
        <v>Msup</v>
      </c>
      <c r="E131">
        <f>PIL!F130</f>
        <v>-23.802</v>
      </c>
      <c r="F131">
        <f>PIL!G130</f>
        <v>-15.568</v>
      </c>
      <c r="G131">
        <f>PIL!H130</f>
        <v>19.651</v>
      </c>
      <c r="H131">
        <f>PIL!I130</f>
        <v>1.411</v>
      </c>
      <c r="I131">
        <f>PIL!J130</f>
        <v>0.86399999999999999</v>
      </c>
      <c r="J131">
        <f>PIL!K130</f>
        <v>1.0660000000000001</v>
      </c>
      <c r="M131">
        <f>PIL!D778</f>
        <v>4</v>
      </c>
      <c r="N131" s="6" t="str">
        <f>PIL!E778</f>
        <v>Msup</v>
      </c>
      <c r="O131">
        <f>PIL!F682</f>
        <v>-18.114999999999998</v>
      </c>
      <c r="P131">
        <f>PIL!G682</f>
        <v>-13.488</v>
      </c>
      <c r="Q131">
        <f>PIL!H682</f>
        <v>-2.202</v>
      </c>
      <c r="R131">
        <f>PIL!I682</f>
        <v>140.00899999999999</v>
      </c>
      <c r="S131">
        <f>PIL!J682</f>
        <v>-22.657</v>
      </c>
      <c r="T131">
        <f>PIL!K682</f>
        <v>-27.937999999999999</v>
      </c>
      <c r="AF131" s="1"/>
      <c r="AG131" s="1"/>
    </row>
    <row r="132" spans="3:38" x14ac:dyDescent="0.25">
      <c r="C132">
        <f>PIL!D131</f>
        <v>4</v>
      </c>
      <c r="D132" s="6" t="str">
        <f>PIL!E131</f>
        <v>Minf</v>
      </c>
      <c r="E132">
        <f>PIL!F131</f>
        <v>23.419</v>
      </c>
      <c r="F132">
        <f>PIL!G131</f>
        <v>15.321999999999999</v>
      </c>
      <c r="G132">
        <f>PIL!H131</f>
        <v>-14.339</v>
      </c>
      <c r="H132">
        <f>PIL!I131</f>
        <v>-0.96399999999999997</v>
      </c>
      <c r="I132">
        <f>PIL!J131</f>
        <v>-0.59299999999999997</v>
      </c>
      <c r="J132">
        <f>PIL!K131</f>
        <v>-0.73099999999999998</v>
      </c>
      <c r="M132">
        <f>PIL!D779</f>
        <v>4</v>
      </c>
      <c r="N132" s="6" t="str">
        <f>PIL!E779</f>
        <v>Minf</v>
      </c>
      <c r="O132">
        <f>PIL!F683</f>
        <v>17.454999999999998</v>
      </c>
      <c r="P132">
        <f>PIL!G683</f>
        <v>12.808</v>
      </c>
      <c r="Q132">
        <f>PIL!H683</f>
        <v>2.14</v>
      </c>
      <c r="R132">
        <f>PIL!I683</f>
        <v>-125.51600000000001</v>
      </c>
      <c r="S132">
        <f>PIL!J683</f>
        <v>20.283000000000001</v>
      </c>
      <c r="T132">
        <f>PIL!K683</f>
        <v>25.01</v>
      </c>
      <c r="AG132" s="1"/>
      <c r="AL132" s="2"/>
    </row>
    <row r="133" spans="3:38" x14ac:dyDescent="0.25">
      <c r="C133">
        <f>PIL!D132</f>
        <v>4</v>
      </c>
      <c r="D133" s="6" t="str">
        <f>PIL!E132</f>
        <v>V</v>
      </c>
      <c r="E133">
        <f>PIL!F132</f>
        <v>-14.308999999999999</v>
      </c>
      <c r="F133">
        <f>PIL!G132</f>
        <v>-9.3610000000000007</v>
      </c>
      <c r="G133">
        <f>PIL!H132</f>
        <v>10.178000000000001</v>
      </c>
      <c r="H133">
        <f>PIL!I132</f>
        <v>0.71399999999999997</v>
      </c>
      <c r="I133">
        <f>PIL!J132</f>
        <v>0.442</v>
      </c>
      <c r="J133">
        <f>PIL!K132</f>
        <v>0.54500000000000004</v>
      </c>
      <c r="M133">
        <f>PIL!D780</f>
        <v>4</v>
      </c>
      <c r="N133" s="6" t="str">
        <f>PIL!E780</f>
        <v>V</v>
      </c>
      <c r="O133">
        <f>PIL!F684</f>
        <v>-10.779</v>
      </c>
      <c r="P133">
        <f>PIL!G684</f>
        <v>-7.9690000000000003</v>
      </c>
      <c r="Q133">
        <f>PIL!H684</f>
        <v>-1.3</v>
      </c>
      <c r="R133">
        <f>PIL!I684</f>
        <v>80.400999999999996</v>
      </c>
      <c r="S133">
        <f>PIL!J684</f>
        <v>-13.012</v>
      </c>
      <c r="T133">
        <f>PIL!K684</f>
        <v>-16.045000000000002</v>
      </c>
      <c r="AG133" s="1"/>
      <c r="AH133" s="2"/>
      <c r="AI133" s="2"/>
      <c r="AJ133" s="2"/>
      <c r="AK133" s="2"/>
      <c r="AL133" s="2"/>
    </row>
    <row r="134" spans="3:38" x14ac:dyDescent="0.25">
      <c r="C134">
        <f>PIL!D133</f>
        <v>4</v>
      </c>
      <c r="D134" s="6" t="str">
        <f>PIL!E133</f>
        <v>N</v>
      </c>
      <c r="E134">
        <f>PIL!F133</f>
        <v>-150.71899999999999</v>
      </c>
      <c r="F134">
        <f>PIL!G133</f>
        <v>-98.39</v>
      </c>
      <c r="G134">
        <f>PIL!H133</f>
        <v>18.957000000000001</v>
      </c>
      <c r="H134">
        <f>PIL!I133</f>
        <v>1.262</v>
      </c>
      <c r="I134">
        <f>PIL!J133</f>
        <v>0.80900000000000005</v>
      </c>
      <c r="J134">
        <f>PIL!K133</f>
        <v>0.997</v>
      </c>
      <c r="M134">
        <f>PIL!D781</f>
        <v>4</v>
      </c>
      <c r="N134" s="6" t="str">
        <f>PIL!E781</f>
        <v>N</v>
      </c>
      <c r="O134">
        <f>PIL!F685</f>
        <v>-652.32000000000005</v>
      </c>
      <c r="P134">
        <f>PIL!G685</f>
        <v>-432.95800000000003</v>
      </c>
      <c r="Q134">
        <f>PIL!H685</f>
        <v>0.47599999999999998</v>
      </c>
      <c r="R134">
        <f>PIL!I685</f>
        <v>26.773</v>
      </c>
      <c r="S134">
        <f>PIL!J685</f>
        <v>-4.3540000000000001</v>
      </c>
      <c r="T134">
        <f>PIL!K685</f>
        <v>-5.3689999999999998</v>
      </c>
      <c r="V134" s="1">
        <v>4</v>
      </c>
      <c r="W134" s="1" t="s">
        <v>17</v>
      </c>
      <c r="X134">
        <f t="shared" ref="X134:AC134" si="32">E134+O134</f>
        <v>-803.03899999999999</v>
      </c>
      <c r="Y134">
        <f t="shared" si="32"/>
        <v>-531.34800000000007</v>
      </c>
      <c r="Z134">
        <f t="shared" si="32"/>
        <v>19.433</v>
      </c>
      <c r="AA134">
        <f t="shared" si="32"/>
        <v>28.035</v>
      </c>
      <c r="AB134">
        <f t="shared" si="32"/>
        <v>-3.5449999999999999</v>
      </c>
      <c r="AC134">
        <f t="shared" si="32"/>
        <v>-4.3719999999999999</v>
      </c>
      <c r="AG134" s="1"/>
      <c r="AH134" s="2"/>
      <c r="AI134" s="2"/>
      <c r="AJ134" s="2"/>
      <c r="AK134" s="2"/>
      <c r="AL134" s="2"/>
    </row>
    <row r="135" spans="3:38" x14ac:dyDescent="0.25">
      <c r="C135">
        <f>PIL!D134</f>
        <v>3</v>
      </c>
      <c r="D135" s="6" t="str">
        <f>PIL!E134</f>
        <v>Msup</v>
      </c>
      <c r="E135">
        <f>PIL!F134</f>
        <v>-22.741</v>
      </c>
      <c r="F135">
        <f>PIL!G134</f>
        <v>-14.894</v>
      </c>
      <c r="G135">
        <f>PIL!H134</f>
        <v>22.288</v>
      </c>
      <c r="H135">
        <f>PIL!I134</f>
        <v>1.621</v>
      </c>
      <c r="I135">
        <f>PIL!J134</f>
        <v>0.97</v>
      </c>
      <c r="J135">
        <f>PIL!K134</f>
        <v>1.1970000000000001</v>
      </c>
      <c r="M135">
        <f>PIL!D782</f>
        <v>3</v>
      </c>
      <c r="N135" s="6" t="str">
        <f>PIL!E782</f>
        <v>Msup</v>
      </c>
      <c r="O135">
        <f>PIL!F686</f>
        <v>-15.106</v>
      </c>
      <c r="P135">
        <f>PIL!G686</f>
        <v>-11.170999999999999</v>
      </c>
      <c r="Q135">
        <f>PIL!H686</f>
        <v>-2.4460000000000002</v>
      </c>
      <c r="R135">
        <f>PIL!I686</f>
        <v>167.92099999999999</v>
      </c>
      <c r="S135">
        <f>PIL!J686</f>
        <v>-27.007999999999999</v>
      </c>
      <c r="T135">
        <f>PIL!K686</f>
        <v>-33.304000000000002</v>
      </c>
      <c r="AF135" s="1"/>
      <c r="AG135" s="1"/>
    </row>
    <row r="136" spans="3:38" x14ac:dyDescent="0.25">
      <c r="C136">
        <f>PIL!D135</f>
        <v>3</v>
      </c>
      <c r="D136" s="6" t="str">
        <f>PIL!E135</f>
        <v>Minf</v>
      </c>
      <c r="E136">
        <f>PIL!F135</f>
        <v>22.172000000000001</v>
      </c>
      <c r="F136">
        <f>PIL!G135</f>
        <v>14.51</v>
      </c>
      <c r="G136">
        <f>PIL!H135</f>
        <v>-18.617999999999999</v>
      </c>
      <c r="H136">
        <f>PIL!I135</f>
        <v>-1.3240000000000001</v>
      </c>
      <c r="I136">
        <f>PIL!J135</f>
        <v>-0.80700000000000005</v>
      </c>
      <c r="J136">
        <f>PIL!K135</f>
        <v>-0.995</v>
      </c>
      <c r="M136">
        <f>PIL!D783</f>
        <v>3</v>
      </c>
      <c r="N136" s="6" t="str">
        <f>PIL!E783</f>
        <v>Minf</v>
      </c>
      <c r="O136">
        <f>PIL!F687</f>
        <v>13.484999999999999</v>
      </c>
      <c r="P136">
        <f>PIL!G687</f>
        <v>9.9930000000000003</v>
      </c>
      <c r="Q136">
        <f>PIL!H687</f>
        <v>2.19</v>
      </c>
      <c r="R136">
        <f>PIL!I687</f>
        <v>-157.63900000000001</v>
      </c>
      <c r="S136">
        <f>PIL!J687</f>
        <v>25.497</v>
      </c>
      <c r="T136">
        <f>PIL!K687</f>
        <v>31.44</v>
      </c>
      <c r="AG136" s="1"/>
      <c r="AL136" s="2"/>
    </row>
    <row r="137" spans="3:38" x14ac:dyDescent="0.25">
      <c r="C137">
        <f>PIL!D136</f>
        <v>3</v>
      </c>
      <c r="D137" s="6" t="str">
        <f>PIL!E136</f>
        <v>V</v>
      </c>
      <c r="E137">
        <f>PIL!F136</f>
        <v>-13.61</v>
      </c>
      <c r="F137">
        <f>PIL!G136</f>
        <v>-8.91</v>
      </c>
      <c r="G137">
        <f>PIL!H136</f>
        <v>12.298</v>
      </c>
      <c r="H137">
        <f>PIL!I136</f>
        <v>0.88700000000000001</v>
      </c>
      <c r="I137">
        <f>PIL!J136</f>
        <v>0.53900000000000003</v>
      </c>
      <c r="J137">
        <f>PIL!K136</f>
        <v>0.66400000000000003</v>
      </c>
      <c r="M137">
        <f>PIL!D784</f>
        <v>3</v>
      </c>
      <c r="N137" s="6" t="str">
        <f>PIL!E784</f>
        <v>V</v>
      </c>
      <c r="O137">
        <f>PIL!F688</f>
        <v>-8.6639999999999997</v>
      </c>
      <c r="P137">
        <f>PIL!G688</f>
        <v>-6.4130000000000003</v>
      </c>
      <c r="Q137">
        <f>PIL!H688</f>
        <v>-1.3879999999999999</v>
      </c>
      <c r="R137">
        <f>PIL!I688</f>
        <v>98.593000000000004</v>
      </c>
      <c r="S137">
        <f>PIL!J688</f>
        <v>-15.911</v>
      </c>
      <c r="T137">
        <f>PIL!K688</f>
        <v>-19.619</v>
      </c>
      <c r="AG137" s="1"/>
      <c r="AH137" s="2"/>
      <c r="AI137" s="2"/>
      <c r="AJ137" s="2"/>
      <c r="AK137" s="2"/>
      <c r="AL137" s="2"/>
    </row>
    <row r="138" spans="3:38" x14ac:dyDescent="0.25">
      <c r="C138">
        <f>PIL!D137</f>
        <v>3</v>
      </c>
      <c r="D138" s="6" t="str">
        <f>PIL!E137</f>
        <v>N</v>
      </c>
      <c r="E138">
        <f>PIL!F137</f>
        <v>-202.25200000000001</v>
      </c>
      <c r="F138">
        <f>PIL!G137</f>
        <v>-132.12899999999999</v>
      </c>
      <c r="G138">
        <f>PIL!H137</f>
        <v>30.356999999999999</v>
      </c>
      <c r="H138">
        <f>PIL!I137</f>
        <v>2.0819999999999999</v>
      </c>
      <c r="I138">
        <f>PIL!J137</f>
        <v>1.33</v>
      </c>
      <c r="J138">
        <f>PIL!K137</f>
        <v>1.64</v>
      </c>
      <c r="M138">
        <f>PIL!D785</f>
        <v>3</v>
      </c>
      <c r="N138" s="6" t="str">
        <f>PIL!E785</f>
        <v>N</v>
      </c>
      <c r="O138">
        <f>PIL!F689</f>
        <v>-849.78300000000002</v>
      </c>
      <c r="P138">
        <f>PIL!G689</f>
        <v>-564.399</v>
      </c>
      <c r="Q138">
        <f>PIL!H689</f>
        <v>0.60499999999999998</v>
      </c>
      <c r="R138">
        <f>PIL!I689</f>
        <v>44.621000000000002</v>
      </c>
      <c r="S138">
        <f>PIL!J689</f>
        <v>-7.2990000000000004</v>
      </c>
      <c r="T138">
        <f>PIL!K689</f>
        <v>-9.0009999999999994</v>
      </c>
      <c r="V138" s="1">
        <v>3</v>
      </c>
      <c r="W138" s="1" t="s">
        <v>17</v>
      </c>
      <c r="X138">
        <f t="shared" ref="X138:AC138" si="33">E138+O138</f>
        <v>-1052.0350000000001</v>
      </c>
      <c r="Y138">
        <f t="shared" si="33"/>
        <v>-696.52800000000002</v>
      </c>
      <c r="Z138">
        <f t="shared" si="33"/>
        <v>30.962</v>
      </c>
      <c r="AA138">
        <f t="shared" si="33"/>
        <v>46.703000000000003</v>
      </c>
      <c r="AB138">
        <f t="shared" si="33"/>
        <v>-5.9690000000000003</v>
      </c>
      <c r="AC138">
        <f t="shared" si="33"/>
        <v>-7.3609999999999998</v>
      </c>
      <c r="AG138" s="1"/>
      <c r="AH138" s="2"/>
      <c r="AI138" s="2"/>
      <c r="AJ138" s="2"/>
      <c r="AK138" s="2"/>
      <c r="AL138" s="2"/>
    </row>
    <row r="139" spans="3:38" x14ac:dyDescent="0.25">
      <c r="C139">
        <f>PIL!D138</f>
        <v>2</v>
      </c>
      <c r="D139" s="6" t="str">
        <f>PIL!E138</f>
        <v>Msup</v>
      </c>
      <c r="E139">
        <f>PIL!F138</f>
        <v>-23.678999999999998</v>
      </c>
      <c r="F139">
        <f>PIL!G138</f>
        <v>-15.522</v>
      </c>
      <c r="G139">
        <f>PIL!H138</f>
        <v>22.681000000000001</v>
      </c>
      <c r="H139">
        <f>PIL!I138</f>
        <v>1.6679999999999999</v>
      </c>
      <c r="I139">
        <f>PIL!J138</f>
        <v>0.98299999999999998</v>
      </c>
      <c r="J139">
        <f>PIL!K138</f>
        <v>1.2130000000000001</v>
      </c>
      <c r="M139">
        <f>PIL!D786</f>
        <v>2</v>
      </c>
      <c r="N139" s="6" t="str">
        <f>PIL!E786</f>
        <v>Msup</v>
      </c>
      <c r="O139">
        <f>PIL!F690</f>
        <v>-11.298</v>
      </c>
      <c r="P139">
        <f>PIL!G690</f>
        <v>-8.1920000000000002</v>
      </c>
      <c r="Q139">
        <f>PIL!H690</f>
        <v>-3.4649999999999999</v>
      </c>
      <c r="R139">
        <f>PIL!I690</f>
        <v>187.42099999999999</v>
      </c>
      <c r="S139">
        <f>PIL!J690</f>
        <v>-29.427</v>
      </c>
      <c r="T139">
        <f>PIL!K690</f>
        <v>-36.287999999999997</v>
      </c>
      <c r="AF139" s="1"/>
      <c r="AG139" s="1"/>
    </row>
    <row r="140" spans="3:38" x14ac:dyDescent="0.25">
      <c r="C140">
        <f>PIL!D139</f>
        <v>2</v>
      </c>
      <c r="D140" s="6" t="str">
        <f>PIL!E139</f>
        <v>Minf</v>
      </c>
      <c r="E140">
        <f>PIL!F139</f>
        <v>25.498999999999999</v>
      </c>
      <c r="F140">
        <f>PIL!G139</f>
        <v>16.706</v>
      </c>
      <c r="G140">
        <f>PIL!H139</f>
        <v>-22.864000000000001</v>
      </c>
      <c r="H140">
        <f>PIL!I139</f>
        <v>-1.4119999999999999</v>
      </c>
      <c r="I140">
        <f>PIL!J139</f>
        <v>-0.90300000000000002</v>
      </c>
      <c r="J140">
        <f>PIL!K139</f>
        <v>-1.113</v>
      </c>
      <c r="M140">
        <f>PIL!D787</f>
        <v>2</v>
      </c>
      <c r="N140" s="6" t="str">
        <f>PIL!E787</f>
        <v>Minf</v>
      </c>
      <c r="O140">
        <f>PIL!F691</f>
        <v>8.9420000000000002</v>
      </c>
      <c r="P140">
        <f>PIL!G691</f>
        <v>6.5979999999999999</v>
      </c>
      <c r="Q140">
        <f>PIL!H691</f>
        <v>2.5979999999999999</v>
      </c>
      <c r="R140">
        <f>PIL!I691</f>
        <v>-185.90700000000001</v>
      </c>
      <c r="S140">
        <f>PIL!J691</f>
        <v>30.029</v>
      </c>
      <c r="T140">
        <f>PIL!K691</f>
        <v>37.029000000000003</v>
      </c>
      <c r="AG140" s="1"/>
      <c r="AL140" s="2"/>
    </row>
    <row r="141" spans="3:38" x14ac:dyDescent="0.25">
      <c r="C141">
        <f>PIL!D140</f>
        <v>2</v>
      </c>
      <c r="D141" s="6" t="str">
        <f>PIL!E140</f>
        <v>V</v>
      </c>
      <c r="E141">
        <f>PIL!F140</f>
        <v>-14.903</v>
      </c>
      <c r="F141">
        <f>PIL!G140</f>
        <v>-9.766</v>
      </c>
      <c r="G141">
        <f>PIL!H140</f>
        <v>13.742000000000001</v>
      </c>
      <c r="H141">
        <f>PIL!I140</f>
        <v>0.92900000000000005</v>
      </c>
      <c r="I141">
        <f>PIL!J140</f>
        <v>0.57199999999999995</v>
      </c>
      <c r="J141">
        <f>PIL!K140</f>
        <v>0.70499999999999996</v>
      </c>
      <c r="M141">
        <f>PIL!D788</f>
        <v>2</v>
      </c>
      <c r="N141" s="6" t="str">
        <f>PIL!E788</f>
        <v>V</v>
      </c>
      <c r="O141">
        <f>PIL!F692</f>
        <v>-6.133</v>
      </c>
      <c r="P141">
        <f>PIL!G692</f>
        <v>-4.4820000000000002</v>
      </c>
      <c r="Q141">
        <f>PIL!H692</f>
        <v>-1.8149999999999999</v>
      </c>
      <c r="R141">
        <f>PIL!I692</f>
        <v>113.092</v>
      </c>
      <c r="S141">
        <f>PIL!J692</f>
        <v>-18.016999999999999</v>
      </c>
      <c r="T141">
        <f>PIL!K692</f>
        <v>-22.216999999999999</v>
      </c>
      <c r="AG141" s="1"/>
      <c r="AH141" s="2"/>
      <c r="AI141" s="2"/>
      <c r="AJ141" s="2"/>
      <c r="AK141" s="2"/>
      <c r="AL141" s="2"/>
    </row>
    <row r="142" spans="3:38" x14ac:dyDescent="0.25">
      <c r="C142">
        <f>PIL!D141</f>
        <v>2</v>
      </c>
      <c r="D142" s="6" t="str">
        <f>PIL!E141</f>
        <v>N</v>
      </c>
      <c r="E142">
        <f>PIL!F141</f>
        <v>-253.65600000000001</v>
      </c>
      <c r="F142">
        <f>PIL!G141</f>
        <v>-165.79</v>
      </c>
      <c r="G142">
        <f>PIL!H141</f>
        <v>43.262</v>
      </c>
      <c r="H142">
        <f>PIL!I141</f>
        <v>3.036</v>
      </c>
      <c r="I142">
        <f>PIL!J141</f>
        <v>1.9279999999999999</v>
      </c>
      <c r="J142">
        <f>PIL!K141</f>
        <v>2.3780000000000001</v>
      </c>
      <c r="M142">
        <f>PIL!D789</f>
        <v>2</v>
      </c>
      <c r="N142" s="6" t="str">
        <f>PIL!E789</f>
        <v>N</v>
      </c>
      <c r="O142">
        <f>PIL!F693</f>
        <v>-1052.6969999999999</v>
      </c>
      <c r="P142">
        <f>PIL!G693</f>
        <v>-699.298</v>
      </c>
      <c r="Q142">
        <f>PIL!H693</f>
        <v>-0.74199999999999999</v>
      </c>
      <c r="R142">
        <f>PIL!I693</f>
        <v>64.775000000000006</v>
      </c>
      <c r="S142">
        <f>PIL!J693</f>
        <v>-10.634</v>
      </c>
      <c r="T142">
        <f>PIL!K693</f>
        <v>-13.113</v>
      </c>
      <c r="V142" s="1">
        <v>2</v>
      </c>
      <c r="W142" s="1" t="s">
        <v>17</v>
      </c>
      <c r="X142">
        <f t="shared" ref="X142:AC142" si="34">E142+O142</f>
        <v>-1306.3529999999998</v>
      </c>
      <c r="Y142">
        <f t="shared" si="34"/>
        <v>-865.08799999999997</v>
      </c>
      <c r="Z142">
        <f t="shared" si="34"/>
        <v>42.52</v>
      </c>
      <c r="AA142">
        <f t="shared" si="34"/>
        <v>67.811000000000007</v>
      </c>
      <c r="AB142">
        <f t="shared" si="34"/>
        <v>-8.7059999999999995</v>
      </c>
      <c r="AC142">
        <f t="shared" si="34"/>
        <v>-10.734999999999999</v>
      </c>
      <c r="AG142" s="1"/>
      <c r="AH142" s="2"/>
      <c r="AI142" s="2"/>
      <c r="AJ142" s="2"/>
      <c r="AK142" s="2"/>
      <c r="AL142" s="2"/>
    </row>
    <row r="143" spans="3:38" x14ac:dyDescent="0.25">
      <c r="C143">
        <f>PIL!D142</f>
        <v>1</v>
      </c>
      <c r="D143" s="6" t="str">
        <f>PIL!E142</f>
        <v>Msup</v>
      </c>
      <c r="E143">
        <f>PIL!F142</f>
        <v>-17.289000000000001</v>
      </c>
      <c r="F143">
        <f>PIL!G142</f>
        <v>-11.33</v>
      </c>
      <c r="G143">
        <f>PIL!H142</f>
        <v>17.262</v>
      </c>
      <c r="H143">
        <f>PIL!I142</f>
        <v>1.875</v>
      </c>
      <c r="I143">
        <f>PIL!J142</f>
        <v>0.97699999999999998</v>
      </c>
      <c r="J143">
        <f>PIL!K142</f>
        <v>1.2050000000000001</v>
      </c>
      <c r="M143">
        <f>PIL!D790</f>
        <v>1</v>
      </c>
      <c r="N143" s="6" t="str">
        <f>PIL!E790</f>
        <v>Msup</v>
      </c>
      <c r="O143">
        <f>PIL!F694</f>
        <v>-3.51</v>
      </c>
      <c r="P143">
        <f>PIL!G694</f>
        <v>-2.488</v>
      </c>
      <c r="Q143">
        <f>PIL!H694</f>
        <v>-7.1079999999999997</v>
      </c>
      <c r="R143">
        <f>PIL!I694</f>
        <v>169.41300000000001</v>
      </c>
      <c r="S143">
        <f>PIL!J694</f>
        <v>-23.478999999999999</v>
      </c>
      <c r="T143">
        <f>PIL!K694</f>
        <v>-28.952999999999999</v>
      </c>
      <c r="AF143" s="1"/>
      <c r="AG143" s="1"/>
    </row>
    <row r="144" spans="3:38" x14ac:dyDescent="0.25">
      <c r="C144">
        <f>PIL!D143</f>
        <v>1</v>
      </c>
      <c r="D144" s="6" t="str">
        <f>PIL!E143</f>
        <v>Minf</v>
      </c>
      <c r="E144">
        <f>PIL!F143</f>
        <v>8.5459999999999994</v>
      </c>
      <c r="F144">
        <f>PIL!G143</f>
        <v>5.6210000000000004</v>
      </c>
      <c r="G144">
        <f>PIL!H143</f>
        <v>-46.107999999999997</v>
      </c>
      <c r="H144">
        <f>PIL!I143</f>
        <v>-4.2409999999999997</v>
      </c>
      <c r="I144">
        <f>PIL!J143</f>
        <v>-2.3540000000000001</v>
      </c>
      <c r="J144">
        <f>PIL!K143</f>
        <v>-2.903</v>
      </c>
      <c r="M144">
        <f>PIL!D791</f>
        <v>1</v>
      </c>
      <c r="N144" s="6" t="str">
        <f>PIL!E791</f>
        <v>Minf</v>
      </c>
      <c r="O144">
        <f>PIL!F695</f>
        <v>4.49</v>
      </c>
      <c r="P144">
        <f>PIL!G695</f>
        <v>3.0779999999999998</v>
      </c>
      <c r="Q144">
        <f>PIL!H695</f>
        <v>9.173</v>
      </c>
      <c r="R144">
        <f>PIL!I695</f>
        <v>-251.52</v>
      </c>
      <c r="S144">
        <f>PIL!J695</f>
        <v>35.929000000000002</v>
      </c>
      <c r="T144">
        <f>PIL!K695</f>
        <v>44.305</v>
      </c>
      <c r="AG144" s="1"/>
      <c r="AL144" s="2"/>
    </row>
    <row r="145" spans="1:38" x14ac:dyDescent="0.25">
      <c r="C145">
        <f>PIL!D144</f>
        <v>1</v>
      </c>
      <c r="D145" s="6" t="str">
        <f>PIL!E144</f>
        <v>V</v>
      </c>
      <c r="E145">
        <f>PIL!F144</f>
        <v>-7.3810000000000002</v>
      </c>
      <c r="F145">
        <f>PIL!G144</f>
        <v>-4.843</v>
      </c>
      <c r="G145">
        <f>PIL!H144</f>
        <v>18.082999999999998</v>
      </c>
      <c r="H145">
        <f>PIL!I144</f>
        <v>1.746</v>
      </c>
      <c r="I145">
        <f>PIL!J144</f>
        <v>0.95199999999999996</v>
      </c>
      <c r="J145">
        <f>PIL!K144</f>
        <v>1.1739999999999999</v>
      </c>
      <c r="M145">
        <f>PIL!D792</f>
        <v>1</v>
      </c>
      <c r="N145" s="6" t="str">
        <f>PIL!E792</f>
        <v>V</v>
      </c>
      <c r="O145">
        <f>PIL!F696</f>
        <v>-2.286</v>
      </c>
      <c r="P145">
        <f>PIL!G696</f>
        <v>-1.59</v>
      </c>
      <c r="Q145">
        <f>PIL!H696</f>
        <v>-4.6509999999999998</v>
      </c>
      <c r="R145">
        <f>PIL!I696</f>
        <v>120.259</v>
      </c>
      <c r="S145">
        <f>PIL!J696</f>
        <v>-16.974</v>
      </c>
      <c r="T145">
        <f>PIL!K696</f>
        <v>-20.931000000000001</v>
      </c>
      <c r="AG145" s="1"/>
      <c r="AH145" s="2"/>
      <c r="AI145" s="2"/>
      <c r="AJ145" s="2"/>
      <c r="AK145" s="2"/>
      <c r="AL145" s="2"/>
    </row>
    <row r="146" spans="1:38" x14ac:dyDescent="0.25">
      <c r="C146">
        <f>PIL!D145</f>
        <v>1</v>
      </c>
      <c r="D146" s="6" t="str">
        <f>PIL!E145</f>
        <v>N</v>
      </c>
      <c r="E146">
        <f>PIL!F145</f>
        <v>-304.11900000000003</v>
      </c>
      <c r="F146">
        <f>PIL!G145</f>
        <v>-198.83799999999999</v>
      </c>
      <c r="G146">
        <f>PIL!H145</f>
        <v>55.816000000000003</v>
      </c>
      <c r="H146">
        <f>PIL!I145</f>
        <v>4.077</v>
      </c>
      <c r="I146">
        <f>PIL!J145</f>
        <v>2.552</v>
      </c>
      <c r="J146">
        <f>PIL!K145</f>
        <v>3.1469999999999998</v>
      </c>
      <c r="K146" s="1"/>
      <c r="M146">
        <f>PIL!D793</f>
        <v>1</v>
      </c>
      <c r="N146" s="6" t="str">
        <f>PIL!E793</f>
        <v>N</v>
      </c>
      <c r="O146">
        <f>PIL!F697</f>
        <v>-1263.864</v>
      </c>
      <c r="P146">
        <f>PIL!G697</f>
        <v>-839.50900000000001</v>
      </c>
      <c r="Q146">
        <f>PIL!H697</f>
        <v>-1.0960000000000001</v>
      </c>
      <c r="R146">
        <f>PIL!I697</f>
        <v>87.992000000000004</v>
      </c>
      <c r="S146">
        <f>PIL!J697</f>
        <v>-14.23</v>
      </c>
      <c r="T146">
        <f>PIL!K697</f>
        <v>-17.547000000000001</v>
      </c>
      <c r="U146" s="1"/>
      <c r="V146" s="1">
        <v>1</v>
      </c>
      <c r="W146" s="1" t="s">
        <v>17</v>
      </c>
      <c r="X146">
        <f t="shared" ref="X146:AC146" si="35">E146+O146</f>
        <v>-1567.9830000000002</v>
      </c>
      <c r="Y146">
        <f t="shared" si="35"/>
        <v>-1038.347</v>
      </c>
      <c r="Z146">
        <f t="shared" si="35"/>
        <v>54.72</v>
      </c>
      <c r="AA146">
        <f t="shared" si="35"/>
        <v>92.069000000000003</v>
      </c>
      <c r="AB146">
        <f t="shared" si="35"/>
        <v>-11.678000000000001</v>
      </c>
      <c r="AC146">
        <f t="shared" si="35"/>
        <v>-14.4</v>
      </c>
      <c r="AE146" s="1"/>
      <c r="AG146" s="1"/>
      <c r="AH146" s="2"/>
      <c r="AI146" s="2"/>
      <c r="AJ146" s="2"/>
      <c r="AK146" s="2"/>
      <c r="AL146" s="2"/>
    </row>
    <row r="147" spans="1:38" x14ac:dyDescent="0.25">
      <c r="A147" s="1">
        <v>7</v>
      </c>
      <c r="C147">
        <f>PIL!D146</f>
        <v>6</v>
      </c>
      <c r="D147" s="6" t="str">
        <f>PIL!E146</f>
        <v>Msup</v>
      </c>
      <c r="E147">
        <f>PIL!F146</f>
        <v>-13.923999999999999</v>
      </c>
      <c r="F147">
        <f>PIL!G146</f>
        <v>-9.0239999999999991</v>
      </c>
      <c r="G147">
        <f>PIL!H146</f>
        <v>16.78</v>
      </c>
      <c r="H147">
        <f>PIL!I146</f>
        <v>1.0569999999999999</v>
      </c>
      <c r="I147">
        <f>PIL!J146</f>
        <v>0.66700000000000004</v>
      </c>
      <c r="J147">
        <f>PIL!K146</f>
        <v>0.82299999999999995</v>
      </c>
      <c r="K147">
        <v>7</v>
      </c>
      <c r="M147">
        <f>PIL!D794</f>
        <v>6</v>
      </c>
      <c r="N147" s="6" t="str">
        <f>PIL!E794</f>
        <v>Msup</v>
      </c>
      <c r="O147">
        <f>PIL!F770</f>
        <v>-33.664999999999999</v>
      </c>
      <c r="P147">
        <f>PIL!G770</f>
        <v>-20.686</v>
      </c>
      <c r="Q147">
        <f>PIL!H770</f>
        <v>0.85699999999999998</v>
      </c>
      <c r="R147">
        <f>PIL!I770</f>
        <v>31.414000000000001</v>
      </c>
      <c r="S147">
        <f>PIL!J770</f>
        <v>-2.786</v>
      </c>
      <c r="T147">
        <f>PIL!K770</f>
        <v>-3.4359999999999999</v>
      </c>
      <c r="U147">
        <v>7</v>
      </c>
      <c r="AF147" s="1"/>
      <c r="AG147" s="1"/>
    </row>
    <row r="148" spans="1:38" x14ac:dyDescent="0.25">
      <c r="C148">
        <f>PIL!D147</f>
        <v>6</v>
      </c>
      <c r="D148" s="6" t="str">
        <f>PIL!E147</f>
        <v>Minf</v>
      </c>
      <c r="E148">
        <f>PIL!F147</f>
        <v>11.335000000000001</v>
      </c>
      <c r="F148">
        <f>PIL!G147</f>
        <v>7.3639999999999999</v>
      </c>
      <c r="G148">
        <f>PIL!H147</f>
        <v>-12.167999999999999</v>
      </c>
      <c r="H148">
        <f>PIL!I147</f>
        <v>-0.73799999999999999</v>
      </c>
      <c r="I148">
        <f>PIL!J147</f>
        <v>-0.44700000000000001</v>
      </c>
      <c r="J148">
        <f>PIL!K147</f>
        <v>-0.55100000000000005</v>
      </c>
      <c r="M148">
        <f>PIL!D795</f>
        <v>6</v>
      </c>
      <c r="N148" s="6" t="str">
        <f>PIL!E795</f>
        <v>Minf</v>
      </c>
      <c r="O148">
        <f>PIL!F771</f>
        <v>34.192999999999998</v>
      </c>
      <c r="P148">
        <f>PIL!G771</f>
        <v>20.855</v>
      </c>
      <c r="Q148">
        <f>PIL!H771</f>
        <v>-0.88700000000000001</v>
      </c>
      <c r="R148">
        <f>PIL!I771</f>
        <v>-20.611000000000001</v>
      </c>
      <c r="S148">
        <f>PIL!J771</f>
        <v>1.62</v>
      </c>
      <c r="T148">
        <f>PIL!K771</f>
        <v>1.998</v>
      </c>
      <c r="AG148" s="1"/>
      <c r="AL148" s="2"/>
    </row>
    <row r="149" spans="1:38" x14ac:dyDescent="0.25">
      <c r="C149">
        <f>PIL!D148</f>
        <v>6</v>
      </c>
      <c r="D149" s="6" t="str">
        <f>PIL!E148</f>
        <v>V</v>
      </c>
      <c r="E149">
        <f>PIL!F148</f>
        <v>-7.6539999999999999</v>
      </c>
      <c r="F149">
        <f>PIL!G148</f>
        <v>-4.9660000000000002</v>
      </c>
      <c r="G149">
        <f>PIL!H148</f>
        <v>8.7430000000000003</v>
      </c>
      <c r="H149">
        <f>PIL!I148</f>
        <v>0.54200000000000004</v>
      </c>
      <c r="I149">
        <f>PIL!J148</f>
        <v>0.33800000000000002</v>
      </c>
      <c r="J149">
        <f>PIL!K148</f>
        <v>0.41599999999999998</v>
      </c>
      <c r="M149">
        <f>PIL!D796</f>
        <v>6</v>
      </c>
      <c r="N149" s="6" t="str">
        <f>PIL!E796</f>
        <v>V</v>
      </c>
      <c r="O149">
        <f>PIL!F772</f>
        <v>-20.562999999999999</v>
      </c>
      <c r="P149">
        <f>PIL!G772</f>
        <v>-12.587999999999999</v>
      </c>
      <c r="Q149">
        <f>PIL!H772</f>
        <v>0.52600000000000002</v>
      </c>
      <c r="R149">
        <f>PIL!I772</f>
        <v>15.635</v>
      </c>
      <c r="S149">
        <f>PIL!J772</f>
        <v>-1.335</v>
      </c>
      <c r="T149">
        <f>PIL!K772</f>
        <v>-1.6459999999999999</v>
      </c>
      <c r="AG149" s="1"/>
      <c r="AH149" s="2"/>
      <c r="AI149" s="2"/>
      <c r="AJ149" s="2"/>
      <c r="AK149" s="2"/>
      <c r="AL149" s="2"/>
    </row>
    <row r="150" spans="1:38" x14ac:dyDescent="0.25">
      <c r="C150">
        <f>PIL!D149</f>
        <v>6</v>
      </c>
      <c r="D150" s="6" t="str">
        <f>PIL!E149</f>
        <v>N</v>
      </c>
      <c r="E150">
        <f>PIL!F149</f>
        <v>-115.376</v>
      </c>
      <c r="F150">
        <f>PIL!G149</f>
        <v>-74.838999999999999</v>
      </c>
      <c r="G150">
        <f>PIL!H149</f>
        <v>-1.214</v>
      </c>
      <c r="H150">
        <f>PIL!I149</f>
        <v>-7.4999999999999997E-2</v>
      </c>
      <c r="I150">
        <f>PIL!J149</f>
        <v>-4.5999999999999999E-2</v>
      </c>
      <c r="J150">
        <f>PIL!K149</f>
        <v>-5.7000000000000002E-2</v>
      </c>
      <c r="M150">
        <f>PIL!D797</f>
        <v>6</v>
      </c>
      <c r="N150" s="6" t="str">
        <f>PIL!E797</f>
        <v>N</v>
      </c>
      <c r="O150">
        <f>PIL!F773</f>
        <v>-360.14</v>
      </c>
      <c r="P150">
        <f>PIL!G773</f>
        <v>-223.49100000000001</v>
      </c>
      <c r="Q150">
        <f>PIL!H773</f>
        <v>-0.155</v>
      </c>
      <c r="R150">
        <f>PIL!I773</f>
        <v>2.863</v>
      </c>
      <c r="S150">
        <f>PIL!J773</f>
        <v>5.8999999999999997E-2</v>
      </c>
      <c r="T150">
        <f>PIL!K773</f>
        <v>7.2999999999999995E-2</v>
      </c>
      <c r="V150" s="1">
        <v>6</v>
      </c>
      <c r="W150" s="1" t="s">
        <v>17</v>
      </c>
      <c r="X150">
        <f t="shared" ref="X150:AC150" si="36">E150+O150</f>
        <v>-475.51599999999996</v>
      </c>
      <c r="Y150">
        <f t="shared" si="36"/>
        <v>-298.33000000000004</v>
      </c>
      <c r="Z150">
        <f t="shared" si="36"/>
        <v>-1.369</v>
      </c>
      <c r="AA150">
        <f t="shared" si="36"/>
        <v>2.7879999999999998</v>
      </c>
      <c r="AB150">
        <f t="shared" si="36"/>
        <v>1.2999999999999998E-2</v>
      </c>
      <c r="AC150">
        <f t="shared" si="36"/>
        <v>1.5999999999999993E-2</v>
      </c>
      <c r="AG150" s="1"/>
      <c r="AH150" s="2"/>
      <c r="AI150" s="2"/>
      <c r="AJ150" s="2"/>
      <c r="AK150" s="2"/>
      <c r="AL150" s="2"/>
    </row>
    <row r="151" spans="1:38" x14ac:dyDescent="0.25">
      <c r="C151">
        <f>PIL!D150</f>
        <v>5</v>
      </c>
      <c r="D151" s="6" t="str">
        <f>PIL!E150</f>
        <v>Msup</v>
      </c>
      <c r="E151">
        <f>PIL!F150</f>
        <v>-9.75</v>
      </c>
      <c r="F151">
        <f>PIL!G150</f>
        <v>-6.399</v>
      </c>
      <c r="G151">
        <f>PIL!H150</f>
        <v>22.888000000000002</v>
      </c>
      <c r="H151">
        <f>PIL!I150</f>
        <v>1.5409999999999999</v>
      </c>
      <c r="I151">
        <f>PIL!J150</f>
        <v>0.97299999999999998</v>
      </c>
      <c r="J151">
        <f>PIL!K150</f>
        <v>1.1990000000000001</v>
      </c>
      <c r="M151">
        <f>PIL!D798</f>
        <v>5</v>
      </c>
      <c r="N151" s="6" t="str">
        <f>PIL!E798</f>
        <v>Msup</v>
      </c>
      <c r="O151">
        <f>PIL!F774</f>
        <v>-42.344000000000001</v>
      </c>
      <c r="P151">
        <f>PIL!G774</f>
        <v>-26.850999999999999</v>
      </c>
      <c r="Q151">
        <f>PIL!H774</f>
        <v>0.76300000000000001</v>
      </c>
      <c r="R151">
        <f>PIL!I774</f>
        <v>67.367999999999995</v>
      </c>
      <c r="S151">
        <f>PIL!J774</f>
        <v>-6.23</v>
      </c>
      <c r="T151">
        <f>PIL!K774</f>
        <v>-7.6829999999999998</v>
      </c>
      <c r="AF151" s="1"/>
      <c r="AG151" s="1"/>
    </row>
    <row r="152" spans="1:38" x14ac:dyDescent="0.25">
      <c r="C152">
        <f>PIL!D151</f>
        <v>5</v>
      </c>
      <c r="D152" s="6" t="str">
        <f>PIL!E151</f>
        <v>Minf</v>
      </c>
      <c r="E152">
        <f>PIL!F151</f>
        <v>9.9179999999999993</v>
      </c>
      <c r="F152">
        <f>PIL!G151</f>
        <v>6.4960000000000004</v>
      </c>
      <c r="G152">
        <f>PIL!H151</f>
        <v>-17.878</v>
      </c>
      <c r="H152">
        <f>PIL!I151</f>
        <v>-1.151</v>
      </c>
      <c r="I152">
        <f>PIL!J151</f>
        <v>-0.72599999999999998</v>
      </c>
      <c r="J152">
        <f>PIL!K151</f>
        <v>-0.89500000000000002</v>
      </c>
      <c r="M152">
        <f>PIL!D799</f>
        <v>5</v>
      </c>
      <c r="N152" s="6" t="str">
        <f>PIL!E799</f>
        <v>Minf</v>
      </c>
      <c r="O152">
        <f>PIL!F775</f>
        <v>38.094000000000001</v>
      </c>
      <c r="P152">
        <f>PIL!G775</f>
        <v>24.033000000000001</v>
      </c>
      <c r="Q152">
        <f>PIL!H775</f>
        <v>-0.84799999999999998</v>
      </c>
      <c r="R152">
        <f>PIL!I775</f>
        <v>-45.901000000000003</v>
      </c>
      <c r="S152">
        <f>PIL!J775</f>
        <v>4.0759999999999996</v>
      </c>
      <c r="T152">
        <f>PIL!K775</f>
        <v>5.0270000000000001</v>
      </c>
      <c r="AG152" s="1"/>
      <c r="AL152" s="2"/>
    </row>
    <row r="153" spans="1:38" x14ac:dyDescent="0.25">
      <c r="C153">
        <f>PIL!D152</f>
        <v>5</v>
      </c>
      <c r="D153" s="6" t="str">
        <f>PIL!E152</f>
        <v>V</v>
      </c>
      <c r="E153">
        <f>PIL!F152</f>
        <v>-5.96</v>
      </c>
      <c r="F153">
        <f>PIL!G152</f>
        <v>-3.9079999999999999</v>
      </c>
      <c r="G153">
        <f>PIL!H152</f>
        <v>12.308</v>
      </c>
      <c r="H153">
        <f>PIL!I152</f>
        <v>0.81299999999999994</v>
      </c>
      <c r="I153">
        <f>PIL!J152</f>
        <v>0.51500000000000001</v>
      </c>
      <c r="J153">
        <f>PIL!K152</f>
        <v>0.63500000000000001</v>
      </c>
      <c r="M153">
        <f>PIL!D800</f>
        <v>5</v>
      </c>
      <c r="N153" s="6" t="str">
        <f>PIL!E800</f>
        <v>V</v>
      </c>
      <c r="O153">
        <f>PIL!F776</f>
        <v>-24.375</v>
      </c>
      <c r="P153">
        <f>PIL!G776</f>
        <v>-15.419</v>
      </c>
      <c r="Q153">
        <f>PIL!H776</f>
        <v>0.46600000000000003</v>
      </c>
      <c r="R153">
        <f>PIL!I776</f>
        <v>34.106999999999999</v>
      </c>
      <c r="S153">
        <f>PIL!J776</f>
        <v>-3.1230000000000002</v>
      </c>
      <c r="T153">
        <f>PIL!K776</f>
        <v>-3.851</v>
      </c>
      <c r="AG153" s="1"/>
      <c r="AH153" s="2"/>
      <c r="AI153" s="2"/>
      <c r="AJ153" s="2"/>
      <c r="AK153" s="2"/>
      <c r="AL153" s="2"/>
    </row>
    <row r="154" spans="1:38" x14ac:dyDescent="0.25">
      <c r="C154">
        <f>PIL!D153</f>
        <v>5</v>
      </c>
      <c r="D154" s="6" t="str">
        <f>PIL!E153</f>
        <v>N</v>
      </c>
      <c r="E154">
        <f>PIL!F153</f>
        <v>-233.501</v>
      </c>
      <c r="F154">
        <f>PIL!G153</f>
        <v>-152.19399999999999</v>
      </c>
      <c r="G154">
        <f>PIL!H153</f>
        <v>-3.4460000000000002</v>
      </c>
      <c r="H154">
        <f>PIL!I153</f>
        <v>-0.219</v>
      </c>
      <c r="I154">
        <f>PIL!J153</f>
        <v>-0.13900000000000001</v>
      </c>
      <c r="J154">
        <f>PIL!K153</f>
        <v>-0.17100000000000001</v>
      </c>
      <c r="M154">
        <f>PIL!D801</f>
        <v>5</v>
      </c>
      <c r="N154" s="6" t="str">
        <f>PIL!E801</f>
        <v>N</v>
      </c>
      <c r="O154">
        <f>PIL!F777</f>
        <v>-701.05600000000004</v>
      </c>
      <c r="P154">
        <f>PIL!G777</f>
        <v>-435.59</v>
      </c>
      <c r="Q154">
        <f>PIL!H777</f>
        <v>-0.45200000000000001</v>
      </c>
      <c r="R154">
        <f>PIL!I777</f>
        <v>-16.105</v>
      </c>
      <c r="S154">
        <f>PIL!J777</f>
        <v>1.333</v>
      </c>
      <c r="T154">
        <f>PIL!K777</f>
        <v>1.6439999999999999</v>
      </c>
      <c r="V154" s="1">
        <v>5</v>
      </c>
      <c r="W154" s="1" t="s">
        <v>17</v>
      </c>
      <c r="X154">
        <f t="shared" ref="X154:AC154" si="37">E154+O154</f>
        <v>-934.55700000000002</v>
      </c>
      <c r="Y154">
        <f t="shared" si="37"/>
        <v>-587.78399999999999</v>
      </c>
      <c r="Z154">
        <f t="shared" si="37"/>
        <v>-3.8980000000000001</v>
      </c>
      <c r="AA154">
        <f t="shared" si="37"/>
        <v>-16.324000000000002</v>
      </c>
      <c r="AB154">
        <f t="shared" si="37"/>
        <v>1.194</v>
      </c>
      <c r="AC154">
        <f t="shared" si="37"/>
        <v>1.4729999999999999</v>
      </c>
      <c r="AG154" s="1"/>
      <c r="AH154" s="2"/>
      <c r="AI154" s="2"/>
      <c r="AJ154" s="2"/>
      <c r="AK154" s="2"/>
      <c r="AL154" s="2"/>
    </row>
    <row r="155" spans="1:38" x14ac:dyDescent="0.25">
      <c r="C155">
        <f>PIL!D154</f>
        <v>4</v>
      </c>
      <c r="D155" s="6" t="str">
        <f>PIL!E154</f>
        <v>Msup</v>
      </c>
      <c r="E155">
        <f>PIL!F154</f>
        <v>-10.076000000000001</v>
      </c>
      <c r="F155">
        <f>PIL!G154</f>
        <v>-6.5880000000000001</v>
      </c>
      <c r="G155">
        <f>PIL!H154</f>
        <v>30.373000000000001</v>
      </c>
      <c r="H155">
        <f>PIL!I154</f>
        <v>2.1619999999999999</v>
      </c>
      <c r="I155">
        <f>PIL!J154</f>
        <v>1.3380000000000001</v>
      </c>
      <c r="J155">
        <f>PIL!K154</f>
        <v>1.65</v>
      </c>
      <c r="M155">
        <f>PIL!D802</f>
        <v>4</v>
      </c>
      <c r="N155" s="6" t="str">
        <f>PIL!E802</f>
        <v>Msup</v>
      </c>
      <c r="O155">
        <f>PIL!F778</f>
        <v>-32.552999999999997</v>
      </c>
      <c r="P155">
        <f>PIL!G778</f>
        <v>-20.431999999999999</v>
      </c>
      <c r="Q155">
        <f>PIL!H778</f>
        <v>-0.91100000000000003</v>
      </c>
      <c r="R155">
        <f>PIL!I778</f>
        <v>93.995000000000005</v>
      </c>
      <c r="S155">
        <f>PIL!J778</f>
        <v>-8.6829999999999998</v>
      </c>
      <c r="T155">
        <f>PIL!K778</f>
        <v>-10.707000000000001</v>
      </c>
      <c r="AF155" s="1"/>
      <c r="AG155" s="1"/>
    </row>
    <row r="156" spans="1:38" x14ac:dyDescent="0.25">
      <c r="C156">
        <f>PIL!D155</f>
        <v>4</v>
      </c>
      <c r="D156" s="6" t="str">
        <f>PIL!E155</f>
        <v>Minf</v>
      </c>
      <c r="E156">
        <f>PIL!F155</f>
        <v>9.9260000000000002</v>
      </c>
      <c r="F156">
        <f>PIL!G155</f>
        <v>6.4889999999999999</v>
      </c>
      <c r="G156">
        <f>PIL!H155</f>
        <v>-25.78</v>
      </c>
      <c r="H156">
        <f>PIL!I155</f>
        <v>-1.7829999999999999</v>
      </c>
      <c r="I156">
        <f>PIL!J155</f>
        <v>-1.1120000000000001</v>
      </c>
      <c r="J156">
        <f>PIL!K155</f>
        <v>-1.371</v>
      </c>
      <c r="M156">
        <f>PIL!D803</f>
        <v>4</v>
      </c>
      <c r="N156" s="6" t="str">
        <f>PIL!E803</f>
        <v>Minf</v>
      </c>
      <c r="O156">
        <f>PIL!F779</f>
        <v>30.588999999999999</v>
      </c>
      <c r="P156">
        <f>PIL!G779</f>
        <v>19.225999999999999</v>
      </c>
      <c r="Q156">
        <f>PIL!H779</f>
        <v>-0.83599999999999997</v>
      </c>
      <c r="R156">
        <f>PIL!I779</f>
        <v>-74.643000000000001</v>
      </c>
      <c r="S156">
        <f>PIL!J779</f>
        <v>6.8680000000000003</v>
      </c>
      <c r="T156">
        <f>PIL!K779</f>
        <v>8.468</v>
      </c>
      <c r="AG156" s="1"/>
      <c r="AL156" s="2"/>
    </row>
    <row r="157" spans="1:38" x14ac:dyDescent="0.25">
      <c r="C157">
        <f>PIL!D156</f>
        <v>4</v>
      </c>
      <c r="D157" s="6" t="str">
        <f>PIL!E156</f>
        <v>V</v>
      </c>
      <c r="E157">
        <f>PIL!F156</f>
        <v>-6.0609999999999999</v>
      </c>
      <c r="F157">
        <f>PIL!G156</f>
        <v>-3.9630000000000001</v>
      </c>
      <c r="G157">
        <f>PIL!H156</f>
        <v>16.968</v>
      </c>
      <c r="H157">
        <f>PIL!I156</f>
        <v>1.1930000000000001</v>
      </c>
      <c r="I157">
        <f>PIL!J156</f>
        <v>0.74199999999999999</v>
      </c>
      <c r="J157">
        <f>PIL!K156</f>
        <v>0.91500000000000004</v>
      </c>
      <c r="M157">
        <f>PIL!D804</f>
        <v>4</v>
      </c>
      <c r="N157" s="6" t="str">
        <f>PIL!E804</f>
        <v>V</v>
      </c>
      <c r="O157">
        <f>PIL!F780</f>
        <v>-19.134</v>
      </c>
      <c r="P157">
        <f>PIL!G780</f>
        <v>-12.018000000000001</v>
      </c>
      <c r="Q157">
        <f>PIL!H780</f>
        <v>-0.50800000000000001</v>
      </c>
      <c r="R157">
        <f>PIL!I780</f>
        <v>50.918999999999997</v>
      </c>
      <c r="S157">
        <f>PIL!J780</f>
        <v>-4.7119999999999997</v>
      </c>
      <c r="T157">
        <f>PIL!K780</f>
        <v>-5.8109999999999999</v>
      </c>
      <c r="AG157" s="1"/>
      <c r="AH157" s="2"/>
      <c r="AI157" s="2"/>
      <c r="AJ157" s="2"/>
      <c r="AK157" s="2"/>
      <c r="AL157" s="2"/>
    </row>
    <row r="158" spans="1:38" x14ac:dyDescent="0.25">
      <c r="C158">
        <f>PIL!D157</f>
        <v>4</v>
      </c>
      <c r="D158" s="6" t="str">
        <f>PIL!E157</f>
        <v>N</v>
      </c>
      <c r="E158">
        <f>PIL!F157</f>
        <v>-352.262</v>
      </c>
      <c r="F158">
        <f>PIL!G157</f>
        <v>-229.95400000000001</v>
      </c>
      <c r="G158">
        <f>PIL!H157</f>
        <v>-6.6230000000000002</v>
      </c>
      <c r="H158">
        <f>PIL!I157</f>
        <v>-0.438</v>
      </c>
      <c r="I158">
        <f>PIL!J157</f>
        <v>-0.28000000000000003</v>
      </c>
      <c r="J158">
        <f>PIL!K157</f>
        <v>-0.34499999999999997</v>
      </c>
      <c r="M158">
        <f>PIL!D805</f>
        <v>4</v>
      </c>
      <c r="N158" s="6" t="str">
        <f>PIL!E805</f>
        <v>N</v>
      </c>
      <c r="O158">
        <f>PIL!F781</f>
        <v>-1045.3109999999999</v>
      </c>
      <c r="P158">
        <f>PIL!G781</f>
        <v>-649.64599999999996</v>
      </c>
      <c r="Q158">
        <f>PIL!H781</f>
        <v>-0.629</v>
      </c>
      <c r="R158">
        <f>PIL!I781</f>
        <v>-42.798999999999999</v>
      </c>
      <c r="S158">
        <f>PIL!J781</f>
        <v>3.9359999999999999</v>
      </c>
      <c r="T158">
        <f>PIL!K781</f>
        <v>4.8529999999999998</v>
      </c>
      <c r="V158" s="1">
        <v>4</v>
      </c>
      <c r="W158" s="1" t="s">
        <v>17</v>
      </c>
      <c r="X158">
        <f t="shared" ref="X158:AC158" si="38">E158+O158</f>
        <v>-1397.5729999999999</v>
      </c>
      <c r="Y158">
        <f t="shared" si="38"/>
        <v>-879.59999999999991</v>
      </c>
      <c r="Z158">
        <f t="shared" si="38"/>
        <v>-7.2520000000000007</v>
      </c>
      <c r="AA158">
        <f t="shared" si="38"/>
        <v>-43.237000000000002</v>
      </c>
      <c r="AB158">
        <f t="shared" si="38"/>
        <v>3.6559999999999997</v>
      </c>
      <c r="AC158">
        <f t="shared" si="38"/>
        <v>4.508</v>
      </c>
      <c r="AG158" s="1"/>
      <c r="AH158" s="2"/>
      <c r="AI158" s="2"/>
      <c r="AJ158" s="2"/>
      <c r="AK158" s="2"/>
      <c r="AL158" s="2"/>
    </row>
    <row r="159" spans="1:38" x14ac:dyDescent="0.25">
      <c r="C159">
        <f>PIL!D158</f>
        <v>3</v>
      </c>
      <c r="D159" s="6" t="str">
        <f>PIL!E158</f>
        <v>Msup</v>
      </c>
      <c r="E159">
        <f>PIL!F158</f>
        <v>-9.7840000000000007</v>
      </c>
      <c r="F159">
        <f>PIL!G158</f>
        <v>-6.41</v>
      </c>
      <c r="G159">
        <f>PIL!H158</f>
        <v>35.198999999999998</v>
      </c>
      <c r="H159">
        <f>PIL!I158</f>
        <v>2.548</v>
      </c>
      <c r="I159">
        <f>PIL!J158</f>
        <v>1.546</v>
      </c>
      <c r="J159">
        <f>PIL!K158</f>
        <v>1.907</v>
      </c>
      <c r="M159">
        <f>PIL!D806</f>
        <v>3</v>
      </c>
      <c r="N159" s="6" t="str">
        <f>PIL!E806</f>
        <v>Msup</v>
      </c>
      <c r="O159">
        <f>PIL!F782</f>
        <v>-25.949000000000002</v>
      </c>
      <c r="P159">
        <f>PIL!G782</f>
        <v>-16.466999999999999</v>
      </c>
      <c r="Q159">
        <f>PIL!H782</f>
        <v>-0.998</v>
      </c>
      <c r="R159">
        <f>PIL!I782</f>
        <v>112.711</v>
      </c>
      <c r="S159">
        <f>PIL!J782</f>
        <v>-10.298</v>
      </c>
      <c r="T159">
        <f>PIL!K782</f>
        <v>-12.699</v>
      </c>
      <c r="AF159" s="1"/>
      <c r="AG159" s="1"/>
    </row>
    <row r="160" spans="1:38" x14ac:dyDescent="0.25">
      <c r="C160">
        <f>PIL!D159</f>
        <v>3</v>
      </c>
      <c r="D160" s="6" t="str">
        <f>PIL!E159</f>
        <v>Minf</v>
      </c>
      <c r="E160">
        <f>PIL!F159</f>
        <v>9.5169999999999995</v>
      </c>
      <c r="F160">
        <f>PIL!G159</f>
        <v>6.226</v>
      </c>
      <c r="G160">
        <f>PIL!H159</f>
        <v>-31.917000000000002</v>
      </c>
      <c r="H160">
        <f>PIL!I159</f>
        <v>-2.27</v>
      </c>
      <c r="I160">
        <f>PIL!J159</f>
        <v>-1.395</v>
      </c>
      <c r="J160">
        <f>PIL!K159</f>
        <v>-1.72</v>
      </c>
      <c r="M160">
        <f>PIL!D807</f>
        <v>3</v>
      </c>
      <c r="N160" s="6" t="str">
        <f>PIL!E807</f>
        <v>Minf</v>
      </c>
      <c r="O160">
        <f>PIL!F783</f>
        <v>22.663</v>
      </c>
      <c r="P160">
        <f>PIL!G783</f>
        <v>14.433999999999999</v>
      </c>
      <c r="Q160">
        <f>PIL!H783</f>
        <v>0.86099999999999999</v>
      </c>
      <c r="R160">
        <f>PIL!I783</f>
        <v>-99.876999999999995</v>
      </c>
      <c r="S160">
        <f>PIL!J783</f>
        <v>9.2119999999999997</v>
      </c>
      <c r="T160">
        <f>PIL!K783</f>
        <v>11.359</v>
      </c>
      <c r="AG160" s="1"/>
      <c r="AL160" s="2"/>
    </row>
    <row r="161" spans="1:38" x14ac:dyDescent="0.25">
      <c r="C161">
        <f>PIL!D160</f>
        <v>3</v>
      </c>
      <c r="D161" s="6" t="str">
        <f>PIL!E160</f>
        <v>V</v>
      </c>
      <c r="E161">
        <f>PIL!F160</f>
        <v>-5.8490000000000002</v>
      </c>
      <c r="F161">
        <f>PIL!G160</f>
        <v>-3.8290000000000002</v>
      </c>
      <c r="G161">
        <f>PIL!H160</f>
        <v>20.295999999999999</v>
      </c>
      <c r="H161">
        <f>PIL!I160</f>
        <v>1.458</v>
      </c>
      <c r="I161">
        <f>PIL!J160</f>
        <v>0.89100000000000001</v>
      </c>
      <c r="J161">
        <f>PIL!K160</f>
        <v>1.099</v>
      </c>
      <c r="M161">
        <f>PIL!D808</f>
        <v>3</v>
      </c>
      <c r="N161" s="6" t="str">
        <f>PIL!E808</f>
        <v>V</v>
      </c>
      <c r="O161">
        <f>PIL!F784</f>
        <v>-14.731</v>
      </c>
      <c r="P161">
        <f>PIL!G784</f>
        <v>-9.3640000000000008</v>
      </c>
      <c r="Q161">
        <f>PIL!H784</f>
        <v>-0.54200000000000004</v>
      </c>
      <c r="R161">
        <f>PIL!I784</f>
        <v>64.251000000000005</v>
      </c>
      <c r="S161">
        <f>PIL!J784</f>
        <v>-5.9119999999999999</v>
      </c>
      <c r="T161">
        <f>PIL!K784</f>
        <v>-7.29</v>
      </c>
      <c r="AG161" s="1"/>
      <c r="AH161" s="2"/>
      <c r="AI161" s="2"/>
      <c r="AJ161" s="2"/>
      <c r="AK161" s="2"/>
      <c r="AL161" s="2"/>
    </row>
    <row r="162" spans="1:38" x14ac:dyDescent="0.25">
      <c r="C162">
        <f>PIL!D161</f>
        <v>3</v>
      </c>
      <c r="D162" s="6" t="str">
        <f>PIL!E161</f>
        <v>N</v>
      </c>
      <c r="E162">
        <f>PIL!F161</f>
        <v>-471.16399999999999</v>
      </c>
      <c r="F162">
        <f>PIL!G161</f>
        <v>-307.80799999999999</v>
      </c>
      <c r="G162">
        <f>PIL!H161</f>
        <v>-10.708</v>
      </c>
      <c r="H162">
        <f>PIL!I161</f>
        <v>-0.73199999999999998</v>
      </c>
      <c r="I162">
        <f>PIL!J161</f>
        <v>-0.46800000000000003</v>
      </c>
      <c r="J162">
        <f>PIL!K161</f>
        <v>-0.57699999999999996</v>
      </c>
      <c r="M162">
        <f>PIL!D809</f>
        <v>3</v>
      </c>
      <c r="N162" s="6" t="str">
        <f>PIL!E809</f>
        <v>N</v>
      </c>
      <c r="O162">
        <f>PIL!F785</f>
        <v>-1395.6869999999999</v>
      </c>
      <c r="P162">
        <f>PIL!G785</f>
        <v>-867.50099999999998</v>
      </c>
      <c r="Q162">
        <f>PIL!H785</f>
        <v>-0.73599999999999999</v>
      </c>
      <c r="R162">
        <f>PIL!I785</f>
        <v>-82.21</v>
      </c>
      <c r="S162">
        <f>PIL!J785</f>
        <v>7.7469999999999999</v>
      </c>
      <c r="T162">
        <f>PIL!K785</f>
        <v>9.5519999999999996</v>
      </c>
      <c r="V162" s="1">
        <v>3</v>
      </c>
      <c r="W162" s="1" t="s">
        <v>17</v>
      </c>
      <c r="X162">
        <f t="shared" ref="X162:AC162" si="39">E162+O162</f>
        <v>-1866.8509999999999</v>
      </c>
      <c r="Y162">
        <f t="shared" si="39"/>
        <v>-1175.309</v>
      </c>
      <c r="Z162">
        <f t="shared" si="39"/>
        <v>-11.444000000000001</v>
      </c>
      <c r="AA162">
        <f t="shared" si="39"/>
        <v>-82.941999999999993</v>
      </c>
      <c r="AB162">
        <f t="shared" si="39"/>
        <v>7.2789999999999999</v>
      </c>
      <c r="AC162">
        <f t="shared" si="39"/>
        <v>8.9749999999999996</v>
      </c>
      <c r="AG162" s="1"/>
      <c r="AH162" s="2"/>
      <c r="AI162" s="2"/>
      <c r="AJ162" s="2"/>
      <c r="AK162" s="2"/>
      <c r="AL162" s="2"/>
    </row>
    <row r="163" spans="1:38" x14ac:dyDescent="0.25">
      <c r="C163">
        <f>PIL!D162</f>
        <v>2</v>
      </c>
      <c r="D163" s="6" t="str">
        <f>PIL!E162</f>
        <v>Msup</v>
      </c>
      <c r="E163">
        <f>PIL!F162</f>
        <v>-9.9250000000000007</v>
      </c>
      <c r="F163">
        <f>PIL!G162</f>
        <v>-6.5229999999999997</v>
      </c>
      <c r="G163">
        <f>PIL!H162</f>
        <v>37.375</v>
      </c>
      <c r="H163">
        <f>PIL!I162</f>
        <v>2.778</v>
      </c>
      <c r="I163">
        <f>PIL!J162</f>
        <v>1.6519999999999999</v>
      </c>
      <c r="J163">
        <f>PIL!K162</f>
        <v>2.0369999999999999</v>
      </c>
      <c r="M163">
        <f>PIL!D810</f>
        <v>2</v>
      </c>
      <c r="N163" s="6" t="str">
        <f>PIL!E810</f>
        <v>Msup</v>
      </c>
      <c r="O163">
        <f>PIL!F786</f>
        <v>-16.292000000000002</v>
      </c>
      <c r="P163">
        <f>PIL!G786</f>
        <v>-10.335000000000001</v>
      </c>
      <c r="Q163">
        <f>PIL!H786</f>
        <v>-1.3480000000000001</v>
      </c>
      <c r="R163">
        <f>PIL!I786</f>
        <v>124.008</v>
      </c>
      <c r="S163">
        <f>PIL!J786</f>
        <v>-11.087</v>
      </c>
      <c r="T163">
        <f>PIL!K786</f>
        <v>-13.672000000000001</v>
      </c>
      <c r="AF163" s="1"/>
      <c r="AG163" s="1"/>
    </row>
    <row r="164" spans="1:38" x14ac:dyDescent="0.25">
      <c r="C164">
        <f>PIL!D163</f>
        <v>2</v>
      </c>
      <c r="D164" s="6" t="str">
        <f>PIL!E163</f>
        <v>Minf</v>
      </c>
      <c r="E164">
        <f>PIL!F163</f>
        <v>10.343</v>
      </c>
      <c r="F164">
        <f>PIL!G163</f>
        <v>6.7910000000000004</v>
      </c>
      <c r="G164">
        <f>PIL!H163</f>
        <v>-38.557000000000002</v>
      </c>
      <c r="H164">
        <f>PIL!I163</f>
        <v>-2.6589999999999998</v>
      </c>
      <c r="I164">
        <f>PIL!J163</f>
        <v>-1.639</v>
      </c>
      <c r="J164">
        <f>PIL!K163</f>
        <v>-2.0209999999999999</v>
      </c>
      <c r="M164">
        <f>PIL!D811</f>
        <v>2</v>
      </c>
      <c r="N164" s="6" t="str">
        <f>PIL!E811</f>
        <v>Minf</v>
      </c>
      <c r="O164">
        <f>PIL!F787</f>
        <v>10.852</v>
      </c>
      <c r="P164">
        <f>PIL!G787</f>
        <v>7.0860000000000003</v>
      </c>
      <c r="Q164">
        <f>PIL!H787</f>
        <v>0.77600000000000002</v>
      </c>
      <c r="R164">
        <f>PIL!I787</f>
        <v>-116.47199999999999</v>
      </c>
      <c r="S164">
        <f>PIL!J787</f>
        <v>11.208</v>
      </c>
      <c r="T164">
        <f>PIL!K787</f>
        <v>13.821</v>
      </c>
      <c r="AG164" s="1"/>
      <c r="AL164" s="2"/>
    </row>
    <row r="165" spans="1:38" x14ac:dyDescent="0.25">
      <c r="C165">
        <f>PIL!D164</f>
        <v>2</v>
      </c>
      <c r="D165" s="6" t="str">
        <f>PIL!E164</f>
        <v>V</v>
      </c>
      <c r="E165">
        <f>PIL!F164</f>
        <v>-6.1420000000000003</v>
      </c>
      <c r="F165">
        <f>PIL!G164</f>
        <v>-4.0339999999999998</v>
      </c>
      <c r="G165">
        <f>PIL!H164</f>
        <v>22.986999999999998</v>
      </c>
      <c r="H165">
        <f>PIL!I164</f>
        <v>1.6459999999999999</v>
      </c>
      <c r="I165">
        <f>PIL!J164</f>
        <v>0.997</v>
      </c>
      <c r="J165">
        <f>PIL!K164</f>
        <v>1.23</v>
      </c>
      <c r="M165">
        <f>PIL!D812</f>
        <v>2</v>
      </c>
      <c r="N165" s="6" t="str">
        <f>PIL!E812</f>
        <v>V</v>
      </c>
      <c r="O165">
        <f>PIL!F788</f>
        <v>-8.2249999999999996</v>
      </c>
      <c r="P165">
        <f>PIL!G788</f>
        <v>-5.2789999999999999</v>
      </c>
      <c r="Q165">
        <f>PIL!H788</f>
        <v>-0.58199999999999996</v>
      </c>
      <c r="R165">
        <f>PIL!I788</f>
        <v>72.762</v>
      </c>
      <c r="S165">
        <f>PIL!J788</f>
        <v>-6.7560000000000002</v>
      </c>
      <c r="T165">
        <f>PIL!K788</f>
        <v>-8.3309999999999995</v>
      </c>
      <c r="AG165" s="1"/>
      <c r="AH165" s="2"/>
      <c r="AI165" s="2"/>
      <c r="AJ165" s="2"/>
      <c r="AK165" s="2"/>
      <c r="AL165" s="2"/>
    </row>
    <row r="166" spans="1:38" x14ac:dyDescent="0.25">
      <c r="C166">
        <f>PIL!D165</f>
        <v>2</v>
      </c>
      <c r="D166" s="6" t="str">
        <f>PIL!E165</f>
        <v>N</v>
      </c>
      <c r="E166">
        <f>PIL!F165</f>
        <v>-590.22299999999996</v>
      </c>
      <c r="F166">
        <f>PIL!G165</f>
        <v>-385.762</v>
      </c>
      <c r="G166">
        <f>PIL!H165</f>
        <v>-15.388999999999999</v>
      </c>
      <c r="H166">
        <f>PIL!I165</f>
        <v>-1.077</v>
      </c>
      <c r="I166">
        <f>PIL!J165</f>
        <v>-0.68500000000000005</v>
      </c>
      <c r="J166">
        <f>PIL!K165</f>
        <v>-0.84399999999999997</v>
      </c>
      <c r="M166">
        <f>PIL!D813</f>
        <v>2</v>
      </c>
      <c r="N166" s="6" t="str">
        <f>PIL!E813</f>
        <v>N</v>
      </c>
      <c r="O166">
        <f>PIL!F789</f>
        <v>-1753.7539999999999</v>
      </c>
      <c r="P166">
        <f>PIL!G789</f>
        <v>-1090.1369999999999</v>
      </c>
      <c r="Q166">
        <f>PIL!H789</f>
        <v>0.89</v>
      </c>
      <c r="R166">
        <f>PIL!I789</f>
        <v>-132.947</v>
      </c>
      <c r="S166">
        <f>PIL!J789</f>
        <v>12.538</v>
      </c>
      <c r="T166">
        <f>PIL!K789</f>
        <v>15.461</v>
      </c>
      <c r="V166" s="1">
        <v>2</v>
      </c>
      <c r="W166" s="1" t="s">
        <v>17</v>
      </c>
      <c r="X166">
        <f t="shared" ref="X166:AC166" si="40">E166+O166</f>
        <v>-2343.9769999999999</v>
      </c>
      <c r="Y166">
        <f t="shared" si="40"/>
        <v>-1475.8989999999999</v>
      </c>
      <c r="Z166">
        <f t="shared" si="40"/>
        <v>-14.498999999999999</v>
      </c>
      <c r="AA166">
        <f t="shared" si="40"/>
        <v>-134.024</v>
      </c>
      <c r="AB166">
        <f t="shared" si="40"/>
        <v>11.853</v>
      </c>
      <c r="AC166">
        <f t="shared" si="40"/>
        <v>14.617000000000001</v>
      </c>
      <c r="AG166" s="1"/>
      <c r="AH166" s="2"/>
      <c r="AI166" s="2"/>
      <c r="AJ166" s="2"/>
      <c r="AK166" s="2"/>
      <c r="AL166" s="2"/>
    </row>
    <row r="167" spans="1:38" x14ac:dyDescent="0.25">
      <c r="C167">
        <f>PIL!D166</f>
        <v>1</v>
      </c>
      <c r="D167" s="6" t="str">
        <f>PIL!E166</f>
        <v>Msup</v>
      </c>
      <c r="E167">
        <f>PIL!F166</f>
        <v>-6.8819999999999997</v>
      </c>
      <c r="F167">
        <f>PIL!G166</f>
        <v>-4.5220000000000002</v>
      </c>
      <c r="G167">
        <f>PIL!H166</f>
        <v>27.71</v>
      </c>
      <c r="H167">
        <f>PIL!I166</f>
        <v>2.75</v>
      </c>
      <c r="I167">
        <f>PIL!J166</f>
        <v>1.482</v>
      </c>
      <c r="J167">
        <f>PIL!K166</f>
        <v>1.8280000000000001</v>
      </c>
      <c r="M167">
        <f>PIL!D814</f>
        <v>1</v>
      </c>
      <c r="N167" s="6" t="str">
        <f>PIL!E814</f>
        <v>Msup</v>
      </c>
      <c r="O167">
        <f>PIL!F790</f>
        <v>-3.4710000000000001</v>
      </c>
      <c r="P167">
        <f>PIL!G790</f>
        <v>-2.1190000000000002</v>
      </c>
      <c r="Q167">
        <f>PIL!H790</f>
        <v>-3.3490000000000002</v>
      </c>
      <c r="R167">
        <f>PIL!I790</f>
        <v>126.682</v>
      </c>
      <c r="S167">
        <f>PIL!J790</f>
        <v>-9.4459999999999997</v>
      </c>
      <c r="T167">
        <f>PIL!K790</f>
        <v>-11.648</v>
      </c>
      <c r="AF167" s="1"/>
      <c r="AG167" s="1"/>
    </row>
    <row r="168" spans="1:38" x14ac:dyDescent="0.25">
      <c r="C168">
        <f>PIL!D167</f>
        <v>1</v>
      </c>
      <c r="D168" s="6" t="str">
        <f>PIL!E167</f>
        <v>Minf</v>
      </c>
      <c r="E168">
        <f>PIL!F167</f>
        <v>3.3420000000000001</v>
      </c>
      <c r="F168">
        <f>PIL!G167</f>
        <v>2.2170000000000001</v>
      </c>
      <c r="G168">
        <f>PIL!H167</f>
        <v>-51.366999999999997</v>
      </c>
      <c r="H168">
        <f>PIL!I167</f>
        <v>-4.68</v>
      </c>
      <c r="I168">
        <f>PIL!J167</f>
        <v>-2.6070000000000002</v>
      </c>
      <c r="J168">
        <f>PIL!K167</f>
        <v>-3.214</v>
      </c>
      <c r="M168">
        <f>PIL!D815</f>
        <v>1</v>
      </c>
      <c r="N168" s="6" t="str">
        <f>PIL!E815</f>
        <v>Minf</v>
      </c>
      <c r="O168">
        <f>PIL!F791</f>
        <v>3.5619999999999998</v>
      </c>
      <c r="P168">
        <f>PIL!G791</f>
        <v>2.39</v>
      </c>
      <c r="Q168">
        <f>PIL!H791</f>
        <v>4.9589999999999996</v>
      </c>
      <c r="R168">
        <f>PIL!I791</f>
        <v>-239.24</v>
      </c>
      <c r="S168">
        <f>PIL!J791</f>
        <v>19.114000000000001</v>
      </c>
      <c r="T168">
        <f>PIL!K791</f>
        <v>23.57</v>
      </c>
      <c r="AG168" s="1"/>
      <c r="AL168" s="2"/>
    </row>
    <row r="169" spans="1:38" x14ac:dyDescent="0.25">
      <c r="C169">
        <f>PIL!D168</f>
        <v>1</v>
      </c>
      <c r="D169" s="6" t="str">
        <f>PIL!E168</f>
        <v>V</v>
      </c>
      <c r="E169">
        <f>PIL!F168</f>
        <v>-2.9209999999999998</v>
      </c>
      <c r="F169">
        <f>PIL!G168</f>
        <v>-1.925</v>
      </c>
      <c r="G169">
        <f>PIL!H168</f>
        <v>22.585000000000001</v>
      </c>
      <c r="H169">
        <f>PIL!I168</f>
        <v>2.1230000000000002</v>
      </c>
      <c r="I169">
        <f>PIL!J168</f>
        <v>1.1679999999999999</v>
      </c>
      <c r="J169">
        <f>PIL!K168</f>
        <v>1.4410000000000001</v>
      </c>
      <c r="M169">
        <f>PIL!D816</f>
        <v>1</v>
      </c>
      <c r="N169" s="6" t="str">
        <f>PIL!E816</f>
        <v>V</v>
      </c>
      <c r="O169">
        <f>PIL!F792</f>
        <v>-2.0089999999999999</v>
      </c>
      <c r="P169">
        <f>PIL!G792</f>
        <v>-1.288</v>
      </c>
      <c r="Q169">
        <f>PIL!H792</f>
        <v>-2.3719999999999999</v>
      </c>
      <c r="R169">
        <f>PIL!I792</f>
        <v>104.52800000000001</v>
      </c>
      <c r="S169">
        <f>PIL!J792</f>
        <v>-8.16</v>
      </c>
      <c r="T169">
        <f>PIL!K792</f>
        <v>-10.061999999999999</v>
      </c>
      <c r="AG169" s="1"/>
      <c r="AH169" s="2"/>
      <c r="AI169" s="2"/>
      <c r="AJ169" s="2"/>
      <c r="AK169" s="2"/>
      <c r="AL169" s="2"/>
    </row>
    <row r="170" spans="1:38" x14ac:dyDescent="0.25">
      <c r="C170">
        <f>PIL!D169</f>
        <v>1</v>
      </c>
      <c r="D170" s="6" t="str">
        <f>PIL!E169</f>
        <v>N</v>
      </c>
      <c r="E170">
        <f>PIL!F169</f>
        <v>-710.36900000000003</v>
      </c>
      <c r="F170">
        <f>PIL!G169</f>
        <v>-464.42500000000001</v>
      </c>
      <c r="G170">
        <f>PIL!H169</f>
        <v>-20.148</v>
      </c>
      <c r="H170">
        <f>PIL!I169</f>
        <v>-1.474</v>
      </c>
      <c r="I170">
        <f>PIL!J169</f>
        <v>-0.92200000000000004</v>
      </c>
      <c r="J170">
        <f>PIL!K169</f>
        <v>-1.137</v>
      </c>
      <c r="M170">
        <f>PIL!D817</f>
        <v>1</v>
      </c>
      <c r="N170" s="6" t="str">
        <f>PIL!E817</f>
        <v>N</v>
      </c>
      <c r="O170">
        <f>PIL!F793</f>
        <v>-2124.4</v>
      </c>
      <c r="P170">
        <f>PIL!G793</f>
        <v>-1320.654</v>
      </c>
      <c r="Q170">
        <f>PIL!H793</f>
        <v>1.3839999999999999</v>
      </c>
      <c r="R170">
        <f>PIL!I793</f>
        <v>-187.29400000000001</v>
      </c>
      <c r="S170">
        <f>PIL!J793</f>
        <v>17.312000000000001</v>
      </c>
      <c r="T170">
        <f>PIL!K793</f>
        <v>21.347000000000001</v>
      </c>
      <c r="U170" s="1">
        <v>8</v>
      </c>
      <c r="V170" s="1">
        <v>1</v>
      </c>
      <c r="W170" s="1" t="s">
        <v>17</v>
      </c>
      <c r="X170">
        <f t="shared" ref="X170:AC170" si="41">E170+O170</f>
        <v>-2834.7690000000002</v>
      </c>
      <c r="Y170">
        <f t="shared" si="41"/>
        <v>-1785.079</v>
      </c>
      <c r="Z170">
        <f t="shared" si="41"/>
        <v>-18.763999999999999</v>
      </c>
      <c r="AA170">
        <f t="shared" si="41"/>
        <v>-188.768</v>
      </c>
      <c r="AB170">
        <f t="shared" si="41"/>
        <v>16.39</v>
      </c>
      <c r="AC170">
        <f t="shared" si="41"/>
        <v>20.21</v>
      </c>
      <c r="AE170" s="1"/>
      <c r="AG170" s="1"/>
      <c r="AH170" s="2"/>
      <c r="AI170" s="2"/>
      <c r="AJ170" s="2"/>
      <c r="AK170" s="2"/>
      <c r="AL170" s="2"/>
    </row>
    <row r="171" spans="1:38" x14ac:dyDescent="0.25">
      <c r="A171" s="1">
        <v>8</v>
      </c>
      <c r="C171">
        <f>PIL!D170</f>
        <v>6</v>
      </c>
      <c r="D171" s="6" t="str">
        <f>PIL!E170</f>
        <v>Msup</v>
      </c>
      <c r="E171">
        <f>PIL!F170</f>
        <v>19.341999999999999</v>
      </c>
      <c r="F171">
        <f>PIL!G170</f>
        <v>12.585000000000001</v>
      </c>
      <c r="G171">
        <f>PIL!H170</f>
        <v>16.504999999999999</v>
      </c>
      <c r="H171">
        <f>PIL!I170</f>
        <v>1.0409999999999999</v>
      </c>
      <c r="I171">
        <f>PIL!J170</f>
        <v>0.65800000000000003</v>
      </c>
      <c r="J171">
        <f>PIL!K170</f>
        <v>0.81100000000000005</v>
      </c>
      <c r="K171" s="1">
        <v>8</v>
      </c>
      <c r="M171">
        <f>PIL!D818</f>
        <v>6</v>
      </c>
      <c r="N171" s="6" t="str">
        <f>PIL!E818</f>
        <v>Msup</v>
      </c>
      <c r="O171">
        <f>PIL!F866</f>
        <v>-23.177</v>
      </c>
      <c r="P171">
        <f>PIL!G866</f>
        <v>-13.382999999999999</v>
      </c>
      <c r="Q171">
        <f>PIL!H866</f>
        <v>0.35899999999999999</v>
      </c>
      <c r="R171">
        <f>PIL!I866</f>
        <v>53.627000000000002</v>
      </c>
      <c r="S171">
        <f>PIL!J866</f>
        <v>-0.93600000000000005</v>
      </c>
      <c r="T171">
        <f>PIL!K866</f>
        <v>-1.1539999999999999</v>
      </c>
      <c r="AF171" s="1"/>
      <c r="AG171" s="1"/>
    </row>
    <row r="172" spans="1:38" x14ac:dyDescent="0.25">
      <c r="C172">
        <f>PIL!D171</f>
        <v>6</v>
      </c>
      <c r="D172" s="6" t="str">
        <f>PIL!E171</f>
        <v>Minf</v>
      </c>
      <c r="E172">
        <f>PIL!F171</f>
        <v>-13.911</v>
      </c>
      <c r="F172">
        <f>PIL!G171</f>
        <v>-9.1029999999999998</v>
      </c>
      <c r="G172">
        <f>PIL!H171</f>
        <v>-12.025</v>
      </c>
      <c r="H172">
        <f>PIL!I171</f>
        <v>-0.73</v>
      </c>
      <c r="I172">
        <f>PIL!J171</f>
        <v>-0.443</v>
      </c>
      <c r="J172">
        <f>PIL!K171</f>
        <v>-0.54600000000000004</v>
      </c>
      <c r="M172">
        <f>PIL!D819</f>
        <v>6</v>
      </c>
      <c r="N172" s="6" t="str">
        <f>PIL!E819</f>
        <v>Minf</v>
      </c>
      <c r="O172">
        <f>PIL!F867</f>
        <v>23.399000000000001</v>
      </c>
      <c r="P172">
        <f>PIL!G867</f>
        <v>13.597</v>
      </c>
      <c r="Q172">
        <f>PIL!H867</f>
        <v>-0.371</v>
      </c>
      <c r="R172">
        <f>PIL!I867</f>
        <v>-43.567999999999998</v>
      </c>
      <c r="S172">
        <f>PIL!J867</f>
        <v>0.75</v>
      </c>
      <c r="T172">
        <f>PIL!K867</f>
        <v>0.92500000000000004</v>
      </c>
      <c r="AG172" s="1"/>
      <c r="AL172" s="2"/>
    </row>
    <row r="173" spans="1:38" x14ac:dyDescent="0.25">
      <c r="C173">
        <f>PIL!D172</f>
        <v>6</v>
      </c>
      <c r="D173" s="6" t="str">
        <f>PIL!E172</f>
        <v>V</v>
      </c>
      <c r="E173">
        <f>PIL!F172</f>
        <v>10.077</v>
      </c>
      <c r="F173">
        <f>PIL!G172</f>
        <v>6.5720000000000001</v>
      </c>
      <c r="G173">
        <f>PIL!H172</f>
        <v>8.6159999999999997</v>
      </c>
      <c r="H173">
        <f>PIL!I172</f>
        <v>0.53500000000000003</v>
      </c>
      <c r="I173">
        <f>PIL!J172</f>
        <v>0.33400000000000002</v>
      </c>
      <c r="J173">
        <f>PIL!K172</f>
        <v>0.41099999999999998</v>
      </c>
      <c r="M173">
        <f>PIL!D820</f>
        <v>6</v>
      </c>
      <c r="N173" s="6" t="str">
        <f>PIL!E820</f>
        <v>V</v>
      </c>
      <c r="O173">
        <f>PIL!F868</f>
        <v>-14.114000000000001</v>
      </c>
      <c r="P173">
        <f>PIL!G868</f>
        <v>-8.1760000000000002</v>
      </c>
      <c r="Q173">
        <f>PIL!H868</f>
        <v>0.221</v>
      </c>
      <c r="R173">
        <f>PIL!I868</f>
        <v>29.425999999999998</v>
      </c>
      <c r="S173">
        <f>PIL!J868</f>
        <v>-0.51100000000000001</v>
      </c>
      <c r="T173">
        <f>PIL!K868</f>
        <v>-0.63</v>
      </c>
      <c r="AG173" s="1"/>
      <c r="AH173" s="2"/>
      <c r="AI173" s="2"/>
      <c r="AJ173" s="2"/>
      <c r="AK173" s="2"/>
      <c r="AL173" s="2"/>
    </row>
    <row r="174" spans="1:38" x14ac:dyDescent="0.25">
      <c r="C174">
        <f>PIL!D173</f>
        <v>6</v>
      </c>
      <c r="D174" s="6" t="str">
        <f>PIL!E173</f>
        <v>N</v>
      </c>
      <c r="E174">
        <f>PIL!F173</f>
        <v>-109.18899999999999</v>
      </c>
      <c r="F174">
        <f>PIL!G173</f>
        <v>-70.834999999999994</v>
      </c>
      <c r="G174">
        <f>PIL!H173</f>
        <v>1</v>
      </c>
      <c r="H174">
        <f>PIL!I173</f>
        <v>6.2E-2</v>
      </c>
      <c r="I174">
        <f>PIL!J173</f>
        <v>3.9E-2</v>
      </c>
      <c r="J174">
        <f>PIL!K173</f>
        <v>4.7E-2</v>
      </c>
      <c r="M174">
        <f>PIL!D821</f>
        <v>6</v>
      </c>
      <c r="N174" s="6" t="str">
        <f>PIL!E821</f>
        <v>N</v>
      </c>
      <c r="O174">
        <f>PIL!F869</f>
        <v>-327.40499999999997</v>
      </c>
      <c r="P174">
        <f>PIL!G869</f>
        <v>-202.642</v>
      </c>
      <c r="Q174">
        <f>PIL!H869</f>
        <v>2.1000000000000001E-2</v>
      </c>
      <c r="R174">
        <f>PIL!I869</f>
        <v>2.6030000000000002</v>
      </c>
      <c r="S174">
        <f>PIL!J869</f>
        <v>-4.4999999999999998E-2</v>
      </c>
      <c r="T174">
        <f>PIL!K869</f>
        <v>-5.6000000000000001E-2</v>
      </c>
      <c r="V174" s="1">
        <v>6</v>
      </c>
      <c r="W174" s="1" t="s">
        <v>17</v>
      </c>
      <c r="X174">
        <f t="shared" ref="X174:AC174" si="42">E174+O174</f>
        <v>-436.59399999999994</v>
      </c>
      <c r="Y174">
        <f t="shared" si="42"/>
        <v>-273.47699999999998</v>
      </c>
      <c r="Z174">
        <f t="shared" si="42"/>
        <v>1.0209999999999999</v>
      </c>
      <c r="AA174">
        <f t="shared" si="42"/>
        <v>2.665</v>
      </c>
      <c r="AB174">
        <f t="shared" si="42"/>
        <v>-5.9999999999999984E-3</v>
      </c>
      <c r="AC174">
        <f t="shared" si="42"/>
        <v>-9.0000000000000011E-3</v>
      </c>
      <c r="AG174" s="1"/>
      <c r="AH174" s="2"/>
      <c r="AI174" s="2"/>
      <c r="AJ174" s="2"/>
      <c r="AK174" s="2"/>
      <c r="AL174" s="2"/>
    </row>
    <row r="175" spans="1:38" x14ac:dyDescent="0.25">
      <c r="C175">
        <f>PIL!D174</f>
        <v>5</v>
      </c>
      <c r="D175" s="6" t="str">
        <f>PIL!E174</f>
        <v>Msup</v>
      </c>
      <c r="E175">
        <f>PIL!F174</f>
        <v>11.279</v>
      </c>
      <c r="F175">
        <f>PIL!G174</f>
        <v>7.4009999999999998</v>
      </c>
      <c r="G175">
        <f>PIL!H174</f>
        <v>22.832999999999998</v>
      </c>
      <c r="H175">
        <f>PIL!I174</f>
        <v>1.538</v>
      </c>
      <c r="I175">
        <f>PIL!J174</f>
        <v>0.97099999999999997</v>
      </c>
      <c r="J175">
        <f>PIL!K174</f>
        <v>1.1970000000000001</v>
      </c>
      <c r="M175">
        <f>PIL!D822</f>
        <v>5</v>
      </c>
      <c r="N175" s="6" t="str">
        <f>PIL!E822</f>
        <v>Msup</v>
      </c>
      <c r="O175">
        <f>PIL!F870</f>
        <v>-28.895</v>
      </c>
      <c r="P175">
        <f>PIL!G870</f>
        <v>-17.747</v>
      </c>
      <c r="Q175">
        <f>PIL!H870</f>
        <v>0.44400000000000001</v>
      </c>
      <c r="R175">
        <f>PIL!I870</f>
        <v>115.571</v>
      </c>
      <c r="S175">
        <f>PIL!J870</f>
        <v>-2.0129999999999999</v>
      </c>
      <c r="T175">
        <f>PIL!K870</f>
        <v>-2.4820000000000002</v>
      </c>
      <c r="AF175" s="1"/>
      <c r="AG175" s="1"/>
    </row>
    <row r="176" spans="1:38" x14ac:dyDescent="0.25">
      <c r="C176">
        <f>PIL!D175</f>
        <v>5</v>
      </c>
      <c r="D176" s="6" t="str">
        <f>PIL!E175</f>
        <v>Minf</v>
      </c>
      <c r="E176">
        <f>PIL!F175</f>
        <v>-12.042999999999999</v>
      </c>
      <c r="F176">
        <f>PIL!G175</f>
        <v>-7.8920000000000003</v>
      </c>
      <c r="G176">
        <f>PIL!H175</f>
        <v>-17.757000000000001</v>
      </c>
      <c r="H176">
        <f>PIL!I175</f>
        <v>-1.1439999999999999</v>
      </c>
      <c r="I176">
        <f>PIL!J175</f>
        <v>-0.72099999999999997</v>
      </c>
      <c r="J176">
        <f>PIL!K175</f>
        <v>-0.89</v>
      </c>
      <c r="M176">
        <f>PIL!D823</f>
        <v>5</v>
      </c>
      <c r="N176" s="6" t="str">
        <f>PIL!E823</f>
        <v>Minf</v>
      </c>
      <c r="O176">
        <f>PIL!F871</f>
        <v>25.899000000000001</v>
      </c>
      <c r="P176">
        <f>PIL!G871</f>
        <v>15.807</v>
      </c>
      <c r="Q176">
        <f>PIL!H871</f>
        <v>-0.41399999999999998</v>
      </c>
      <c r="R176">
        <f>PIL!I871</f>
        <v>-95.230999999999995</v>
      </c>
      <c r="S176">
        <f>PIL!J871</f>
        <v>1.6639999999999999</v>
      </c>
      <c r="T176">
        <f>PIL!K871</f>
        <v>2.052</v>
      </c>
      <c r="AG176" s="1"/>
      <c r="AL176" s="2"/>
    </row>
    <row r="177" spans="3:38" x14ac:dyDescent="0.25">
      <c r="C177">
        <f>PIL!D176</f>
        <v>5</v>
      </c>
      <c r="D177" s="6" t="str">
        <f>PIL!E176</f>
        <v>V</v>
      </c>
      <c r="E177">
        <f>PIL!F176</f>
        <v>7.0670000000000002</v>
      </c>
      <c r="F177">
        <f>PIL!G176</f>
        <v>4.6340000000000003</v>
      </c>
      <c r="G177">
        <f>PIL!H176</f>
        <v>12.254</v>
      </c>
      <c r="H177">
        <f>PIL!I176</f>
        <v>0.81</v>
      </c>
      <c r="I177">
        <f>PIL!J176</f>
        <v>0.51300000000000001</v>
      </c>
      <c r="J177">
        <f>PIL!K176</f>
        <v>0.63200000000000001</v>
      </c>
      <c r="M177">
        <f>PIL!D824</f>
        <v>5</v>
      </c>
      <c r="N177" s="6" t="str">
        <f>PIL!E824</f>
        <v>V</v>
      </c>
      <c r="O177">
        <f>PIL!F872</f>
        <v>-16.603999999999999</v>
      </c>
      <c r="P177">
        <f>PIL!G872</f>
        <v>-10.167999999999999</v>
      </c>
      <c r="Q177">
        <f>PIL!H872</f>
        <v>0.25800000000000001</v>
      </c>
      <c r="R177">
        <f>PIL!I872</f>
        <v>63.811</v>
      </c>
      <c r="S177">
        <f>PIL!J872</f>
        <v>-1.1140000000000001</v>
      </c>
      <c r="T177">
        <f>PIL!K872</f>
        <v>-1.3740000000000001</v>
      </c>
      <c r="AG177" s="1"/>
      <c r="AH177" s="2"/>
      <c r="AI177" s="2"/>
      <c r="AJ177" s="2"/>
      <c r="AK177" s="2"/>
      <c r="AL177" s="2"/>
    </row>
    <row r="178" spans="3:38" x14ac:dyDescent="0.25">
      <c r="C178">
        <f>PIL!D177</f>
        <v>5</v>
      </c>
      <c r="D178" s="6" t="str">
        <f>PIL!E177</f>
        <v>N</v>
      </c>
      <c r="E178">
        <f>PIL!F177</f>
        <v>-225.114</v>
      </c>
      <c r="F178">
        <f>PIL!G177</f>
        <v>-146.733</v>
      </c>
      <c r="G178">
        <f>PIL!H177</f>
        <v>3.1779999999999999</v>
      </c>
      <c r="H178">
        <f>PIL!I177</f>
        <v>0.20399999999999999</v>
      </c>
      <c r="I178">
        <f>PIL!J177</f>
        <v>0.129</v>
      </c>
      <c r="J178">
        <f>PIL!K177</f>
        <v>0.16</v>
      </c>
      <c r="M178">
        <f>PIL!D825</f>
        <v>5</v>
      </c>
      <c r="N178" s="6" t="str">
        <f>PIL!E825</f>
        <v>N</v>
      </c>
      <c r="O178">
        <f>PIL!F873</f>
        <v>-634.23299999999995</v>
      </c>
      <c r="P178">
        <f>PIL!G873</f>
        <v>-393.06</v>
      </c>
      <c r="Q178">
        <f>PIL!H873</f>
        <v>5.5E-2</v>
      </c>
      <c r="R178">
        <f>PIL!I873</f>
        <v>12.228</v>
      </c>
      <c r="S178">
        <f>PIL!J873</f>
        <v>-0.215</v>
      </c>
      <c r="T178">
        <f>PIL!K873</f>
        <v>-0.26500000000000001</v>
      </c>
      <c r="V178" s="1">
        <v>5</v>
      </c>
      <c r="W178" s="1" t="s">
        <v>17</v>
      </c>
      <c r="X178">
        <f t="shared" ref="X178:AC178" si="43">E178+O178</f>
        <v>-859.34699999999998</v>
      </c>
      <c r="Y178">
        <f t="shared" si="43"/>
        <v>-539.79300000000001</v>
      </c>
      <c r="Z178">
        <f t="shared" si="43"/>
        <v>3.2330000000000001</v>
      </c>
      <c r="AA178">
        <f t="shared" si="43"/>
        <v>12.432</v>
      </c>
      <c r="AB178">
        <f t="shared" si="43"/>
        <v>-8.5999999999999993E-2</v>
      </c>
      <c r="AC178">
        <f t="shared" si="43"/>
        <v>-0.10500000000000001</v>
      </c>
      <c r="AG178" s="1"/>
      <c r="AH178" s="2"/>
      <c r="AI178" s="2"/>
      <c r="AJ178" s="2"/>
      <c r="AK178" s="2"/>
      <c r="AL178" s="2"/>
    </row>
    <row r="179" spans="3:38" x14ac:dyDescent="0.25">
      <c r="C179">
        <f>PIL!D178</f>
        <v>4</v>
      </c>
      <c r="D179" s="6" t="str">
        <f>PIL!E178</f>
        <v>Msup</v>
      </c>
      <c r="E179">
        <f>PIL!F178</f>
        <v>12.603999999999999</v>
      </c>
      <c r="F179">
        <f>PIL!G178</f>
        <v>8.2539999999999996</v>
      </c>
      <c r="G179">
        <f>PIL!H178</f>
        <v>30.157</v>
      </c>
      <c r="H179">
        <f>PIL!I178</f>
        <v>2.1469999999999998</v>
      </c>
      <c r="I179">
        <f>PIL!J178</f>
        <v>1.329</v>
      </c>
      <c r="J179">
        <f>PIL!K178</f>
        <v>1.6379999999999999</v>
      </c>
      <c r="M179">
        <f>PIL!D826</f>
        <v>4</v>
      </c>
      <c r="N179" s="6" t="str">
        <f>PIL!E826</f>
        <v>Msup</v>
      </c>
      <c r="O179">
        <f>PIL!F874</f>
        <v>-22.187000000000001</v>
      </c>
      <c r="P179">
        <f>PIL!G874</f>
        <v>-13.432</v>
      </c>
      <c r="Q179">
        <f>PIL!H874</f>
        <v>0.442</v>
      </c>
      <c r="R179">
        <f>PIL!I874</f>
        <v>155.702</v>
      </c>
      <c r="S179">
        <f>PIL!J874</f>
        <v>-2.6240000000000001</v>
      </c>
      <c r="T179">
        <f>PIL!K874</f>
        <v>-3.2360000000000002</v>
      </c>
      <c r="AF179" s="1"/>
      <c r="AG179" s="1"/>
    </row>
    <row r="180" spans="3:38" x14ac:dyDescent="0.25">
      <c r="C180">
        <f>PIL!D179</f>
        <v>4</v>
      </c>
      <c r="D180" s="6" t="str">
        <f>PIL!E179</f>
        <v>Minf</v>
      </c>
      <c r="E180">
        <f>PIL!F179</f>
        <v>-12.541</v>
      </c>
      <c r="F180">
        <f>PIL!G179</f>
        <v>-8.2170000000000005</v>
      </c>
      <c r="G180">
        <f>PIL!H179</f>
        <v>-25.521000000000001</v>
      </c>
      <c r="H180">
        <f>PIL!I179</f>
        <v>-1.7629999999999999</v>
      </c>
      <c r="I180">
        <f>PIL!J179</f>
        <v>-1.1000000000000001</v>
      </c>
      <c r="J180">
        <f>PIL!K179</f>
        <v>-1.3560000000000001</v>
      </c>
      <c r="M180">
        <f>PIL!D827</f>
        <v>4</v>
      </c>
      <c r="N180" s="6" t="str">
        <f>PIL!E827</f>
        <v>Minf</v>
      </c>
      <c r="O180">
        <f>PIL!F875</f>
        <v>20.585999999999999</v>
      </c>
      <c r="P180">
        <f>PIL!G875</f>
        <v>12.536</v>
      </c>
      <c r="Q180">
        <f>PIL!H875</f>
        <v>-0.44800000000000001</v>
      </c>
      <c r="R180">
        <f>PIL!I875</f>
        <v>-139.33500000000001</v>
      </c>
      <c r="S180">
        <f>PIL!J875</f>
        <v>2.3690000000000002</v>
      </c>
      <c r="T180">
        <f>PIL!K875</f>
        <v>2.9209999999999998</v>
      </c>
      <c r="AG180" s="1"/>
      <c r="AL180" s="2"/>
    </row>
    <row r="181" spans="3:38" x14ac:dyDescent="0.25">
      <c r="C181">
        <f>PIL!D180</f>
        <v>4</v>
      </c>
      <c r="D181" s="6" t="str">
        <f>PIL!E180</f>
        <v>V</v>
      </c>
      <c r="E181">
        <f>PIL!F180</f>
        <v>7.62</v>
      </c>
      <c r="F181">
        <f>PIL!G180</f>
        <v>4.9909999999999997</v>
      </c>
      <c r="G181">
        <f>PIL!H180</f>
        <v>16.823</v>
      </c>
      <c r="H181">
        <f>PIL!I180</f>
        <v>1.1830000000000001</v>
      </c>
      <c r="I181">
        <f>PIL!J180</f>
        <v>0.73599999999999999</v>
      </c>
      <c r="J181">
        <f>PIL!K180</f>
        <v>0.90700000000000003</v>
      </c>
      <c r="M181">
        <f>PIL!D828</f>
        <v>4</v>
      </c>
      <c r="N181" s="6" t="str">
        <f>PIL!E828</f>
        <v>V</v>
      </c>
      <c r="O181">
        <f>PIL!F876</f>
        <v>-12.961</v>
      </c>
      <c r="P181">
        <f>PIL!G876</f>
        <v>-7.8689999999999998</v>
      </c>
      <c r="Q181">
        <f>PIL!H876</f>
        <v>0.26600000000000001</v>
      </c>
      <c r="R181">
        <f>PIL!I876</f>
        <v>89.332999999999998</v>
      </c>
      <c r="S181">
        <f>PIL!J876</f>
        <v>-1.5129999999999999</v>
      </c>
      <c r="T181">
        <f>PIL!K876</f>
        <v>-1.8660000000000001</v>
      </c>
      <c r="AG181" s="1"/>
      <c r="AH181" s="2"/>
      <c r="AI181" s="2"/>
      <c r="AJ181" s="2"/>
      <c r="AK181" s="2"/>
      <c r="AL181" s="2"/>
    </row>
    <row r="182" spans="3:38" x14ac:dyDescent="0.25">
      <c r="C182">
        <f>PIL!D181</f>
        <v>4</v>
      </c>
      <c r="D182" s="6" t="str">
        <f>PIL!E181</f>
        <v>N</v>
      </c>
      <c r="E182">
        <f>PIL!F181</f>
        <v>-340.75400000000002</v>
      </c>
      <c r="F182">
        <f>PIL!G181</f>
        <v>-222.44900000000001</v>
      </c>
      <c r="G182">
        <f>PIL!H181</f>
        <v>6.2480000000000002</v>
      </c>
      <c r="H182">
        <f>PIL!I181</f>
        <v>0.41499999999999998</v>
      </c>
      <c r="I182">
        <f>PIL!J181</f>
        <v>0.26600000000000001</v>
      </c>
      <c r="J182">
        <f>PIL!K181</f>
        <v>0.32800000000000001</v>
      </c>
      <c r="M182">
        <f>PIL!D829</f>
        <v>4</v>
      </c>
      <c r="N182" s="6" t="str">
        <f>PIL!E829</f>
        <v>N</v>
      </c>
      <c r="O182">
        <f>PIL!F877</f>
        <v>-944.10799999999995</v>
      </c>
      <c r="P182">
        <f>PIL!G877</f>
        <v>-585.36599999999999</v>
      </c>
      <c r="Q182">
        <f>PIL!H877</f>
        <v>9.4E-2</v>
      </c>
      <c r="R182">
        <f>PIL!I877</f>
        <v>27.751999999999999</v>
      </c>
      <c r="S182">
        <f>PIL!J877</f>
        <v>-0.48599999999999999</v>
      </c>
      <c r="T182">
        <f>PIL!K877</f>
        <v>-0.59899999999999998</v>
      </c>
      <c r="V182" s="1">
        <v>4</v>
      </c>
      <c r="W182" s="1" t="s">
        <v>17</v>
      </c>
      <c r="X182">
        <f t="shared" ref="X182:AC182" si="44">E182+O182</f>
        <v>-1284.8620000000001</v>
      </c>
      <c r="Y182">
        <f t="shared" si="44"/>
        <v>-807.81500000000005</v>
      </c>
      <c r="Z182">
        <f t="shared" si="44"/>
        <v>6.3420000000000005</v>
      </c>
      <c r="AA182">
        <f t="shared" si="44"/>
        <v>28.166999999999998</v>
      </c>
      <c r="AB182">
        <f t="shared" si="44"/>
        <v>-0.21999999999999997</v>
      </c>
      <c r="AC182">
        <f t="shared" si="44"/>
        <v>-0.27099999999999996</v>
      </c>
      <c r="AG182" s="1"/>
      <c r="AH182" s="2"/>
      <c r="AI182" s="2"/>
      <c r="AJ182" s="2"/>
      <c r="AK182" s="2"/>
      <c r="AL182" s="2"/>
    </row>
    <row r="183" spans="3:38" x14ac:dyDescent="0.25">
      <c r="C183">
        <f>PIL!D182</f>
        <v>3</v>
      </c>
      <c r="D183" s="6" t="str">
        <f>PIL!E182</f>
        <v>Msup</v>
      </c>
      <c r="E183">
        <f>PIL!F182</f>
        <v>12.045</v>
      </c>
      <c r="F183">
        <f>PIL!G182</f>
        <v>7.883</v>
      </c>
      <c r="G183">
        <f>PIL!H182</f>
        <v>34.908999999999999</v>
      </c>
      <c r="H183">
        <f>PIL!I182</f>
        <v>2.528</v>
      </c>
      <c r="I183">
        <f>PIL!J182</f>
        <v>1.534</v>
      </c>
      <c r="J183">
        <f>PIL!K182</f>
        <v>1.891</v>
      </c>
      <c r="M183">
        <f>PIL!D830</f>
        <v>3</v>
      </c>
      <c r="N183" s="6" t="str">
        <f>PIL!E830</f>
        <v>Msup</v>
      </c>
      <c r="O183">
        <f>PIL!F878</f>
        <v>-17.803999999999998</v>
      </c>
      <c r="P183">
        <f>PIL!G878</f>
        <v>-10.94</v>
      </c>
      <c r="Q183">
        <f>PIL!H878</f>
        <v>0.55800000000000005</v>
      </c>
      <c r="R183">
        <f>PIL!I878</f>
        <v>187.30500000000001</v>
      </c>
      <c r="S183">
        <f>PIL!J878</f>
        <v>-3.0990000000000002</v>
      </c>
      <c r="T183">
        <f>PIL!K878</f>
        <v>-3.8210000000000002</v>
      </c>
      <c r="AF183" s="1"/>
      <c r="AG183" s="1"/>
    </row>
    <row r="184" spans="3:38" x14ac:dyDescent="0.25">
      <c r="C184">
        <f>PIL!D183</f>
        <v>3</v>
      </c>
      <c r="D184" s="6" t="str">
        <f>PIL!E183</f>
        <v>Minf</v>
      </c>
      <c r="E184">
        <f>PIL!F183</f>
        <v>-11.888</v>
      </c>
      <c r="F184">
        <f>PIL!G183</f>
        <v>-7.7889999999999997</v>
      </c>
      <c r="G184">
        <f>PIL!H183</f>
        <v>-31.643999999999998</v>
      </c>
      <c r="H184">
        <f>PIL!I183</f>
        <v>-2.2530000000000001</v>
      </c>
      <c r="I184">
        <f>PIL!J183</f>
        <v>-1.385</v>
      </c>
      <c r="J184">
        <f>PIL!K183</f>
        <v>-1.7070000000000001</v>
      </c>
      <c r="M184">
        <f>PIL!D831</f>
        <v>3</v>
      </c>
      <c r="N184" s="6" t="str">
        <f>PIL!E831</f>
        <v>Minf</v>
      </c>
      <c r="O184">
        <f>PIL!F879</f>
        <v>15.19</v>
      </c>
      <c r="P184">
        <f>PIL!G879</f>
        <v>9.4459999999999997</v>
      </c>
      <c r="Q184">
        <f>PIL!H879</f>
        <v>-0.52200000000000002</v>
      </c>
      <c r="R184">
        <f>PIL!I879</f>
        <v>-175.65700000000001</v>
      </c>
      <c r="S184">
        <f>PIL!J879</f>
        <v>2.94</v>
      </c>
      <c r="T184">
        <f>PIL!K879</f>
        <v>3.625</v>
      </c>
      <c r="AG184" s="1"/>
      <c r="AL184" s="2"/>
    </row>
    <row r="185" spans="3:38" x14ac:dyDescent="0.25">
      <c r="C185">
        <f>PIL!D184</f>
        <v>3</v>
      </c>
      <c r="D185" s="6" t="str">
        <f>PIL!E184</f>
        <v>V</v>
      </c>
      <c r="E185">
        <f>PIL!F184</f>
        <v>7.2519999999999998</v>
      </c>
      <c r="F185">
        <f>PIL!G184</f>
        <v>4.7489999999999997</v>
      </c>
      <c r="G185">
        <f>PIL!H184</f>
        <v>20.125</v>
      </c>
      <c r="H185">
        <f>PIL!I184</f>
        <v>1.446</v>
      </c>
      <c r="I185">
        <f>PIL!J184</f>
        <v>0.88400000000000001</v>
      </c>
      <c r="J185">
        <f>PIL!K184</f>
        <v>1.091</v>
      </c>
      <c r="M185">
        <f>PIL!D832</f>
        <v>3</v>
      </c>
      <c r="N185" s="6" t="str">
        <f>PIL!E832</f>
        <v>V</v>
      </c>
      <c r="O185">
        <f>PIL!F880</f>
        <v>-9.9979999999999993</v>
      </c>
      <c r="P185">
        <f>PIL!G880</f>
        <v>-6.1779999999999999</v>
      </c>
      <c r="Q185">
        <f>PIL!H880</f>
        <v>0.32600000000000001</v>
      </c>
      <c r="R185">
        <f>PIL!I880</f>
        <v>109.916</v>
      </c>
      <c r="S185">
        <f>PIL!J880</f>
        <v>-1.83</v>
      </c>
      <c r="T185">
        <f>PIL!K880</f>
        <v>-2.2559999999999998</v>
      </c>
      <c r="AG185" s="1"/>
      <c r="AH185" s="2"/>
      <c r="AI185" s="2"/>
      <c r="AJ185" s="2"/>
      <c r="AK185" s="2"/>
      <c r="AL185" s="2"/>
    </row>
    <row r="186" spans="3:38" x14ac:dyDescent="0.25">
      <c r="C186">
        <f>PIL!D185</f>
        <v>3</v>
      </c>
      <c r="D186" s="6" t="str">
        <f>PIL!E185</f>
        <v>N</v>
      </c>
      <c r="E186">
        <f>PIL!F185</f>
        <v>-456.40699999999998</v>
      </c>
      <c r="F186">
        <f>PIL!G185</f>
        <v>-298.173</v>
      </c>
      <c r="G186">
        <f>PIL!H185</f>
        <v>10.148999999999999</v>
      </c>
      <c r="H186">
        <f>PIL!I185</f>
        <v>0.69599999999999995</v>
      </c>
      <c r="I186">
        <f>PIL!J185</f>
        <v>0.44400000000000001</v>
      </c>
      <c r="J186">
        <f>PIL!K185</f>
        <v>0.54800000000000004</v>
      </c>
      <c r="M186">
        <f>PIL!D833</f>
        <v>3</v>
      </c>
      <c r="N186" s="6" t="str">
        <f>PIL!E833</f>
        <v>N</v>
      </c>
      <c r="O186">
        <f>PIL!F881</f>
        <v>-1260.5170000000001</v>
      </c>
      <c r="P186">
        <f>PIL!G881</f>
        <v>-781.91600000000005</v>
      </c>
      <c r="Q186">
        <f>PIL!H881</f>
        <v>0.13</v>
      </c>
      <c r="R186">
        <f>PIL!I881</f>
        <v>47.265999999999998</v>
      </c>
      <c r="S186">
        <f>PIL!J881</f>
        <v>-0.82099999999999995</v>
      </c>
      <c r="T186">
        <f>PIL!K881</f>
        <v>-1.0129999999999999</v>
      </c>
      <c r="V186" s="1">
        <v>3</v>
      </c>
      <c r="W186" s="1" t="s">
        <v>17</v>
      </c>
      <c r="X186">
        <f t="shared" ref="X186:AC186" si="45">E186+O186</f>
        <v>-1716.924</v>
      </c>
      <c r="Y186">
        <f t="shared" si="45"/>
        <v>-1080.0889999999999</v>
      </c>
      <c r="Z186">
        <f t="shared" si="45"/>
        <v>10.279</v>
      </c>
      <c r="AA186">
        <f t="shared" si="45"/>
        <v>47.961999999999996</v>
      </c>
      <c r="AB186">
        <f t="shared" si="45"/>
        <v>-0.37699999999999995</v>
      </c>
      <c r="AC186">
        <f t="shared" si="45"/>
        <v>-0.46499999999999986</v>
      </c>
      <c r="AG186" s="1"/>
      <c r="AH186" s="2"/>
      <c r="AI186" s="2"/>
      <c r="AJ186" s="2"/>
      <c r="AK186" s="2"/>
      <c r="AL186" s="2"/>
    </row>
    <row r="187" spans="3:38" x14ac:dyDescent="0.25">
      <c r="C187">
        <f>PIL!D186</f>
        <v>2</v>
      </c>
      <c r="D187" s="6" t="str">
        <f>PIL!E186</f>
        <v>Msup</v>
      </c>
      <c r="E187">
        <f>PIL!F186</f>
        <v>12.724</v>
      </c>
      <c r="F187">
        <f>PIL!G186</f>
        <v>8.3059999999999992</v>
      </c>
      <c r="G187">
        <f>PIL!H186</f>
        <v>36.950000000000003</v>
      </c>
      <c r="H187">
        <f>PIL!I186</f>
        <v>2.7469999999999999</v>
      </c>
      <c r="I187">
        <f>PIL!J186</f>
        <v>1.6339999999999999</v>
      </c>
      <c r="J187">
        <f>PIL!K186</f>
        <v>2.0150000000000001</v>
      </c>
      <c r="M187">
        <f>PIL!D834</f>
        <v>2</v>
      </c>
      <c r="N187" s="6" t="str">
        <f>PIL!E834</f>
        <v>Msup</v>
      </c>
      <c r="O187">
        <f>PIL!F882</f>
        <v>-11.423</v>
      </c>
      <c r="P187">
        <f>PIL!G882</f>
        <v>-7.0789999999999997</v>
      </c>
      <c r="Q187">
        <f>PIL!H882</f>
        <v>-0.54600000000000004</v>
      </c>
      <c r="R187">
        <f>PIL!I882</f>
        <v>209.69499999999999</v>
      </c>
      <c r="S187">
        <f>PIL!J882</f>
        <v>-3.3479999999999999</v>
      </c>
      <c r="T187">
        <f>PIL!K882</f>
        <v>-4.1289999999999996</v>
      </c>
      <c r="AF187" s="1"/>
      <c r="AG187" s="1"/>
    </row>
    <row r="188" spans="3:38" x14ac:dyDescent="0.25">
      <c r="C188">
        <f>PIL!D187</f>
        <v>2</v>
      </c>
      <c r="D188" s="6" t="str">
        <f>PIL!E187</f>
        <v>Minf</v>
      </c>
      <c r="E188">
        <f>PIL!F187</f>
        <v>-13.975</v>
      </c>
      <c r="F188">
        <f>PIL!G187</f>
        <v>-9.1310000000000002</v>
      </c>
      <c r="G188">
        <f>PIL!H187</f>
        <v>-37.966999999999999</v>
      </c>
      <c r="H188">
        <f>PIL!I187</f>
        <v>-2.61</v>
      </c>
      <c r="I188">
        <f>PIL!J187</f>
        <v>-1.611</v>
      </c>
      <c r="J188">
        <f>PIL!K187</f>
        <v>-1.9870000000000001</v>
      </c>
      <c r="M188">
        <f>PIL!D835</f>
        <v>2</v>
      </c>
      <c r="N188" s="6" t="str">
        <f>PIL!E835</f>
        <v>Minf</v>
      </c>
      <c r="O188">
        <f>PIL!F883</f>
        <v>7.2279999999999998</v>
      </c>
      <c r="P188">
        <f>PIL!G883</f>
        <v>4.7640000000000002</v>
      </c>
      <c r="Q188">
        <f>PIL!H883</f>
        <v>0.53</v>
      </c>
      <c r="R188">
        <f>PIL!I883</f>
        <v>-207.34800000000001</v>
      </c>
      <c r="S188">
        <f>PIL!J883</f>
        <v>3.4969999999999999</v>
      </c>
      <c r="T188">
        <f>PIL!K883</f>
        <v>4.3120000000000003</v>
      </c>
      <c r="AG188" s="1"/>
      <c r="AL188" s="2"/>
    </row>
    <row r="189" spans="3:38" x14ac:dyDescent="0.25">
      <c r="C189">
        <f>PIL!D188</f>
        <v>2</v>
      </c>
      <c r="D189" s="6" t="str">
        <f>PIL!E188</f>
        <v>V</v>
      </c>
      <c r="E189">
        <f>PIL!F188</f>
        <v>8.0909999999999993</v>
      </c>
      <c r="F189">
        <f>PIL!G188</f>
        <v>5.2839999999999998</v>
      </c>
      <c r="G189">
        <f>PIL!H188</f>
        <v>22.678999999999998</v>
      </c>
      <c r="H189">
        <f>PIL!I188</f>
        <v>1.6220000000000001</v>
      </c>
      <c r="I189">
        <f>PIL!J188</f>
        <v>0.98299999999999998</v>
      </c>
      <c r="J189">
        <f>PIL!K188</f>
        <v>1.212</v>
      </c>
      <c r="M189">
        <f>PIL!D836</f>
        <v>2</v>
      </c>
      <c r="N189" s="6" t="str">
        <f>PIL!E836</f>
        <v>V</v>
      </c>
      <c r="O189">
        <f>PIL!F884</f>
        <v>-5.6520000000000001</v>
      </c>
      <c r="P189">
        <f>PIL!G884</f>
        <v>-3.589</v>
      </c>
      <c r="Q189">
        <f>PIL!H884</f>
        <v>-0.32200000000000001</v>
      </c>
      <c r="R189">
        <f>PIL!I884</f>
        <v>126.334</v>
      </c>
      <c r="S189">
        <f>PIL!J884</f>
        <v>-2.0739999999999998</v>
      </c>
      <c r="T189">
        <f>PIL!K884</f>
        <v>-2.5579999999999998</v>
      </c>
      <c r="AG189" s="1"/>
      <c r="AH189" s="2"/>
      <c r="AI189" s="2"/>
      <c r="AJ189" s="2"/>
      <c r="AK189" s="2"/>
      <c r="AL189" s="2"/>
    </row>
    <row r="190" spans="3:38" x14ac:dyDescent="0.25">
      <c r="C190">
        <f>PIL!D189</f>
        <v>2</v>
      </c>
      <c r="D190" s="6" t="str">
        <f>PIL!E189</f>
        <v>N</v>
      </c>
      <c r="E190">
        <f>PIL!F189</f>
        <v>-572.05799999999999</v>
      </c>
      <c r="F190">
        <f>PIL!G189</f>
        <v>-373.89699999999999</v>
      </c>
      <c r="G190">
        <f>PIL!H189</f>
        <v>14.617000000000001</v>
      </c>
      <c r="H190">
        <f>PIL!I189</f>
        <v>1.0269999999999999</v>
      </c>
      <c r="I190">
        <f>PIL!J189</f>
        <v>0.65200000000000002</v>
      </c>
      <c r="J190">
        <f>PIL!K189</f>
        <v>0.80400000000000005</v>
      </c>
      <c r="M190">
        <f>PIL!D837</f>
        <v>2</v>
      </c>
      <c r="N190" s="6" t="str">
        <f>PIL!E837</f>
        <v>N</v>
      </c>
      <c r="O190">
        <f>PIL!F885</f>
        <v>-1585.1849999999999</v>
      </c>
      <c r="P190">
        <f>PIL!G885</f>
        <v>-983.851</v>
      </c>
      <c r="Q190">
        <f>PIL!H885</f>
        <v>0.17</v>
      </c>
      <c r="R190">
        <f>PIL!I885</f>
        <v>69.652000000000001</v>
      </c>
      <c r="S190">
        <f>PIL!J885</f>
        <v>-1.2050000000000001</v>
      </c>
      <c r="T190">
        <f>PIL!K885</f>
        <v>-1.486</v>
      </c>
      <c r="V190" s="1">
        <v>2</v>
      </c>
      <c r="W190" s="1" t="s">
        <v>17</v>
      </c>
      <c r="X190">
        <f t="shared" ref="X190:AC190" si="46">E190+O190</f>
        <v>-2157.2429999999999</v>
      </c>
      <c r="Y190">
        <f t="shared" si="46"/>
        <v>-1357.748</v>
      </c>
      <c r="Z190">
        <f t="shared" si="46"/>
        <v>14.787000000000001</v>
      </c>
      <c r="AA190">
        <f t="shared" si="46"/>
        <v>70.679000000000002</v>
      </c>
      <c r="AB190">
        <f t="shared" si="46"/>
        <v>-0.55300000000000005</v>
      </c>
      <c r="AC190">
        <f t="shared" si="46"/>
        <v>-0.68199999999999994</v>
      </c>
      <c r="AG190" s="1"/>
      <c r="AH190" s="2"/>
      <c r="AI190" s="2"/>
      <c r="AJ190" s="2"/>
      <c r="AK190" s="2"/>
      <c r="AL190" s="2"/>
    </row>
    <row r="191" spans="3:38" x14ac:dyDescent="0.25">
      <c r="C191">
        <f>PIL!D190</f>
        <v>1</v>
      </c>
      <c r="D191" s="6" t="str">
        <f>PIL!E190</f>
        <v>Msup</v>
      </c>
      <c r="E191">
        <f>PIL!F190</f>
        <v>9.4529999999999994</v>
      </c>
      <c r="F191">
        <f>PIL!G190</f>
        <v>6.173</v>
      </c>
      <c r="G191">
        <f>PIL!H190</f>
        <v>27.228000000000002</v>
      </c>
      <c r="H191">
        <f>PIL!I190</f>
        <v>2.7080000000000002</v>
      </c>
      <c r="I191">
        <f>PIL!J190</f>
        <v>1.4590000000000001</v>
      </c>
      <c r="J191">
        <f>PIL!K190</f>
        <v>1.7989999999999999</v>
      </c>
      <c r="M191">
        <f>PIL!D838</f>
        <v>1</v>
      </c>
      <c r="N191" s="6" t="str">
        <f>PIL!E838</f>
        <v>Msup</v>
      </c>
      <c r="O191">
        <f>PIL!F886</f>
        <v>-2.8239999999999998</v>
      </c>
      <c r="P191">
        <f>PIL!G886</f>
        <v>-1.6910000000000001</v>
      </c>
      <c r="Q191">
        <f>PIL!H886</f>
        <v>-0.76700000000000002</v>
      </c>
      <c r="R191">
        <f>PIL!I886</f>
        <v>192.68600000000001</v>
      </c>
      <c r="S191">
        <f>PIL!J886</f>
        <v>-2.3109999999999999</v>
      </c>
      <c r="T191">
        <f>PIL!K886</f>
        <v>-2.85</v>
      </c>
      <c r="AF191" s="1"/>
      <c r="AG191" s="1"/>
    </row>
    <row r="192" spans="3:38" x14ac:dyDescent="0.25">
      <c r="C192">
        <f>PIL!D191</f>
        <v>1</v>
      </c>
      <c r="D192" s="6" t="str">
        <f>PIL!E191</f>
        <v>Minf</v>
      </c>
      <c r="E192">
        <f>PIL!F191</f>
        <v>-4.8250000000000002</v>
      </c>
      <c r="F192">
        <f>PIL!G191</f>
        <v>-3.13</v>
      </c>
      <c r="G192">
        <f>PIL!H191</f>
        <v>-51.125999999999998</v>
      </c>
      <c r="H192">
        <f>PIL!I191</f>
        <v>-4.6589999999999998</v>
      </c>
      <c r="I192">
        <f>PIL!J191</f>
        <v>-2.5950000000000002</v>
      </c>
      <c r="J192">
        <f>PIL!K191</f>
        <v>-3.2</v>
      </c>
      <c r="M192">
        <f>PIL!D839</f>
        <v>1</v>
      </c>
      <c r="N192" s="6" t="str">
        <f>PIL!E839</f>
        <v>Minf</v>
      </c>
      <c r="O192">
        <f>PIL!F887</f>
        <v>2.137</v>
      </c>
      <c r="P192">
        <f>PIL!G887</f>
        <v>1.5640000000000001</v>
      </c>
      <c r="Q192">
        <f>PIL!H887</f>
        <v>1.006</v>
      </c>
      <c r="R192">
        <f>PIL!I887</f>
        <v>-285.01400000000001</v>
      </c>
      <c r="S192">
        <f>PIL!J887</f>
        <v>3.6640000000000001</v>
      </c>
      <c r="T192">
        <f>PIL!K887</f>
        <v>4.5179999999999998</v>
      </c>
      <c r="AG192" s="1"/>
      <c r="AL192" s="2"/>
    </row>
    <row r="193" spans="1:38" x14ac:dyDescent="0.25">
      <c r="C193">
        <f>PIL!D192</f>
        <v>1</v>
      </c>
      <c r="D193" s="6" t="str">
        <f>PIL!E192</f>
        <v>V</v>
      </c>
      <c r="E193">
        <f>PIL!F192</f>
        <v>4.0789999999999997</v>
      </c>
      <c r="F193">
        <f>PIL!G192</f>
        <v>2.6579999999999999</v>
      </c>
      <c r="G193">
        <f>PIL!H192</f>
        <v>22.378</v>
      </c>
      <c r="H193">
        <f>PIL!I192</f>
        <v>2.1040000000000001</v>
      </c>
      <c r="I193">
        <f>PIL!J192</f>
        <v>1.1579999999999999</v>
      </c>
      <c r="J193">
        <f>PIL!K192</f>
        <v>1.4279999999999999</v>
      </c>
      <c r="M193">
        <f>PIL!D840</f>
        <v>1</v>
      </c>
      <c r="N193" s="6" t="str">
        <f>PIL!E840</f>
        <v>V</v>
      </c>
      <c r="O193">
        <f>PIL!F888</f>
        <v>-1.4179999999999999</v>
      </c>
      <c r="P193">
        <f>PIL!G888</f>
        <v>-0.93</v>
      </c>
      <c r="Q193">
        <f>PIL!H888</f>
        <v>-0.50600000000000001</v>
      </c>
      <c r="R193">
        <f>PIL!I888</f>
        <v>136.477</v>
      </c>
      <c r="S193">
        <f>PIL!J888</f>
        <v>-1.7070000000000001</v>
      </c>
      <c r="T193">
        <f>PIL!K888</f>
        <v>-2.105</v>
      </c>
      <c r="AG193" s="1"/>
      <c r="AH193" s="2"/>
      <c r="AI193" s="2"/>
      <c r="AJ193" s="2"/>
      <c r="AK193" s="2"/>
      <c r="AL193" s="2"/>
    </row>
    <row r="194" spans="1:38" x14ac:dyDescent="0.25">
      <c r="C194">
        <f>PIL!D193</f>
        <v>1</v>
      </c>
      <c r="D194" s="6" t="str">
        <f>PIL!E193</f>
        <v>N</v>
      </c>
      <c r="E194">
        <f>PIL!F193</f>
        <v>-687.44399999999996</v>
      </c>
      <c r="F194">
        <f>PIL!G193</f>
        <v>-449.44900000000001</v>
      </c>
      <c r="G194">
        <f>PIL!H193</f>
        <v>18.914999999999999</v>
      </c>
      <c r="H194">
        <f>PIL!I193</f>
        <v>1.383</v>
      </c>
      <c r="I194">
        <f>PIL!J193</f>
        <v>0.86499999999999999</v>
      </c>
      <c r="J194">
        <f>PIL!K193</f>
        <v>1.0669999999999999</v>
      </c>
      <c r="M194">
        <f>PIL!D841</f>
        <v>1</v>
      </c>
      <c r="N194" s="6" t="str">
        <f>PIL!E841</f>
        <v>N</v>
      </c>
      <c r="O194">
        <f>PIL!F889</f>
        <v>-1923.184</v>
      </c>
      <c r="P194">
        <f>PIL!G889</f>
        <v>-1194.5170000000001</v>
      </c>
      <c r="Q194">
        <f>PIL!H889</f>
        <v>0.217</v>
      </c>
      <c r="R194">
        <f>PIL!I889</f>
        <v>96.105000000000004</v>
      </c>
      <c r="S194">
        <f>PIL!J889</f>
        <v>-1.597</v>
      </c>
      <c r="T194">
        <f>PIL!K889</f>
        <v>-1.97</v>
      </c>
      <c r="U194" s="1">
        <v>9</v>
      </c>
      <c r="V194" s="1">
        <v>1</v>
      </c>
      <c r="W194" s="1" t="s">
        <v>17</v>
      </c>
      <c r="X194">
        <f t="shared" ref="X194:AC194" si="47">E194+O194</f>
        <v>-2610.6279999999997</v>
      </c>
      <c r="Y194">
        <f t="shared" si="47"/>
        <v>-1643.9660000000001</v>
      </c>
      <c r="Z194">
        <f t="shared" si="47"/>
        <v>19.131999999999998</v>
      </c>
      <c r="AA194">
        <f t="shared" si="47"/>
        <v>97.488</v>
      </c>
      <c r="AB194">
        <f t="shared" si="47"/>
        <v>-0.73199999999999998</v>
      </c>
      <c r="AC194">
        <f t="shared" si="47"/>
        <v>-0.90300000000000002</v>
      </c>
      <c r="AE194" s="1"/>
      <c r="AG194" s="1"/>
      <c r="AH194" s="2"/>
      <c r="AI194" s="2"/>
      <c r="AJ194" s="2"/>
      <c r="AK194" s="2"/>
      <c r="AL194" s="2"/>
    </row>
    <row r="195" spans="1:38" x14ac:dyDescent="0.25">
      <c r="A195" s="1">
        <v>9</v>
      </c>
      <c r="C195">
        <f>PIL!D194</f>
        <v>6</v>
      </c>
      <c r="D195" s="6" t="str">
        <f>PIL!E194</f>
        <v>Msup</v>
      </c>
      <c r="E195">
        <f>PIL!F194</f>
        <v>-23.890999999999998</v>
      </c>
      <c r="F195">
        <f>PIL!G194</f>
        <v>-15.472</v>
      </c>
      <c r="G195">
        <f>PIL!H194</f>
        <v>16.805</v>
      </c>
      <c r="H195">
        <f>PIL!I194</f>
        <v>1.0580000000000001</v>
      </c>
      <c r="I195">
        <f>PIL!J194</f>
        <v>0.66800000000000004</v>
      </c>
      <c r="J195">
        <f>PIL!K194</f>
        <v>0.82299999999999995</v>
      </c>
      <c r="K195" s="1">
        <v>9</v>
      </c>
      <c r="M195">
        <f>PIL!D842</f>
        <v>6</v>
      </c>
      <c r="N195" s="6" t="str">
        <f>PIL!E842</f>
        <v>Msup</v>
      </c>
      <c r="O195">
        <f>PIL!F1034</f>
        <v>-34.284999999999997</v>
      </c>
      <c r="P195">
        <f>PIL!G1034</f>
        <v>-19.184000000000001</v>
      </c>
      <c r="Q195">
        <f>PIL!H1034</f>
        <v>-0.89600000000000002</v>
      </c>
      <c r="R195">
        <f>PIL!I1034</f>
        <v>52.710999999999999</v>
      </c>
      <c r="S195">
        <f>PIL!J1034</f>
        <v>1.847</v>
      </c>
      <c r="T195">
        <f>PIL!K1034</f>
        <v>2.2770000000000001</v>
      </c>
      <c r="AF195" s="1"/>
      <c r="AG195" s="1"/>
    </row>
    <row r="196" spans="1:38" x14ac:dyDescent="0.25">
      <c r="C196">
        <f>PIL!D195</f>
        <v>6</v>
      </c>
      <c r="D196" s="6" t="str">
        <f>PIL!E195</f>
        <v>Minf</v>
      </c>
      <c r="E196">
        <f>PIL!F195</f>
        <v>16.523</v>
      </c>
      <c r="F196">
        <f>PIL!G195</f>
        <v>10.743</v>
      </c>
      <c r="G196">
        <f>PIL!H195</f>
        <v>-12.201000000000001</v>
      </c>
      <c r="H196">
        <f>PIL!I195</f>
        <v>-0.74</v>
      </c>
      <c r="I196">
        <f>PIL!J195</f>
        <v>-0.44800000000000001</v>
      </c>
      <c r="J196">
        <f>PIL!K195</f>
        <v>-0.55300000000000005</v>
      </c>
      <c r="M196">
        <f>PIL!D843</f>
        <v>6</v>
      </c>
      <c r="N196" s="6" t="str">
        <f>PIL!E843</f>
        <v>Minf</v>
      </c>
      <c r="O196">
        <f>PIL!F1035</f>
        <v>36.057000000000002</v>
      </c>
      <c r="P196">
        <f>PIL!G1035</f>
        <v>20.716000000000001</v>
      </c>
      <c r="Q196">
        <f>PIL!H1035</f>
        <v>0.99</v>
      </c>
      <c r="R196">
        <f>PIL!I1035</f>
        <v>-42.74</v>
      </c>
      <c r="S196">
        <f>PIL!J1035</f>
        <v>-1.444</v>
      </c>
      <c r="T196">
        <f>PIL!K1035</f>
        <v>-1.7809999999999999</v>
      </c>
      <c r="AG196" s="1"/>
      <c r="AL196" s="2"/>
    </row>
    <row r="197" spans="1:38" x14ac:dyDescent="0.25">
      <c r="C197">
        <f>PIL!D196</f>
        <v>6</v>
      </c>
      <c r="D197" s="6" t="str">
        <f>PIL!E196</f>
        <v>V</v>
      </c>
      <c r="E197">
        <f>PIL!F196</f>
        <v>-12.247</v>
      </c>
      <c r="F197">
        <f>PIL!G196</f>
        <v>-7.944</v>
      </c>
      <c r="G197">
        <f>PIL!H196</f>
        <v>8.7609999999999992</v>
      </c>
      <c r="H197">
        <f>PIL!I196</f>
        <v>0.54300000000000004</v>
      </c>
      <c r="I197">
        <f>PIL!J196</f>
        <v>0.33800000000000002</v>
      </c>
      <c r="J197">
        <f>PIL!K196</f>
        <v>0.41699999999999998</v>
      </c>
      <c r="M197">
        <f>PIL!D844</f>
        <v>6</v>
      </c>
      <c r="N197" s="6" t="str">
        <f>PIL!E844</f>
        <v>V</v>
      </c>
      <c r="O197">
        <f>PIL!F1036</f>
        <v>-21.315999999999999</v>
      </c>
      <c r="P197">
        <f>PIL!G1036</f>
        <v>-12.090999999999999</v>
      </c>
      <c r="Q197">
        <f>PIL!H1036</f>
        <v>-0.57099999999999995</v>
      </c>
      <c r="R197">
        <f>PIL!I1036</f>
        <v>28.890999999999998</v>
      </c>
      <c r="S197">
        <f>PIL!J1036</f>
        <v>0.997</v>
      </c>
      <c r="T197">
        <f>PIL!K1036</f>
        <v>1.23</v>
      </c>
      <c r="AG197" s="1"/>
      <c r="AH197" s="2"/>
      <c r="AI197" s="2"/>
      <c r="AJ197" s="2"/>
      <c r="AK197" s="2"/>
      <c r="AL197" s="2"/>
    </row>
    <row r="198" spans="1:38" x14ac:dyDescent="0.25">
      <c r="C198">
        <f>PIL!D197</f>
        <v>6</v>
      </c>
      <c r="D198" s="6" t="str">
        <f>PIL!E197</f>
        <v>N</v>
      </c>
      <c r="E198">
        <f>PIL!F197</f>
        <v>-114.125</v>
      </c>
      <c r="F198">
        <f>PIL!G197</f>
        <v>-74.03</v>
      </c>
      <c r="G198">
        <f>PIL!H197</f>
        <v>-0.80900000000000005</v>
      </c>
      <c r="H198">
        <f>PIL!I197</f>
        <v>-5.0999999999999997E-2</v>
      </c>
      <c r="I198">
        <f>PIL!J197</f>
        <v>-3.2000000000000001E-2</v>
      </c>
      <c r="J198">
        <f>PIL!K197</f>
        <v>-3.9E-2</v>
      </c>
      <c r="M198">
        <f>PIL!D845</f>
        <v>6</v>
      </c>
      <c r="N198" s="6" t="str">
        <f>PIL!E845</f>
        <v>N</v>
      </c>
      <c r="O198">
        <f>PIL!F1037</f>
        <v>-364.31299999999999</v>
      </c>
      <c r="P198">
        <f>PIL!G1037</f>
        <v>-224.24700000000001</v>
      </c>
      <c r="Q198">
        <f>PIL!H1037</f>
        <v>-6.5000000000000002E-2</v>
      </c>
      <c r="R198">
        <f>PIL!I1037</f>
        <v>-1.4219999999999999</v>
      </c>
      <c r="S198">
        <f>PIL!J1037</f>
        <v>2E-3</v>
      </c>
      <c r="T198">
        <f>PIL!K1037</f>
        <v>2E-3</v>
      </c>
      <c r="V198" s="1">
        <v>6</v>
      </c>
      <c r="W198" s="1" t="s">
        <v>17</v>
      </c>
      <c r="X198">
        <f t="shared" ref="X198:AC198" si="48">E198+O198</f>
        <v>-478.43799999999999</v>
      </c>
      <c r="Y198">
        <f t="shared" si="48"/>
        <v>-298.27700000000004</v>
      </c>
      <c r="Z198">
        <f t="shared" si="48"/>
        <v>-0.87400000000000011</v>
      </c>
      <c r="AA198">
        <f t="shared" si="48"/>
        <v>-1.4729999999999999</v>
      </c>
      <c r="AB198">
        <f t="shared" si="48"/>
        <v>-0.03</v>
      </c>
      <c r="AC198">
        <f t="shared" si="48"/>
        <v>-3.6999999999999998E-2</v>
      </c>
      <c r="AG198" s="1"/>
      <c r="AH198" s="2"/>
      <c r="AI198" s="2"/>
      <c r="AJ198" s="2"/>
      <c r="AK198" s="2"/>
      <c r="AL198" s="2"/>
    </row>
    <row r="199" spans="1:38" x14ac:dyDescent="0.25">
      <c r="C199">
        <f>PIL!D198</f>
        <v>5</v>
      </c>
      <c r="D199" s="6" t="str">
        <f>PIL!E198</f>
        <v>Msup</v>
      </c>
      <c r="E199">
        <f>PIL!F198</f>
        <v>-11.521000000000001</v>
      </c>
      <c r="F199">
        <f>PIL!G198</f>
        <v>-7.5880000000000001</v>
      </c>
      <c r="G199">
        <f>PIL!H198</f>
        <v>22.943000000000001</v>
      </c>
      <c r="H199">
        <f>PIL!I198</f>
        <v>1.544</v>
      </c>
      <c r="I199">
        <f>PIL!J198</f>
        <v>0.97499999999999998</v>
      </c>
      <c r="J199">
        <f>PIL!K198</f>
        <v>1.202</v>
      </c>
      <c r="M199">
        <f>PIL!D846</f>
        <v>5</v>
      </c>
      <c r="N199" s="6" t="str">
        <f>PIL!E846</f>
        <v>Msup</v>
      </c>
      <c r="O199">
        <f>PIL!F1038</f>
        <v>-51.411000000000001</v>
      </c>
      <c r="P199">
        <f>PIL!G1038</f>
        <v>-30.797000000000001</v>
      </c>
      <c r="Q199">
        <f>PIL!H1038</f>
        <v>-0.88100000000000001</v>
      </c>
      <c r="R199">
        <f>PIL!I1038</f>
        <v>117.235</v>
      </c>
      <c r="S199">
        <f>PIL!J1038</f>
        <v>4.3090000000000002</v>
      </c>
      <c r="T199">
        <f>PIL!K1038</f>
        <v>5.3129999999999997</v>
      </c>
      <c r="AF199" s="1"/>
      <c r="AG199" s="1"/>
    </row>
    <row r="200" spans="1:38" x14ac:dyDescent="0.25">
      <c r="C200">
        <f>PIL!D199</f>
        <v>5</v>
      </c>
      <c r="D200" s="6" t="str">
        <f>PIL!E199</f>
        <v>Minf</v>
      </c>
      <c r="E200">
        <f>PIL!F199</f>
        <v>12.981</v>
      </c>
      <c r="F200">
        <f>PIL!G199</f>
        <v>8.5129999999999999</v>
      </c>
      <c r="G200">
        <f>PIL!H199</f>
        <v>-17.940000000000001</v>
      </c>
      <c r="H200">
        <f>PIL!I199</f>
        <v>-1.155</v>
      </c>
      <c r="I200">
        <f>PIL!J199</f>
        <v>-0.72799999999999998</v>
      </c>
      <c r="J200">
        <f>PIL!K199</f>
        <v>-0.89800000000000002</v>
      </c>
      <c r="M200">
        <f>PIL!D847</f>
        <v>5</v>
      </c>
      <c r="N200" s="6" t="str">
        <f>PIL!E847</f>
        <v>Minf</v>
      </c>
      <c r="O200">
        <f>PIL!F1039</f>
        <v>46.03</v>
      </c>
      <c r="P200">
        <f>PIL!G1039</f>
        <v>27.332999999999998</v>
      </c>
      <c r="Q200">
        <f>PIL!H1039</f>
        <v>0.749</v>
      </c>
      <c r="R200">
        <f>PIL!I1039</f>
        <v>-96.206000000000003</v>
      </c>
      <c r="S200">
        <f>PIL!J1039</f>
        <v>-3.47</v>
      </c>
      <c r="T200">
        <f>PIL!K1039</f>
        <v>-4.2789999999999999</v>
      </c>
      <c r="AG200" s="1"/>
      <c r="AL200" s="2"/>
    </row>
    <row r="201" spans="1:38" x14ac:dyDescent="0.25">
      <c r="C201">
        <f>PIL!D200</f>
        <v>5</v>
      </c>
      <c r="D201" s="6" t="str">
        <f>PIL!E200</f>
        <v>V</v>
      </c>
      <c r="E201">
        <f>PIL!F200</f>
        <v>-7.4249999999999998</v>
      </c>
      <c r="F201">
        <f>PIL!G200</f>
        <v>-4.8789999999999996</v>
      </c>
      <c r="G201">
        <f>PIL!H200</f>
        <v>12.343999999999999</v>
      </c>
      <c r="H201">
        <f>PIL!I200</f>
        <v>0.81499999999999995</v>
      </c>
      <c r="I201">
        <f>PIL!J200</f>
        <v>0.51600000000000001</v>
      </c>
      <c r="J201">
        <f>PIL!K200</f>
        <v>0.63600000000000001</v>
      </c>
      <c r="M201">
        <f>PIL!D848</f>
        <v>5</v>
      </c>
      <c r="N201" s="6" t="str">
        <f>PIL!E848</f>
        <v>V</v>
      </c>
      <c r="O201">
        <f>PIL!F1040</f>
        <v>-29.527999999999999</v>
      </c>
      <c r="P201">
        <f>PIL!G1040</f>
        <v>-17.614999999999998</v>
      </c>
      <c r="Q201">
        <f>PIL!H1040</f>
        <v>-0.48599999999999999</v>
      </c>
      <c r="R201">
        <f>PIL!I1040</f>
        <v>64.600999999999999</v>
      </c>
      <c r="S201">
        <f>PIL!J1040</f>
        <v>2.3570000000000002</v>
      </c>
      <c r="T201">
        <f>PIL!K1040</f>
        <v>2.907</v>
      </c>
      <c r="AG201" s="1"/>
      <c r="AH201" s="2"/>
      <c r="AI201" s="2"/>
      <c r="AJ201" s="2"/>
      <c r="AK201" s="2"/>
      <c r="AL201" s="2"/>
    </row>
    <row r="202" spans="1:38" x14ac:dyDescent="0.25">
      <c r="C202">
        <f>PIL!D201</f>
        <v>5</v>
      </c>
      <c r="D202" s="6" t="str">
        <f>PIL!E201</f>
        <v>N</v>
      </c>
      <c r="E202">
        <f>PIL!F201</f>
        <v>-232.012</v>
      </c>
      <c r="F202">
        <f>PIL!G201</f>
        <v>-151.226</v>
      </c>
      <c r="G202">
        <f>PIL!H201</f>
        <v>-2.8839999999999999</v>
      </c>
      <c r="H202">
        <f>PIL!I201</f>
        <v>-0.186</v>
      </c>
      <c r="I202">
        <f>PIL!J201</f>
        <v>-0.11899999999999999</v>
      </c>
      <c r="J202">
        <f>PIL!K201</f>
        <v>-0.14699999999999999</v>
      </c>
      <c r="M202">
        <f>PIL!D849</f>
        <v>5</v>
      </c>
      <c r="N202" s="6" t="str">
        <f>PIL!E849</f>
        <v>N</v>
      </c>
      <c r="O202">
        <f>PIL!F1041</f>
        <v>-720.08199999999999</v>
      </c>
      <c r="P202">
        <f>PIL!G1041</f>
        <v>-444.267</v>
      </c>
      <c r="Q202">
        <f>PIL!H1041</f>
        <v>-0.113</v>
      </c>
      <c r="R202">
        <f>PIL!I1041</f>
        <v>7.3879999999999999</v>
      </c>
      <c r="S202">
        <f>PIL!J1041</f>
        <v>0.23400000000000001</v>
      </c>
      <c r="T202">
        <f>PIL!K1041</f>
        <v>0.28799999999999998</v>
      </c>
      <c r="V202" s="1">
        <v>5</v>
      </c>
      <c r="W202" s="1" t="s">
        <v>17</v>
      </c>
      <c r="X202">
        <f t="shared" ref="X202:AC202" si="49">E202+O202</f>
        <v>-952.09400000000005</v>
      </c>
      <c r="Y202">
        <f t="shared" si="49"/>
        <v>-595.49299999999994</v>
      </c>
      <c r="Z202">
        <f t="shared" si="49"/>
        <v>-2.9969999999999999</v>
      </c>
      <c r="AA202">
        <f t="shared" si="49"/>
        <v>7.202</v>
      </c>
      <c r="AB202">
        <f t="shared" si="49"/>
        <v>0.11500000000000002</v>
      </c>
      <c r="AC202">
        <f t="shared" si="49"/>
        <v>0.14099999999999999</v>
      </c>
      <c r="AG202" s="1"/>
      <c r="AH202" s="2"/>
      <c r="AI202" s="2"/>
      <c r="AJ202" s="2"/>
      <c r="AK202" s="2"/>
      <c r="AL202" s="2"/>
    </row>
    <row r="203" spans="1:38" x14ac:dyDescent="0.25">
      <c r="C203">
        <f>PIL!D202</f>
        <v>4</v>
      </c>
      <c r="D203" s="6" t="str">
        <f>PIL!E202</f>
        <v>Msup</v>
      </c>
      <c r="E203">
        <f>PIL!F202</f>
        <v>-14.327</v>
      </c>
      <c r="F203">
        <f>PIL!G202</f>
        <v>-9.3670000000000009</v>
      </c>
      <c r="G203">
        <f>PIL!H202</f>
        <v>30.452999999999999</v>
      </c>
      <c r="H203">
        <f>PIL!I202</f>
        <v>2.1680000000000001</v>
      </c>
      <c r="I203">
        <f>PIL!J202</f>
        <v>1.3420000000000001</v>
      </c>
      <c r="J203">
        <f>PIL!K202</f>
        <v>1.6539999999999999</v>
      </c>
      <c r="M203">
        <f>PIL!D850</f>
        <v>4</v>
      </c>
      <c r="N203" s="6" t="str">
        <f>PIL!E850</f>
        <v>Msup</v>
      </c>
      <c r="O203">
        <f>PIL!F1042</f>
        <v>-38.786999999999999</v>
      </c>
      <c r="P203">
        <f>PIL!G1042</f>
        <v>-22.773</v>
      </c>
      <c r="Q203">
        <f>PIL!H1042</f>
        <v>0.94299999999999995</v>
      </c>
      <c r="R203">
        <f>PIL!I1042</f>
        <v>160.797</v>
      </c>
      <c r="S203">
        <f>PIL!J1042</f>
        <v>6.0149999999999997</v>
      </c>
      <c r="T203">
        <f>PIL!K1042</f>
        <v>7.4169999999999998</v>
      </c>
      <c r="AF203" s="1"/>
      <c r="AG203" s="1"/>
    </row>
    <row r="204" spans="1:38" x14ac:dyDescent="0.25">
      <c r="C204">
        <f>PIL!D203</f>
        <v>4</v>
      </c>
      <c r="D204" s="6" t="str">
        <f>PIL!E203</f>
        <v>Minf</v>
      </c>
      <c r="E204">
        <f>PIL!F203</f>
        <v>14.071999999999999</v>
      </c>
      <c r="F204">
        <f>PIL!G203</f>
        <v>9.2040000000000006</v>
      </c>
      <c r="G204">
        <f>PIL!H203</f>
        <v>-25.87</v>
      </c>
      <c r="H204">
        <f>PIL!I203</f>
        <v>-1.7889999999999999</v>
      </c>
      <c r="I204">
        <f>PIL!J203</f>
        <v>-1.1160000000000001</v>
      </c>
      <c r="J204">
        <f>PIL!K203</f>
        <v>-1.3759999999999999</v>
      </c>
      <c r="M204">
        <f>PIL!D851</f>
        <v>4</v>
      </c>
      <c r="N204" s="6" t="str">
        <f>PIL!E851</f>
        <v>Minf</v>
      </c>
      <c r="O204">
        <f>PIL!F1043</f>
        <v>35.866999999999997</v>
      </c>
      <c r="P204">
        <f>PIL!G1043</f>
        <v>21.184000000000001</v>
      </c>
      <c r="Q204">
        <f>PIL!H1043</f>
        <v>-1.0229999999999999</v>
      </c>
      <c r="R204">
        <f>PIL!I1043</f>
        <v>-143.71299999999999</v>
      </c>
      <c r="S204">
        <f>PIL!J1043</f>
        <v>-5.351</v>
      </c>
      <c r="T204">
        <f>PIL!K1043</f>
        <v>-6.5979999999999999</v>
      </c>
      <c r="AG204" s="1"/>
      <c r="AL204" s="2"/>
    </row>
    <row r="205" spans="1:38" x14ac:dyDescent="0.25">
      <c r="C205">
        <f>PIL!D204</f>
        <v>4</v>
      </c>
      <c r="D205" s="6" t="str">
        <f>PIL!E204</f>
        <v>V</v>
      </c>
      <c r="E205">
        <f>PIL!F204</f>
        <v>-8.6059999999999999</v>
      </c>
      <c r="F205">
        <f>PIL!G204</f>
        <v>-5.6280000000000001</v>
      </c>
      <c r="G205">
        <f>PIL!H204</f>
        <v>17.02</v>
      </c>
      <c r="H205">
        <f>PIL!I204</f>
        <v>1.1970000000000001</v>
      </c>
      <c r="I205">
        <f>PIL!J204</f>
        <v>0.745</v>
      </c>
      <c r="J205">
        <f>PIL!K204</f>
        <v>0.91800000000000004</v>
      </c>
      <c r="M205">
        <f>PIL!D852</f>
        <v>4</v>
      </c>
      <c r="N205" s="6" t="str">
        <f>PIL!E852</f>
        <v>V</v>
      </c>
      <c r="O205">
        <f>PIL!F1044</f>
        <v>-22.622</v>
      </c>
      <c r="P205">
        <f>PIL!G1044</f>
        <v>-13.32</v>
      </c>
      <c r="Q205">
        <f>PIL!H1044</f>
        <v>0.58899999999999997</v>
      </c>
      <c r="R205">
        <f>PIL!I1044</f>
        <v>92.197000000000003</v>
      </c>
      <c r="S205">
        <f>PIL!J1044</f>
        <v>3.444</v>
      </c>
      <c r="T205">
        <f>PIL!K1044</f>
        <v>4.2469999999999999</v>
      </c>
      <c r="AG205" s="1"/>
      <c r="AH205" s="2"/>
      <c r="AI205" s="2"/>
      <c r="AJ205" s="2"/>
      <c r="AK205" s="2"/>
      <c r="AL205" s="2"/>
    </row>
    <row r="206" spans="1:38" x14ac:dyDescent="0.25">
      <c r="C206">
        <f>PIL!D205</f>
        <v>4</v>
      </c>
      <c r="D206" s="6" t="str">
        <f>PIL!E205</f>
        <v>N</v>
      </c>
      <c r="E206">
        <f>PIL!F205</f>
        <v>-350.40199999999999</v>
      </c>
      <c r="F206">
        <f>PIL!G205</f>
        <v>-228.74199999999999</v>
      </c>
      <c r="G206">
        <f>PIL!H205</f>
        <v>-5.7770000000000001</v>
      </c>
      <c r="H206">
        <f>PIL!I205</f>
        <v>-0.38600000000000001</v>
      </c>
      <c r="I206">
        <f>PIL!J205</f>
        <v>-0.247</v>
      </c>
      <c r="J206">
        <f>PIL!K205</f>
        <v>-0.30499999999999999</v>
      </c>
      <c r="M206">
        <f>PIL!D853</f>
        <v>4</v>
      </c>
      <c r="N206" s="6" t="str">
        <f>PIL!E853</f>
        <v>N</v>
      </c>
      <c r="O206">
        <f>PIL!F1045</f>
        <v>-1079.1859999999999</v>
      </c>
      <c r="P206">
        <f>PIL!G1045</f>
        <v>-665.98400000000004</v>
      </c>
      <c r="Q206">
        <f>PIL!H1045</f>
        <v>-0.14599999999999999</v>
      </c>
      <c r="R206">
        <f>PIL!I1045</f>
        <v>20.361000000000001</v>
      </c>
      <c r="S206">
        <f>PIL!J1045</f>
        <v>0.73499999999999999</v>
      </c>
      <c r="T206">
        <f>PIL!K1045</f>
        <v>0.90600000000000003</v>
      </c>
      <c r="V206" s="1">
        <v>4</v>
      </c>
      <c r="W206" s="1" t="s">
        <v>17</v>
      </c>
      <c r="X206">
        <f t="shared" ref="X206:AC206" si="50">E206+O206</f>
        <v>-1429.588</v>
      </c>
      <c r="Y206">
        <f t="shared" si="50"/>
        <v>-894.726</v>
      </c>
      <c r="Z206">
        <f t="shared" si="50"/>
        <v>-5.923</v>
      </c>
      <c r="AA206">
        <f t="shared" si="50"/>
        <v>19.975000000000001</v>
      </c>
      <c r="AB206">
        <f t="shared" si="50"/>
        <v>0.48799999999999999</v>
      </c>
      <c r="AC206">
        <f t="shared" si="50"/>
        <v>0.60099999999999998</v>
      </c>
      <c r="AG206" s="1"/>
      <c r="AH206" s="2"/>
      <c r="AI206" s="2"/>
      <c r="AJ206" s="2"/>
      <c r="AK206" s="2"/>
      <c r="AL206" s="2"/>
    </row>
    <row r="207" spans="1:38" x14ac:dyDescent="0.25">
      <c r="C207">
        <f>PIL!D206</f>
        <v>3</v>
      </c>
      <c r="D207" s="6" t="str">
        <f>PIL!E206</f>
        <v>Msup</v>
      </c>
      <c r="E207">
        <f>PIL!F206</f>
        <v>-13.772</v>
      </c>
      <c r="F207">
        <f>PIL!G206</f>
        <v>-9.0239999999999991</v>
      </c>
      <c r="G207">
        <f>PIL!H206</f>
        <v>35.302999999999997</v>
      </c>
      <c r="H207">
        <f>PIL!I206</f>
        <v>2.5550000000000002</v>
      </c>
      <c r="I207">
        <f>PIL!J206</f>
        <v>1.5509999999999999</v>
      </c>
      <c r="J207">
        <f>PIL!K206</f>
        <v>1.9119999999999999</v>
      </c>
      <c r="M207">
        <f>PIL!D854</f>
        <v>3</v>
      </c>
      <c r="N207" s="6" t="str">
        <f>PIL!E854</f>
        <v>Msup</v>
      </c>
      <c r="O207">
        <f>PIL!F1046</f>
        <v>-30.643000000000001</v>
      </c>
      <c r="P207">
        <f>PIL!G1046</f>
        <v>-18.158000000000001</v>
      </c>
      <c r="Q207">
        <f>PIL!H1046</f>
        <v>1.1200000000000001</v>
      </c>
      <c r="R207">
        <f>PIL!I1046</f>
        <v>195.251</v>
      </c>
      <c r="S207">
        <f>PIL!J1046</f>
        <v>7.2770000000000001</v>
      </c>
      <c r="T207">
        <f>PIL!K1046</f>
        <v>8.9730000000000008</v>
      </c>
      <c r="AF207" s="1"/>
      <c r="AG207" s="1"/>
    </row>
    <row r="208" spans="1:38" x14ac:dyDescent="0.25">
      <c r="C208">
        <f>PIL!D207</f>
        <v>3</v>
      </c>
      <c r="D208" s="6" t="str">
        <f>PIL!E207</f>
        <v>Minf</v>
      </c>
      <c r="E208">
        <f>PIL!F207</f>
        <v>13.451000000000001</v>
      </c>
      <c r="F208">
        <f>PIL!G207</f>
        <v>8.8040000000000003</v>
      </c>
      <c r="G208">
        <f>PIL!H207</f>
        <v>-32.024999999999999</v>
      </c>
      <c r="H208">
        <f>PIL!I207</f>
        <v>-2.278</v>
      </c>
      <c r="I208">
        <f>PIL!J207</f>
        <v>-1.4</v>
      </c>
      <c r="J208">
        <f>PIL!K207</f>
        <v>-1.726</v>
      </c>
      <c r="M208">
        <f>PIL!D855</f>
        <v>3</v>
      </c>
      <c r="N208" s="6" t="str">
        <f>PIL!E855</f>
        <v>Minf</v>
      </c>
      <c r="O208">
        <f>PIL!F1047</f>
        <v>26.245999999999999</v>
      </c>
      <c r="P208">
        <f>PIL!G1047</f>
        <v>15.675000000000001</v>
      </c>
      <c r="Q208">
        <f>PIL!H1047</f>
        <v>-0.95199999999999996</v>
      </c>
      <c r="R208">
        <f>PIL!I1047</f>
        <v>-183.161</v>
      </c>
      <c r="S208">
        <f>PIL!J1047</f>
        <v>-6.8570000000000002</v>
      </c>
      <c r="T208">
        <f>PIL!K1047</f>
        <v>-8.4550000000000001</v>
      </c>
      <c r="AG208" s="1"/>
      <c r="AL208" s="2"/>
    </row>
    <row r="209" spans="1:38" x14ac:dyDescent="0.25">
      <c r="C209">
        <f>PIL!D208</f>
        <v>3</v>
      </c>
      <c r="D209" s="6" t="str">
        <f>PIL!E208</f>
        <v>V</v>
      </c>
      <c r="E209">
        <f>PIL!F208</f>
        <v>-8.2490000000000006</v>
      </c>
      <c r="F209">
        <f>PIL!G208</f>
        <v>-5.4029999999999996</v>
      </c>
      <c r="G209">
        <f>PIL!H208</f>
        <v>20.361000000000001</v>
      </c>
      <c r="H209">
        <f>PIL!I208</f>
        <v>1.462</v>
      </c>
      <c r="I209">
        <f>PIL!J208</f>
        <v>0.89400000000000002</v>
      </c>
      <c r="J209">
        <f>PIL!K208</f>
        <v>1.103</v>
      </c>
      <c r="M209">
        <f>PIL!D856</f>
        <v>3</v>
      </c>
      <c r="N209" s="6" t="str">
        <f>PIL!E856</f>
        <v>V</v>
      </c>
      <c r="O209">
        <f>PIL!F1048</f>
        <v>-17.239000000000001</v>
      </c>
      <c r="P209">
        <f>PIL!G1048</f>
        <v>-10.252000000000001</v>
      </c>
      <c r="Q209">
        <f>PIL!H1048</f>
        <v>0.623</v>
      </c>
      <c r="R209">
        <f>PIL!I1048</f>
        <v>114.592</v>
      </c>
      <c r="S209">
        <f>PIL!J1048</f>
        <v>4.2830000000000004</v>
      </c>
      <c r="T209">
        <f>PIL!K1048</f>
        <v>5.2809999999999997</v>
      </c>
      <c r="AG209" s="1"/>
      <c r="AH209" s="2"/>
      <c r="AI209" s="2"/>
      <c r="AJ209" s="2"/>
      <c r="AK209" s="2"/>
      <c r="AL209" s="2"/>
    </row>
    <row r="210" spans="1:38" x14ac:dyDescent="0.25">
      <c r="C210">
        <f>PIL!D209</f>
        <v>3</v>
      </c>
      <c r="D210" s="6" t="str">
        <f>PIL!E209</f>
        <v>N</v>
      </c>
      <c r="E210">
        <f>PIL!F209</f>
        <v>-468.81599999999997</v>
      </c>
      <c r="F210">
        <f>PIL!G209</f>
        <v>-306.27600000000001</v>
      </c>
      <c r="G210">
        <f>PIL!H209</f>
        <v>-9.4030000000000005</v>
      </c>
      <c r="H210">
        <f>PIL!I209</f>
        <v>-0.64600000000000002</v>
      </c>
      <c r="I210">
        <f>PIL!J209</f>
        <v>-0.41199999999999998</v>
      </c>
      <c r="J210">
        <f>PIL!K209</f>
        <v>-0.50900000000000001</v>
      </c>
      <c r="M210">
        <f>PIL!D857</f>
        <v>3</v>
      </c>
      <c r="N210" s="6" t="str">
        <f>PIL!E857</f>
        <v>N</v>
      </c>
      <c r="O210">
        <f>PIL!F1049</f>
        <v>-1441.9880000000001</v>
      </c>
      <c r="P210">
        <f>PIL!G1049</f>
        <v>-890.42100000000005</v>
      </c>
      <c r="Q210">
        <f>PIL!H1049</f>
        <v>0.17799999999999999</v>
      </c>
      <c r="R210">
        <f>PIL!I1049</f>
        <v>38.759</v>
      </c>
      <c r="S210">
        <f>PIL!J1049</f>
        <v>1.452</v>
      </c>
      <c r="T210">
        <f>PIL!K1049</f>
        <v>1.79</v>
      </c>
      <c r="V210" s="1">
        <v>3</v>
      </c>
      <c r="W210" s="1" t="s">
        <v>17</v>
      </c>
      <c r="X210">
        <f t="shared" ref="X210:AC210" si="51">E210+O210</f>
        <v>-1910.8040000000001</v>
      </c>
      <c r="Y210">
        <f t="shared" si="51"/>
        <v>-1196.6970000000001</v>
      </c>
      <c r="Z210">
        <f t="shared" si="51"/>
        <v>-9.2249999999999996</v>
      </c>
      <c r="AA210">
        <f t="shared" si="51"/>
        <v>38.113</v>
      </c>
      <c r="AB210">
        <f t="shared" si="51"/>
        <v>1.04</v>
      </c>
      <c r="AC210">
        <f t="shared" si="51"/>
        <v>1.2810000000000001</v>
      </c>
      <c r="AG210" s="1"/>
      <c r="AH210" s="2"/>
      <c r="AI210" s="2"/>
      <c r="AJ210" s="2"/>
      <c r="AK210" s="2"/>
      <c r="AL210" s="2"/>
    </row>
    <row r="211" spans="1:38" x14ac:dyDescent="0.25">
      <c r="C211">
        <f>PIL!D210</f>
        <v>2</v>
      </c>
      <c r="D211" s="6" t="str">
        <f>PIL!E210</f>
        <v>Msup</v>
      </c>
      <c r="E211">
        <f>PIL!F210</f>
        <v>-15.026</v>
      </c>
      <c r="F211">
        <f>PIL!G210</f>
        <v>-9.8640000000000008</v>
      </c>
      <c r="G211">
        <f>PIL!H210</f>
        <v>37.502000000000002</v>
      </c>
      <c r="H211">
        <f>PIL!I210</f>
        <v>2.7879999999999998</v>
      </c>
      <c r="I211">
        <f>PIL!J210</f>
        <v>1.6579999999999999</v>
      </c>
      <c r="J211">
        <f>PIL!K210</f>
        <v>2.0449999999999999</v>
      </c>
      <c r="M211">
        <f>PIL!D858</f>
        <v>2</v>
      </c>
      <c r="N211" s="6" t="str">
        <f>PIL!E858</f>
        <v>Msup</v>
      </c>
      <c r="O211">
        <f>PIL!F1050</f>
        <v>-18.172000000000001</v>
      </c>
      <c r="P211">
        <f>PIL!G1050</f>
        <v>-10.856999999999999</v>
      </c>
      <c r="Q211">
        <f>PIL!H1050</f>
        <v>1.2250000000000001</v>
      </c>
      <c r="R211">
        <f>PIL!I1050</f>
        <v>220.50700000000001</v>
      </c>
      <c r="S211">
        <f>PIL!J1050</f>
        <v>8.0429999999999993</v>
      </c>
      <c r="T211">
        <f>PIL!K1050</f>
        <v>9.9179999999999993</v>
      </c>
      <c r="AF211" s="1"/>
      <c r="AG211" s="1"/>
    </row>
    <row r="212" spans="1:38" x14ac:dyDescent="0.25">
      <c r="C212">
        <f>PIL!D211</f>
        <v>2</v>
      </c>
      <c r="D212" s="6" t="str">
        <f>PIL!E211</f>
        <v>Minf</v>
      </c>
      <c r="E212">
        <f>PIL!F211</f>
        <v>16.664000000000001</v>
      </c>
      <c r="F212">
        <f>PIL!G211</f>
        <v>10.930999999999999</v>
      </c>
      <c r="G212">
        <f>PIL!H211</f>
        <v>-38.700000000000003</v>
      </c>
      <c r="H212">
        <f>PIL!I211</f>
        <v>-2.6709999999999998</v>
      </c>
      <c r="I212">
        <f>PIL!J211</f>
        <v>-1.6459999999999999</v>
      </c>
      <c r="J212">
        <f>PIL!K211</f>
        <v>-2.0289999999999999</v>
      </c>
      <c r="M212">
        <f>PIL!D859</f>
        <v>2</v>
      </c>
      <c r="N212" s="6" t="str">
        <f>PIL!E859</f>
        <v>Minf</v>
      </c>
      <c r="O212">
        <f>PIL!F1051</f>
        <v>10.903</v>
      </c>
      <c r="P212">
        <f>PIL!G1051</f>
        <v>6.8739999999999997</v>
      </c>
      <c r="Q212">
        <f>PIL!H1051</f>
        <v>-1.06</v>
      </c>
      <c r="R212">
        <f>PIL!I1051</f>
        <v>-218.59899999999999</v>
      </c>
      <c r="S212">
        <f>PIL!J1051</f>
        <v>-8.1259999999999994</v>
      </c>
      <c r="T212">
        <f>PIL!K1051</f>
        <v>-10.021000000000001</v>
      </c>
      <c r="AG212" s="1"/>
      <c r="AL212" s="2"/>
    </row>
    <row r="213" spans="1:38" x14ac:dyDescent="0.25">
      <c r="C213">
        <f>PIL!D212</f>
        <v>2</v>
      </c>
      <c r="D213" s="6" t="str">
        <f>PIL!E212</f>
        <v>V</v>
      </c>
      <c r="E213">
        <f>PIL!F212</f>
        <v>-9.6029999999999998</v>
      </c>
      <c r="F213">
        <f>PIL!G212</f>
        <v>-6.3010000000000002</v>
      </c>
      <c r="G213">
        <f>PIL!H212</f>
        <v>23.068999999999999</v>
      </c>
      <c r="H213">
        <f>PIL!I212</f>
        <v>1.653</v>
      </c>
      <c r="I213">
        <f>PIL!J212</f>
        <v>1.0009999999999999</v>
      </c>
      <c r="J213">
        <f>PIL!K212</f>
        <v>1.2350000000000001</v>
      </c>
      <c r="M213">
        <f>PIL!D860</f>
        <v>2</v>
      </c>
      <c r="N213" s="6" t="str">
        <f>PIL!E860</f>
        <v>V</v>
      </c>
      <c r="O213">
        <f>PIL!F1052</f>
        <v>-8.8109999999999999</v>
      </c>
      <c r="P213">
        <f>PIL!G1052</f>
        <v>-5.3730000000000002</v>
      </c>
      <c r="Q213">
        <f>PIL!H1052</f>
        <v>0.68</v>
      </c>
      <c r="R213">
        <f>PIL!I1052</f>
        <v>133.017</v>
      </c>
      <c r="S213">
        <f>PIL!J1052</f>
        <v>4.9000000000000004</v>
      </c>
      <c r="T213">
        <f>PIL!K1052</f>
        <v>6.0419999999999998</v>
      </c>
      <c r="AG213" s="1"/>
      <c r="AH213" s="2"/>
      <c r="AI213" s="2"/>
      <c r="AJ213" s="2"/>
      <c r="AK213" s="2"/>
      <c r="AL213" s="2"/>
    </row>
    <row r="214" spans="1:38" x14ac:dyDescent="0.25">
      <c r="C214">
        <f>PIL!D213</f>
        <v>2</v>
      </c>
      <c r="D214" s="6" t="str">
        <f>PIL!E213</f>
        <v>N</v>
      </c>
      <c r="E214">
        <f>PIL!F213</f>
        <v>-587.27700000000004</v>
      </c>
      <c r="F214">
        <f>PIL!G213</f>
        <v>-383.83800000000002</v>
      </c>
      <c r="G214">
        <f>PIL!H213</f>
        <v>-13.553000000000001</v>
      </c>
      <c r="H214">
        <f>PIL!I213</f>
        <v>-0.95499999999999996</v>
      </c>
      <c r="I214">
        <f>PIL!J213</f>
        <v>-0.60599999999999998</v>
      </c>
      <c r="J214">
        <f>PIL!K213</f>
        <v>-0.747</v>
      </c>
      <c r="M214">
        <f>PIL!D861</f>
        <v>2</v>
      </c>
      <c r="N214" s="6" t="str">
        <f>PIL!E861</f>
        <v>N</v>
      </c>
      <c r="O214">
        <f>PIL!F1053</f>
        <v>-1810.019</v>
      </c>
      <c r="P214">
        <f>PIL!G1053</f>
        <v>-1118.623</v>
      </c>
      <c r="Q214">
        <f>PIL!H1053</f>
        <v>0.22700000000000001</v>
      </c>
      <c r="R214">
        <f>PIL!I1053</f>
        <v>61.610999999999997</v>
      </c>
      <c r="S214">
        <f>PIL!J1053</f>
        <v>2.3359999999999999</v>
      </c>
      <c r="T214">
        <f>PIL!K1053</f>
        <v>2.8809999999999998</v>
      </c>
      <c r="V214" s="1">
        <v>2</v>
      </c>
      <c r="W214" s="1" t="s">
        <v>17</v>
      </c>
      <c r="X214">
        <f t="shared" ref="X214:AC214" si="52">E214+O214</f>
        <v>-2397.2960000000003</v>
      </c>
      <c r="Y214">
        <f t="shared" si="52"/>
        <v>-1502.461</v>
      </c>
      <c r="Z214">
        <f t="shared" si="52"/>
        <v>-13.326000000000001</v>
      </c>
      <c r="AA214">
        <f t="shared" si="52"/>
        <v>60.655999999999999</v>
      </c>
      <c r="AB214">
        <f t="shared" si="52"/>
        <v>1.73</v>
      </c>
      <c r="AC214">
        <f t="shared" si="52"/>
        <v>2.1339999999999999</v>
      </c>
      <c r="AG214" s="1"/>
      <c r="AH214" s="2"/>
      <c r="AI214" s="2"/>
      <c r="AJ214" s="2"/>
      <c r="AK214" s="2"/>
      <c r="AL214" s="2"/>
    </row>
    <row r="215" spans="1:38" x14ac:dyDescent="0.25">
      <c r="C215">
        <f>PIL!D214</f>
        <v>1</v>
      </c>
      <c r="D215" s="6" t="str">
        <f>PIL!E214</f>
        <v>Msup</v>
      </c>
      <c r="E215">
        <f>PIL!F214</f>
        <v>-11.622</v>
      </c>
      <c r="F215">
        <f>PIL!G214</f>
        <v>-7.6260000000000003</v>
      </c>
      <c r="G215">
        <f>PIL!H214</f>
        <v>27.809000000000001</v>
      </c>
      <c r="H215">
        <f>PIL!I214</f>
        <v>2.7589999999999999</v>
      </c>
      <c r="I215">
        <f>PIL!J214</f>
        <v>1.4870000000000001</v>
      </c>
      <c r="J215">
        <f>PIL!K214</f>
        <v>1.8340000000000001</v>
      </c>
      <c r="M215">
        <f>PIL!D862</f>
        <v>1</v>
      </c>
      <c r="N215" s="6" t="str">
        <f>PIL!E862</f>
        <v>Msup</v>
      </c>
      <c r="O215">
        <f>PIL!F1054</f>
        <v>-3.8809999999999998</v>
      </c>
      <c r="P215">
        <f>PIL!G1054</f>
        <v>-2.3239999999999998</v>
      </c>
      <c r="Q215">
        <f>PIL!H1054</f>
        <v>2.4870000000000001</v>
      </c>
      <c r="R215">
        <f>PIL!I1054</f>
        <v>204.72900000000001</v>
      </c>
      <c r="S215">
        <f>PIL!J1054</f>
        <v>6.9870000000000001</v>
      </c>
      <c r="T215">
        <f>PIL!K1054</f>
        <v>8.6159999999999997</v>
      </c>
      <c r="AF215" s="1"/>
      <c r="AG215" s="1"/>
    </row>
    <row r="216" spans="1:38" x14ac:dyDescent="0.25">
      <c r="C216">
        <f>PIL!D215</f>
        <v>1</v>
      </c>
      <c r="D216" s="6" t="str">
        <f>PIL!E215</f>
        <v>Minf</v>
      </c>
      <c r="E216">
        <f>PIL!F215</f>
        <v>5.7119999999999997</v>
      </c>
      <c r="F216">
        <f>PIL!G215</f>
        <v>3.7690000000000001</v>
      </c>
      <c r="G216">
        <f>PIL!H215</f>
        <v>-51.417000000000002</v>
      </c>
      <c r="H216">
        <f>PIL!I215</f>
        <v>-4.6849999999999996</v>
      </c>
      <c r="I216">
        <f>PIL!J215</f>
        <v>-2.609</v>
      </c>
      <c r="J216">
        <f>PIL!K215</f>
        <v>-3.2170000000000001</v>
      </c>
      <c r="M216">
        <f>PIL!D863</f>
        <v>1</v>
      </c>
      <c r="N216" s="6" t="str">
        <f>PIL!E863</f>
        <v>Minf</v>
      </c>
      <c r="O216">
        <f>PIL!F1055</f>
        <v>1.7829999999999999</v>
      </c>
      <c r="P216">
        <f>PIL!G1055</f>
        <v>1.391</v>
      </c>
      <c r="Q216">
        <f>PIL!H1055</f>
        <v>-3.17</v>
      </c>
      <c r="R216">
        <f>PIL!I1055</f>
        <v>-302.31400000000002</v>
      </c>
      <c r="S216">
        <f>PIL!J1055</f>
        <v>-10.497999999999999</v>
      </c>
      <c r="T216">
        <f>PIL!K1055</f>
        <v>-12.945</v>
      </c>
      <c r="AG216" s="1"/>
      <c r="AL216" s="2"/>
    </row>
    <row r="217" spans="1:38" x14ac:dyDescent="0.25">
      <c r="C217">
        <f>PIL!D216</f>
        <v>1</v>
      </c>
      <c r="D217" s="6" t="str">
        <f>PIL!E216</f>
        <v>V</v>
      </c>
      <c r="E217">
        <f>PIL!F216</f>
        <v>-4.9530000000000003</v>
      </c>
      <c r="F217">
        <f>PIL!G216</f>
        <v>-3.2559999999999998</v>
      </c>
      <c r="G217">
        <f>PIL!H216</f>
        <v>22.628</v>
      </c>
      <c r="H217">
        <f>PIL!I216</f>
        <v>2.1259999999999999</v>
      </c>
      <c r="I217">
        <f>PIL!J216</f>
        <v>1.17</v>
      </c>
      <c r="J217">
        <f>PIL!K216</f>
        <v>1.4430000000000001</v>
      </c>
      <c r="M217">
        <f>PIL!D864</f>
        <v>1</v>
      </c>
      <c r="N217" s="6" t="str">
        <f>PIL!E864</f>
        <v>V</v>
      </c>
      <c r="O217">
        <f>PIL!F1056</f>
        <v>-1.6180000000000001</v>
      </c>
      <c r="P217">
        <f>PIL!G1056</f>
        <v>-1.0609999999999999</v>
      </c>
      <c r="Q217">
        <f>PIL!H1056</f>
        <v>1.615</v>
      </c>
      <c r="R217">
        <f>PIL!I1056</f>
        <v>144.85900000000001</v>
      </c>
      <c r="S217">
        <f>PIL!J1056</f>
        <v>4.9960000000000004</v>
      </c>
      <c r="T217">
        <f>PIL!K1056</f>
        <v>6.16</v>
      </c>
      <c r="AG217" s="1"/>
      <c r="AH217" s="2"/>
      <c r="AI217" s="2"/>
      <c r="AJ217" s="2"/>
      <c r="AK217" s="2"/>
      <c r="AL217" s="2"/>
    </row>
    <row r="218" spans="1:38" x14ac:dyDescent="0.25">
      <c r="C218">
        <f>PIL!D217</f>
        <v>1</v>
      </c>
      <c r="D218" s="6" t="str">
        <f>PIL!E217</f>
        <v>N</v>
      </c>
      <c r="E218">
        <f>PIL!F217</f>
        <v>-706.36300000000006</v>
      </c>
      <c r="F218">
        <f>PIL!G217</f>
        <v>-461.80799999999999</v>
      </c>
      <c r="G218">
        <f>PIL!H217</f>
        <v>-17.327999999999999</v>
      </c>
      <c r="H218">
        <f>PIL!I217</f>
        <v>-1.2649999999999999</v>
      </c>
      <c r="I218">
        <f>PIL!J217</f>
        <v>-0.79200000000000004</v>
      </c>
      <c r="J218">
        <f>PIL!K217</f>
        <v>-0.97599999999999998</v>
      </c>
      <c r="K218" s="1">
        <v>10</v>
      </c>
      <c r="M218">
        <f>PIL!D865</f>
        <v>1</v>
      </c>
      <c r="N218" s="6" t="str">
        <f>PIL!E865</f>
        <v>N</v>
      </c>
      <c r="O218">
        <f>PIL!F1057</f>
        <v>-2186.3270000000002</v>
      </c>
      <c r="P218">
        <f>PIL!G1057</f>
        <v>-1353.0160000000001</v>
      </c>
      <c r="Q218">
        <f>PIL!H1057</f>
        <v>0.38400000000000001</v>
      </c>
      <c r="R218">
        <f>PIL!I1057</f>
        <v>91.483000000000004</v>
      </c>
      <c r="S218">
        <f>PIL!J1057</f>
        <v>3.4319999999999999</v>
      </c>
      <c r="T218">
        <f>PIL!K1057</f>
        <v>4.2320000000000002</v>
      </c>
      <c r="U218" s="1">
        <v>10</v>
      </c>
      <c r="V218" s="1">
        <v>1</v>
      </c>
      <c r="W218" s="1" t="s">
        <v>17</v>
      </c>
      <c r="X218">
        <f t="shared" ref="X218:AC218" si="53">E218+O218</f>
        <v>-2892.6900000000005</v>
      </c>
      <c r="Y218">
        <f t="shared" si="53"/>
        <v>-1814.8240000000001</v>
      </c>
      <c r="Z218">
        <f t="shared" si="53"/>
        <v>-16.943999999999999</v>
      </c>
      <c r="AA218">
        <f t="shared" si="53"/>
        <v>90.218000000000004</v>
      </c>
      <c r="AB218">
        <f t="shared" si="53"/>
        <v>2.6399999999999997</v>
      </c>
      <c r="AC218">
        <f t="shared" si="53"/>
        <v>3.2560000000000002</v>
      </c>
      <c r="AE218" s="1"/>
      <c r="AG218" s="1"/>
      <c r="AH218" s="2"/>
      <c r="AI218" s="2"/>
      <c r="AJ218" s="2"/>
      <c r="AK218" s="2"/>
      <c r="AL218" s="2"/>
    </row>
    <row r="219" spans="1:38" x14ac:dyDescent="0.25">
      <c r="A219" s="1">
        <v>10</v>
      </c>
      <c r="C219">
        <f>PIL!D218</f>
        <v>6</v>
      </c>
      <c r="D219" s="6" t="str">
        <f>PIL!E218</f>
        <v>Msup</v>
      </c>
      <c r="E219">
        <f>PIL!F218</f>
        <v>62.414999999999999</v>
      </c>
      <c r="F219">
        <f>PIL!G218</f>
        <v>40.533999999999999</v>
      </c>
      <c r="G219">
        <f>PIL!H218</f>
        <v>8.9580000000000002</v>
      </c>
      <c r="H219">
        <f>PIL!I218</f>
        <v>0.56299999999999994</v>
      </c>
      <c r="I219">
        <f>PIL!J218</f>
        <v>0.35499999999999998</v>
      </c>
      <c r="J219">
        <f>PIL!K218</f>
        <v>0.438</v>
      </c>
      <c r="M219">
        <f>PIL!D866</f>
        <v>6</v>
      </c>
      <c r="N219" s="6" t="str">
        <f>PIL!E866</f>
        <v>Msup</v>
      </c>
      <c r="O219">
        <f>PIL!F1178</f>
        <v>-40.561</v>
      </c>
      <c r="P219">
        <f>PIL!G1178</f>
        <v>-24.920999999999999</v>
      </c>
      <c r="Q219">
        <f>PIL!H1178</f>
        <v>-1.9630000000000001</v>
      </c>
      <c r="R219">
        <f>PIL!I1178</f>
        <v>56.426000000000002</v>
      </c>
      <c r="S219">
        <f>PIL!J1178</f>
        <v>5.3360000000000003</v>
      </c>
      <c r="T219">
        <f>PIL!K1178</f>
        <v>6.58</v>
      </c>
      <c r="AF219" s="1"/>
      <c r="AG219" s="1"/>
    </row>
    <row r="220" spans="1:38" x14ac:dyDescent="0.25">
      <c r="C220">
        <f>PIL!D219</f>
        <v>6</v>
      </c>
      <c r="D220" s="6" t="str">
        <f>PIL!E219</f>
        <v>Minf</v>
      </c>
      <c r="E220">
        <f>PIL!F219</f>
        <v>-43.784999999999997</v>
      </c>
      <c r="F220">
        <f>PIL!G219</f>
        <v>-28.577000000000002</v>
      </c>
      <c r="G220">
        <f>PIL!H219</f>
        <v>-5.1589999999999998</v>
      </c>
      <c r="H220">
        <f>PIL!I219</f>
        <v>-0.28799999999999998</v>
      </c>
      <c r="I220">
        <f>PIL!J219</f>
        <v>-0.13800000000000001</v>
      </c>
      <c r="J220">
        <f>PIL!K219</f>
        <v>-0.17</v>
      </c>
      <c r="M220">
        <f>PIL!D867</f>
        <v>6</v>
      </c>
      <c r="N220" s="6" t="str">
        <f>PIL!E867</f>
        <v>Minf</v>
      </c>
      <c r="O220">
        <f>PIL!F1179</f>
        <v>47.94</v>
      </c>
      <c r="P220">
        <f>PIL!G1179</f>
        <v>28.564</v>
      </c>
      <c r="Q220">
        <f>PIL!H1179</f>
        <v>2.113</v>
      </c>
      <c r="R220">
        <f>PIL!I1179</f>
        <v>-45.77</v>
      </c>
      <c r="S220">
        <f>PIL!J1179</f>
        <v>-4.1879999999999997</v>
      </c>
      <c r="T220">
        <f>PIL!K1179</f>
        <v>-5.1639999999999997</v>
      </c>
      <c r="AG220" s="1"/>
      <c r="AL220" s="2"/>
    </row>
    <row r="221" spans="1:38" x14ac:dyDescent="0.25">
      <c r="C221">
        <f>PIL!D220</f>
        <v>6</v>
      </c>
      <c r="D221" s="6" t="str">
        <f>PIL!E220</f>
        <v>V</v>
      </c>
      <c r="E221">
        <f>PIL!F220</f>
        <v>32.182000000000002</v>
      </c>
      <c r="F221">
        <f>PIL!G220</f>
        <v>20.943000000000001</v>
      </c>
      <c r="G221">
        <f>PIL!H220</f>
        <v>4.141</v>
      </c>
      <c r="H221">
        <f>PIL!I220</f>
        <v>0.249</v>
      </c>
      <c r="I221">
        <f>PIL!J220</f>
        <v>0.14899999999999999</v>
      </c>
      <c r="J221">
        <f>PIL!K220</f>
        <v>0.184</v>
      </c>
      <c r="M221">
        <f>PIL!D868</f>
        <v>6</v>
      </c>
      <c r="N221" s="6" t="str">
        <f>PIL!E868</f>
        <v>V</v>
      </c>
      <c r="O221">
        <f>PIL!F1180</f>
        <v>-26.818999999999999</v>
      </c>
      <c r="P221">
        <f>PIL!G1180</f>
        <v>-16.207999999999998</v>
      </c>
      <c r="Q221">
        <f>PIL!H1180</f>
        <v>-1.2330000000000001</v>
      </c>
      <c r="R221">
        <f>PIL!I1180</f>
        <v>30.93</v>
      </c>
      <c r="S221">
        <f>PIL!J1180</f>
        <v>2.8860000000000001</v>
      </c>
      <c r="T221">
        <f>PIL!K1180</f>
        <v>3.5590000000000002</v>
      </c>
      <c r="AG221" s="1"/>
      <c r="AH221" s="2"/>
      <c r="AI221" s="2"/>
      <c r="AJ221" s="2"/>
      <c r="AK221" s="2"/>
      <c r="AL221" s="2"/>
    </row>
    <row r="222" spans="1:38" x14ac:dyDescent="0.25">
      <c r="C222">
        <f>PIL!D221</f>
        <v>6</v>
      </c>
      <c r="D222" s="6" t="str">
        <f>PIL!E221</f>
        <v>N</v>
      </c>
      <c r="E222">
        <f>PIL!F221</f>
        <v>-60.945999999999998</v>
      </c>
      <c r="F222">
        <f>PIL!G221</f>
        <v>-39.546999999999997</v>
      </c>
      <c r="G222">
        <f>PIL!H221</f>
        <v>-2.3279999999999998</v>
      </c>
      <c r="H222">
        <f>PIL!I221</f>
        <v>-0.14599999999999999</v>
      </c>
      <c r="I222">
        <f>PIL!J221</f>
        <v>-9.1999999999999998E-2</v>
      </c>
      <c r="J222">
        <f>PIL!K221</f>
        <v>-0.114</v>
      </c>
      <c r="M222">
        <f>PIL!D869</f>
        <v>6</v>
      </c>
      <c r="N222" s="6" t="str">
        <f>PIL!E869</f>
        <v>N</v>
      </c>
      <c r="O222">
        <f>PIL!F1181</f>
        <v>-366.94099999999997</v>
      </c>
      <c r="P222">
        <f>PIL!G1181</f>
        <v>-215.01400000000001</v>
      </c>
      <c r="Q222">
        <f>PIL!H1181</f>
        <v>-0.13800000000000001</v>
      </c>
      <c r="R222">
        <f>PIL!I1181</f>
        <v>-1.548</v>
      </c>
      <c r="S222">
        <f>PIL!J1181</f>
        <v>0.01</v>
      </c>
      <c r="T222">
        <f>PIL!K1181</f>
        <v>1.2999999999999999E-2</v>
      </c>
      <c r="V222" s="1">
        <v>6</v>
      </c>
      <c r="W222" s="1" t="s">
        <v>17</v>
      </c>
      <c r="X222">
        <f t="shared" ref="X222:AC222" si="54">E222+O222</f>
        <v>-427.88699999999994</v>
      </c>
      <c r="Y222">
        <f t="shared" si="54"/>
        <v>-254.56100000000001</v>
      </c>
      <c r="Z222">
        <f t="shared" si="54"/>
        <v>-2.4659999999999997</v>
      </c>
      <c r="AA222">
        <f t="shared" si="54"/>
        <v>-1.694</v>
      </c>
      <c r="AB222">
        <f t="shared" si="54"/>
        <v>-8.2000000000000003E-2</v>
      </c>
      <c r="AC222">
        <f t="shared" si="54"/>
        <v>-0.10100000000000001</v>
      </c>
      <c r="AG222" s="1"/>
      <c r="AH222" s="2"/>
      <c r="AI222" s="2"/>
      <c r="AJ222" s="2"/>
      <c r="AK222" s="2"/>
      <c r="AL222" s="2"/>
    </row>
    <row r="223" spans="1:38" x14ac:dyDescent="0.25">
      <c r="C223">
        <f>PIL!D222</f>
        <v>5</v>
      </c>
      <c r="D223" s="6" t="str">
        <f>PIL!E222</f>
        <v>Msup</v>
      </c>
      <c r="E223">
        <f>PIL!F222</f>
        <v>33.085000000000001</v>
      </c>
      <c r="F223">
        <f>PIL!G222</f>
        <v>21.734000000000002</v>
      </c>
      <c r="G223">
        <f>PIL!H222</f>
        <v>13.217000000000001</v>
      </c>
      <c r="H223">
        <f>PIL!I222</f>
        <v>0.89600000000000002</v>
      </c>
      <c r="I223">
        <f>PIL!J222</f>
        <v>0.55900000000000005</v>
      </c>
      <c r="J223">
        <f>PIL!K222</f>
        <v>0.68899999999999995</v>
      </c>
      <c r="M223">
        <f>PIL!D870</f>
        <v>5</v>
      </c>
      <c r="N223" s="6" t="str">
        <f>PIL!E870</f>
        <v>Msup</v>
      </c>
      <c r="O223">
        <f>PIL!F1182</f>
        <v>-78.983000000000004</v>
      </c>
      <c r="P223">
        <f>PIL!G1182</f>
        <v>-46.667999999999999</v>
      </c>
      <c r="Q223">
        <f>PIL!H1182</f>
        <v>-1.8720000000000001</v>
      </c>
      <c r="R223">
        <f>PIL!I1182</f>
        <v>125.651</v>
      </c>
      <c r="S223">
        <f>PIL!J1182</f>
        <v>12.333</v>
      </c>
      <c r="T223">
        <f>PIL!K1182</f>
        <v>15.208</v>
      </c>
      <c r="AF223" s="1"/>
      <c r="AG223" s="1"/>
    </row>
    <row r="224" spans="1:38" x14ac:dyDescent="0.25">
      <c r="C224">
        <f>PIL!D223</f>
        <v>5</v>
      </c>
      <c r="D224" s="6" t="str">
        <f>PIL!E223</f>
        <v>Minf</v>
      </c>
      <c r="E224">
        <f>PIL!F223</f>
        <v>-36.201999999999998</v>
      </c>
      <c r="F224">
        <f>PIL!G223</f>
        <v>-23.725000000000001</v>
      </c>
      <c r="G224">
        <f>PIL!H223</f>
        <v>-7.3339999999999996</v>
      </c>
      <c r="H224">
        <f>PIL!I223</f>
        <v>-0.441</v>
      </c>
      <c r="I224">
        <f>PIL!J223</f>
        <v>-0.25600000000000001</v>
      </c>
      <c r="J224">
        <f>PIL!K223</f>
        <v>-0.316</v>
      </c>
      <c r="M224">
        <f>PIL!D871</f>
        <v>5</v>
      </c>
      <c r="N224" s="6" t="str">
        <f>PIL!E871</f>
        <v>Minf</v>
      </c>
      <c r="O224">
        <f>PIL!F1183</f>
        <v>70.396000000000001</v>
      </c>
      <c r="P224">
        <f>PIL!G1183</f>
        <v>41.747</v>
      </c>
      <c r="Q224">
        <f>PIL!H1183</f>
        <v>1.712</v>
      </c>
      <c r="R224">
        <f>PIL!I1183</f>
        <v>-103.03100000000001</v>
      </c>
      <c r="S224">
        <f>PIL!J1183</f>
        <v>-9.9760000000000009</v>
      </c>
      <c r="T224">
        <f>PIL!K1183</f>
        <v>-12.302</v>
      </c>
      <c r="AG224" s="1"/>
      <c r="AL224" s="2"/>
    </row>
    <row r="225" spans="3:38" x14ac:dyDescent="0.25">
      <c r="C225">
        <f>PIL!D224</f>
        <v>5</v>
      </c>
      <c r="D225" s="6" t="str">
        <f>PIL!E224</f>
        <v>V</v>
      </c>
      <c r="E225">
        <f>PIL!F224</f>
        <v>20.995999999999999</v>
      </c>
      <c r="F225">
        <f>PIL!G224</f>
        <v>13.776</v>
      </c>
      <c r="G225">
        <f>PIL!H224</f>
        <v>6.0629999999999997</v>
      </c>
      <c r="H225">
        <f>PIL!I224</f>
        <v>0.39300000000000002</v>
      </c>
      <c r="I225">
        <f>PIL!J224</f>
        <v>0.247</v>
      </c>
      <c r="J225">
        <f>PIL!K224</f>
        <v>0.30399999999999999</v>
      </c>
      <c r="M225">
        <f>PIL!D872</f>
        <v>5</v>
      </c>
      <c r="N225" s="6" t="str">
        <f>PIL!E872</f>
        <v>V</v>
      </c>
      <c r="O225">
        <f>PIL!F1184</f>
        <v>-45.265999999999998</v>
      </c>
      <c r="P225">
        <f>PIL!G1184</f>
        <v>-26.792999999999999</v>
      </c>
      <c r="Q225">
        <f>PIL!H1184</f>
        <v>-1.0669999999999999</v>
      </c>
      <c r="R225">
        <f>PIL!I1184</f>
        <v>69.210999999999999</v>
      </c>
      <c r="S225">
        <f>PIL!J1184</f>
        <v>6.76</v>
      </c>
      <c r="T225">
        <f>PIL!K1184</f>
        <v>8.3360000000000003</v>
      </c>
      <c r="AG225" s="1"/>
      <c r="AH225" s="2"/>
      <c r="AI225" s="2"/>
      <c r="AJ225" s="2"/>
      <c r="AK225" s="2"/>
      <c r="AL225" s="2"/>
    </row>
    <row r="226" spans="3:38" x14ac:dyDescent="0.25">
      <c r="C226">
        <f>PIL!D225</f>
        <v>5</v>
      </c>
      <c r="D226" s="6" t="str">
        <f>PIL!E225</f>
        <v>N</v>
      </c>
      <c r="E226">
        <f>PIL!F225</f>
        <v>-126.851</v>
      </c>
      <c r="F226">
        <f>PIL!G225</f>
        <v>-82.695999999999998</v>
      </c>
      <c r="G226">
        <f>PIL!H225</f>
        <v>-6.74</v>
      </c>
      <c r="H226">
        <f>PIL!I225</f>
        <v>-0.435</v>
      </c>
      <c r="I226">
        <f>PIL!J225</f>
        <v>-0.27800000000000002</v>
      </c>
      <c r="J226">
        <f>PIL!K225</f>
        <v>-0.34300000000000003</v>
      </c>
      <c r="M226">
        <f>PIL!D873</f>
        <v>5</v>
      </c>
      <c r="N226" s="6" t="str">
        <f>PIL!E873</f>
        <v>N</v>
      </c>
      <c r="O226">
        <f>PIL!F1185</f>
        <v>-663.99800000000005</v>
      </c>
      <c r="P226">
        <f>PIL!G1185</f>
        <v>-401.98399999999998</v>
      </c>
      <c r="Q226">
        <f>PIL!H1185</f>
        <v>-0.27</v>
      </c>
      <c r="R226">
        <f>PIL!I1185</f>
        <v>7.915</v>
      </c>
      <c r="S226">
        <f>PIL!J1185</f>
        <v>0.68200000000000005</v>
      </c>
      <c r="T226">
        <f>PIL!K1185</f>
        <v>0.84</v>
      </c>
      <c r="V226" s="1">
        <v>5</v>
      </c>
      <c r="W226" s="1" t="s">
        <v>17</v>
      </c>
      <c r="X226">
        <f t="shared" ref="X226:AC226" si="55">E226+O226</f>
        <v>-790.84900000000005</v>
      </c>
      <c r="Y226">
        <f t="shared" si="55"/>
        <v>-484.67999999999995</v>
      </c>
      <c r="Z226">
        <f t="shared" si="55"/>
        <v>-7.01</v>
      </c>
      <c r="AA226">
        <f t="shared" si="55"/>
        <v>7.48</v>
      </c>
      <c r="AB226">
        <f t="shared" si="55"/>
        <v>0.40400000000000003</v>
      </c>
      <c r="AC226">
        <f t="shared" si="55"/>
        <v>0.49699999999999994</v>
      </c>
      <c r="AG226" s="1"/>
      <c r="AH226" s="2"/>
      <c r="AI226" s="2"/>
      <c r="AJ226" s="2"/>
      <c r="AK226" s="2"/>
      <c r="AL226" s="2"/>
    </row>
    <row r="227" spans="3:38" x14ac:dyDescent="0.25">
      <c r="C227">
        <f>PIL!D226</f>
        <v>4</v>
      </c>
      <c r="D227" s="6" t="str">
        <f>PIL!E226</f>
        <v>Msup</v>
      </c>
      <c r="E227">
        <f>PIL!F226</f>
        <v>38.665999999999997</v>
      </c>
      <c r="F227">
        <f>PIL!G226</f>
        <v>25.302</v>
      </c>
      <c r="G227">
        <f>PIL!H226</f>
        <v>17.18</v>
      </c>
      <c r="H227">
        <f>PIL!I226</f>
        <v>1.238</v>
      </c>
      <c r="I227">
        <f>PIL!J226</f>
        <v>0.755</v>
      </c>
      <c r="J227">
        <f>PIL!K226</f>
        <v>0.93100000000000005</v>
      </c>
      <c r="M227">
        <f>PIL!D874</f>
        <v>4</v>
      </c>
      <c r="N227" s="6" t="str">
        <f>PIL!E874</f>
        <v>Msup</v>
      </c>
      <c r="O227">
        <f>PIL!F1186</f>
        <v>-60.012999999999998</v>
      </c>
      <c r="P227">
        <f>PIL!G1186</f>
        <v>-35.573999999999998</v>
      </c>
      <c r="Q227">
        <f>PIL!H1186</f>
        <v>2.0510000000000002</v>
      </c>
      <c r="R227">
        <f>PIL!I1186</f>
        <v>172.81</v>
      </c>
      <c r="S227">
        <f>PIL!J1186</f>
        <v>17.036999999999999</v>
      </c>
      <c r="T227">
        <f>PIL!K1186</f>
        <v>21.007999999999999</v>
      </c>
      <c r="AF227" s="1"/>
      <c r="AG227" s="1"/>
    </row>
    <row r="228" spans="3:38" x14ac:dyDescent="0.25">
      <c r="C228">
        <f>PIL!D227</f>
        <v>4</v>
      </c>
      <c r="D228" s="6" t="str">
        <f>PIL!E227</f>
        <v>Minf</v>
      </c>
      <c r="E228">
        <f>PIL!F227</f>
        <v>-38.152999999999999</v>
      </c>
      <c r="F228">
        <f>PIL!G227</f>
        <v>-24.98</v>
      </c>
      <c r="G228">
        <f>PIL!H227</f>
        <v>-11.723000000000001</v>
      </c>
      <c r="H228">
        <f>PIL!I227</f>
        <v>-0.77500000000000002</v>
      </c>
      <c r="I228">
        <f>PIL!J227</f>
        <v>-0.47199999999999998</v>
      </c>
      <c r="J228">
        <f>PIL!K227</f>
        <v>-0.58099999999999996</v>
      </c>
      <c r="M228">
        <f>PIL!D875</f>
        <v>4</v>
      </c>
      <c r="N228" s="6" t="str">
        <f>PIL!E875</f>
        <v>Minf</v>
      </c>
      <c r="O228">
        <f>PIL!F1187</f>
        <v>56.939</v>
      </c>
      <c r="P228">
        <f>PIL!G1187</f>
        <v>33.789000000000001</v>
      </c>
      <c r="Q228">
        <f>PIL!H1187</f>
        <v>-2.1419999999999999</v>
      </c>
      <c r="R228">
        <f>PIL!I1187</f>
        <v>-154.327</v>
      </c>
      <c r="S228">
        <f>PIL!J1187</f>
        <v>-15.196999999999999</v>
      </c>
      <c r="T228">
        <f>PIL!K1187</f>
        <v>-18.739000000000001</v>
      </c>
      <c r="AG228" s="1"/>
      <c r="AL228" s="2"/>
    </row>
    <row r="229" spans="3:38" x14ac:dyDescent="0.25">
      <c r="C229">
        <f>PIL!D228</f>
        <v>4</v>
      </c>
      <c r="D229" s="6" t="str">
        <f>PIL!E228</f>
        <v>V</v>
      </c>
      <c r="E229">
        <f>PIL!F228</f>
        <v>23.277999999999999</v>
      </c>
      <c r="F229">
        <f>PIL!G228</f>
        <v>15.237</v>
      </c>
      <c r="G229">
        <f>PIL!H228</f>
        <v>8.5960000000000001</v>
      </c>
      <c r="H229">
        <f>PIL!I228</f>
        <v>0.60199999999999998</v>
      </c>
      <c r="I229">
        <f>PIL!J228</f>
        <v>0.372</v>
      </c>
      <c r="J229">
        <f>PIL!K228</f>
        <v>0.45800000000000002</v>
      </c>
      <c r="M229">
        <f>PIL!D876</f>
        <v>4</v>
      </c>
      <c r="N229" s="6" t="str">
        <f>PIL!E876</f>
        <v>V</v>
      </c>
      <c r="O229">
        <f>PIL!F1188</f>
        <v>-35.44</v>
      </c>
      <c r="P229">
        <f>PIL!G1188</f>
        <v>-21.018999999999998</v>
      </c>
      <c r="Q229">
        <f>PIL!H1188</f>
        <v>1.256</v>
      </c>
      <c r="R229">
        <f>PIL!I1188</f>
        <v>99.046000000000006</v>
      </c>
      <c r="S229">
        <f>PIL!J1188</f>
        <v>9.7680000000000007</v>
      </c>
      <c r="T229">
        <f>PIL!K1188</f>
        <v>12.044</v>
      </c>
      <c r="AG229" s="1"/>
      <c r="AH229" s="2"/>
      <c r="AI229" s="2"/>
      <c r="AJ229" s="2"/>
      <c r="AK229" s="2"/>
      <c r="AL229" s="2"/>
    </row>
    <row r="230" spans="3:38" x14ac:dyDescent="0.25">
      <c r="C230">
        <f>PIL!D229</f>
        <v>4</v>
      </c>
      <c r="D230" s="6" t="str">
        <f>PIL!E229</f>
        <v>N</v>
      </c>
      <c r="E230">
        <f>PIL!F229</f>
        <v>-192.43799999999999</v>
      </c>
      <c r="F230">
        <f>PIL!G229</f>
        <v>-125.64</v>
      </c>
      <c r="G230">
        <f>PIL!H229</f>
        <v>-12.808</v>
      </c>
      <c r="H230">
        <f>PIL!I229</f>
        <v>-0.85399999999999998</v>
      </c>
      <c r="I230">
        <f>PIL!J229</f>
        <v>-0.54700000000000004</v>
      </c>
      <c r="J230">
        <f>PIL!K229</f>
        <v>-0.67500000000000004</v>
      </c>
      <c r="M230">
        <f>PIL!D877</f>
        <v>4</v>
      </c>
      <c r="N230" s="6" t="str">
        <f>PIL!E877</f>
        <v>N</v>
      </c>
      <c r="O230">
        <f>PIL!F1189</f>
        <v>-965.46400000000006</v>
      </c>
      <c r="P230">
        <f>PIL!G1189</f>
        <v>-591.50699999999995</v>
      </c>
      <c r="Q230">
        <f>PIL!H1189</f>
        <v>-0.35599999999999998</v>
      </c>
      <c r="R230">
        <f>PIL!I1189</f>
        <v>21.81</v>
      </c>
      <c r="S230">
        <f>PIL!J1189</f>
        <v>2.1110000000000002</v>
      </c>
      <c r="T230">
        <f>PIL!K1189</f>
        <v>2.6030000000000002</v>
      </c>
      <c r="V230" s="1">
        <v>4</v>
      </c>
      <c r="W230" s="1" t="s">
        <v>17</v>
      </c>
      <c r="X230">
        <f t="shared" ref="X230:AC230" si="56">E230+O230</f>
        <v>-1157.902</v>
      </c>
      <c r="Y230">
        <f t="shared" si="56"/>
        <v>-717.14699999999993</v>
      </c>
      <c r="Z230">
        <f t="shared" si="56"/>
        <v>-13.164</v>
      </c>
      <c r="AA230">
        <f t="shared" si="56"/>
        <v>20.956</v>
      </c>
      <c r="AB230">
        <f t="shared" si="56"/>
        <v>1.5640000000000001</v>
      </c>
      <c r="AC230">
        <f t="shared" si="56"/>
        <v>1.9280000000000002</v>
      </c>
      <c r="AG230" s="1"/>
      <c r="AH230" s="2"/>
      <c r="AI230" s="2"/>
      <c r="AJ230" s="2"/>
      <c r="AK230" s="2"/>
      <c r="AL230" s="2"/>
    </row>
    <row r="231" spans="3:38" x14ac:dyDescent="0.25">
      <c r="C231">
        <f>PIL!D230</f>
        <v>3</v>
      </c>
      <c r="D231" s="6" t="str">
        <f>PIL!E230</f>
        <v>Msup</v>
      </c>
      <c r="E231">
        <f>PIL!F230</f>
        <v>36.639000000000003</v>
      </c>
      <c r="F231">
        <f>PIL!G230</f>
        <v>23.989000000000001</v>
      </c>
      <c r="G231">
        <f>PIL!H230</f>
        <v>19.216000000000001</v>
      </c>
      <c r="H231">
        <f>PIL!I230</f>
        <v>1.4</v>
      </c>
      <c r="I231">
        <f>PIL!J230</f>
        <v>0.83299999999999996</v>
      </c>
      <c r="J231">
        <f>PIL!K230</f>
        <v>1.0269999999999999</v>
      </c>
      <c r="M231">
        <f>PIL!D878</f>
        <v>3</v>
      </c>
      <c r="N231" s="6" t="str">
        <f>PIL!E878</f>
        <v>Msup</v>
      </c>
      <c r="O231">
        <f>PIL!F1190</f>
        <v>-52.238999999999997</v>
      </c>
      <c r="P231">
        <f>PIL!G1190</f>
        <v>-30.725999999999999</v>
      </c>
      <c r="Q231">
        <f>PIL!H1190</f>
        <v>2.3479999999999999</v>
      </c>
      <c r="R231">
        <f>PIL!I1190</f>
        <v>210.084</v>
      </c>
      <c r="S231">
        <f>PIL!J1190</f>
        <v>20.547000000000001</v>
      </c>
      <c r="T231">
        <f>PIL!K1190</f>
        <v>25.335999999999999</v>
      </c>
      <c r="AF231" s="1"/>
      <c r="AG231" s="1"/>
    </row>
    <row r="232" spans="3:38" x14ac:dyDescent="0.25">
      <c r="C232">
        <f>PIL!D231</f>
        <v>3</v>
      </c>
      <c r="D232" s="6" t="str">
        <f>PIL!E231</f>
        <v>Minf</v>
      </c>
      <c r="E232">
        <f>PIL!F231</f>
        <v>-35.912999999999997</v>
      </c>
      <c r="F232">
        <f>PIL!G231</f>
        <v>-23.521999999999998</v>
      </c>
      <c r="G232">
        <f>PIL!H231</f>
        <v>-15.455</v>
      </c>
      <c r="H232">
        <f>PIL!I231</f>
        <v>-1.099</v>
      </c>
      <c r="I232">
        <f>PIL!J231</f>
        <v>-0.66600000000000004</v>
      </c>
      <c r="J232">
        <f>PIL!K231</f>
        <v>-0.82099999999999995</v>
      </c>
      <c r="M232">
        <f>PIL!D879</f>
        <v>3</v>
      </c>
      <c r="N232" s="6" t="str">
        <f>PIL!E879</f>
        <v>Minf</v>
      </c>
      <c r="O232">
        <f>PIL!F1191</f>
        <v>47.673999999999999</v>
      </c>
      <c r="P232">
        <f>PIL!G1191</f>
        <v>28.077999999999999</v>
      </c>
      <c r="Q232">
        <f>PIL!H1191</f>
        <v>-2.0099999999999998</v>
      </c>
      <c r="R232">
        <f>PIL!I1191</f>
        <v>-196.989</v>
      </c>
      <c r="S232">
        <f>PIL!J1191</f>
        <v>-19.391999999999999</v>
      </c>
      <c r="T232">
        <f>PIL!K1191</f>
        <v>-23.911999999999999</v>
      </c>
      <c r="AG232" s="1"/>
      <c r="AL232" s="2"/>
    </row>
    <row r="233" spans="3:38" x14ac:dyDescent="0.25">
      <c r="C233">
        <f>PIL!D232</f>
        <v>3</v>
      </c>
      <c r="D233" s="6" t="str">
        <f>PIL!E232</f>
        <v>V</v>
      </c>
      <c r="E233">
        <f>PIL!F232</f>
        <v>21.984999999999999</v>
      </c>
      <c r="F233">
        <f>PIL!G232</f>
        <v>14.397</v>
      </c>
      <c r="G233">
        <f>PIL!H232</f>
        <v>10.38</v>
      </c>
      <c r="H233">
        <f>PIL!I232</f>
        <v>0.751</v>
      </c>
      <c r="I233">
        <f>PIL!J232</f>
        <v>0.45400000000000001</v>
      </c>
      <c r="J233">
        <f>PIL!K232</f>
        <v>0.56000000000000005</v>
      </c>
      <c r="M233">
        <f>PIL!D880</f>
        <v>3</v>
      </c>
      <c r="N233" s="6" t="str">
        <f>PIL!E880</f>
        <v>V</v>
      </c>
      <c r="O233">
        <f>PIL!F1192</f>
        <v>-30.276</v>
      </c>
      <c r="P233">
        <f>PIL!G1192</f>
        <v>-17.818999999999999</v>
      </c>
      <c r="Q233">
        <f>PIL!H1192</f>
        <v>1.3069999999999999</v>
      </c>
      <c r="R233">
        <f>PIL!I1192</f>
        <v>123.271</v>
      </c>
      <c r="S233">
        <f>PIL!J1192</f>
        <v>12.103</v>
      </c>
      <c r="T233">
        <f>PIL!K1192</f>
        <v>14.923999999999999</v>
      </c>
      <c r="AG233" s="1"/>
      <c r="AH233" s="2"/>
      <c r="AI233" s="2"/>
      <c r="AJ233" s="2"/>
      <c r="AK233" s="2"/>
      <c r="AL233" s="2"/>
    </row>
    <row r="234" spans="3:38" x14ac:dyDescent="0.25">
      <c r="C234">
        <f>PIL!D233</f>
        <v>3</v>
      </c>
      <c r="D234" s="6" t="str">
        <f>PIL!E233</f>
        <v>N</v>
      </c>
      <c r="E234">
        <f>PIL!F233</f>
        <v>-257.964</v>
      </c>
      <c r="F234">
        <f>PIL!G233</f>
        <v>-168.54400000000001</v>
      </c>
      <c r="G234">
        <f>PIL!H233</f>
        <v>-20.396000000000001</v>
      </c>
      <c r="H234">
        <f>PIL!I233</f>
        <v>-1.4</v>
      </c>
      <c r="I234">
        <f>PIL!J233</f>
        <v>-0.89400000000000002</v>
      </c>
      <c r="J234">
        <f>PIL!K233</f>
        <v>-1.103</v>
      </c>
      <c r="M234">
        <f>PIL!D881</f>
        <v>3</v>
      </c>
      <c r="N234" s="6" t="str">
        <f>PIL!E881</f>
        <v>N</v>
      </c>
      <c r="O234">
        <f>PIL!F1193</f>
        <v>-1269.0050000000001</v>
      </c>
      <c r="P234">
        <f>PIL!G1193</f>
        <v>-782.38099999999997</v>
      </c>
      <c r="Q234">
        <f>PIL!H1193</f>
        <v>-0.41799999999999998</v>
      </c>
      <c r="R234">
        <f>PIL!I1193</f>
        <v>41.570999999999998</v>
      </c>
      <c r="S234">
        <f>PIL!J1193</f>
        <v>4.141</v>
      </c>
      <c r="T234">
        <f>PIL!K1193</f>
        <v>5.1059999999999999</v>
      </c>
      <c r="V234" s="1">
        <v>3</v>
      </c>
      <c r="W234" s="1" t="s">
        <v>17</v>
      </c>
      <c r="X234">
        <f t="shared" ref="X234:AC234" si="57">E234+O234</f>
        <v>-1526.9690000000001</v>
      </c>
      <c r="Y234">
        <f t="shared" si="57"/>
        <v>-950.92499999999995</v>
      </c>
      <c r="Z234">
        <f t="shared" si="57"/>
        <v>-20.814</v>
      </c>
      <c r="AA234">
        <f t="shared" si="57"/>
        <v>40.170999999999999</v>
      </c>
      <c r="AB234">
        <f t="shared" si="57"/>
        <v>3.2469999999999999</v>
      </c>
      <c r="AC234">
        <f t="shared" si="57"/>
        <v>4.0030000000000001</v>
      </c>
      <c r="AG234" s="1"/>
      <c r="AH234" s="2"/>
      <c r="AI234" s="2"/>
      <c r="AJ234" s="2"/>
      <c r="AK234" s="2"/>
      <c r="AL234" s="2"/>
    </row>
    <row r="235" spans="3:38" x14ac:dyDescent="0.25">
      <c r="C235">
        <f>PIL!D234</f>
        <v>2</v>
      </c>
      <c r="D235" s="6" t="str">
        <f>PIL!E234</f>
        <v>Msup</v>
      </c>
      <c r="E235">
        <f>PIL!F234</f>
        <v>38.814999999999998</v>
      </c>
      <c r="F235">
        <f>PIL!G234</f>
        <v>25.395</v>
      </c>
      <c r="G235">
        <f>PIL!H234</f>
        <v>19.07</v>
      </c>
      <c r="H235">
        <f>PIL!I234</f>
        <v>1.395</v>
      </c>
      <c r="I235">
        <f>PIL!J234</f>
        <v>0.81899999999999995</v>
      </c>
      <c r="J235">
        <f>PIL!K234</f>
        <v>1.01</v>
      </c>
      <c r="M235">
        <f>PIL!D882</f>
        <v>2</v>
      </c>
      <c r="N235" s="6" t="str">
        <f>PIL!E882</f>
        <v>Msup</v>
      </c>
      <c r="O235">
        <f>PIL!F1194</f>
        <v>-33.371000000000002</v>
      </c>
      <c r="P235">
        <f>PIL!G1194</f>
        <v>-19.555</v>
      </c>
      <c r="Q235">
        <f>PIL!H1194</f>
        <v>2.956</v>
      </c>
      <c r="R235">
        <f>PIL!I1194</f>
        <v>237.36099999999999</v>
      </c>
      <c r="S235">
        <f>PIL!J1194</f>
        <v>22.646000000000001</v>
      </c>
      <c r="T235">
        <f>PIL!K1194</f>
        <v>27.925999999999998</v>
      </c>
      <c r="AF235" s="1"/>
      <c r="AG235" s="1"/>
    </row>
    <row r="236" spans="3:38" x14ac:dyDescent="0.25">
      <c r="C236">
        <f>PIL!D235</f>
        <v>2</v>
      </c>
      <c r="D236" s="6" t="str">
        <f>PIL!E235</f>
        <v>Minf</v>
      </c>
      <c r="E236">
        <f>PIL!F235</f>
        <v>-42.698999999999998</v>
      </c>
      <c r="F236">
        <f>PIL!G235</f>
        <v>-27.946999999999999</v>
      </c>
      <c r="G236">
        <f>PIL!H235</f>
        <v>-18.937000000000001</v>
      </c>
      <c r="H236">
        <f>PIL!I235</f>
        <v>-1.101</v>
      </c>
      <c r="I236">
        <f>PIL!J235</f>
        <v>-0.71799999999999997</v>
      </c>
      <c r="J236">
        <f>PIL!K235</f>
        <v>-0.88500000000000001</v>
      </c>
      <c r="M236">
        <f>PIL!D883</f>
        <v>2</v>
      </c>
      <c r="N236" s="6" t="str">
        <f>PIL!E883</f>
        <v>Minf</v>
      </c>
      <c r="O236">
        <f>PIL!F1195</f>
        <v>19.337</v>
      </c>
      <c r="P236">
        <f>PIL!G1195</f>
        <v>11.766999999999999</v>
      </c>
      <c r="Q236">
        <f>PIL!H1195</f>
        <v>-2.355</v>
      </c>
      <c r="R236">
        <f>PIL!I1195</f>
        <v>-235.15</v>
      </c>
      <c r="S236">
        <f>PIL!J1195</f>
        <v>-23.041</v>
      </c>
      <c r="T236">
        <f>PIL!K1195</f>
        <v>-28.413</v>
      </c>
      <c r="AG236" s="1"/>
      <c r="AL236" s="2"/>
    </row>
    <row r="237" spans="3:38" x14ac:dyDescent="0.25">
      <c r="C237">
        <f>PIL!D236</f>
        <v>2</v>
      </c>
      <c r="D237" s="6" t="str">
        <f>PIL!E236</f>
        <v>V</v>
      </c>
      <c r="E237">
        <f>PIL!F236</f>
        <v>24.701000000000001</v>
      </c>
      <c r="F237">
        <f>PIL!G236</f>
        <v>16.164000000000001</v>
      </c>
      <c r="G237">
        <f>PIL!H236</f>
        <v>11.439</v>
      </c>
      <c r="H237">
        <f>PIL!I236</f>
        <v>0.75</v>
      </c>
      <c r="I237">
        <f>PIL!J236</f>
        <v>0.46600000000000003</v>
      </c>
      <c r="J237">
        <f>PIL!K236</f>
        <v>0.57399999999999995</v>
      </c>
      <c r="M237">
        <f>PIL!D884</f>
        <v>2</v>
      </c>
      <c r="N237" s="6" t="str">
        <f>PIL!E884</f>
        <v>V</v>
      </c>
      <c r="O237">
        <f>PIL!F1196</f>
        <v>-15.972</v>
      </c>
      <c r="P237">
        <f>PIL!G1196</f>
        <v>-9.4909999999999997</v>
      </c>
      <c r="Q237">
        <f>PIL!H1196</f>
        <v>1.5840000000000001</v>
      </c>
      <c r="R237">
        <f>PIL!I1196</f>
        <v>143.13499999999999</v>
      </c>
      <c r="S237">
        <f>PIL!J1196</f>
        <v>13.845000000000001</v>
      </c>
      <c r="T237">
        <f>PIL!K1196</f>
        <v>17.071999999999999</v>
      </c>
      <c r="AG237" s="1"/>
      <c r="AH237" s="2"/>
      <c r="AI237" s="2"/>
      <c r="AJ237" s="2"/>
      <c r="AK237" s="2"/>
      <c r="AL237" s="2"/>
    </row>
    <row r="238" spans="3:38" x14ac:dyDescent="0.25">
      <c r="C238">
        <f>PIL!D237</f>
        <v>2</v>
      </c>
      <c r="D238" s="6" t="str">
        <f>PIL!E237</f>
        <v>N</v>
      </c>
      <c r="E238">
        <f>PIL!F237</f>
        <v>-323.42</v>
      </c>
      <c r="F238">
        <f>PIL!G237</f>
        <v>-211.398</v>
      </c>
      <c r="G238">
        <f>PIL!H237</f>
        <v>-28.937999999999999</v>
      </c>
      <c r="H238">
        <f>PIL!I237</f>
        <v>-2.0299999999999998</v>
      </c>
      <c r="I238">
        <f>PIL!J237</f>
        <v>-1.29</v>
      </c>
      <c r="J238">
        <f>PIL!K237</f>
        <v>-1.591</v>
      </c>
      <c r="M238">
        <f>PIL!D885</f>
        <v>2</v>
      </c>
      <c r="N238" s="6" t="str">
        <f>PIL!E885</f>
        <v>N</v>
      </c>
      <c r="O238">
        <f>PIL!F1197</f>
        <v>-1574.575</v>
      </c>
      <c r="P238">
        <f>PIL!G1197</f>
        <v>-974.721</v>
      </c>
      <c r="Q238">
        <f>PIL!H1197</f>
        <v>0.50600000000000001</v>
      </c>
      <c r="R238">
        <f>PIL!I1197</f>
        <v>66.143000000000001</v>
      </c>
      <c r="S238">
        <f>PIL!J1197</f>
        <v>6.6420000000000003</v>
      </c>
      <c r="T238">
        <f>PIL!K1197</f>
        <v>8.19</v>
      </c>
      <c r="V238" s="1">
        <v>2</v>
      </c>
      <c r="W238" s="1" t="s">
        <v>17</v>
      </c>
      <c r="X238">
        <f t="shared" ref="X238:AC238" si="58">E238+O238</f>
        <v>-1897.9950000000001</v>
      </c>
      <c r="Y238">
        <f t="shared" si="58"/>
        <v>-1186.1189999999999</v>
      </c>
      <c r="Z238">
        <f t="shared" si="58"/>
        <v>-28.431999999999999</v>
      </c>
      <c r="AA238">
        <f t="shared" si="58"/>
        <v>64.113</v>
      </c>
      <c r="AB238">
        <f t="shared" si="58"/>
        <v>5.3520000000000003</v>
      </c>
      <c r="AC238">
        <f t="shared" si="58"/>
        <v>6.5989999999999993</v>
      </c>
      <c r="AG238" s="1"/>
      <c r="AH238" s="2"/>
      <c r="AI238" s="2"/>
      <c r="AJ238" s="2"/>
      <c r="AK238" s="2"/>
      <c r="AL238" s="2"/>
    </row>
    <row r="239" spans="3:38" x14ac:dyDescent="0.25">
      <c r="C239">
        <f>PIL!D238</f>
        <v>1</v>
      </c>
      <c r="D239" s="6" t="str">
        <f>PIL!E238</f>
        <v>Msup</v>
      </c>
      <c r="E239">
        <f>PIL!F238</f>
        <v>29.163</v>
      </c>
      <c r="F239">
        <f>PIL!G238</f>
        <v>19.085999999999999</v>
      </c>
      <c r="G239">
        <f>PIL!H238</f>
        <v>14.609</v>
      </c>
      <c r="H239">
        <f>PIL!I238</f>
        <v>1.651</v>
      </c>
      <c r="I239">
        <f>PIL!J238</f>
        <v>0.84799999999999998</v>
      </c>
      <c r="J239">
        <f>PIL!K238</f>
        <v>1.0449999999999999</v>
      </c>
      <c r="M239">
        <f>PIL!D886</f>
        <v>1</v>
      </c>
      <c r="N239" s="6" t="str">
        <f>PIL!E886</f>
        <v>Msup</v>
      </c>
      <c r="O239">
        <f>PIL!F1198</f>
        <v>-5.8029999999999999</v>
      </c>
      <c r="P239">
        <f>PIL!G1198</f>
        <v>-3.4630000000000001</v>
      </c>
      <c r="Q239">
        <f>PIL!H1198</f>
        <v>6.1779999999999999</v>
      </c>
      <c r="R239">
        <f>PIL!I1198</f>
        <v>220.96100000000001</v>
      </c>
      <c r="S239">
        <f>PIL!J1198</f>
        <v>18.928999999999998</v>
      </c>
      <c r="T239">
        <f>PIL!K1198</f>
        <v>23.341000000000001</v>
      </c>
      <c r="AF239" s="1"/>
      <c r="AG239" s="1"/>
    </row>
    <row r="240" spans="3:38" x14ac:dyDescent="0.25">
      <c r="C240">
        <f>PIL!D239</f>
        <v>1</v>
      </c>
      <c r="D240" s="6" t="str">
        <f>PIL!E239</f>
        <v>Minf</v>
      </c>
      <c r="E240">
        <f>PIL!F239</f>
        <v>-14.680999999999999</v>
      </c>
      <c r="F240">
        <f>PIL!G239</f>
        <v>-9.5869999999999997</v>
      </c>
      <c r="G240">
        <f>PIL!H239</f>
        <v>-44.765000000000001</v>
      </c>
      <c r="H240">
        <f>PIL!I239</f>
        <v>-4.1280000000000001</v>
      </c>
      <c r="I240">
        <f>PIL!J239</f>
        <v>-2.2890000000000001</v>
      </c>
      <c r="J240">
        <f>PIL!K239</f>
        <v>-2.823</v>
      </c>
      <c r="M240">
        <f>PIL!D887</f>
        <v>1</v>
      </c>
      <c r="N240" s="6" t="str">
        <f>PIL!E887</f>
        <v>Minf</v>
      </c>
      <c r="O240">
        <f>PIL!F1199</f>
        <v>1.611</v>
      </c>
      <c r="P240">
        <f>PIL!G1199</f>
        <v>1.333</v>
      </c>
      <c r="Q240">
        <f>PIL!H1199</f>
        <v>-7.9050000000000002</v>
      </c>
      <c r="R240">
        <f>PIL!I1199</f>
        <v>-326.08199999999999</v>
      </c>
      <c r="S240">
        <f>PIL!J1199</f>
        <v>-28.687000000000001</v>
      </c>
      <c r="T240">
        <f>PIL!K1199</f>
        <v>-35.375</v>
      </c>
      <c r="AG240" s="1"/>
      <c r="AL240" s="2"/>
    </row>
    <row r="241" spans="1:38" x14ac:dyDescent="0.25">
      <c r="C241">
        <f>PIL!D240</f>
        <v>1</v>
      </c>
      <c r="D241" s="6" t="str">
        <f>PIL!E240</f>
        <v>V</v>
      </c>
      <c r="E241">
        <f>PIL!F240</f>
        <v>12.526999999999999</v>
      </c>
      <c r="F241">
        <f>PIL!G240</f>
        <v>8.1920000000000002</v>
      </c>
      <c r="G241">
        <f>PIL!H240</f>
        <v>16.934000000000001</v>
      </c>
      <c r="H241">
        <f>PIL!I240</f>
        <v>1.65</v>
      </c>
      <c r="I241">
        <f>PIL!J240</f>
        <v>0.89600000000000002</v>
      </c>
      <c r="J241">
        <f>PIL!K240</f>
        <v>1.105</v>
      </c>
      <c r="M241">
        <f>PIL!D888</f>
        <v>1</v>
      </c>
      <c r="N241" s="6" t="str">
        <f>PIL!E888</f>
        <v>V</v>
      </c>
      <c r="O241">
        <f>PIL!F1200</f>
        <v>-2.1179999999999999</v>
      </c>
      <c r="P241">
        <f>PIL!G1200</f>
        <v>-1.37</v>
      </c>
      <c r="Q241">
        <f>PIL!H1200</f>
        <v>4.0229999999999997</v>
      </c>
      <c r="R241">
        <f>PIL!I1200</f>
        <v>156.28700000000001</v>
      </c>
      <c r="S241">
        <f>PIL!J1200</f>
        <v>13.605</v>
      </c>
      <c r="T241">
        <f>PIL!K1200</f>
        <v>16.776</v>
      </c>
      <c r="AG241" s="1"/>
      <c r="AH241" s="2"/>
      <c r="AI241" s="2"/>
      <c r="AJ241" s="2"/>
      <c r="AK241" s="2"/>
      <c r="AL241" s="2"/>
    </row>
    <row r="242" spans="1:38" x14ac:dyDescent="0.25">
      <c r="C242">
        <f>PIL!D241</f>
        <v>1</v>
      </c>
      <c r="D242" s="6" t="str">
        <f>PIL!E241</f>
        <v>N</v>
      </c>
      <c r="E242">
        <f>PIL!F241</f>
        <v>-388.36799999999999</v>
      </c>
      <c r="F242">
        <f>PIL!G241</f>
        <v>-253.91800000000001</v>
      </c>
      <c r="G242">
        <f>PIL!H241</f>
        <v>-37.255000000000003</v>
      </c>
      <c r="H242">
        <f>PIL!I241</f>
        <v>-2.72</v>
      </c>
      <c r="I242">
        <f>PIL!J241</f>
        <v>-1.7030000000000001</v>
      </c>
      <c r="J242">
        <f>PIL!K241</f>
        <v>-2.1</v>
      </c>
      <c r="K242" s="1"/>
      <c r="M242">
        <f>PIL!D889</f>
        <v>1</v>
      </c>
      <c r="N242" s="6" t="str">
        <f>PIL!E889</f>
        <v>N</v>
      </c>
      <c r="O242">
        <f>PIL!F1201</f>
        <v>-1825.575</v>
      </c>
      <c r="P242">
        <f>PIL!G1201</f>
        <v>-1139.0840000000001</v>
      </c>
      <c r="Q242">
        <f>PIL!H1201</f>
        <v>0.88700000000000001</v>
      </c>
      <c r="R242">
        <f>PIL!I1201</f>
        <v>98.325000000000003</v>
      </c>
      <c r="S242">
        <f>PIL!J1201</f>
        <v>9.6760000000000002</v>
      </c>
      <c r="T242">
        <f>PIL!K1201</f>
        <v>11.932</v>
      </c>
      <c r="U242" s="1">
        <v>11</v>
      </c>
      <c r="V242" s="1">
        <v>1</v>
      </c>
      <c r="W242" s="1" t="s">
        <v>17</v>
      </c>
      <c r="X242">
        <f t="shared" ref="X242:AC242" si="59">E242+O242</f>
        <v>-2213.9430000000002</v>
      </c>
      <c r="Y242">
        <f t="shared" si="59"/>
        <v>-1393.002</v>
      </c>
      <c r="Z242">
        <f t="shared" si="59"/>
        <v>-36.368000000000002</v>
      </c>
      <c r="AA242">
        <f t="shared" si="59"/>
        <v>95.605000000000004</v>
      </c>
      <c r="AB242">
        <f t="shared" si="59"/>
        <v>7.9729999999999999</v>
      </c>
      <c r="AC242">
        <f t="shared" si="59"/>
        <v>9.8320000000000007</v>
      </c>
      <c r="AE242" s="1"/>
      <c r="AG242" s="1"/>
      <c r="AH242" s="2"/>
      <c r="AI242" s="2"/>
      <c r="AJ242" s="2"/>
      <c r="AK242" s="2"/>
      <c r="AL242" s="2"/>
    </row>
    <row r="243" spans="1:38" x14ac:dyDescent="0.25">
      <c r="A243" s="1">
        <v>11</v>
      </c>
      <c r="C243">
        <f>PIL!D242</f>
        <v>6</v>
      </c>
      <c r="D243" s="6" t="str">
        <f>PIL!E242</f>
        <v>Msup</v>
      </c>
      <c r="E243">
        <f>PIL!F242</f>
        <v>-36.5</v>
      </c>
      <c r="F243">
        <f>PIL!G242</f>
        <v>-23.698</v>
      </c>
      <c r="G243">
        <f>PIL!H242</f>
        <v>10.287000000000001</v>
      </c>
      <c r="H243">
        <f>PIL!I242</f>
        <v>0.13700000000000001</v>
      </c>
      <c r="I243">
        <f>PIL!J242</f>
        <v>9.4E-2</v>
      </c>
      <c r="J243">
        <f>PIL!K242</f>
        <v>0.11600000000000001</v>
      </c>
      <c r="K243" s="1">
        <v>11</v>
      </c>
      <c r="M243">
        <f>PIL!D890</f>
        <v>6</v>
      </c>
      <c r="N243" s="6" t="str">
        <f>PIL!E890</f>
        <v>Msup</v>
      </c>
      <c r="O243">
        <f>PIL!F698</f>
        <v>17.538</v>
      </c>
      <c r="P243">
        <f>PIL!G698</f>
        <v>12.590999999999999</v>
      </c>
      <c r="Q243">
        <f>PIL!H698</f>
        <v>2.0539999999999998</v>
      </c>
      <c r="R243">
        <f>PIL!I698</f>
        <v>48.311</v>
      </c>
      <c r="S243">
        <f>PIL!J698</f>
        <v>-7.57</v>
      </c>
      <c r="T243">
        <f>PIL!K698</f>
        <v>-9.3339999999999996</v>
      </c>
      <c r="AF243" s="1"/>
      <c r="AG243" s="1"/>
    </row>
    <row r="244" spans="1:38" x14ac:dyDescent="0.25">
      <c r="C244">
        <f>PIL!D243</f>
        <v>6</v>
      </c>
      <c r="D244" s="6" t="str">
        <f>PIL!E243</f>
        <v>Minf</v>
      </c>
      <c r="E244">
        <f>PIL!F243</f>
        <v>27.276</v>
      </c>
      <c r="F244">
        <f>PIL!G243</f>
        <v>17.731000000000002</v>
      </c>
      <c r="G244">
        <f>PIL!H243</f>
        <v>-6.2869999999999999</v>
      </c>
      <c r="H244">
        <f>PIL!I243</f>
        <v>-0.10100000000000001</v>
      </c>
      <c r="I244">
        <f>PIL!J243</f>
        <v>-3.7999999999999999E-2</v>
      </c>
      <c r="J244">
        <f>PIL!K243</f>
        <v>-4.5999999999999999E-2</v>
      </c>
      <c r="K244" s="1"/>
      <c r="M244">
        <f>PIL!D891</f>
        <v>6</v>
      </c>
      <c r="N244" s="6" t="str">
        <f>PIL!E891</f>
        <v>Minf</v>
      </c>
      <c r="O244">
        <f>PIL!F699</f>
        <v>-16.707999999999998</v>
      </c>
      <c r="P244">
        <f>PIL!G699</f>
        <v>-11.788</v>
      </c>
      <c r="Q244">
        <f>PIL!H699</f>
        <v>-2.093</v>
      </c>
      <c r="R244">
        <f>PIL!I699</f>
        <v>-39.304000000000002</v>
      </c>
      <c r="S244">
        <f>PIL!J699</f>
        <v>6.0140000000000002</v>
      </c>
      <c r="T244">
        <f>PIL!K699</f>
        <v>7.4160000000000004</v>
      </c>
      <c r="AG244" s="1"/>
      <c r="AL244" s="2"/>
    </row>
    <row r="245" spans="1:38" x14ac:dyDescent="0.25">
      <c r="C245">
        <f>PIL!D244</f>
        <v>6</v>
      </c>
      <c r="D245" s="6" t="str">
        <f>PIL!E244</f>
        <v>V</v>
      </c>
      <c r="E245">
        <f>PIL!F244</f>
        <v>-19.326000000000001</v>
      </c>
      <c r="F245">
        <f>PIL!G244</f>
        <v>-12.554</v>
      </c>
      <c r="G245">
        <f>PIL!H244</f>
        <v>4.9290000000000003</v>
      </c>
      <c r="H245">
        <f>PIL!I244</f>
        <v>6.8000000000000005E-2</v>
      </c>
      <c r="I245">
        <f>PIL!J244</f>
        <v>0.04</v>
      </c>
      <c r="J245">
        <f>PIL!K244</f>
        <v>4.9000000000000002E-2</v>
      </c>
      <c r="K245" s="1"/>
      <c r="M245">
        <f>PIL!D892</f>
        <v>6</v>
      </c>
      <c r="N245" s="6" t="str">
        <f>PIL!E892</f>
        <v>V</v>
      </c>
      <c r="O245">
        <f>PIL!F700</f>
        <v>10.378</v>
      </c>
      <c r="P245">
        <f>PIL!G700</f>
        <v>7.3879999999999999</v>
      </c>
      <c r="Q245">
        <f>PIL!H700</f>
        <v>1.2549999999999999</v>
      </c>
      <c r="R245">
        <f>PIL!I700</f>
        <v>26.527000000000001</v>
      </c>
      <c r="S245">
        <f>PIL!J700</f>
        <v>-4.1159999999999997</v>
      </c>
      <c r="T245">
        <f>PIL!K700</f>
        <v>-5.0759999999999996</v>
      </c>
      <c r="AG245" s="1"/>
      <c r="AH245" s="2"/>
      <c r="AI245" s="2"/>
      <c r="AJ245" s="2"/>
      <c r="AK245" s="2"/>
      <c r="AL245" s="2"/>
    </row>
    <row r="246" spans="1:38" x14ac:dyDescent="0.25">
      <c r="C246">
        <f>PIL!D245</f>
        <v>6</v>
      </c>
      <c r="D246" s="6" t="str">
        <f>PIL!E245</f>
        <v>N</v>
      </c>
      <c r="E246">
        <f>PIL!F245</f>
        <v>-46.79</v>
      </c>
      <c r="F246">
        <f>PIL!G245</f>
        <v>-30.375</v>
      </c>
      <c r="G246">
        <f>PIL!H245</f>
        <v>3.351</v>
      </c>
      <c r="H246">
        <f>PIL!I245</f>
        <v>4.4999999999999998E-2</v>
      </c>
      <c r="I246">
        <f>PIL!J245</f>
        <v>3.1E-2</v>
      </c>
      <c r="J246">
        <f>PIL!K245</f>
        <v>3.7999999999999999E-2</v>
      </c>
      <c r="K246" s="1"/>
      <c r="M246">
        <f>PIL!D893</f>
        <v>6</v>
      </c>
      <c r="N246" s="6" t="str">
        <f>PIL!E893</f>
        <v>N</v>
      </c>
      <c r="O246">
        <f>PIL!F701</f>
        <v>-226.45599999999999</v>
      </c>
      <c r="P246">
        <f>PIL!G701</f>
        <v>-170.90899999999999</v>
      </c>
      <c r="Q246">
        <f>PIL!H701</f>
        <v>-8.6999999999999994E-2</v>
      </c>
      <c r="R246">
        <f>PIL!I701</f>
        <v>-2.9409999999999998</v>
      </c>
      <c r="S246">
        <f>PIL!J701</f>
        <v>0.48099999999999998</v>
      </c>
      <c r="T246">
        <f>PIL!K701</f>
        <v>0.59299999999999997</v>
      </c>
      <c r="V246" s="1">
        <v>6</v>
      </c>
      <c r="W246" s="1" t="s">
        <v>17</v>
      </c>
      <c r="X246">
        <f t="shared" ref="X246:AC246" si="60">E246+O246</f>
        <v>-273.24599999999998</v>
      </c>
      <c r="Y246">
        <f t="shared" si="60"/>
        <v>-201.28399999999999</v>
      </c>
      <c r="Z246">
        <f t="shared" si="60"/>
        <v>3.2639999999999998</v>
      </c>
      <c r="AA246">
        <f t="shared" si="60"/>
        <v>-2.8959999999999999</v>
      </c>
      <c r="AB246">
        <f t="shared" si="60"/>
        <v>0.51200000000000001</v>
      </c>
      <c r="AC246">
        <f t="shared" si="60"/>
        <v>0.63100000000000001</v>
      </c>
      <c r="AG246" s="1"/>
      <c r="AH246" s="2"/>
      <c r="AI246" s="2"/>
      <c r="AJ246" s="2"/>
      <c r="AK246" s="2"/>
      <c r="AL246" s="2"/>
    </row>
    <row r="247" spans="1:38" x14ac:dyDescent="0.25">
      <c r="C247">
        <f>PIL!D246</f>
        <v>5</v>
      </c>
      <c r="D247" s="6" t="str">
        <f>PIL!E246</f>
        <v>Msup</v>
      </c>
      <c r="E247">
        <f>PIL!F246</f>
        <v>-21.451000000000001</v>
      </c>
      <c r="F247">
        <f>PIL!G246</f>
        <v>-14.058999999999999</v>
      </c>
      <c r="G247">
        <f>PIL!H246</f>
        <v>14.933999999999999</v>
      </c>
      <c r="H247">
        <f>PIL!I246</f>
        <v>0.24099999999999999</v>
      </c>
      <c r="I247">
        <f>PIL!J246</f>
        <v>0.16400000000000001</v>
      </c>
      <c r="J247">
        <f>PIL!K246</f>
        <v>0.20200000000000001</v>
      </c>
      <c r="K247" s="1"/>
      <c r="M247">
        <f>PIL!D894</f>
        <v>5</v>
      </c>
      <c r="N247" s="6" t="str">
        <f>PIL!E894</f>
        <v>Msup</v>
      </c>
      <c r="O247">
        <f>PIL!F702</f>
        <v>31.86</v>
      </c>
      <c r="P247">
        <f>PIL!G702</f>
        <v>19.913</v>
      </c>
      <c r="Q247">
        <f>PIL!H702</f>
        <v>2.0129999999999999</v>
      </c>
      <c r="R247">
        <f>PIL!I702</f>
        <v>104.294</v>
      </c>
      <c r="S247">
        <f>PIL!J702</f>
        <v>-16.8</v>
      </c>
      <c r="T247">
        <f>PIL!K702</f>
        <v>-20.716000000000001</v>
      </c>
      <c r="AF247" s="1"/>
      <c r="AG247" s="1"/>
    </row>
    <row r="248" spans="1:38" x14ac:dyDescent="0.25">
      <c r="C248">
        <f>PIL!D247</f>
        <v>5</v>
      </c>
      <c r="D248" s="6" t="str">
        <f>PIL!E247</f>
        <v>Minf</v>
      </c>
      <c r="E248">
        <f>PIL!F247</f>
        <v>22.786000000000001</v>
      </c>
      <c r="F248">
        <f>PIL!G247</f>
        <v>14.909000000000001</v>
      </c>
      <c r="G248">
        <f>PIL!H247</f>
        <v>-9.2080000000000002</v>
      </c>
      <c r="H248">
        <f>PIL!I247</f>
        <v>-0.11700000000000001</v>
      </c>
      <c r="I248">
        <f>PIL!J247</f>
        <v>-8.1000000000000003E-2</v>
      </c>
      <c r="J248">
        <f>PIL!K247</f>
        <v>-0.1</v>
      </c>
      <c r="K248" s="1"/>
      <c r="M248">
        <f>PIL!D895</f>
        <v>5</v>
      </c>
      <c r="N248" s="6" t="str">
        <f>PIL!E895</f>
        <v>Minf</v>
      </c>
      <c r="O248">
        <f>PIL!F703</f>
        <v>-27.552</v>
      </c>
      <c r="P248">
        <f>PIL!G703</f>
        <v>-17.452000000000002</v>
      </c>
      <c r="Q248">
        <f>PIL!H703</f>
        <v>-2.036</v>
      </c>
      <c r="R248">
        <f>PIL!I703</f>
        <v>-86.316000000000003</v>
      </c>
      <c r="S248">
        <f>PIL!J703</f>
        <v>13.749000000000001</v>
      </c>
      <c r="T248">
        <f>PIL!K703</f>
        <v>16.954000000000001</v>
      </c>
      <c r="AG248" s="1"/>
      <c r="AL248" s="2"/>
    </row>
    <row r="249" spans="1:38" x14ac:dyDescent="0.25">
      <c r="C249">
        <f>PIL!D248</f>
        <v>5</v>
      </c>
      <c r="D249" s="6" t="str">
        <f>PIL!E248</f>
        <v>V</v>
      </c>
      <c r="E249">
        <f>PIL!F248</f>
        <v>-13.404999999999999</v>
      </c>
      <c r="F249">
        <f>PIL!G248</f>
        <v>-8.7780000000000005</v>
      </c>
      <c r="G249">
        <f>PIL!H248</f>
        <v>7.1959999999999997</v>
      </c>
      <c r="H249">
        <f>PIL!I248</f>
        <v>0.106</v>
      </c>
      <c r="I249">
        <f>PIL!J248</f>
        <v>7.3999999999999996E-2</v>
      </c>
      <c r="J249">
        <f>PIL!K248</f>
        <v>9.1999999999999998E-2</v>
      </c>
      <c r="K249" s="1"/>
      <c r="M249">
        <f>PIL!D896</f>
        <v>5</v>
      </c>
      <c r="N249" s="6" t="str">
        <f>PIL!E896</f>
        <v>V</v>
      </c>
      <c r="O249">
        <f>PIL!F704</f>
        <v>18.004000000000001</v>
      </c>
      <c r="P249">
        <f>PIL!G704</f>
        <v>11.323</v>
      </c>
      <c r="Q249">
        <f>PIL!H704</f>
        <v>1.2110000000000001</v>
      </c>
      <c r="R249">
        <f>PIL!I704</f>
        <v>57.704000000000001</v>
      </c>
      <c r="S249">
        <f>PIL!J704</f>
        <v>-9.2569999999999997</v>
      </c>
      <c r="T249">
        <f>PIL!K704</f>
        <v>-11.414999999999999</v>
      </c>
      <c r="AG249" s="1"/>
      <c r="AH249" s="2"/>
      <c r="AI249" s="2"/>
      <c r="AJ249" s="2"/>
      <c r="AK249" s="2"/>
      <c r="AL249" s="2"/>
    </row>
    <row r="250" spans="1:38" x14ac:dyDescent="0.25">
      <c r="C250">
        <f>PIL!D249</f>
        <v>5</v>
      </c>
      <c r="D250" s="6" t="str">
        <f>PIL!E249</f>
        <v>N</v>
      </c>
      <c r="E250">
        <f>PIL!F249</f>
        <v>-99.168999999999997</v>
      </c>
      <c r="F250">
        <f>PIL!G249</f>
        <v>-64.623999999999995</v>
      </c>
      <c r="G250">
        <f>PIL!H249</f>
        <v>9.9</v>
      </c>
      <c r="H250">
        <f>PIL!I249</f>
        <v>0.13500000000000001</v>
      </c>
      <c r="I250">
        <f>PIL!J249</f>
        <v>9.8000000000000004E-2</v>
      </c>
      <c r="J250">
        <f>PIL!K249</f>
        <v>0.121</v>
      </c>
      <c r="K250" s="1"/>
      <c r="M250">
        <f>PIL!D897</f>
        <v>5</v>
      </c>
      <c r="N250" s="6" t="str">
        <f>PIL!E897</f>
        <v>N</v>
      </c>
      <c r="O250">
        <f>PIL!F705</f>
        <v>-415.09199999999998</v>
      </c>
      <c r="P250">
        <f>PIL!G705</f>
        <v>-293.63400000000001</v>
      </c>
      <c r="Q250">
        <f>PIL!H705</f>
        <v>-0.23300000000000001</v>
      </c>
      <c r="R250">
        <f>PIL!I705</f>
        <v>-11.193</v>
      </c>
      <c r="S250">
        <f>PIL!J705</f>
        <v>1.823</v>
      </c>
      <c r="T250">
        <f>PIL!K705</f>
        <v>2.2480000000000002</v>
      </c>
      <c r="V250" s="1">
        <v>5</v>
      </c>
      <c r="W250" s="1" t="s">
        <v>17</v>
      </c>
      <c r="X250">
        <f t="shared" ref="X250:AC250" si="61">E250+O250</f>
        <v>-514.26099999999997</v>
      </c>
      <c r="Y250">
        <f t="shared" si="61"/>
        <v>-358.25800000000004</v>
      </c>
      <c r="Z250">
        <f t="shared" si="61"/>
        <v>9.6669999999999998</v>
      </c>
      <c r="AA250">
        <f t="shared" si="61"/>
        <v>-11.058</v>
      </c>
      <c r="AB250">
        <f t="shared" si="61"/>
        <v>1.921</v>
      </c>
      <c r="AC250">
        <f t="shared" si="61"/>
        <v>2.3690000000000002</v>
      </c>
      <c r="AG250" s="1"/>
      <c r="AH250" s="2"/>
      <c r="AI250" s="2"/>
      <c r="AJ250" s="2"/>
      <c r="AK250" s="2"/>
      <c r="AL250" s="2"/>
    </row>
    <row r="251" spans="1:38" x14ac:dyDescent="0.25">
      <c r="C251">
        <f>PIL!D250</f>
        <v>4</v>
      </c>
      <c r="D251" s="6" t="str">
        <f>PIL!E250</f>
        <v>Msup</v>
      </c>
      <c r="E251">
        <f>PIL!F250</f>
        <v>-23.908000000000001</v>
      </c>
      <c r="F251">
        <f>PIL!G250</f>
        <v>-15.624000000000001</v>
      </c>
      <c r="G251">
        <f>PIL!H250</f>
        <v>19.614999999999998</v>
      </c>
      <c r="H251">
        <f>PIL!I250</f>
        <v>0.34100000000000003</v>
      </c>
      <c r="I251">
        <f>PIL!J250</f>
        <v>0.23</v>
      </c>
      <c r="J251">
        <f>PIL!K250</f>
        <v>0.28399999999999997</v>
      </c>
      <c r="K251" s="1"/>
      <c r="M251">
        <f>PIL!D898</f>
        <v>4</v>
      </c>
      <c r="N251" s="6" t="str">
        <f>PIL!E898</f>
        <v>Msup</v>
      </c>
      <c r="O251">
        <f>PIL!F706</f>
        <v>21.664000000000001</v>
      </c>
      <c r="P251">
        <f>PIL!G706</f>
        <v>13.895</v>
      </c>
      <c r="Q251">
        <f>PIL!H706</f>
        <v>-2.214</v>
      </c>
      <c r="R251">
        <f>PIL!I706</f>
        <v>140.38</v>
      </c>
      <c r="S251">
        <f>PIL!J706</f>
        <v>-22.716000000000001</v>
      </c>
      <c r="T251">
        <f>PIL!K706</f>
        <v>-28.01</v>
      </c>
      <c r="AF251" s="1"/>
      <c r="AG251" s="1"/>
    </row>
    <row r="252" spans="1:38" x14ac:dyDescent="0.25">
      <c r="C252">
        <f>PIL!D251</f>
        <v>4</v>
      </c>
      <c r="D252" s="6" t="str">
        <f>PIL!E251</f>
        <v>Minf</v>
      </c>
      <c r="E252">
        <f>PIL!F251</f>
        <v>23.577000000000002</v>
      </c>
      <c r="F252">
        <f>PIL!G251</f>
        <v>15.401</v>
      </c>
      <c r="G252">
        <f>PIL!H251</f>
        <v>-14.321</v>
      </c>
      <c r="H252">
        <f>PIL!I251</f>
        <v>-0.22600000000000001</v>
      </c>
      <c r="I252">
        <f>PIL!J251</f>
        <v>-0.152</v>
      </c>
      <c r="J252">
        <f>PIL!K251</f>
        <v>-0.187</v>
      </c>
      <c r="K252" s="1"/>
      <c r="M252">
        <f>PIL!D899</f>
        <v>4</v>
      </c>
      <c r="N252" s="6" t="str">
        <f>PIL!E899</f>
        <v>Minf</v>
      </c>
      <c r="O252">
        <f>PIL!F707</f>
        <v>-20.577999999999999</v>
      </c>
      <c r="P252">
        <f>PIL!G707</f>
        <v>-13.192</v>
      </c>
      <c r="Q252">
        <f>PIL!H707</f>
        <v>2.153</v>
      </c>
      <c r="R252">
        <f>PIL!I707</f>
        <v>-126.10599999999999</v>
      </c>
      <c r="S252">
        <f>PIL!J707</f>
        <v>20.376999999999999</v>
      </c>
      <c r="T252">
        <f>PIL!K707</f>
        <v>25.126000000000001</v>
      </c>
      <c r="AG252" s="1"/>
      <c r="AL252" s="2"/>
    </row>
    <row r="253" spans="1:38" x14ac:dyDescent="0.25">
      <c r="C253">
        <f>PIL!D252</f>
        <v>4</v>
      </c>
      <c r="D253" s="6" t="str">
        <f>PIL!E252</f>
        <v>V</v>
      </c>
      <c r="E253">
        <f>PIL!F252</f>
        <v>-14.388999999999999</v>
      </c>
      <c r="F253">
        <f>PIL!G252</f>
        <v>-9.4009999999999998</v>
      </c>
      <c r="G253">
        <f>PIL!H252</f>
        <v>10.164</v>
      </c>
      <c r="H253">
        <f>PIL!I252</f>
        <v>0.17</v>
      </c>
      <c r="I253">
        <f>PIL!J252</f>
        <v>0.11600000000000001</v>
      </c>
      <c r="J253">
        <f>PIL!K252</f>
        <v>0.14299999999999999</v>
      </c>
      <c r="K253" s="1"/>
      <c r="M253">
        <f>PIL!D900</f>
        <v>4</v>
      </c>
      <c r="N253" s="6" t="str">
        <f>PIL!E900</f>
        <v>V</v>
      </c>
      <c r="O253">
        <f>PIL!F708</f>
        <v>12.801</v>
      </c>
      <c r="P253">
        <f>PIL!G708</f>
        <v>8.2080000000000002</v>
      </c>
      <c r="Q253">
        <f>PIL!H708</f>
        <v>-1.3080000000000001</v>
      </c>
      <c r="R253">
        <f>PIL!I708</f>
        <v>80.694000000000003</v>
      </c>
      <c r="S253">
        <f>PIL!J708</f>
        <v>-13.058</v>
      </c>
      <c r="T253">
        <f>PIL!K708</f>
        <v>-16.102</v>
      </c>
      <c r="AG253" s="1"/>
      <c r="AH253" s="2"/>
      <c r="AI253" s="2"/>
      <c r="AJ253" s="2"/>
      <c r="AK253" s="2"/>
      <c r="AL253" s="2"/>
    </row>
    <row r="254" spans="1:38" x14ac:dyDescent="0.25">
      <c r="C254">
        <f>PIL!D253</f>
        <v>4</v>
      </c>
      <c r="D254" s="6" t="str">
        <f>PIL!E253</f>
        <v>N</v>
      </c>
      <c r="E254">
        <f>PIL!F253</f>
        <v>-150.899</v>
      </c>
      <c r="F254">
        <f>PIL!G253</f>
        <v>-98.481999999999999</v>
      </c>
      <c r="G254">
        <f>PIL!H253</f>
        <v>18.966999999999999</v>
      </c>
      <c r="H254">
        <f>PIL!I253</f>
        <v>0.27700000000000002</v>
      </c>
      <c r="I254">
        <f>PIL!J253</f>
        <v>0.20200000000000001</v>
      </c>
      <c r="J254">
        <f>PIL!K253</f>
        <v>0.249</v>
      </c>
      <c r="K254" s="1"/>
      <c r="M254">
        <f>PIL!D901</f>
        <v>4</v>
      </c>
      <c r="N254" s="6" t="str">
        <f>PIL!E901</f>
        <v>N</v>
      </c>
      <c r="O254">
        <f>PIL!F709</f>
        <v>-604.53899999999999</v>
      </c>
      <c r="P254">
        <f>PIL!G709</f>
        <v>-417.88799999999998</v>
      </c>
      <c r="Q254">
        <f>PIL!H709</f>
        <v>-0.376</v>
      </c>
      <c r="R254">
        <f>PIL!I709</f>
        <v>-23.097000000000001</v>
      </c>
      <c r="S254">
        <f>PIL!J709</f>
        <v>3.7669999999999999</v>
      </c>
      <c r="T254">
        <f>PIL!K709</f>
        <v>4.6449999999999996</v>
      </c>
      <c r="V254" s="1">
        <v>4</v>
      </c>
      <c r="W254" s="1" t="s">
        <v>17</v>
      </c>
      <c r="X254">
        <f t="shared" ref="X254:AC254" si="62">E254+O254</f>
        <v>-755.43799999999999</v>
      </c>
      <c r="Y254">
        <f t="shared" si="62"/>
        <v>-516.37</v>
      </c>
      <c r="Z254">
        <f t="shared" si="62"/>
        <v>18.590999999999998</v>
      </c>
      <c r="AA254">
        <f t="shared" si="62"/>
        <v>-22.82</v>
      </c>
      <c r="AB254">
        <f t="shared" si="62"/>
        <v>3.9689999999999999</v>
      </c>
      <c r="AC254">
        <f t="shared" si="62"/>
        <v>4.8939999999999992</v>
      </c>
      <c r="AG254" s="1"/>
      <c r="AH254" s="2"/>
      <c r="AI254" s="2"/>
      <c r="AJ254" s="2"/>
      <c r="AK254" s="2"/>
      <c r="AL254" s="2"/>
    </row>
    <row r="255" spans="1:38" x14ac:dyDescent="0.25">
      <c r="C255">
        <f>PIL!D254</f>
        <v>3</v>
      </c>
      <c r="D255" s="6" t="str">
        <f>PIL!E254</f>
        <v>Msup</v>
      </c>
      <c r="E255">
        <f>PIL!F254</f>
        <v>-22.861000000000001</v>
      </c>
      <c r="F255">
        <f>PIL!G254</f>
        <v>-14.957000000000001</v>
      </c>
      <c r="G255">
        <f>PIL!H254</f>
        <v>22.23</v>
      </c>
      <c r="H255">
        <f>PIL!I254</f>
        <v>0.40699999999999997</v>
      </c>
      <c r="I255">
        <f>PIL!J254</f>
        <v>0.26300000000000001</v>
      </c>
      <c r="J255">
        <f>PIL!K254</f>
        <v>0.32400000000000001</v>
      </c>
      <c r="K255" s="1"/>
      <c r="M255">
        <f>PIL!D902</f>
        <v>3</v>
      </c>
      <c r="N255" s="6" t="str">
        <f>PIL!E902</f>
        <v>Msup</v>
      </c>
      <c r="O255">
        <f>PIL!F710</f>
        <v>17.707999999999998</v>
      </c>
      <c r="P255">
        <f>PIL!G710</f>
        <v>11.097</v>
      </c>
      <c r="Q255">
        <f>PIL!H710</f>
        <v>-2.464</v>
      </c>
      <c r="R255">
        <f>PIL!I710</f>
        <v>168.947</v>
      </c>
      <c r="S255">
        <f>PIL!J710</f>
        <v>-27.172000000000001</v>
      </c>
      <c r="T255">
        <f>PIL!K710</f>
        <v>-33.506</v>
      </c>
      <c r="AF255" s="1"/>
      <c r="AG255" s="1"/>
    </row>
    <row r="256" spans="1:38" x14ac:dyDescent="0.25">
      <c r="C256">
        <f>PIL!D255</f>
        <v>3</v>
      </c>
      <c r="D256" s="6" t="str">
        <f>PIL!E255</f>
        <v>Minf</v>
      </c>
      <c r="E256">
        <f>PIL!F255</f>
        <v>22.292000000000002</v>
      </c>
      <c r="F256">
        <f>PIL!G255</f>
        <v>14.57</v>
      </c>
      <c r="G256">
        <f>PIL!H255</f>
        <v>-18.59</v>
      </c>
      <c r="H256">
        <f>PIL!I255</f>
        <v>-0.318</v>
      </c>
      <c r="I256">
        <f>PIL!J255</f>
        <v>-0.21299999999999999</v>
      </c>
      <c r="J256">
        <f>PIL!K255</f>
        <v>-0.26300000000000001</v>
      </c>
      <c r="K256" s="1"/>
      <c r="M256">
        <f>PIL!D903</f>
        <v>3</v>
      </c>
      <c r="N256" s="6" t="str">
        <f>PIL!E903</f>
        <v>Minf</v>
      </c>
      <c r="O256">
        <f>PIL!F711</f>
        <v>-15.856999999999999</v>
      </c>
      <c r="P256">
        <f>PIL!G711</f>
        <v>-9.9269999999999996</v>
      </c>
      <c r="Q256">
        <f>PIL!H711</f>
        <v>2.2090000000000001</v>
      </c>
      <c r="R256">
        <f>PIL!I711</f>
        <v>-158.86799999999999</v>
      </c>
      <c r="S256">
        <f>PIL!J711</f>
        <v>25.695</v>
      </c>
      <c r="T256">
        <f>PIL!K711</f>
        <v>31.684000000000001</v>
      </c>
      <c r="AG256" s="1"/>
      <c r="AL256" s="2"/>
    </row>
    <row r="257" spans="1:38" x14ac:dyDescent="0.25">
      <c r="C257">
        <f>PIL!D256</f>
        <v>3</v>
      </c>
      <c r="D257" s="6" t="str">
        <f>PIL!E256</f>
        <v>V</v>
      </c>
      <c r="E257">
        <f>PIL!F256</f>
        <v>-13.683</v>
      </c>
      <c r="F257">
        <f>PIL!G256</f>
        <v>-8.9480000000000004</v>
      </c>
      <c r="G257">
        <f>PIL!H256</f>
        <v>12.273</v>
      </c>
      <c r="H257">
        <f>PIL!I256</f>
        <v>0.218</v>
      </c>
      <c r="I257">
        <f>PIL!J256</f>
        <v>0.14399999999999999</v>
      </c>
      <c r="J257">
        <f>PIL!K256</f>
        <v>0.17799999999999999</v>
      </c>
      <c r="K257" s="1"/>
      <c r="M257">
        <f>PIL!D904</f>
        <v>3</v>
      </c>
      <c r="N257" s="6" t="str">
        <f>PIL!E904</f>
        <v>V</v>
      </c>
      <c r="O257">
        <f>PIL!F712</f>
        <v>10.170999999999999</v>
      </c>
      <c r="P257">
        <f>PIL!G712</f>
        <v>6.3710000000000004</v>
      </c>
      <c r="Q257">
        <f>PIL!H712</f>
        <v>-1.4</v>
      </c>
      <c r="R257">
        <f>PIL!I712</f>
        <v>99.278000000000006</v>
      </c>
      <c r="S257">
        <f>PIL!J712</f>
        <v>-16.021000000000001</v>
      </c>
      <c r="T257">
        <f>PIL!K712</f>
        <v>-19.754999999999999</v>
      </c>
      <c r="AG257" s="1"/>
      <c r="AH257" s="2"/>
      <c r="AI257" s="2"/>
      <c r="AJ257" s="2"/>
      <c r="AK257" s="2"/>
      <c r="AL257" s="2"/>
    </row>
    <row r="258" spans="1:38" x14ac:dyDescent="0.25">
      <c r="C258">
        <f>PIL!D257</f>
        <v>3</v>
      </c>
      <c r="D258" s="6" t="str">
        <f>PIL!E257</f>
        <v>N</v>
      </c>
      <c r="E258">
        <f>PIL!F257</f>
        <v>-202.54300000000001</v>
      </c>
      <c r="F258">
        <f>PIL!G257</f>
        <v>-132.27600000000001</v>
      </c>
      <c r="G258">
        <f>PIL!H257</f>
        <v>30.356000000000002</v>
      </c>
      <c r="H258">
        <f>PIL!I257</f>
        <v>0.47399999999999998</v>
      </c>
      <c r="I258">
        <f>PIL!J257</f>
        <v>0.34</v>
      </c>
      <c r="J258">
        <f>PIL!K257</f>
        <v>0.42</v>
      </c>
      <c r="K258" s="1"/>
      <c r="M258">
        <f>PIL!D905</f>
        <v>3</v>
      </c>
      <c r="N258" s="6" t="str">
        <f>PIL!E905</f>
        <v>N</v>
      </c>
      <c r="O258">
        <f>PIL!F713</f>
        <v>-797.43200000000002</v>
      </c>
      <c r="P258">
        <f>PIL!G713</f>
        <v>-544.77499999999998</v>
      </c>
      <c r="Q258">
        <f>PIL!H713</f>
        <v>-0.48899999999999999</v>
      </c>
      <c r="R258">
        <f>PIL!I713</f>
        <v>-37.137999999999998</v>
      </c>
      <c r="S258">
        <f>PIL!J713</f>
        <v>6.0750000000000002</v>
      </c>
      <c r="T258">
        <f>PIL!K713</f>
        <v>7.4909999999999997</v>
      </c>
      <c r="V258" s="1">
        <v>3</v>
      </c>
      <c r="W258" s="1" t="s">
        <v>17</v>
      </c>
      <c r="X258">
        <f t="shared" ref="X258:AC258" si="63">E258+O258</f>
        <v>-999.97500000000002</v>
      </c>
      <c r="Y258">
        <f t="shared" si="63"/>
        <v>-677.05099999999993</v>
      </c>
      <c r="Z258">
        <f t="shared" si="63"/>
        <v>29.867000000000001</v>
      </c>
      <c r="AA258">
        <f t="shared" si="63"/>
        <v>-36.664000000000001</v>
      </c>
      <c r="AB258">
        <f t="shared" si="63"/>
        <v>6.415</v>
      </c>
      <c r="AC258">
        <f t="shared" si="63"/>
        <v>7.9109999999999996</v>
      </c>
      <c r="AG258" s="1"/>
      <c r="AH258" s="2"/>
      <c r="AI258" s="2"/>
      <c r="AJ258" s="2"/>
      <c r="AK258" s="2"/>
      <c r="AL258" s="2"/>
    </row>
    <row r="259" spans="1:38" x14ac:dyDescent="0.25">
      <c r="C259">
        <f>PIL!D258</f>
        <v>2</v>
      </c>
      <c r="D259" s="6" t="str">
        <f>PIL!E258</f>
        <v>Msup</v>
      </c>
      <c r="E259">
        <f>PIL!F258</f>
        <v>-23.806999999999999</v>
      </c>
      <c r="F259">
        <f>PIL!G258</f>
        <v>-15.590999999999999</v>
      </c>
      <c r="G259">
        <f>PIL!H258</f>
        <v>22.606000000000002</v>
      </c>
      <c r="H259">
        <f>PIL!I258</f>
        <v>0.42199999999999999</v>
      </c>
      <c r="I259">
        <f>PIL!J258</f>
        <v>0.27</v>
      </c>
      <c r="J259">
        <f>PIL!K258</f>
        <v>0.33300000000000002</v>
      </c>
      <c r="K259" s="1"/>
      <c r="M259">
        <f>PIL!D906</f>
        <v>2</v>
      </c>
      <c r="N259" s="6" t="str">
        <f>PIL!E906</f>
        <v>Msup</v>
      </c>
      <c r="O259">
        <f>PIL!F714</f>
        <v>9.1880000000000006</v>
      </c>
      <c r="P259">
        <f>PIL!G714</f>
        <v>5.74</v>
      </c>
      <c r="Q259">
        <f>PIL!H714</f>
        <v>-3.5070000000000001</v>
      </c>
      <c r="R259">
        <f>PIL!I714</f>
        <v>189.22200000000001</v>
      </c>
      <c r="S259">
        <f>PIL!J714</f>
        <v>-29.702000000000002</v>
      </c>
      <c r="T259">
        <f>PIL!K714</f>
        <v>-36.627000000000002</v>
      </c>
      <c r="AF259" s="1"/>
      <c r="AG259" s="1"/>
    </row>
    <row r="260" spans="1:38" x14ac:dyDescent="0.25">
      <c r="C260">
        <f>PIL!D259</f>
        <v>2</v>
      </c>
      <c r="D260" s="6" t="str">
        <f>PIL!E259</f>
        <v>Minf</v>
      </c>
      <c r="E260">
        <f>PIL!F259</f>
        <v>25.712</v>
      </c>
      <c r="F260">
        <f>PIL!G259</f>
        <v>16.815999999999999</v>
      </c>
      <c r="G260">
        <f>PIL!H259</f>
        <v>-22.898</v>
      </c>
      <c r="H260">
        <f>PIL!I259</f>
        <v>-0.31</v>
      </c>
      <c r="I260">
        <f>PIL!J259</f>
        <v>-0.223</v>
      </c>
      <c r="J260">
        <f>PIL!K259</f>
        <v>-0.27500000000000002</v>
      </c>
      <c r="K260" s="1"/>
      <c r="M260">
        <f>PIL!D907</f>
        <v>2</v>
      </c>
      <c r="N260" s="6" t="str">
        <f>PIL!E907</f>
        <v>Minf</v>
      </c>
      <c r="O260">
        <f>PIL!F715</f>
        <v>-6.1609999999999996</v>
      </c>
      <c r="P260">
        <f>PIL!G715</f>
        <v>-3.6960000000000002</v>
      </c>
      <c r="Q260">
        <f>PIL!H715</f>
        <v>2.6509999999999998</v>
      </c>
      <c r="R260">
        <f>PIL!I715</f>
        <v>-188.04</v>
      </c>
      <c r="S260">
        <f>PIL!J715</f>
        <v>30.347000000000001</v>
      </c>
      <c r="T260">
        <f>PIL!K715</f>
        <v>37.420999999999999</v>
      </c>
      <c r="AG260" s="1"/>
      <c r="AL260" s="2"/>
    </row>
    <row r="261" spans="1:38" x14ac:dyDescent="0.25">
      <c r="C261">
        <f>PIL!D260</f>
        <v>2</v>
      </c>
      <c r="D261" s="6" t="str">
        <f>PIL!E260</f>
        <v>V</v>
      </c>
      <c r="E261">
        <f>PIL!F260</f>
        <v>-15.006</v>
      </c>
      <c r="F261">
        <f>PIL!G260</f>
        <v>-9.82</v>
      </c>
      <c r="G261">
        <f>PIL!H260</f>
        <v>13.731</v>
      </c>
      <c r="H261">
        <f>PIL!I260</f>
        <v>0.22</v>
      </c>
      <c r="I261">
        <f>PIL!J260</f>
        <v>0.14899999999999999</v>
      </c>
      <c r="J261">
        <f>PIL!K260</f>
        <v>0.184</v>
      </c>
      <c r="K261" s="1"/>
      <c r="M261">
        <f>PIL!D908</f>
        <v>2</v>
      </c>
      <c r="N261" s="6" t="str">
        <f>PIL!E908</f>
        <v>V</v>
      </c>
      <c r="O261">
        <f>PIL!F716</f>
        <v>4.6509999999999998</v>
      </c>
      <c r="P261">
        <f>PIL!G716</f>
        <v>2.859</v>
      </c>
      <c r="Q261">
        <f>PIL!H716</f>
        <v>-1.8440000000000001</v>
      </c>
      <c r="R261">
        <f>PIL!I716</f>
        <v>114.286</v>
      </c>
      <c r="S261">
        <f>PIL!J716</f>
        <v>-18.196999999999999</v>
      </c>
      <c r="T261">
        <f>PIL!K716</f>
        <v>-22.439</v>
      </c>
      <c r="AG261" s="1"/>
      <c r="AH261" s="2"/>
      <c r="AI261" s="2"/>
      <c r="AJ261" s="2"/>
      <c r="AK261" s="2"/>
      <c r="AL261" s="2"/>
    </row>
    <row r="262" spans="1:38" x14ac:dyDescent="0.25">
      <c r="C262">
        <f>PIL!D261</f>
        <v>2</v>
      </c>
      <c r="D262" s="6" t="str">
        <f>PIL!E261</f>
        <v>N</v>
      </c>
      <c r="E262">
        <f>PIL!F261</f>
        <v>-254.03899999999999</v>
      </c>
      <c r="F262">
        <f>PIL!G261</f>
        <v>-165.98500000000001</v>
      </c>
      <c r="G262">
        <f>PIL!H261</f>
        <v>43.238</v>
      </c>
      <c r="H262">
        <f>PIL!I261</f>
        <v>0.71099999999999997</v>
      </c>
      <c r="I262">
        <f>PIL!J261</f>
        <v>0.502</v>
      </c>
      <c r="J262">
        <f>PIL!K261</f>
        <v>0.61899999999999999</v>
      </c>
      <c r="K262" s="1"/>
      <c r="M262">
        <f>PIL!D909</f>
        <v>2</v>
      </c>
      <c r="N262" s="6" t="str">
        <f>PIL!E909</f>
        <v>N</v>
      </c>
      <c r="O262">
        <f>PIL!F717</f>
        <v>-994.71799999999996</v>
      </c>
      <c r="P262">
        <f>PIL!G717</f>
        <v>-674.94100000000003</v>
      </c>
      <c r="Q262">
        <f>PIL!H717</f>
        <v>0.6</v>
      </c>
      <c r="R262">
        <f>PIL!I717</f>
        <v>-52.290999999999997</v>
      </c>
      <c r="S262">
        <f>PIL!J717</f>
        <v>8.5860000000000003</v>
      </c>
      <c r="T262">
        <f>PIL!K717</f>
        <v>10.587</v>
      </c>
      <c r="V262" s="1">
        <v>2</v>
      </c>
      <c r="W262" s="1" t="s">
        <v>17</v>
      </c>
      <c r="X262">
        <f t="shared" ref="X262:AC262" si="64">E262+O262</f>
        <v>-1248.7570000000001</v>
      </c>
      <c r="Y262">
        <f t="shared" si="64"/>
        <v>-840.92600000000004</v>
      </c>
      <c r="Z262">
        <f t="shared" si="64"/>
        <v>43.838000000000001</v>
      </c>
      <c r="AA262">
        <f t="shared" si="64"/>
        <v>-51.58</v>
      </c>
      <c r="AB262">
        <f t="shared" si="64"/>
        <v>9.088000000000001</v>
      </c>
      <c r="AC262">
        <f t="shared" si="64"/>
        <v>11.206</v>
      </c>
      <c r="AG262" s="1"/>
      <c r="AH262" s="2"/>
      <c r="AI262" s="2"/>
      <c r="AJ262" s="2"/>
      <c r="AK262" s="2"/>
      <c r="AL262" s="2"/>
    </row>
    <row r="263" spans="1:38" x14ac:dyDescent="0.25">
      <c r="C263">
        <f>PIL!D262</f>
        <v>1</v>
      </c>
      <c r="D263" s="6" t="str">
        <f>PIL!E262</f>
        <v>Msup</v>
      </c>
      <c r="E263">
        <f>PIL!F262</f>
        <v>-17.382000000000001</v>
      </c>
      <c r="F263">
        <f>PIL!G262</f>
        <v>-11.375</v>
      </c>
      <c r="G263">
        <f>PIL!H262</f>
        <v>16.986999999999998</v>
      </c>
      <c r="H263">
        <f>PIL!I262</f>
        <v>0.58599999999999997</v>
      </c>
      <c r="I263">
        <f>PIL!J262</f>
        <v>0.316</v>
      </c>
      <c r="J263">
        <f>PIL!K262</f>
        <v>0.39</v>
      </c>
      <c r="K263" s="1"/>
      <c r="M263">
        <f>PIL!D910</f>
        <v>1</v>
      </c>
      <c r="N263" s="6" t="str">
        <f>PIL!E910</f>
        <v>Msup</v>
      </c>
      <c r="O263">
        <f>PIL!F718</f>
        <v>2.6</v>
      </c>
      <c r="P263">
        <f>PIL!G718</f>
        <v>1.696</v>
      </c>
      <c r="Q263">
        <f>PIL!H718</f>
        <v>-7.1589999999999998</v>
      </c>
      <c r="R263">
        <f>PIL!I718</f>
        <v>170.977</v>
      </c>
      <c r="S263">
        <f>PIL!J718</f>
        <v>-23.706</v>
      </c>
      <c r="T263">
        <f>PIL!K718</f>
        <v>-29.233000000000001</v>
      </c>
      <c r="AF263" s="1"/>
      <c r="AG263" s="1"/>
    </row>
    <row r="264" spans="1:38" x14ac:dyDescent="0.25">
      <c r="C264">
        <f>PIL!D263</f>
        <v>1</v>
      </c>
      <c r="D264" s="6" t="str">
        <f>PIL!E263</f>
        <v>Minf</v>
      </c>
      <c r="E264">
        <f>PIL!F263</f>
        <v>8.7140000000000004</v>
      </c>
      <c r="F264">
        <f>PIL!G263</f>
        <v>5.7110000000000003</v>
      </c>
      <c r="G264">
        <f>PIL!H263</f>
        <v>-45.667000000000002</v>
      </c>
      <c r="H264">
        <f>PIL!I263</f>
        <v>-1.2210000000000001</v>
      </c>
      <c r="I264">
        <f>PIL!J263</f>
        <v>-0.71199999999999997</v>
      </c>
      <c r="J264">
        <f>PIL!K263</f>
        <v>-0.877</v>
      </c>
      <c r="K264" s="1"/>
      <c r="M264">
        <f>PIL!D911</f>
        <v>1</v>
      </c>
      <c r="N264" s="6" t="str">
        <f>PIL!E911</f>
        <v>Minf</v>
      </c>
      <c r="O264">
        <f>PIL!F719</f>
        <v>1.4350000000000001</v>
      </c>
      <c r="P264">
        <f>PIL!G719</f>
        <v>0.98699999999999999</v>
      </c>
      <c r="Q264">
        <f>PIL!H719</f>
        <v>9.1989999999999998</v>
      </c>
      <c r="R264">
        <f>PIL!I719</f>
        <v>-252.30199999999999</v>
      </c>
      <c r="S264">
        <f>PIL!J719</f>
        <v>36.042999999999999</v>
      </c>
      <c r="T264">
        <f>PIL!K719</f>
        <v>44.445</v>
      </c>
      <c r="AG264" s="1"/>
      <c r="AL264" s="2"/>
    </row>
    <row r="265" spans="1:38" x14ac:dyDescent="0.25">
      <c r="C265">
        <f>PIL!D264</f>
        <v>1</v>
      </c>
      <c r="D265" s="6" t="str">
        <f>PIL!E264</f>
        <v>V</v>
      </c>
      <c r="E265">
        <f>PIL!F264</f>
        <v>-7.4560000000000004</v>
      </c>
      <c r="F265">
        <f>PIL!G264</f>
        <v>-4.8819999999999997</v>
      </c>
      <c r="G265">
        <f>PIL!H264</f>
        <v>17.879000000000001</v>
      </c>
      <c r="H265">
        <f>PIL!I264</f>
        <v>0.51600000000000001</v>
      </c>
      <c r="I265">
        <f>PIL!J264</f>
        <v>0.29399999999999998</v>
      </c>
      <c r="J265">
        <f>PIL!K264</f>
        <v>0.36199999999999999</v>
      </c>
      <c r="K265" s="1"/>
      <c r="M265">
        <f>PIL!D912</f>
        <v>1</v>
      </c>
      <c r="N265" s="6" t="str">
        <f>PIL!E912</f>
        <v>V</v>
      </c>
      <c r="O265">
        <f>PIL!F720</f>
        <v>0.33300000000000002</v>
      </c>
      <c r="P265">
        <f>PIL!G720</f>
        <v>0.20300000000000001</v>
      </c>
      <c r="Q265">
        <f>PIL!H720</f>
        <v>-4.673</v>
      </c>
      <c r="R265">
        <f>PIL!I720</f>
        <v>120.928</v>
      </c>
      <c r="S265">
        <f>PIL!J720</f>
        <v>-17.071000000000002</v>
      </c>
      <c r="T265">
        <f>PIL!K720</f>
        <v>-21.050999999999998</v>
      </c>
      <c r="AG265" s="1"/>
      <c r="AH265" s="2"/>
      <c r="AI265" s="2"/>
      <c r="AJ265" s="2"/>
      <c r="AK265" s="2"/>
      <c r="AL265" s="2"/>
    </row>
    <row r="266" spans="1:38" x14ac:dyDescent="0.25">
      <c r="C266">
        <f>PIL!D265</f>
        <v>1</v>
      </c>
      <c r="D266" s="6" t="str">
        <f>PIL!E265</f>
        <v>N</v>
      </c>
      <c r="E266">
        <f>PIL!F265</f>
        <v>-304.64400000000001</v>
      </c>
      <c r="F266">
        <f>PIL!G265</f>
        <v>-199.102</v>
      </c>
      <c r="G266">
        <f>PIL!H265</f>
        <v>55.722999999999999</v>
      </c>
      <c r="H266">
        <f>PIL!I265</f>
        <v>0.99099999999999999</v>
      </c>
      <c r="I266">
        <f>PIL!J265</f>
        <v>0.68100000000000005</v>
      </c>
      <c r="J266">
        <f>PIL!K265</f>
        <v>0.83899999999999997</v>
      </c>
      <c r="K266" s="1"/>
      <c r="M266">
        <f>PIL!D913</f>
        <v>1</v>
      </c>
      <c r="N266" s="6" t="str">
        <f>PIL!E913</f>
        <v>N</v>
      </c>
      <c r="O266">
        <f>PIL!F721</f>
        <v>-1198.981</v>
      </c>
      <c r="P266">
        <f>PIL!G721</f>
        <v>-810.08399999999995</v>
      </c>
      <c r="Q266">
        <f>PIL!H721</f>
        <v>0.86399999999999999</v>
      </c>
      <c r="R266">
        <f>PIL!I721</f>
        <v>-70.141999999999996</v>
      </c>
      <c r="S266">
        <f>PIL!J721</f>
        <v>11.352</v>
      </c>
      <c r="T266">
        <f>PIL!K721</f>
        <v>13.997999999999999</v>
      </c>
      <c r="U266" s="1">
        <v>12</v>
      </c>
      <c r="V266" s="1">
        <v>1</v>
      </c>
      <c r="W266" s="1" t="s">
        <v>17</v>
      </c>
      <c r="X266">
        <f t="shared" ref="X266:AC266" si="65">E266+O266</f>
        <v>-1503.625</v>
      </c>
      <c r="Y266">
        <f t="shared" si="65"/>
        <v>-1009.1859999999999</v>
      </c>
      <c r="Z266">
        <f t="shared" si="65"/>
        <v>56.586999999999996</v>
      </c>
      <c r="AA266">
        <f t="shared" si="65"/>
        <v>-69.150999999999996</v>
      </c>
      <c r="AB266">
        <f t="shared" si="65"/>
        <v>12.033000000000001</v>
      </c>
      <c r="AC266">
        <f t="shared" si="65"/>
        <v>14.837</v>
      </c>
      <c r="AE266" s="1"/>
      <c r="AG266" s="1"/>
      <c r="AH266" s="2"/>
      <c r="AI266" s="2"/>
      <c r="AJ266" s="2"/>
      <c r="AK266" s="2"/>
      <c r="AL266" s="2"/>
    </row>
    <row r="267" spans="1:38" x14ac:dyDescent="0.25">
      <c r="A267" s="1">
        <v>12</v>
      </c>
      <c r="C267">
        <f>PIL!D266</f>
        <v>6</v>
      </c>
      <c r="D267" s="6" t="str">
        <f>PIL!E266</f>
        <v>Msup</v>
      </c>
      <c r="E267">
        <f>PIL!F266</f>
        <v>-15.678000000000001</v>
      </c>
      <c r="F267">
        <f>PIL!G266</f>
        <v>-9.8680000000000003</v>
      </c>
      <c r="G267">
        <f>PIL!H266</f>
        <v>16.797999999999998</v>
      </c>
      <c r="H267">
        <f>PIL!I266</f>
        <v>0.22500000000000001</v>
      </c>
      <c r="I267">
        <f>PIL!J266</f>
        <v>0.156</v>
      </c>
      <c r="J267">
        <f>PIL!K266</f>
        <v>0.193</v>
      </c>
      <c r="K267" s="1">
        <v>12</v>
      </c>
      <c r="M267">
        <f>PIL!D914</f>
        <v>6</v>
      </c>
      <c r="N267" s="6" t="str">
        <f>PIL!E914</f>
        <v>Msup</v>
      </c>
      <c r="O267">
        <f>PIL!F794</f>
        <v>23.808</v>
      </c>
      <c r="P267">
        <f>PIL!G794</f>
        <v>14.885</v>
      </c>
      <c r="Q267">
        <f>PIL!H794</f>
        <v>0.49</v>
      </c>
      <c r="R267">
        <f>PIL!I794</f>
        <v>24.065000000000001</v>
      </c>
      <c r="S267">
        <f>PIL!J794</f>
        <v>-2.2309999999999999</v>
      </c>
      <c r="T267">
        <f>PIL!K794</f>
        <v>-2.7509999999999999</v>
      </c>
      <c r="AF267" s="1"/>
      <c r="AG267" s="1"/>
    </row>
    <row r="268" spans="1:38" x14ac:dyDescent="0.25">
      <c r="C268">
        <f>PIL!D267</f>
        <v>6</v>
      </c>
      <c r="D268" s="6" t="str">
        <f>PIL!E267</f>
        <v>Minf</v>
      </c>
      <c r="E268">
        <f>PIL!F267</f>
        <v>11.757</v>
      </c>
      <c r="F268">
        <f>PIL!G267</f>
        <v>7.5789999999999997</v>
      </c>
      <c r="G268">
        <f>PIL!H267</f>
        <v>-12.169</v>
      </c>
      <c r="H268">
        <f>PIL!I267</f>
        <v>-0.16800000000000001</v>
      </c>
      <c r="I268">
        <f>PIL!J267</f>
        <v>-0.1</v>
      </c>
      <c r="J268">
        <f>PIL!K267</f>
        <v>-0.123</v>
      </c>
      <c r="K268" s="1"/>
      <c r="M268">
        <f>PIL!D915</f>
        <v>6</v>
      </c>
      <c r="N268" s="6" t="str">
        <f>PIL!E915</f>
        <v>Minf</v>
      </c>
      <c r="O268">
        <f>PIL!F795</f>
        <v>-18.077000000000002</v>
      </c>
      <c r="P268">
        <f>PIL!G795</f>
        <v>-11.563000000000001</v>
      </c>
      <c r="Q268">
        <f>PIL!H795</f>
        <v>-0.56899999999999995</v>
      </c>
      <c r="R268">
        <f>PIL!I795</f>
        <v>-9.4250000000000007</v>
      </c>
      <c r="S268">
        <f>PIL!J795</f>
        <v>0.64500000000000002</v>
      </c>
      <c r="T268">
        <f>PIL!K795</f>
        <v>0.79600000000000004</v>
      </c>
      <c r="AG268" s="1"/>
      <c r="AL268" s="2"/>
    </row>
    <row r="269" spans="1:38" x14ac:dyDescent="0.25">
      <c r="C269">
        <f>PIL!D268</f>
        <v>6</v>
      </c>
      <c r="D269" s="6" t="str">
        <f>PIL!E268</f>
        <v>V</v>
      </c>
      <c r="E269">
        <f>PIL!F268</f>
        <v>-8.3140000000000001</v>
      </c>
      <c r="F269">
        <f>PIL!G268</f>
        <v>-5.2869999999999999</v>
      </c>
      <c r="G269">
        <f>PIL!H268</f>
        <v>8.75</v>
      </c>
      <c r="H269">
        <f>PIL!I268</f>
        <v>0.11799999999999999</v>
      </c>
      <c r="I269">
        <f>PIL!J268</f>
        <v>7.8E-2</v>
      </c>
      <c r="J269">
        <f>PIL!K268</f>
        <v>9.6000000000000002E-2</v>
      </c>
      <c r="K269" s="1"/>
      <c r="M269">
        <f>PIL!D916</f>
        <v>6</v>
      </c>
      <c r="N269" s="6" t="str">
        <f>PIL!E916</f>
        <v>V</v>
      </c>
      <c r="O269">
        <f>PIL!F796</f>
        <v>12.692</v>
      </c>
      <c r="P269">
        <f>PIL!G796</f>
        <v>8.0150000000000006</v>
      </c>
      <c r="Q269">
        <f>PIL!H796</f>
        <v>0.314</v>
      </c>
      <c r="R269">
        <f>PIL!I796</f>
        <v>9.7550000000000008</v>
      </c>
      <c r="S269">
        <f>PIL!J796</f>
        <v>-0.872</v>
      </c>
      <c r="T269">
        <f>PIL!K796</f>
        <v>-1.075</v>
      </c>
      <c r="AG269" s="1"/>
      <c r="AH269" s="2"/>
      <c r="AI269" s="2"/>
      <c r="AJ269" s="2"/>
      <c r="AK269" s="2"/>
      <c r="AL269" s="2"/>
    </row>
    <row r="270" spans="1:38" x14ac:dyDescent="0.25">
      <c r="C270">
        <f>PIL!D269</f>
        <v>6</v>
      </c>
      <c r="D270" s="6" t="str">
        <f>PIL!E269</f>
        <v>N</v>
      </c>
      <c r="E270">
        <f>PIL!F269</f>
        <v>-116.318</v>
      </c>
      <c r="F270">
        <f>PIL!G269</f>
        <v>-75.290000000000006</v>
      </c>
      <c r="G270">
        <f>PIL!H269</f>
        <v>-1.2150000000000001</v>
      </c>
      <c r="H270">
        <f>PIL!I269</f>
        <v>-1.6E-2</v>
      </c>
      <c r="I270">
        <f>PIL!J269</f>
        <v>-0.01</v>
      </c>
      <c r="J270">
        <f>PIL!K269</f>
        <v>-1.2999999999999999E-2</v>
      </c>
      <c r="K270" s="1"/>
      <c r="M270">
        <f>PIL!D917</f>
        <v>6</v>
      </c>
      <c r="N270" s="6" t="str">
        <f>PIL!E917</f>
        <v>N</v>
      </c>
      <c r="O270">
        <f>PIL!F797</f>
        <v>-348.81900000000002</v>
      </c>
      <c r="P270">
        <f>PIL!G797</f>
        <v>-216.315</v>
      </c>
      <c r="Q270">
        <f>PIL!H797</f>
        <v>1.9E-2</v>
      </c>
      <c r="R270">
        <f>PIL!I797</f>
        <v>-1.5289999999999999</v>
      </c>
      <c r="S270">
        <f>PIL!J797</f>
        <v>0.13700000000000001</v>
      </c>
      <c r="T270">
        <f>PIL!K797</f>
        <v>0.16900000000000001</v>
      </c>
      <c r="V270" s="1">
        <v>6</v>
      </c>
      <c r="W270" s="1" t="s">
        <v>17</v>
      </c>
      <c r="X270">
        <f t="shared" ref="X270:AC270" si="66">E270+O270</f>
        <v>-465.137</v>
      </c>
      <c r="Y270">
        <f t="shared" si="66"/>
        <v>-291.60500000000002</v>
      </c>
      <c r="Z270">
        <f t="shared" si="66"/>
        <v>-1.1960000000000002</v>
      </c>
      <c r="AA270">
        <f t="shared" si="66"/>
        <v>-1.5449999999999999</v>
      </c>
      <c r="AB270">
        <f t="shared" si="66"/>
        <v>0.127</v>
      </c>
      <c r="AC270">
        <f t="shared" si="66"/>
        <v>0.156</v>
      </c>
      <c r="AG270" s="1"/>
      <c r="AH270" s="2"/>
      <c r="AI270" s="2"/>
      <c r="AJ270" s="2"/>
      <c r="AK270" s="2"/>
      <c r="AL270" s="2"/>
    </row>
    <row r="271" spans="1:38" x14ac:dyDescent="0.25">
      <c r="C271">
        <f>PIL!D270</f>
        <v>5</v>
      </c>
      <c r="D271" s="6" t="str">
        <f>PIL!E270</f>
        <v>Msup</v>
      </c>
      <c r="E271">
        <f>PIL!F270</f>
        <v>-8.9090000000000007</v>
      </c>
      <c r="F271">
        <f>PIL!G270</f>
        <v>-6.008</v>
      </c>
      <c r="G271">
        <f>PIL!H270</f>
        <v>22.870999999999999</v>
      </c>
      <c r="H271">
        <f>PIL!I270</f>
        <v>0.35599999999999998</v>
      </c>
      <c r="I271">
        <f>PIL!J270</f>
        <v>0.249</v>
      </c>
      <c r="J271">
        <f>PIL!K270</f>
        <v>0.307</v>
      </c>
      <c r="K271" s="1"/>
      <c r="M271">
        <f>PIL!D918</f>
        <v>5</v>
      </c>
      <c r="N271" s="6" t="str">
        <f>PIL!E918</f>
        <v>Msup</v>
      </c>
      <c r="O271">
        <f>PIL!F798</f>
        <v>24.911000000000001</v>
      </c>
      <c r="P271">
        <f>PIL!G798</f>
        <v>15.016999999999999</v>
      </c>
      <c r="Q271">
        <f>PIL!H798</f>
        <v>-0.45600000000000002</v>
      </c>
      <c r="R271">
        <f>PIL!I798</f>
        <v>39.832000000000001</v>
      </c>
      <c r="S271">
        <f>PIL!J798</f>
        <v>-3.673</v>
      </c>
      <c r="T271">
        <f>PIL!K798</f>
        <v>-4.5289999999999999</v>
      </c>
      <c r="AF271" s="1"/>
      <c r="AG271" s="1"/>
    </row>
    <row r="272" spans="1:38" x14ac:dyDescent="0.25">
      <c r="C272">
        <f>PIL!D271</f>
        <v>5</v>
      </c>
      <c r="D272" s="6" t="str">
        <f>PIL!E271</f>
        <v>Minf</v>
      </c>
      <c r="E272">
        <f>PIL!F271</f>
        <v>9.6189999999999998</v>
      </c>
      <c r="F272">
        <f>PIL!G271</f>
        <v>6.3620000000000001</v>
      </c>
      <c r="G272">
        <f>PIL!H271</f>
        <v>-17.881</v>
      </c>
      <c r="H272">
        <f>PIL!I271</f>
        <v>-0.248</v>
      </c>
      <c r="I272">
        <f>PIL!J271</f>
        <v>-0.17899999999999999</v>
      </c>
      <c r="J272">
        <f>PIL!K271</f>
        <v>-0.22</v>
      </c>
      <c r="K272" s="1"/>
      <c r="M272">
        <f>PIL!D919</f>
        <v>5</v>
      </c>
      <c r="N272" s="6" t="str">
        <f>PIL!E919</f>
        <v>Minf</v>
      </c>
      <c r="O272">
        <f>PIL!F799</f>
        <v>-21.672999999999998</v>
      </c>
      <c r="P272">
        <f>PIL!G799</f>
        <v>-13.23</v>
      </c>
      <c r="Q272">
        <f>PIL!H799</f>
        <v>-0.54400000000000004</v>
      </c>
      <c r="R272">
        <f>PIL!I799</f>
        <v>-16.542000000000002</v>
      </c>
      <c r="S272">
        <f>PIL!J799</f>
        <v>1.1759999999999999</v>
      </c>
      <c r="T272">
        <f>PIL!K799</f>
        <v>1.4510000000000001</v>
      </c>
      <c r="AG272" s="1"/>
      <c r="AL272" s="2"/>
    </row>
    <row r="273" spans="3:38" x14ac:dyDescent="0.25">
      <c r="C273">
        <f>PIL!D272</f>
        <v>5</v>
      </c>
      <c r="D273" s="6" t="str">
        <f>PIL!E272</f>
        <v>V</v>
      </c>
      <c r="E273">
        <f>PIL!F272</f>
        <v>-5.6150000000000002</v>
      </c>
      <c r="F273">
        <f>PIL!G272</f>
        <v>-3.7490000000000001</v>
      </c>
      <c r="G273">
        <f>PIL!H272</f>
        <v>12.305</v>
      </c>
      <c r="H273">
        <f>PIL!I272</f>
        <v>0.182</v>
      </c>
      <c r="I273">
        <f>PIL!J272</f>
        <v>0.13</v>
      </c>
      <c r="J273">
        <f>PIL!K272</f>
        <v>0.16</v>
      </c>
      <c r="K273" s="1"/>
      <c r="M273">
        <f>PIL!D920</f>
        <v>5</v>
      </c>
      <c r="N273" s="6" t="str">
        <f>PIL!E920</f>
        <v>V</v>
      </c>
      <c r="O273">
        <f>PIL!F800</f>
        <v>14.116</v>
      </c>
      <c r="P273">
        <f>PIL!G800</f>
        <v>8.56</v>
      </c>
      <c r="Q273">
        <f>PIL!H800</f>
        <v>0.23400000000000001</v>
      </c>
      <c r="R273">
        <f>PIL!I800</f>
        <v>16.193999999999999</v>
      </c>
      <c r="S273">
        <f>PIL!J800</f>
        <v>-1.47</v>
      </c>
      <c r="T273">
        <f>PIL!K800</f>
        <v>-1.8120000000000001</v>
      </c>
      <c r="AG273" s="1"/>
      <c r="AH273" s="2"/>
      <c r="AI273" s="2"/>
      <c r="AJ273" s="2"/>
      <c r="AK273" s="2"/>
      <c r="AL273" s="2"/>
    </row>
    <row r="274" spans="3:38" x14ac:dyDescent="0.25">
      <c r="C274">
        <f>PIL!D273</f>
        <v>5</v>
      </c>
      <c r="D274" s="6" t="str">
        <f>PIL!E273</f>
        <v>N</v>
      </c>
      <c r="E274">
        <f>PIL!F273</f>
        <v>-233.40100000000001</v>
      </c>
      <c r="F274">
        <f>PIL!G273</f>
        <v>-152.16200000000001</v>
      </c>
      <c r="G274">
        <f>PIL!H273</f>
        <v>-3.45</v>
      </c>
      <c r="H274">
        <f>PIL!I273</f>
        <v>-4.5999999999999999E-2</v>
      </c>
      <c r="I274">
        <f>PIL!J273</f>
        <v>-3.3000000000000002E-2</v>
      </c>
      <c r="J274">
        <f>PIL!K273</f>
        <v>-4.1000000000000002E-2</v>
      </c>
      <c r="K274" s="1"/>
      <c r="M274">
        <f>PIL!D921</f>
        <v>5</v>
      </c>
      <c r="N274" s="6" t="str">
        <f>PIL!E921</f>
        <v>N</v>
      </c>
      <c r="O274">
        <f>PIL!F801</f>
        <v>-689.98800000000006</v>
      </c>
      <c r="P274">
        <f>PIL!G801</f>
        <v>-428.45299999999997</v>
      </c>
      <c r="Q274">
        <f>PIL!H801</f>
        <v>4.3999999999999997E-2</v>
      </c>
      <c r="R274">
        <f>PIL!I801</f>
        <v>-2.2839999999999998</v>
      </c>
      <c r="S274">
        <f>PIL!J801</f>
        <v>0.19</v>
      </c>
      <c r="T274">
        <f>PIL!K801</f>
        <v>0.23400000000000001</v>
      </c>
      <c r="V274" s="1">
        <v>5</v>
      </c>
      <c r="W274" s="1" t="s">
        <v>17</v>
      </c>
      <c r="X274">
        <f t="shared" ref="X274:AC274" si="67">E274+O274</f>
        <v>-923.38900000000012</v>
      </c>
      <c r="Y274">
        <f t="shared" si="67"/>
        <v>-580.61500000000001</v>
      </c>
      <c r="Z274">
        <f t="shared" si="67"/>
        <v>-3.4060000000000001</v>
      </c>
      <c r="AA274">
        <f t="shared" si="67"/>
        <v>-2.3299999999999996</v>
      </c>
      <c r="AB274">
        <f t="shared" si="67"/>
        <v>0.157</v>
      </c>
      <c r="AC274">
        <f t="shared" si="67"/>
        <v>0.193</v>
      </c>
      <c r="AG274" s="1"/>
      <c r="AH274" s="2"/>
      <c r="AI274" s="2"/>
      <c r="AJ274" s="2"/>
      <c r="AK274" s="2"/>
      <c r="AL274" s="2"/>
    </row>
    <row r="275" spans="3:38" x14ac:dyDescent="0.25">
      <c r="C275">
        <f>PIL!D274</f>
        <v>4</v>
      </c>
      <c r="D275" s="6" t="str">
        <f>PIL!E274</f>
        <v>Msup</v>
      </c>
      <c r="E275">
        <f>PIL!F274</f>
        <v>-10.114000000000001</v>
      </c>
      <c r="F275">
        <f>PIL!G274</f>
        <v>-6.6180000000000003</v>
      </c>
      <c r="G275">
        <f>PIL!H274</f>
        <v>30.327999999999999</v>
      </c>
      <c r="H275">
        <f>PIL!I274</f>
        <v>0.51800000000000002</v>
      </c>
      <c r="I275">
        <f>PIL!J274</f>
        <v>0.35399999999999998</v>
      </c>
      <c r="J275">
        <f>PIL!K274</f>
        <v>0.437</v>
      </c>
      <c r="K275" s="1"/>
      <c r="M275">
        <f>PIL!D922</f>
        <v>4</v>
      </c>
      <c r="N275" s="6" t="str">
        <f>PIL!E922</f>
        <v>Msup</v>
      </c>
      <c r="O275">
        <f>PIL!F802</f>
        <v>17.943999999999999</v>
      </c>
      <c r="P275">
        <f>PIL!G802</f>
        <v>11.103999999999999</v>
      </c>
      <c r="Q275">
        <f>PIL!H802</f>
        <v>-0.59699999999999998</v>
      </c>
      <c r="R275">
        <f>PIL!I802</f>
        <v>53.508000000000003</v>
      </c>
      <c r="S275">
        <f>PIL!J802</f>
        <v>-4.8869999999999996</v>
      </c>
      <c r="T275">
        <f>PIL!K802</f>
        <v>-6.0259999999999998</v>
      </c>
      <c r="AF275" s="1"/>
      <c r="AG275" s="1"/>
    </row>
    <row r="276" spans="3:38" x14ac:dyDescent="0.25">
      <c r="C276">
        <f>PIL!D275</f>
        <v>4</v>
      </c>
      <c r="D276" s="6" t="str">
        <f>PIL!E275</f>
        <v>Minf</v>
      </c>
      <c r="E276">
        <f>PIL!F275</f>
        <v>9.7829999999999995</v>
      </c>
      <c r="F276">
        <f>PIL!G275</f>
        <v>6.4329999999999998</v>
      </c>
      <c r="G276">
        <f>PIL!H275</f>
        <v>-25.751999999999999</v>
      </c>
      <c r="H276">
        <f>PIL!I275</f>
        <v>-0.41799999999999998</v>
      </c>
      <c r="I276">
        <f>PIL!J275</f>
        <v>-0.28899999999999998</v>
      </c>
      <c r="J276">
        <f>PIL!K275</f>
        <v>-0.35599999999999998</v>
      </c>
      <c r="K276" s="1"/>
      <c r="M276">
        <f>PIL!D923</f>
        <v>4</v>
      </c>
      <c r="N276" s="6" t="str">
        <f>PIL!E923</f>
        <v>Minf</v>
      </c>
      <c r="O276">
        <f>PIL!F803</f>
        <v>-18.123000000000001</v>
      </c>
      <c r="P276">
        <f>PIL!G803</f>
        <v>-11.189</v>
      </c>
      <c r="Q276">
        <f>PIL!H803</f>
        <v>-0.53400000000000003</v>
      </c>
      <c r="R276">
        <f>PIL!I803</f>
        <v>-29.324000000000002</v>
      </c>
      <c r="S276">
        <f>PIL!J803</f>
        <v>2.5179999999999998</v>
      </c>
      <c r="T276">
        <f>PIL!K803</f>
        <v>3.105</v>
      </c>
      <c r="AG276" s="1"/>
      <c r="AL276" s="2"/>
    </row>
    <row r="277" spans="3:38" x14ac:dyDescent="0.25">
      <c r="C277">
        <f>PIL!D276</f>
        <v>4</v>
      </c>
      <c r="D277" s="6" t="str">
        <f>PIL!E276</f>
        <v>V</v>
      </c>
      <c r="E277">
        <f>PIL!F276</f>
        <v>-6.0289999999999999</v>
      </c>
      <c r="F277">
        <f>PIL!G276</f>
        <v>-3.9550000000000001</v>
      </c>
      <c r="G277">
        <f>PIL!H276</f>
        <v>16.946999999999999</v>
      </c>
      <c r="H277">
        <f>PIL!I276</f>
        <v>0.28299999999999997</v>
      </c>
      <c r="I277">
        <f>PIL!J276</f>
        <v>0.19500000000000001</v>
      </c>
      <c r="J277">
        <f>PIL!K276</f>
        <v>0.24</v>
      </c>
      <c r="K277" s="1"/>
      <c r="M277">
        <f>PIL!D924</f>
        <v>4</v>
      </c>
      <c r="N277" s="6" t="str">
        <f>PIL!E924</f>
        <v>V</v>
      </c>
      <c r="O277">
        <f>PIL!F804</f>
        <v>10.929</v>
      </c>
      <c r="P277">
        <f>PIL!G804</f>
        <v>6.7560000000000002</v>
      </c>
      <c r="Q277">
        <f>PIL!H804</f>
        <v>-0.28599999999999998</v>
      </c>
      <c r="R277">
        <f>PIL!I804</f>
        <v>24.417000000000002</v>
      </c>
      <c r="S277">
        <f>PIL!J804</f>
        <v>-2.2440000000000002</v>
      </c>
      <c r="T277">
        <f>PIL!K804</f>
        <v>-2.7669999999999999</v>
      </c>
      <c r="AG277" s="1"/>
      <c r="AH277" s="2"/>
      <c r="AI277" s="2"/>
      <c r="AJ277" s="2"/>
      <c r="AK277" s="2"/>
      <c r="AL277" s="2"/>
    </row>
    <row r="278" spans="3:38" x14ac:dyDescent="0.25">
      <c r="C278">
        <f>PIL!D277</f>
        <v>4</v>
      </c>
      <c r="D278" s="6" t="str">
        <f>PIL!E277</f>
        <v>N</v>
      </c>
      <c r="E278">
        <f>PIL!F277</f>
        <v>-351.60399999999998</v>
      </c>
      <c r="F278">
        <f>PIL!G277</f>
        <v>-229.66499999999999</v>
      </c>
      <c r="G278">
        <f>PIL!H277</f>
        <v>-6.6269999999999998</v>
      </c>
      <c r="H278">
        <f>PIL!I277</f>
        <v>-9.5000000000000001E-2</v>
      </c>
      <c r="I278">
        <f>PIL!J277</f>
        <v>-7.0000000000000007E-2</v>
      </c>
      <c r="J278">
        <f>PIL!K277</f>
        <v>-8.5999999999999993E-2</v>
      </c>
      <c r="K278" s="1"/>
      <c r="M278">
        <f>PIL!D925</f>
        <v>4</v>
      </c>
      <c r="N278" s="6" t="str">
        <f>PIL!E925</f>
        <v>N</v>
      </c>
      <c r="O278">
        <f>PIL!F805</f>
        <v>-1033.375</v>
      </c>
      <c r="P278">
        <f>PIL!G805</f>
        <v>-641.97500000000002</v>
      </c>
      <c r="Q278">
        <f>PIL!H805</f>
        <v>4.5999999999999999E-2</v>
      </c>
      <c r="R278">
        <f>PIL!I805</f>
        <v>-2.004</v>
      </c>
      <c r="S278">
        <f>PIL!J805</f>
        <v>0.14899999999999999</v>
      </c>
      <c r="T278">
        <f>PIL!K805</f>
        <v>0.183</v>
      </c>
      <c r="V278" s="1">
        <v>4</v>
      </c>
      <c r="W278" s="1" t="s">
        <v>17</v>
      </c>
      <c r="X278">
        <f t="shared" ref="X278:AC278" si="68">E278+O278</f>
        <v>-1384.979</v>
      </c>
      <c r="Y278">
        <f t="shared" si="68"/>
        <v>-871.64</v>
      </c>
      <c r="Z278">
        <f t="shared" si="68"/>
        <v>-6.5809999999999995</v>
      </c>
      <c r="AA278">
        <f t="shared" si="68"/>
        <v>-2.0990000000000002</v>
      </c>
      <c r="AB278">
        <f t="shared" si="68"/>
        <v>7.8999999999999987E-2</v>
      </c>
      <c r="AC278">
        <f t="shared" si="68"/>
        <v>9.7000000000000003E-2</v>
      </c>
      <c r="AG278" s="1"/>
      <c r="AH278" s="2"/>
      <c r="AI278" s="2"/>
      <c r="AJ278" s="2"/>
      <c r="AK278" s="2"/>
      <c r="AL278" s="2"/>
    </row>
    <row r="279" spans="3:38" x14ac:dyDescent="0.25">
      <c r="C279">
        <f>PIL!D278</f>
        <v>3</v>
      </c>
      <c r="D279" s="6" t="str">
        <f>PIL!E278</f>
        <v>Msup</v>
      </c>
      <c r="E279">
        <f>PIL!F278</f>
        <v>-9.4489999999999998</v>
      </c>
      <c r="F279">
        <f>PIL!G278</f>
        <v>-6.2679999999999998</v>
      </c>
      <c r="G279">
        <f>PIL!H278</f>
        <v>35.122</v>
      </c>
      <c r="H279">
        <f>PIL!I278</f>
        <v>0.63</v>
      </c>
      <c r="I279">
        <f>PIL!J278</f>
        <v>0.41599999999999998</v>
      </c>
      <c r="J279">
        <f>PIL!K278</f>
        <v>0.51300000000000001</v>
      </c>
      <c r="K279" s="1"/>
      <c r="M279">
        <f>PIL!D926</f>
        <v>3</v>
      </c>
      <c r="N279" s="6" t="str">
        <f>PIL!E926</f>
        <v>Msup</v>
      </c>
      <c r="O279">
        <f>PIL!F806</f>
        <v>17.218</v>
      </c>
      <c r="P279">
        <f>PIL!G806</f>
        <v>10.502000000000001</v>
      </c>
      <c r="Q279">
        <f>PIL!H806</f>
        <v>-0.61799999999999999</v>
      </c>
      <c r="R279">
        <f>PIL!I806</f>
        <v>57.792000000000002</v>
      </c>
      <c r="S279">
        <f>PIL!J806</f>
        <v>-5.1539999999999999</v>
      </c>
      <c r="T279">
        <f>PIL!K806</f>
        <v>-6.3559999999999999</v>
      </c>
      <c r="AF279" s="1"/>
      <c r="AG279" s="1"/>
    </row>
    <row r="280" spans="3:38" x14ac:dyDescent="0.25">
      <c r="C280">
        <f>PIL!D279</f>
        <v>3</v>
      </c>
      <c r="D280" s="6" t="str">
        <f>PIL!E279</f>
        <v>Minf</v>
      </c>
      <c r="E280">
        <f>PIL!F279</f>
        <v>9.2620000000000005</v>
      </c>
      <c r="F280">
        <f>PIL!G279</f>
        <v>6.1189999999999998</v>
      </c>
      <c r="G280">
        <f>PIL!H279</f>
        <v>-31.870999999999999</v>
      </c>
      <c r="H280">
        <f>PIL!I279</f>
        <v>-0.54700000000000004</v>
      </c>
      <c r="I280">
        <f>PIL!J279</f>
        <v>-0.37</v>
      </c>
      <c r="J280">
        <f>PIL!K279</f>
        <v>-0.45600000000000002</v>
      </c>
      <c r="K280" s="1"/>
      <c r="M280">
        <f>PIL!D927</f>
        <v>3</v>
      </c>
      <c r="N280" s="6" t="str">
        <f>PIL!E927</f>
        <v>Minf</v>
      </c>
      <c r="O280">
        <f>PIL!F807</f>
        <v>-16.744</v>
      </c>
      <c r="P280">
        <f>PIL!G807</f>
        <v>-10.210000000000001</v>
      </c>
      <c r="Q280">
        <f>PIL!H807</f>
        <v>0.48499999999999999</v>
      </c>
      <c r="R280">
        <f>PIL!I807</f>
        <v>-43.161000000000001</v>
      </c>
      <c r="S280">
        <f>PIL!J807</f>
        <v>3.8260000000000001</v>
      </c>
      <c r="T280">
        <f>PIL!K807</f>
        <v>4.718</v>
      </c>
      <c r="AG280" s="1"/>
      <c r="AL280" s="2"/>
    </row>
    <row r="281" spans="3:38" x14ac:dyDescent="0.25">
      <c r="C281">
        <f>PIL!D280</f>
        <v>3</v>
      </c>
      <c r="D281" s="6" t="str">
        <f>PIL!E280</f>
        <v>V</v>
      </c>
      <c r="E281">
        <f>PIL!F280</f>
        <v>-5.67</v>
      </c>
      <c r="F281">
        <f>PIL!G280</f>
        <v>-3.754</v>
      </c>
      <c r="G281">
        <f>PIL!H280</f>
        <v>20.259</v>
      </c>
      <c r="H281">
        <f>PIL!I280</f>
        <v>0.35599999999999998</v>
      </c>
      <c r="I281">
        <f>PIL!J280</f>
        <v>0.23799999999999999</v>
      </c>
      <c r="J281">
        <f>PIL!K280</f>
        <v>0.29399999999999998</v>
      </c>
      <c r="K281" s="1"/>
      <c r="M281">
        <f>PIL!D928</f>
        <v>3</v>
      </c>
      <c r="N281" s="6" t="str">
        <f>PIL!E928</f>
        <v>V</v>
      </c>
      <c r="O281">
        <f>PIL!F808</f>
        <v>10.292</v>
      </c>
      <c r="P281">
        <f>PIL!G808</f>
        <v>6.2759999999999998</v>
      </c>
      <c r="Q281">
        <f>PIL!H808</f>
        <v>-0.28299999999999997</v>
      </c>
      <c r="R281">
        <f>PIL!I808</f>
        <v>30.045000000000002</v>
      </c>
      <c r="S281">
        <f>PIL!J808</f>
        <v>-2.7210000000000001</v>
      </c>
      <c r="T281">
        <f>PIL!K808</f>
        <v>-3.3559999999999999</v>
      </c>
      <c r="AG281" s="1"/>
      <c r="AH281" s="2"/>
      <c r="AI281" s="2"/>
      <c r="AJ281" s="2"/>
      <c r="AK281" s="2"/>
      <c r="AL281" s="2"/>
    </row>
    <row r="282" spans="3:38" x14ac:dyDescent="0.25">
      <c r="C282">
        <f>PIL!D281</f>
        <v>3</v>
      </c>
      <c r="D282" s="6" t="str">
        <f>PIL!E281</f>
        <v>N</v>
      </c>
      <c r="E282">
        <f>PIL!F281</f>
        <v>-469.76799999999997</v>
      </c>
      <c r="F282">
        <f>PIL!G281</f>
        <v>-307.17899999999997</v>
      </c>
      <c r="G282">
        <f>PIL!H281</f>
        <v>-10.709</v>
      </c>
      <c r="H282">
        <f>PIL!I281</f>
        <v>-0.16600000000000001</v>
      </c>
      <c r="I282">
        <f>PIL!J281</f>
        <v>-0.11899999999999999</v>
      </c>
      <c r="J282">
        <f>PIL!K281</f>
        <v>-0.14699999999999999</v>
      </c>
      <c r="K282" s="1"/>
      <c r="M282">
        <f>PIL!D929</f>
        <v>3</v>
      </c>
      <c r="N282" s="6" t="str">
        <f>PIL!E929</f>
        <v>N</v>
      </c>
      <c r="O282">
        <f>PIL!F809</f>
        <v>-1378.443</v>
      </c>
      <c r="P282">
        <f>PIL!G809</f>
        <v>-856.54</v>
      </c>
      <c r="Q282">
        <f>PIL!H809</f>
        <v>3.6999999999999998E-2</v>
      </c>
      <c r="R282">
        <f>PIL!I809</f>
        <v>-0.90600000000000003</v>
      </c>
      <c r="S282">
        <f>PIL!J809</f>
        <v>-4.0000000000000001E-3</v>
      </c>
      <c r="T282">
        <f>PIL!K809</f>
        <v>-4.0000000000000001E-3</v>
      </c>
      <c r="V282" s="1">
        <v>3</v>
      </c>
      <c r="W282" s="1" t="s">
        <v>17</v>
      </c>
      <c r="X282">
        <f t="shared" ref="X282:AC282" si="69">E282+O282</f>
        <v>-1848.211</v>
      </c>
      <c r="Y282">
        <f t="shared" si="69"/>
        <v>-1163.7190000000001</v>
      </c>
      <c r="Z282">
        <f t="shared" si="69"/>
        <v>-10.671999999999999</v>
      </c>
      <c r="AA282">
        <f t="shared" si="69"/>
        <v>-1.0720000000000001</v>
      </c>
      <c r="AB282">
        <f t="shared" si="69"/>
        <v>-0.123</v>
      </c>
      <c r="AC282">
        <f t="shared" si="69"/>
        <v>-0.151</v>
      </c>
      <c r="AG282" s="1"/>
      <c r="AH282" s="2"/>
      <c r="AI282" s="2"/>
      <c r="AJ282" s="2"/>
      <c r="AK282" s="2"/>
      <c r="AL282" s="2"/>
    </row>
    <row r="283" spans="3:38" x14ac:dyDescent="0.25">
      <c r="C283">
        <f>PIL!D282</f>
        <v>2</v>
      </c>
      <c r="D283" s="6" t="str">
        <f>PIL!E282</f>
        <v>Msup</v>
      </c>
      <c r="E283">
        <f>PIL!F282</f>
        <v>-9.4009999999999998</v>
      </c>
      <c r="F283">
        <f>PIL!G282</f>
        <v>-6.2990000000000004</v>
      </c>
      <c r="G283">
        <f>PIL!H282</f>
        <v>37.253</v>
      </c>
      <c r="H283">
        <f>PIL!I282</f>
        <v>0.70399999999999996</v>
      </c>
      <c r="I283">
        <f>PIL!J282</f>
        <v>0.45400000000000001</v>
      </c>
      <c r="J283">
        <f>PIL!K282</f>
        <v>0.56000000000000005</v>
      </c>
      <c r="K283" s="1"/>
      <c r="M283">
        <f>PIL!D930</f>
        <v>2</v>
      </c>
      <c r="N283" s="6" t="str">
        <f>PIL!E930</f>
        <v>Msup</v>
      </c>
      <c r="O283">
        <f>PIL!F810</f>
        <v>13.257999999999999</v>
      </c>
      <c r="P283">
        <f>PIL!G810</f>
        <v>8.1609999999999996</v>
      </c>
      <c r="Q283">
        <f>PIL!H810</f>
        <v>-0.63600000000000001</v>
      </c>
      <c r="R283">
        <f>PIL!I810</f>
        <v>53.863999999999997</v>
      </c>
      <c r="S283">
        <f>PIL!J810</f>
        <v>-4.7690000000000001</v>
      </c>
      <c r="T283">
        <f>PIL!K810</f>
        <v>-5.8810000000000002</v>
      </c>
      <c r="AF283" s="1"/>
      <c r="AG283" s="1"/>
    </row>
    <row r="284" spans="3:38" x14ac:dyDescent="0.25">
      <c r="C284">
        <f>PIL!D283</f>
        <v>2</v>
      </c>
      <c r="D284" s="6" t="str">
        <f>PIL!E283</f>
        <v>Minf</v>
      </c>
      <c r="E284">
        <f>PIL!F283</f>
        <v>9.5440000000000005</v>
      </c>
      <c r="F284">
        <f>PIL!G283</f>
        <v>6.4429999999999996</v>
      </c>
      <c r="G284">
        <f>PIL!H283</f>
        <v>-38.515999999999998</v>
      </c>
      <c r="H284">
        <f>PIL!I283</f>
        <v>-0.63500000000000001</v>
      </c>
      <c r="I284">
        <f>PIL!J283</f>
        <v>-0.432</v>
      </c>
      <c r="J284">
        <f>PIL!K283</f>
        <v>-0.53200000000000003</v>
      </c>
      <c r="K284" s="1"/>
      <c r="M284">
        <f>PIL!D931</f>
        <v>2</v>
      </c>
      <c r="N284" s="6" t="str">
        <f>PIL!E931</f>
        <v>Minf</v>
      </c>
      <c r="O284">
        <f>PIL!F811</f>
        <v>-12.602</v>
      </c>
      <c r="P284">
        <f>PIL!G811</f>
        <v>-7.5890000000000004</v>
      </c>
      <c r="Q284">
        <f>PIL!H811</f>
        <v>-1.016</v>
      </c>
      <c r="R284">
        <f>PIL!I811</f>
        <v>-35.957999999999998</v>
      </c>
      <c r="S284">
        <f>PIL!J811</f>
        <v>4.1980000000000004</v>
      </c>
      <c r="T284">
        <f>PIL!K811</f>
        <v>5.1769999999999996</v>
      </c>
      <c r="AG284" s="1"/>
      <c r="AL284" s="2"/>
    </row>
    <row r="285" spans="3:38" x14ac:dyDescent="0.25">
      <c r="C285">
        <f>PIL!D284</f>
        <v>2</v>
      </c>
      <c r="D285" s="6" t="str">
        <f>PIL!E284</f>
        <v>V</v>
      </c>
      <c r="E285">
        <f>PIL!F284</f>
        <v>-5.7409999999999997</v>
      </c>
      <c r="F285">
        <f>PIL!G284</f>
        <v>-3.8610000000000002</v>
      </c>
      <c r="G285">
        <f>PIL!H284</f>
        <v>22.937999999999999</v>
      </c>
      <c r="H285">
        <f>PIL!I284</f>
        <v>0.40500000000000003</v>
      </c>
      <c r="I285">
        <f>PIL!J284</f>
        <v>0.26800000000000002</v>
      </c>
      <c r="J285">
        <f>PIL!K284</f>
        <v>0.33100000000000002</v>
      </c>
      <c r="K285" s="1"/>
      <c r="M285">
        <f>PIL!D932</f>
        <v>2</v>
      </c>
      <c r="N285" s="6" t="str">
        <f>PIL!E932</f>
        <v>V</v>
      </c>
      <c r="O285">
        <f>PIL!F812</f>
        <v>7.8360000000000003</v>
      </c>
      <c r="P285">
        <f>PIL!G812</f>
        <v>4.7729999999999997</v>
      </c>
      <c r="Q285">
        <f>PIL!H812</f>
        <v>0.24199999999999999</v>
      </c>
      <c r="R285">
        <f>PIL!I812</f>
        <v>26.725000000000001</v>
      </c>
      <c r="S285">
        <f>PIL!J812</f>
        <v>-2.7170000000000001</v>
      </c>
      <c r="T285">
        <f>PIL!K812</f>
        <v>-3.351</v>
      </c>
      <c r="AG285" s="1"/>
      <c r="AH285" s="2"/>
      <c r="AI285" s="2"/>
      <c r="AJ285" s="2"/>
      <c r="AK285" s="2"/>
      <c r="AL285" s="2"/>
    </row>
    <row r="286" spans="3:38" x14ac:dyDescent="0.25">
      <c r="C286">
        <f>PIL!D285</f>
        <v>2</v>
      </c>
      <c r="D286" s="6" t="str">
        <f>PIL!E285</f>
        <v>N</v>
      </c>
      <c r="E286">
        <f>PIL!F285</f>
        <v>-588.07299999999998</v>
      </c>
      <c r="F286">
        <f>PIL!G285</f>
        <v>-384.786</v>
      </c>
      <c r="G286">
        <f>PIL!H285</f>
        <v>-15.381</v>
      </c>
      <c r="H286">
        <f>PIL!I285</f>
        <v>-0.252</v>
      </c>
      <c r="I286">
        <f>PIL!J285</f>
        <v>-0.17799999999999999</v>
      </c>
      <c r="J286">
        <f>PIL!K285</f>
        <v>-0.219</v>
      </c>
      <c r="K286" s="1"/>
      <c r="M286">
        <f>PIL!D933</f>
        <v>2</v>
      </c>
      <c r="N286" s="6" t="str">
        <f>PIL!E933</f>
        <v>N</v>
      </c>
      <c r="O286">
        <f>PIL!F813</f>
        <v>-1725.6010000000001</v>
      </c>
      <c r="P286">
        <f>PIL!G813</f>
        <v>-1072.405</v>
      </c>
      <c r="Q286">
        <f>PIL!H813</f>
        <v>2.1999999999999999E-2</v>
      </c>
      <c r="R286">
        <f>PIL!I813</f>
        <v>2.7210000000000001</v>
      </c>
      <c r="S286">
        <f>PIL!J813</f>
        <v>-0.26200000000000001</v>
      </c>
      <c r="T286">
        <f>PIL!K813</f>
        <v>-0.32400000000000001</v>
      </c>
      <c r="V286" s="1">
        <v>2</v>
      </c>
      <c r="W286" s="1" t="s">
        <v>17</v>
      </c>
      <c r="X286">
        <f t="shared" ref="X286:AC286" si="70">E286+O286</f>
        <v>-2313.674</v>
      </c>
      <c r="Y286">
        <f t="shared" si="70"/>
        <v>-1457.191</v>
      </c>
      <c r="Z286">
        <f t="shared" si="70"/>
        <v>-15.359</v>
      </c>
      <c r="AA286">
        <f t="shared" si="70"/>
        <v>2.4690000000000003</v>
      </c>
      <c r="AB286">
        <f t="shared" si="70"/>
        <v>-0.44</v>
      </c>
      <c r="AC286">
        <f t="shared" si="70"/>
        <v>-0.54300000000000004</v>
      </c>
      <c r="AG286" s="1"/>
      <c r="AH286" s="2"/>
      <c r="AI286" s="2"/>
      <c r="AJ286" s="2"/>
      <c r="AK286" s="2"/>
      <c r="AL286" s="2"/>
    </row>
    <row r="287" spans="3:38" x14ac:dyDescent="0.25">
      <c r="C287">
        <f>PIL!D286</f>
        <v>1</v>
      </c>
      <c r="D287" s="6" t="str">
        <f>PIL!E286</f>
        <v>Msup</v>
      </c>
      <c r="E287">
        <f>PIL!F286</f>
        <v>-6.1139999999999999</v>
      </c>
      <c r="F287">
        <f>PIL!G286</f>
        <v>-4.1760000000000002</v>
      </c>
      <c r="G287">
        <f>PIL!H286</f>
        <v>27.367000000000001</v>
      </c>
      <c r="H287">
        <f>PIL!I286</f>
        <v>0.82399999999999995</v>
      </c>
      <c r="I287">
        <f>PIL!J286</f>
        <v>0.46300000000000002</v>
      </c>
      <c r="J287">
        <f>PIL!K286</f>
        <v>0.57099999999999995</v>
      </c>
      <c r="K287" s="1"/>
      <c r="M287">
        <f>PIL!D934</f>
        <v>1</v>
      </c>
      <c r="N287" s="6" t="str">
        <f>PIL!E934</f>
        <v>Msup</v>
      </c>
      <c r="O287">
        <f>PIL!F814</f>
        <v>7.44</v>
      </c>
      <c r="P287">
        <f>PIL!G814</f>
        <v>4.702</v>
      </c>
      <c r="Q287">
        <f>PIL!H814</f>
        <v>-2.3980000000000001</v>
      </c>
      <c r="R287">
        <f>PIL!I814</f>
        <v>68.945999999999998</v>
      </c>
      <c r="S287">
        <f>PIL!J814</f>
        <v>-4.6050000000000004</v>
      </c>
      <c r="T287">
        <f>PIL!K814</f>
        <v>-5.6790000000000003</v>
      </c>
      <c r="AF287" s="1"/>
      <c r="AG287" s="1"/>
    </row>
    <row r="288" spans="3:38" x14ac:dyDescent="0.25">
      <c r="C288">
        <f>PIL!D287</f>
        <v>1</v>
      </c>
      <c r="D288" s="6" t="str">
        <f>PIL!E287</f>
        <v>Minf</v>
      </c>
      <c r="E288">
        <f>PIL!F287</f>
        <v>3.0790000000000002</v>
      </c>
      <c r="F288">
        <f>PIL!G287</f>
        <v>2.1120000000000001</v>
      </c>
      <c r="G288">
        <f>PIL!H287</f>
        <v>-50.892000000000003</v>
      </c>
      <c r="H288">
        <f>PIL!I287</f>
        <v>-1.341</v>
      </c>
      <c r="I288">
        <f>PIL!J287</f>
        <v>-0.78500000000000003</v>
      </c>
      <c r="J288">
        <f>PIL!K287</f>
        <v>-0.96799999999999997</v>
      </c>
      <c r="K288" s="1"/>
      <c r="M288">
        <f>PIL!D935</f>
        <v>1</v>
      </c>
      <c r="N288" s="6" t="str">
        <f>PIL!E935</f>
        <v>Minf</v>
      </c>
      <c r="O288">
        <f>PIL!F815</f>
        <v>-1.893</v>
      </c>
      <c r="P288">
        <f>PIL!G815</f>
        <v>-1.0209999999999999</v>
      </c>
      <c r="Q288">
        <f>PIL!H815</f>
        <v>4.4770000000000003</v>
      </c>
      <c r="R288">
        <f>PIL!I815</f>
        <v>-210.28700000000001</v>
      </c>
      <c r="S288">
        <f>PIL!J815</f>
        <v>16.693999999999999</v>
      </c>
      <c r="T288">
        <f>PIL!K815</f>
        <v>20.585000000000001</v>
      </c>
      <c r="AG288" s="1"/>
      <c r="AL288" s="2"/>
    </row>
    <row r="289" spans="1:38" x14ac:dyDescent="0.25">
      <c r="C289">
        <f>PIL!D288</f>
        <v>1</v>
      </c>
      <c r="D289" s="6" t="str">
        <f>PIL!E288</f>
        <v>V</v>
      </c>
      <c r="E289">
        <f>PIL!F288</f>
        <v>-2.6269999999999998</v>
      </c>
      <c r="F289">
        <f>PIL!G288</f>
        <v>-1.7969999999999999</v>
      </c>
      <c r="G289">
        <f>PIL!H288</f>
        <v>22.352</v>
      </c>
      <c r="H289">
        <f>PIL!I288</f>
        <v>0.61799999999999999</v>
      </c>
      <c r="I289">
        <f>PIL!J288</f>
        <v>0.35599999999999998</v>
      </c>
      <c r="J289">
        <f>PIL!K288</f>
        <v>0.44</v>
      </c>
      <c r="K289" s="1"/>
      <c r="M289">
        <f>PIL!D936</f>
        <v>1</v>
      </c>
      <c r="N289" s="6" t="str">
        <f>PIL!E936</f>
        <v>V</v>
      </c>
      <c r="O289">
        <f>PIL!F816</f>
        <v>2.6669999999999998</v>
      </c>
      <c r="P289">
        <f>PIL!G816</f>
        <v>1.635</v>
      </c>
      <c r="Q289">
        <f>PIL!H816</f>
        <v>-1.9610000000000001</v>
      </c>
      <c r="R289">
        <f>PIL!I816</f>
        <v>79.721999999999994</v>
      </c>
      <c r="S289">
        <f>PIL!J816</f>
        <v>-6.085</v>
      </c>
      <c r="T289">
        <f>PIL!K816</f>
        <v>-7.5039999999999996</v>
      </c>
      <c r="AG289" s="1"/>
      <c r="AH289" s="2"/>
      <c r="AI289" s="2"/>
      <c r="AJ289" s="2"/>
      <c r="AK289" s="2"/>
      <c r="AL289" s="2"/>
    </row>
    <row r="290" spans="1:38" x14ac:dyDescent="0.25">
      <c r="C290">
        <f>PIL!D289</f>
        <v>1</v>
      </c>
      <c r="D290" s="6" t="str">
        <f>PIL!E289</f>
        <v>N</v>
      </c>
      <c r="E290">
        <f>PIL!F289</f>
        <v>-707.01499999999999</v>
      </c>
      <c r="F290">
        <f>PIL!G289</f>
        <v>-462.89699999999999</v>
      </c>
      <c r="G290">
        <f>PIL!H289</f>
        <v>-20.114000000000001</v>
      </c>
      <c r="H290">
        <f>PIL!I289</f>
        <v>-0.35899999999999999</v>
      </c>
      <c r="I290">
        <f>PIL!J289</f>
        <v>-0.246</v>
      </c>
      <c r="J290">
        <f>PIL!K289</f>
        <v>-0.30399999999999999</v>
      </c>
      <c r="K290" s="1"/>
      <c r="M290">
        <f>PIL!D937</f>
        <v>1</v>
      </c>
      <c r="N290" s="6" t="str">
        <f>PIL!E937</f>
        <v>N</v>
      </c>
      <c r="O290">
        <f>PIL!F817</f>
        <v>-2077.6950000000002</v>
      </c>
      <c r="P290">
        <f>PIL!G817</f>
        <v>-1291.3309999999999</v>
      </c>
      <c r="Q290">
        <f>PIL!H817</f>
        <v>-6.4000000000000001E-2</v>
      </c>
      <c r="R290">
        <f>PIL!I817</f>
        <v>6.5389999999999997</v>
      </c>
      <c r="S290">
        <f>PIL!J817</f>
        <v>-0.58899999999999997</v>
      </c>
      <c r="T290">
        <f>PIL!K817</f>
        <v>-0.72599999999999998</v>
      </c>
      <c r="U290" s="1">
        <v>13</v>
      </c>
      <c r="V290" s="1">
        <v>1</v>
      </c>
      <c r="W290" s="1" t="s">
        <v>17</v>
      </c>
      <c r="X290">
        <f t="shared" ref="X290:AC290" si="71">E290+O290</f>
        <v>-2784.71</v>
      </c>
      <c r="Y290">
        <f t="shared" si="71"/>
        <v>-1754.2279999999998</v>
      </c>
      <c r="Z290">
        <f t="shared" si="71"/>
        <v>-20.178000000000001</v>
      </c>
      <c r="AA290">
        <f t="shared" si="71"/>
        <v>6.18</v>
      </c>
      <c r="AB290">
        <f t="shared" si="71"/>
        <v>-0.83499999999999996</v>
      </c>
      <c r="AC290">
        <f t="shared" si="71"/>
        <v>-1.03</v>
      </c>
      <c r="AE290" s="1"/>
      <c r="AG290" s="1"/>
      <c r="AH290" s="2"/>
      <c r="AI290" s="2"/>
      <c r="AJ290" s="2"/>
      <c r="AK290" s="2"/>
      <c r="AL290" s="2"/>
    </row>
    <row r="291" spans="1:38" x14ac:dyDescent="0.25">
      <c r="A291" s="1">
        <v>13</v>
      </c>
      <c r="C291">
        <f>PIL!D290</f>
        <v>6</v>
      </c>
      <c r="D291" s="6" t="str">
        <f>PIL!E290</f>
        <v>Msup</v>
      </c>
      <c r="E291">
        <f>PIL!F290</f>
        <v>16.818999999999999</v>
      </c>
      <c r="F291">
        <f>PIL!G290</f>
        <v>11.69</v>
      </c>
      <c r="G291">
        <f>PIL!H290</f>
        <v>16.521999999999998</v>
      </c>
      <c r="H291">
        <f>PIL!I290</f>
        <v>0.222</v>
      </c>
      <c r="I291">
        <f>PIL!J290</f>
        <v>0.154</v>
      </c>
      <c r="J291">
        <f>PIL!K290</f>
        <v>0.19</v>
      </c>
      <c r="K291" s="1">
        <v>13</v>
      </c>
      <c r="M291">
        <f>PIL!D938</f>
        <v>6</v>
      </c>
      <c r="N291" s="6" t="str">
        <f>PIL!E938</f>
        <v>Msup</v>
      </c>
      <c r="O291">
        <f>PIL!F890</f>
        <v>43.768999999999998</v>
      </c>
      <c r="P291">
        <f>PIL!G890</f>
        <v>27.864999999999998</v>
      </c>
      <c r="Q291">
        <f>PIL!H890</f>
        <v>0.36599999999999999</v>
      </c>
      <c r="R291">
        <f>PIL!I890</f>
        <v>59.435000000000002</v>
      </c>
      <c r="S291">
        <f>PIL!J890</f>
        <v>-1.044</v>
      </c>
      <c r="T291">
        <f>PIL!K890</f>
        <v>-1.288</v>
      </c>
      <c r="AF291" s="1"/>
      <c r="AG291" s="1"/>
    </row>
    <row r="292" spans="1:38" x14ac:dyDescent="0.25">
      <c r="C292">
        <f>PIL!D291</f>
        <v>6</v>
      </c>
      <c r="D292" s="6" t="str">
        <f>PIL!E291</f>
        <v>Minf</v>
      </c>
      <c r="E292">
        <f>PIL!F291</f>
        <v>-0.19500000000000001</v>
      </c>
      <c r="F292">
        <f>PIL!G291</f>
        <v>-2.9260000000000002</v>
      </c>
      <c r="G292">
        <f>PIL!H291</f>
        <v>-12.026999999999999</v>
      </c>
      <c r="H292">
        <f>PIL!I291</f>
        <v>-0.16600000000000001</v>
      </c>
      <c r="I292">
        <f>PIL!J291</f>
        <v>-9.9000000000000005E-2</v>
      </c>
      <c r="J292">
        <f>PIL!K291</f>
        <v>-0.122</v>
      </c>
      <c r="K292" s="1"/>
      <c r="M292">
        <f>PIL!D939</f>
        <v>6</v>
      </c>
      <c r="N292" s="6" t="str">
        <f>PIL!E939</f>
        <v>Minf</v>
      </c>
      <c r="O292">
        <f>PIL!F891</f>
        <v>-38.283000000000001</v>
      </c>
      <c r="P292">
        <f>PIL!G891</f>
        <v>-25.106000000000002</v>
      </c>
      <c r="Q292">
        <f>PIL!H891</f>
        <v>-0.375</v>
      </c>
      <c r="R292">
        <f>PIL!I891</f>
        <v>-48.415999999999997</v>
      </c>
      <c r="S292">
        <f>PIL!J891</f>
        <v>0.84399999999999997</v>
      </c>
      <c r="T292">
        <f>PIL!K891</f>
        <v>1.04</v>
      </c>
      <c r="AG292" s="1"/>
      <c r="AL292" s="2"/>
    </row>
    <row r="293" spans="1:38" x14ac:dyDescent="0.25">
      <c r="C293">
        <f>PIL!D292</f>
        <v>6</v>
      </c>
      <c r="D293" s="6" t="str">
        <f>PIL!E292</f>
        <v>V</v>
      </c>
      <c r="E293">
        <f>PIL!F292</f>
        <v>5.1559999999999997</v>
      </c>
      <c r="F293">
        <f>PIL!G292</f>
        <v>4.4290000000000003</v>
      </c>
      <c r="G293">
        <f>PIL!H292</f>
        <v>8.6229999999999993</v>
      </c>
      <c r="H293">
        <f>PIL!I292</f>
        <v>0.11600000000000001</v>
      </c>
      <c r="I293">
        <f>PIL!J292</f>
        <v>7.6999999999999999E-2</v>
      </c>
      <c r="J293">
        <f>PIL!K292</f>
        <v>9.5000000000000001E-2</v>
      </c>
      <c r="K293" s="1"/>
      <c r="M293">
        <f>PIL!D940</f>
        <v>6</v>
      </c>
      <c r="N293" s="6" t="str">
        <f>PIL!E940</f>
        <v>V</v>
      </c>
      <c r="O293">
        <f>PIL!F892</f>
        <v>24.864000000000001</v>
      </c>
      <c r="P293">
        <f>PIL!G892</f>
        <v>16.052</v>
      </c>
      <c r="Q293">
        <f>PIL!H892</f>
        <v>0.224</v>
      </c>
      <c r="R293">
        <f>PIL!I892</f>
        <v>32.659999999999997</v>
      </c>
      <c r="S293">
        <f>PIL!J892</f>
        <v>-0.57199999999999995</v>
      </c>
      <c r="T293">
        <f>PIL!K892</f>
        <v>-0.70599999999999996</v>
      </c>
      <c r="AG293" s="1"/>
      <c r="AH293" s="2"/>
      <c r="AI293" s="2"/>
      <c r="AJ293" s="2"/>
      <c r="AK293" s="2"/>
      <c r="AL293" s="2"/>
    </row>
    <row r="294" spans="1:38" x14ac:dyDescent="0.25">
      <c r="C294">
        <f>PIL!D293</f>
        <v>6</v>
      </c>
      <c r="D294" s="6" t="str">
        <f>PIL!E293</f>
        <v>N</v>
      </c>
      <c r="E294">
        <f>PIL!F293</f>
        <v>-105.227</v>
      </c>
      <c r="F294">
        <f>PIL!G293</f>
        <v>-68.516000000000005</v>
      </c>
      <c r="G294">
        <f>PIL!H293</f>
        <v>1.0009999999999999</v>
      </c>
      <c r="H294">
        <f>PIL!I293</f>
        <v>1.2999999999999999E-2</v>
      </c>
      <c r="I294">
        <f>PIL!J293</f>
        <v>8.9999999999999993E-3</v>
      </c>
      <c r="J294">
        <f>PIL!K293</f>
        <v>1.0999999999999999E-2</v>
      </c>
      <c r="K294" s="1"/>
      <c r="M294">
        <f>PIL!D941</f>
        <v>6</v>
      </c>
      <c r="N294" s="6" t="str">
        <f>PIL!E941</f>
        <v>N</v>
      </c>
      <c r="O294">
        <f>PIL!F893</f>
        <v>-302.88200000000001</v>
      </c>
      <c r="P294">
        <f>PIL!G893</f>
        <v>-188.84100000000001</v>
      </c>
      <c r="Q294">
        <f>PIL!H893</f>
        <v>-2.1999999999999999E-2</v>
      </c>
      <c r="R294">
        <f>PIL!I893</f>
        <v>1.5369999999999999</v>
      </c>
      <c r="S294">
        <f>PIL!J893</f>
        <v>-3.0000000000000001E-3</v>
      </c>
      <c r="T294">
        <f>PIL!K893</f>
        <v>-4.0000000000000001E-3</v>
      </c>
      <c r="V294" s="1">
        <v>6</v>
      </c>
      <c r="W294" s="1" t="s">
        <v>17</v>
      </c>
      <c r="X294">
        <f t="shared" ref="X294:AC294" si="72">E294+O294</f>
        <v>-408.10900000000004</v>
      </c>
      <c r="Y294">
        <f t="shared" si="72"/>
        <v>-257.35700000000003</v>
      </c>
      <c r="Z294">
        <f t="shared" si="72"/>
        <v>0.97899999999999987</v>
      </c>
      <c r="AA294">
        <f t="shared" si="72"/>
        <v>1.5499999999999998</v>
      </c>
      <c r="AB294">
        <f t="shared" si="72"/>
        <v>5.9999999999999993E-3</v>
      </c>
      <c r="AC294">
        <f t="shared" si="72"/>
        <v>6.9999999999999993E-3</v>
      </c>
      <c r="AG294" s="1"/>
      <c r="AH294" s="2"/>
      <c r="AI294" s="2"/>
      <c r="AJ294" s="2"/>
      <c r="AK294" s="2"/>
      <c r="AL294" s="2"/>
    </row>
    <row r="295" spans="1:38" x14ac:dyDescent="0.25">
      <c r="C295">
        <f>PIL!D294</f>
        <v>5</v>
      </c>
      <c r="D295" s="6" t="str">
        <f>PIL!E294</f>
        <v>Msup</v>
      </c>
      <c r="E295">
        <f>PIL!F294</f>
        <v>-14.404999999999999</v>
      </c>
      <c r="F295">
        <f>PIL!G294</f>
        <v>-4.3760000000000003</v>
      </c>
      <c r="G295">
        <f>PIL!H294</f>
        <v>22.815000000000001</v>
      </c>
      <c r="H295">
        <f>PIL!I294</f>
        <v>0.35499999999999998</v>
      </c>
      <c r="I295">
        <f>PIL!J294</f>
        <v>0.249</v>
      </c>
      <c r="J295">
        <f>PIL!K294</f>
        <v>0.307</v>
      </c>
      <c r="K295" s="1"/>
      <c r="M295">
        <f>PIL!D942</f>
        <v>5</v>
      </c>
      <c r="N295" s="6" t="str">
        <f>PIL!E942</f>
        <v>Msup</v>
      </c>
      <c r="O295">
        <f>PIL!F894</f>
        <v>52.98</v>
      </c>
      <c r="P295">
        <f>PIL!G894</f>
        <v>34.744</v>
      </c>
      <c r="Q295">
        <f>PIL!H894</f>
        <v>0.45500000000000002</v>
      </c>
      <c r="R295">
        <f>PIL!I894</f>
        <v>122.202</v>
      </c>
      <c r="S295">
        <f>PIL!J894</f>
        <v>-2.129</v>
      </c>
      <c r="T295">
        <f>PIL!K894</f>
        <v>-2.625</v>
      </c>
      <c r="AF295" s="1"/>
      <c r="AG295" s="1"/>
    </row>
    <row r="296" spans="1:38" x14ac:dyDescent="0.25">
      <c r="C296">
        <f>PIL!D295</f>
        <v>5</v>
      </c>
      <c r="D296" s="6" t="str">
        <f>PIL!E295</f>
        <v>Minf</v>
      </c>
      <c r="E296">
        <f>PIL!F295</f>
        <v>10.586</v>
      </c>
      <c r="F296">
        <f>PIL!G295</f>
        <v>2.4580000000000002</v>
      </c>
      <c r="G296">
        <f>PIL!H295</f>
        <v>-17.760999999999999</v>
      </c>
      <c r="H296">
        <f>PIL!I295</f>
        <v>-0.247</v>
      </c>
      <c r="I296">
        <f>PIL!J295</f>
        <v>-0.17799999999999999</v>
      </c>
      <c r="J296">
        <f>PIL!K295</f>
        <v>-0.219</v>
      </c>
      <c r="K296" s="1"/>
      <c r="M296">
        <f>PIL!D943</f>
        <v>5</v>
      </c>
      <c r="N296" s="6" t="str">
        <f>PIL!E943</f>
        <v>Minf</v>
      </c>
      <c r="O296">
        <f>PIL!F895</f>
        <v>-48.259</v>
      </c>
      <c r="P296">
        <f>PIL!G895</f>
        <v>-31.757000000000001</v>
      </c>
      <c r="Q296">
        <f>PIL!H895</f>
        <v>-0.42299999999999999</v>
      </c>
      <c r="R296">
        <f>PIL!I895</f>
        <v>-101.12</v>
      </c>
      <c r="S296">
        <f>PIL!J895</f>
        <v>1.7689999999999999</v>
      </c>
      <c r="T296">
        <f>PIL!K895</f>
        <v>2.181</v>
      </c>
      <c r="AG296" s="1"/>
      <c r="AL296" s="2"/>
    </row>
    <row r="297" spans="1:38" x14ac:dyDescent="0.25">
      <c r="C297">
        <f>PIL!D296</f>
        <v>5</v>
      </c>
      <c r="D297" s="6" t="str">
        <f>PIL!E296</f>
        <v>V</v>
      </c>
      <c r="E297">
        <f>PIL!F296</f>
        <v>-7.5730000000000004</v>
      </c>
      <c r="F297">
        <f>PIL!G296</f>
        <v>-2.0710000000000002</v>
      </c>
      <c r="G297">
        <f>PIL!H296</f>
        <v>12.250999999999999</v>
      </c>
      <c r="H297">
        <f>PIL!I296</f>
        <v>0.182</v>
      </c>
      <c r="I297">
        <f>PIL!J296</f>
        <v>0.129</v>
      </c>
      <c r="J297">
        <f>PIL!K296</f>
        <v>0.159</v>
      </c>
      <c r="K297" s="1"/>
      <c r="M297">
        <f>PIL!D944</f>
        <v>5</v>
      </c>
      <c r="N297" s="6" t="str">
        <f>PIL!E944</f>
        <v>V</v>
      </c>
      <c r="O297">
        <f>PIL!F896</f>
        <v>30.678999999999998</v>
      </c>
      <c r="P297">
        <f>PIL!G896</f>
        <v>20.152000000000001</v>
      </c>
      <c r="Q297">
        <f>PIL!H896</f>
        <v>0.26400000000000001</v>
      </c>
      <c r="R297">
        <f>PIL!I896</f>
        <v>67.61</v>
      </c>
      <c r="S297">
        <f>PIL!J896</f>
        <v>-1.181</v>
      </c>
      <c r="T297">
        <f>PIL!K896</f>
        <v>-1.456</v>
      </c>
      <c r="AG297" s="1"/>
      <c r="AH297" s="2"/>
      <c r="AI297" s="2"/>
      <c r="AJ297" s="2"/>
      <c r="AK297" s="2"/>
      <c r="AL297" s="2"/>
    </row>
    <row r="298" spans="1:38" x14ac:dyDescent="0.25">
      <c r="C298">
        <f>PIL!D297</f>
        <v>5</v>
      </c>
      <c r="D298" s="6" t="str">
        <f>PIL!E297</f>
        <v>N</v>
      </c>
      <c r="E298">
        <f>PIL!F297</f>
        <v>-273.637</v>
      </c>
      <c r="F298">
        <f>PIL!G297</f>
        <v>-168.376</v>
      </c>
      <c r="G298">
        <f>PIL!H297</f>
        <v>3.1819999999999999</v>
      </c>
      <c r="H298">
        <f>PIL!I297</f>
        <v>4.2999999999999997E-2</v>
      </c>
      <c r="I298">
        <f>PIL!J297</f>
        <v>3.1E-2</v>
      </c>
      <c r="J298">
        <f>PIL!K297</f>
        <v>3.7999999999999999E-2</v>
      </c>
      <c r="K298" s="1"/>
      <c r="M298">
        <f>PIL!D945</f>
        <v>5</v>
      </c>
      <c r="N298" s="6" t="str">
        <f>PIL!E945</f>
        <v>N</v>
      </c>
      <c r="O298">
        <f>PIL!F897</f>
        <v>-594.74099999999999</v>
      </c>
      <c r="P298">
        <f>PIL!G897</f>
        <v>-364.2</v>
      </c>
      <c r="Q298">
        <f>PIL!H897</f>
        <v>-5.1999999999999998E-2</v>
      </c>
      <c r="R298">
        <f>PIL!I897</f>
        <v>-5.8869999999999996</v>
      </c>
      <c r="S298">
        <f>PIL!J897</f>
        <v>8.5999999999999993E-2</v>
      </c>
      <c r="T298">
        <f>PIL!K897</f>
        <v>0.106</v>
      </c>
      <c r="V298" s="1">
        <v>5</v>
      </c>
      <c r="W298" s="1" t="s">
        <v>17</v>
      </c>
      <c r="X298">
        <f t="shared" ref="X298:AC298" si="73">E298+O298</f>
        <v>-868.37799999999993</v>
      </c>
      <c r="Y298">
        <f t="shared" si="73"/>
        <v>-532.57600000000002</v>
      </c>
      <c r="Z298">
        <f t="shared" si="73"/>
        <v>3.13</v>
      </c>
      <c r="AA298">
        <f t="shared" si="73"/>
        <v>-5.8439999999999994</v>
      </c>
      <c r="AB298">
        <f t="shared" si="73"/>
        <v>0.11699999999999999</v>
      </c>
      <c r="AC298">
        <f t="shared" si="73"/>
        <v>0.14399999999999999</v>
      </c>
      <c r="AG298" s="1"/>
      <c r="AH298" s="2"/>
      <c r="AI298" s="2"/>
      <c r="AJ298" s="2"/>
      <c r="AK298" s="2"/>
      <c r="AL298" s="2"/>
    </row>
    <row r="299" spans="1:38" x14ac:dyDescent="0.25">
      <c r="C299">
        <f>PIL!D298</f>
        <v>4</v>
      </c>
      <c r="D299" s="6" t="str">
        <f>PIL!E298</f>
        <v>Msup</v>
      </c>
      <c r="E299">
        <f>PIL!F298</f>
        <v>-7.6289999999999996</v>
      </c>
      <c r="F299">
        <f>PIL!G298</f>
        <v>-0.98199999999999998</v>
      </c>
      <c r="G299">
        <f>PIL!H298</f>
        <v>30.111999999999998</v>
      </c>
      <c r="H299">
        <f>PIL!I298</f>
        <v>0.51400000000000001</v>
      </c>
      <c r="I299">
        <f>PIL!J298</f>
        <v>0.35199999999999998</v>
      </c>
      <c r="J299">
        <f>PIL!K298</f>
        <v>0.434</v>
      </c>
      <c r="K299" s="1"/>
      <c r="M299">
        <f>PIL!D946</f>
        <v>4</v>
      </c>
      <c r="N299" s="6" t="str">
        <f>PIL!E946</f>
        <v>Msup</v>
      </c>
      <c r="O299">
        <f>PIL!F898</f>
        <v>41.118000000000002</v>
      </c>
      <c r="P299">
        <f>PIL!G898</f>
        <v>27.358000000000001</v>
      </c>
      <c r="Q299">
        <f>PIL!H898</f>
        <v>0.45</v>
      </c>
      <c r="R299">
        <f>PIL!I898</f>
        <v>160.78800000000001</v>
      </c>
      <c r="S299">
        <f>PIL!J898</f>
        <v>-2.7120000000000002</v>
      </c>
      <c r="T299">
        <f>PIL!K898</f>
        <v>-3.3439999999999999</v>
      </c>
      <c r="AF299" s="1"/>
      <c r="AG299" s="1"/>
    </row>
    <row r="300" spans="1:38" x14ac:dyDescent="0.25">
      <c r="C300">
        <f>PIL!D299</f>
        <v>4</v>
      </c>
      <c r="D300" s="6" t="str">
        <f>PIL!E299</f>
        <v>Minf</v>
      </c>
      <c r="E300">
        <f>PIL!F299</f>
        <v>8.3740000000000006</v>
      </c>
      <c r="F300">
        <f>PIL!G299</f>
        <v>1.3360000000000001</v>
      </c>
      <c r="G300">
        <f>PIL!H299</f>
        <v>-25.494</v>
      </c>
      <c r="H300">
        <f>PIL!I299</f>
        <v>-0.41399999999999998</v>
      </c>
      <c r="I300">
        <f>PIL!J299</f>
        <v>-0.28499999999999998</v>
      </c>
      <c r="J300">
        <f>PIL!K299</f>
        <v>-0.35199999999999998</v>
      </c>
      <c r="K300" s="1"/>
      <c r="M300">
        <f>PIL!D947</f>
        <v>4</v>
      </c>
      <c r="N300" s="6" t="str">
        <f>PIL!E947</f>
        <v>Minf</v>
      </c>
      <c r="O300">
        <f>PIL!F899</f>
        <v>-39.582999999999998</v>
      </c>
      <c r="P300">
        <f>PIL!G899</f>
        <v>-26.408000000000001</v>
      </c>
      <c r="Q300">
        <f>PIL!H899</f>
        <v>-0.45600000000000002</v>
      </c>
      <c r="R300">
        <f>PIL!I899</f>
        <v>-144</v>
      </c>
      <c r="S300">
        <f>PIL!J899</f>
        <v>2.4489999999999998</v>
      </c>
      <c r="T300">
        <f>PIL!K899</f>
        <v>3.02</v>
      </c>
      <c r="AG300" s="1"/>
      <c r="AL300" s="2"/>
    </row>
    <row r="301" spans="1:38" x14ac:dyDescent="0.25">
      <c r="C301">
        <f>PIL!D300</f>
        <v>4</v>
      </c>
      <c r="D301" s="6" t="str">
        <f>PIL!E300</f>
        <v>V</v>
      </c>
      <c r="E301">
        <f>PIL!F300</f>
        <v>-4.8490000000000002</v>
      </c>
      <c r="F301">
        <f>PIL!G300</f>
        <v>-0.70299999999999996</v>
      </c>
      <c r="G301">
        <f>PIL!H300</f>
        <v>16.802</v>
      </c>
      <c r="H301">
        <f>PIL!I300</f>
        <v>0.28000000000000003</v>
      </c>
      <c r="I301">
        <f>PIL!J300</f>
        <v>0.193</v>
      </c>
      <c r="J301">
        <f>PIL!K300</f>
        <v>0.23799999999999999</v>
      </c>
      <c r="K301" s="1"/>
      <c r="M301">
        <f>PIL!D948</f>
        <v>4</v>
      </c>
      <c r="N301" s="6" t="str">
        <f>PIL!E948</f>
        <v>V</v>
      </c>
      <c r="O301">
        <f>PIL!F900</f>
        <v>24.454999999999998</v>
      </c>
      <c r="P301">
        <f>PIL!G900</f>
        <v>16.292999999999999</v>
      </c>
      <c r="Q301">
        <f>PIL!H900</f>
        <v>0.27100000000000002</v>
      </c>
      <c r="R301">
        <f>PIL!I900</f>
        <v>92.29</v>
      </c>
      <c r="S301">
        <f>PIL!J900</f>
        <v>-1.5640000000000001</v>
      </c>
      <c r="T301">
        <f>PIL!K900</f>
        <v>-1.9279999999999999</v>
      </c>
      <c r="AG301" s="1"/>
      <c r="AH301" s="2"/>
      <c r="AI301" s="2"/>
      <c r="AJ301" s="2"/>
      <c r="AK301" s="2"/>
      <c r="AL301" s="2"/>
    </row>
    <row r="302" spans="1:38" x14ac:dyDescent="0.25">
      <c r="C302">
        <f>PIL!D301</f>
        <v>4</v>
      </c>
      <c r="D302" s="6" t="str">
        <f>PIL!E301</f>
        <v>N</v>
      </c>
      <c r="E302">
        <f>PIL!F301</f>
        <v>-441.39600000000002</v>
      </c>
      <c r="F302">
        <f>PIL!G301</f>
        <v>-267.88900000000001</v>
      </c>
      <c r="G302">
        <f>PIL!H301</f>
        <v>6.2519999999999998</v>
      </c>
      <c r="H302">
        <f>PIL!I301</f>
        <v>9.0999999999999998E-2</v>
      </c>
      <c r="I302">
        <f>PIL!J301</f>
        <v>6.6000000000000003E-2</v>
      </c>
      <c r="J302">
        <f>PIL!K301</f>
        <v>8.2000000000000003E-2</v>
      </c>
      <c r="K302" s="1"/>
      <c r="M302">
        <f>PIL!D949</f>
        <v>4</v>
      </c>
      <c r="N302" s="6" t="str">
        <f>PIL!E949</f>
        <v>N</v>
      </c>
      <c r="O302">
        <f>PIL!F901</f>
        <v>-890.26</v>
      </c>
      <c r="P302">
        <f>PIL!G901</f>
        <v>-541.43100000000004</v>
      </c>
      <c r="Q302">
        <f>PIL!H901</f>
        <v>-0.08</v>
      </c>
      <c r="R302">
        <f>PIL!I901</f>
        <v>-17.004000000000001</v>
      </c>
      <c r="S302">
        <f>PIL!J901</f>
        <v>0.29299999999999998</v>
      </c>
      <c r="T302">
        <f>PIL!K901</f>
        <v>0.36199999999999999</v>
      </c>
      <c r="V302" s="1">
        <v>4</v>
      </c>
      <c r="W302" s="1" t="s">
        <v>17</v>
      </c>
      <c r="X302">
        <f t="shared" ref="X302:AC302" si="74">E302+O302</f>
        <v>-1331.6559999999999</v>
      </c>
      <c r="Y302">
        <f t="shared" si="74"/>
        <v>-809.32</v>
      </c>
      <c r="Z302">
        <f t="shared" si="74"/>
        <v>6.1719999999999997</v>
      </c>
      <c r="AA302">
        <f t="shared" si="74"/>
        <v>-16.913</v>
      </c>
      <c r="AB302">
        <f t="shared" si="74"/>
        <v>0.35899999999999999</v>
      </c>
      <c r="AC302">
        <f t="shared" si="74"/>
        <v>0.44400000000000001</v>
      </c>
      <c r="AG302" s="1"/>
      <c r="AH302" s="2"/>
      <c r="AI302" s="2"/>
      <c r="AJ302" s="2"/>
      <c r="AK302" s="2"/>
      <c r="AL302" s="2"/>
    </row>
    <row r="303" spans="1:38" x14ac:dyDescent="0.25">
      <c r="C303">
        <f>PIL!D302</f>
        <v>3</v>
      </c>
      <c r="D303" s="6" t="str">
        <f>PIL!E302</f>
        <v>Msup</v>
      </c>
      <c r="E303">
        <f>PIL!F302</f>
        <v>-8.9280000000000008</v>
      </c>
      <c r="F303">
        <f>PIL!G302</f>
        <v>-1.7070000000000001</v>
      </c>
      <c r="G303">
        <f>PIL!H302</f>
        <v>34.832999999999998</v>
      </c>
      <c r="H303">
        <f>PIL!I302</f>
        <v>0.625</v>
      </c>
      <c r="I303">
        <f>PIL!J302</f>
        <v>0.41299999999999998</v>
      </c>
      <c r="J303">
        <f>PIL!K302</f>
        <v>0.50900000000000001</v>
      </c>
      <c r="K303" s="1"/>
      <c r="M303">
        <f>PIL!D950</f>
        <v>3</v>
      </c>
      <c r="N303" s="6" t="str">
        <f>PIL!E950</f>
        <v>Msup</v>
      </c>
      <c r="O303">
        <f>PIL!F902</f>
        <v>34.11</v>
      </c>
      <c r="P303">
        <f>PIL!G902</f>
        <v>22.98</v>
      </c>
      <c r="Q303">
        <f>PIL!H902</f>
        <v>0.56299999999999994</v>
      </c>
      <c r="R303">
        <f>PIL!I902</f>
        <v>190.80199999999999</v>
      </c>
      <c r="S303">
        <f>PIL!J902</f>
        <v>-3.16</v>
      </c>
      <c r="T303">
        <f>PIL!K902</f>
        <v>-3.8969999999999998</v>
      </c>
      <c r="AF303" s="1"/>
      <c r="AG303" s="1"/>
    </row>
    <row r="304" spans="1:38" x14ac:dyDescent="0.25">
      <c r="C304">
        <f>PIL!D303</f>
        <v>3</v>
      </c>
      <c r="D304" s="6" t="str">
        <f>PIL!E303</f>
        <v>Minf</v>
      </c>
      <c r="E304">
        <f>PIL!F303</f>
        <v>8.5530000000000008</v>
      </c>
      <c r="F304">
        <f>PIL!G303</f>
        <v>1.5549999999999999</v>
      </c>
      <c r="G304">
        <f>PIL!H303</f>
        <v>-31.597000000000001</v>
      </c>
      <c r="H304">
        <f>PIL!I303</f>
        <v>-0.54300000000000004</v>
      </c>
      <c r="I304">
        <f>PIL!J303</f>
        <v>-0.36699999999999999</v>
      </c>
      <c r="J304">
        <f>PIL!K303</f>
        <v>-0.45200000000000001</v>
      </c>
      <c r="K304" s="1"/>
      <c r="M304">
        <f>PIL!D951</f>
        <v>3</v>
      </c>
      <c r="N304" s="6" t="str">
        <f>PIL!E951</f>
        <v>Minf</v>
      </c>
      <c r="O304">
        <f>PIL!F903</f>
        <v>-31.606000000000002</v>
      </c>
      <c r="P304">
        <f>PIL!G903</f>
        <v>-21.295999999999999</v>
      </c>
      <c r="Q304">
        <f>PIL!H903</f>
        <v>-0.52600000000000002</v>
      </c>
      <c r="R304">
        <f>PIL!I903</f>
        <v>-178.446</v>
      </c>
      <c r="S304">
        <f>PIL!J903</f>
        <v>2.9889999999999999</v>
      </c>
      <c r="T304">
        <f>PIL!K903</f>
        <v>3.6859999999999999</v>
      </c>
      <c r="AG304" s="1"/>
      <c r="AL304" s="2"/>
    </row>
    <row r="305" spans="1:38" x14ac:dyDescent="0.25">
      <c r="C305">
        <f>PIL!D304</f>
        <v>3</v>
      </c>
      <c r="D305" s="6" t="str">
        <f>PIL!E304</f>
        <v>V</v>
      </c>
      <c r="E305">
        <f>PIL!F304</f>
        <v>-5.2969999999999997</v>
      </c>
      <c r="F305">
        <f>PIL!G304</f>
        <v>-0.98899999999999999</v>
      </c>
      <c r="G305">
        <f>PIL!H304</f>
        <v>20.088000000000001</v>
      </c>
      <c r="H305">
        <f>PIL!I304</f>
        <v>0.35299999999999998</v>
      </c>
      <c r="I305">
        <f>PIL!J304</f>
        <v>0.23599999999999999</v>
      </c>
      <c r="J305">
        <f>PIL!K304</f>
        <v>0.29099999999999998</v>
      </c>
      <c r="K305" s="1"/>
      <c r="M305">
        <f>PIL!D952</f>
        <v>3</v>
      </c>
      <c r="N305" s="6" t="str">
        <f>PIL!E952</f>
        <v>V</v>
      </c>
      <c r="O305">
        <f>PIL!F904</f>
        <v>19.914000000000001</v>
      </c>
      <c r="P305">
        <f>PIL!G904</f>
        <v>13.417</v>
      </c>
      <c r="Q305">
        <f>PIL!H904</f>
        <v>0.32800000000000001</v>
      </c>
      <c r="R305">
        <f>PIL!I904</f>
        <v>111.821</v>
      </c>
      <c r="S305">
        <f>PIL!J904</f>
        <v>-1.863</v>
      </c>
      <c r="T305">
        <f>PIL!K904</f>
        <v>-2.298</v>
      </c>
      <c r="AG305" s="1"/>
      <c r="AH305" s="2"/>
      <c r="AI305" s="2"/>
      <c r="AJ305" s="2"/>
      <c r="AK305" s="2"/>
      <c r="AL305" s="2"/>
    </row>
    <row r="306" spans="1:38" x14ac:dyDescent="0.25">
      <c r="C306">
        <f>PIL!D305</f>
        <v>3</v>
      </c>
      <c r="D306" s="6" t="str">
        <f>PIL!E305</f>
        <v>N</v>
      </c>
      <c r="E306">
        <f>PIL!F305</f>
        <v>-609.33100000000002</v>
      </c>
      <c r="F306">
        <f>PIL!G305</f>
        <v>-367.48599999999999</v>
      </c>
      <c r="G306">
        <f>PIL!H305</f>
        <v>10.148</v>
      </c>
      <c r="H306">
        <f>PIL!I305</f>
        <v>0.158</v>
      </c>
      <c r="I306">
        <f>PIL!J305</f>
        <v>0.114</v>
      </c>
      <c r="J306">
        <f>PIL!K305</f>
        <v>0.14000000000000001</v>
      </c>
      <c r="K306" s="1"/>
      <c r="M306">
        <f>PIL!D953</f>
        <v>3</v>
      </c>
      <c r="N306" s="6" t="str">
        <f>PIL!E953</f>
        <v>N</v>
      </c>
      <c r="O306">
        <f>PIL!F905</f>
        <v>-1191.7670000000001</v>
      </c>
      <c r="P306">
        <f>PIL!G905</f>
        <v>-722.1</v>
      </c>
      <c r="Q306">
        <f>PIL!H905</f>
        <v>-0.104</v>
      </c>
      <c r="R306">
        <f>PIL!I905</f>
        <v>-34.192</v>
      </c>
      <c r="S306">
        <f>PIL!J905</f>
        <v>0.59799999999999998</v>
      </c>
      <c r="T306">
        <f>PIL!K905</f>
        <v>0.73699999999999999</v>
      </c>
      <c r="V306" s="1">
        <v>3</v>
      </c>
      <c r="W306" s="1" t="s">
        <v>17</v>
      </c>
      <c r="X306">
        <f t="shared" ref="X306:AC306" si="75">E306+O306</f>
        <v>-1801.098</v>
      </c>
      <c r="Y306">
        <f t="shared" si="75"/>
        <v>-1089.586</v>
      </c>
      <c r="Z306">
        <f t="shared" si="75"/>
        <v>10.044</v>
      </c>
      <c r="AA306">
        <f t="shared" si="75"/>
        <v>-34.033999999999999</v>
      </c>
      <c r="AB306">
        <f t="shared" si="75"/>
        <v>0.71199999999999997</v>
      </c>
      <c r="AC306">
        <f t="shared" si="75"/>
        <v>0.877</v>
      </c>
      <c r="AG306" s="1"/>
      <c r="AH306" s="2"/>
      <c r="AI306" s="2"/>
      <c r="AJ306" s="2"/>
      <c r="AK306" s="2"/>
      <c r="AL306" s="2"/>
    </row>
    <row r="307" spans="1:38" x14ac:dyDescent="0.25">
      <c r="C307">
        <f>PIL!D306</f>
        <v>2</v>
      </c>
      <c r="D307" s="6" t="str">
        <f>PIL!E306</f>
        <v>Msup</v>
      </c>
      <c r="E307">
        <f>PIL!F306</f>
        <v>-9.0050000000000008</v>
      </c>
      <c r="F307">
        <f>PIL!G306</f>
        <v>-1.637</v>
      </c>
      <c r="G307">
        <f>PIL!H306</f>
        <v>36.829000000000001</v>
      </c>
      <c r="H307">
        <f>PIL!I306</f>
        <v>0.69699999999999995</v>
      </c>
      <c r="I307">
        <f>PIL!J306</f>
        <v>0.44900000000000001</v>
      </c>
      <c r="J307">
        <f>PIL!K306</f>
        <v>0.55400000000000005</v>
      </c>
      <c r="K307" s="1"/>
      <c r="M307">
        <f>PIL!D954</f>
        <v>2</v>
      </c>
      <c r="N307" s="6" t="str">
        <f>PIL!E954</f>
        <v>Msup</v>
      </c>
      <c r="O307">
        <f>PIL!F906</f>
        <v>22.73</v>
      </c>
      <c r="P307">
        <f>PIL!G906</f>
        <v>16.036000000000001</v>
      </c>
      <c r="Q307">
        <f>PIL!H906</f>
        <v>-0.54600000000000004</v>
      </c>
      <c r="R307">
        <f>PIL!I906</f>
        <v>210.976</v>
      </c>
      <c r="S307">
        <f>PIL!J906</f>
        <v>-3.3759999999999999</v>
      </c>
      <c r="T307">
        <f>PIL!K906</f>
        <v>-4.1630000000000003</v>
      </c>
      <c r="AF307" s="1"/>
      <c r="AG307" s="1"/>
    </row>
    <row r="308" spans="1:38" x14ac:dyDescent="0.25">
      <c r="C308">
        <f>PIL!D307</f>
        <v>2</v>
      </c>
      <c r="D308" s="6" t="str">
        <f>PIL!E307</f>
        <v>Minf</v>
      </c>
      <c r="E308">
        <f>PIL!F307</f>
        <v>9.65</v>
      </c>
      <c r="F308">
        <f>PIL!G307</f>
        <v>1.6859999999999999</v>
      </c>
      <c r="G308">
        <f>PIL!H307</f>
        <v>-37.929000000000002</v>
      </c>
      <c r="H308">
        <f>PIL!I307</f>
        <v>-0.622</v>
      </c>
      <c r="I308">
        <f>PIL!J307</f>
        <v>-0.42399999999999999</v>
      </c>
      <c r="J308">
        <f>PIL!K307</f>
        <v>-0.52200000000000002</v>
      </c>
      <c r="K308" s="1"/>
      <c r="M308">
        <f>PIL!D955</f>
        <v>2</v>
      </c>
      <c r="N308" s="6" t="str">
        <f>PIL!E955</f>
        <v>Minf</v>
      </c>
      <c r="O308">
        <f>PIL!F907</f>
        <v>-19.399999999999999</v>
      </c>
      <c r="P308">
        <f>PIL!G907</f>
        <v>-13.901</v>
      </c>
      <c r="Q308">
        <f>PIL!H907</f>
        <v>0.53</v>
      </c>
      <c r="R308">
        <f>PIL!I907</f>
        <v>-208.041</v>
      </c>
      <c r="S308">
        <f>PIL!J907</f>
        <v>3.5150000000000001</v>
      </c>
      <c r="T308">
        <f>PIL!K907</f>
        <v>4.3339999999999996</v>
      </c>
      <c r="AG308" s="1"/>
      <c r="AL308" s="2"/>
    </row>
    <row r="309" spans="1:38" x14ac:dyDescent="0.25">
      <c r="C309">
        <f>PIL!D308</f>
        <v>2</v>
      </c>
      <c r="D309" s="6" t="str">
        <f>PIL!E308</f>
        <v>V</v>
      </c>
      <c r="E309">
        <f>PIL!F308</f>
        <v>-5.6529999999999996</v>
      </c>
      <c r="F309">
        <f>PIL!G308</f>
        <v>-1.0069999999999999</v>
      </c>
      <c r="G309">
        <f>PIL!H308</f>
        <v>22.631</v>
      </c>
      <c r="H309">
        <f>PIL!I308</f>
        <v>0.39900000000000002</v>
      </c>
      <c r="I309">
        <f>PIL!J308</f>
        <v>0.26400000000000001</v>
      </c>
      <c r="J309">
        <f>PIL!K308</f>
        <v>0.32600000000000001</v>
      </c>
      <c r="K309" s="1"/>
      <c r="M309">
        <f>PIL!D956</f>
        <v>2</v>
      </c>
      <c r="N309" s="6" t="str">
        <f>PIL!E956</f>
        <v>V</v>
      </c>
      <c r="O309">
        <f>PIL!F908</f>
        <v>12.766999999999999</v>
      </c>
      <c r="P309">
        <f>PIL!G908</f>
        <v>9.0719999999999992</v>
      </c>
      <c r="Q309">
        <f>PIL!H908</f>
        <v>-0.32200000000000001</v>
      </c>
      <c r="R309">
        <f>PIL!I908</f>
        <v>126.93300000000001</v>
      </c>
      <c r="S309">
        <f>PIL!J908</f>
        <v>-2.0880000000000001</v>
      </c>
      <c r="T309">
        <f>PIL!K908</f>
        <v>-2.5750000000000002</v>
      </c>
      <c r="AG309" s="1"/>
      <c r="AH309" s="2"/>
      <c r="AI309" s="2"/>
      <c r="AJ309" s="2"/>
      <c r="AK309" s="2"/>
      <c r="AL309" s="2"/>
    </row>
    <row r="310" spans="1:38" x14ac:dyDescent="0.25">
      <c r="C310">
        <f>PIL!D309</f>
        <v>2</v>
      </c>
      <c r="D310" s="6" t="str">
        <f>PIL!E309</f>
        <v>N</v>
      </c>
      <c r="E310">
        <f>PIL!F309</f>
        <v>-777.29700000000003</v>
      </c>
      <c r="F310">
        <f>PIL!G309</f>
        <v>-467.101</v>
      </c>
      <c r="G310">
        <f>PIL!H309</f>
        <v>14.608000000000001</v>
      </c>
      <c r="H310">
        <f>PIL!I309</f>
        <v>0.24099999999999999</v>
      </c>
      <c r="I310">
        <f>PIL!J309</f>
        <v>0.17</v>
      </c>
      <c r="J310">
        <f>PIL!K309</f>
        <v>0.20899999999999999</v>
      </c>
      <c r="K310" s="1"/>
      <c r="M310">
        <f>PIL!D957</f>
        <v>2</v>
      </c>
      <c r="N310" s="6" t="str">
        <f>PIL!E957</f>
        <v>N</v>
      </c>
      <c r="O310">
        <f>PIL!F909</f>
        <v>-1500.7529999999999</v>
      </c>
      <c r="P310">
        <f>PIL!G909</f>
        <v>-907.22199999999998</v>
      </c>
      <c r="Q310">
        <f>PIL!H909</f>
        <v>-0.14000000000000001</v>
      </c>
      <c r="R310">
        <f>PIL!I909</f>
        <v>-56.978999999999999</v>
      </c>
      <c r="S310">
        <f>PIL!J909</f>
        <v>0.98899999999999999</v>
      </c>
      <c r="T310">
        <f>PIL!K909</f>
        <v>1.2190000000000001</v>
      </c>
      <c r="V310" s="1">
        <v>2</v>
      </c>
      <c r="W310" s="1" t="s">
        <v>17</v>
      </c>
      <c r="X310">
        <f t="shared" ref="X310:AC310" si="76">E310+O310</f>
        <v>-2278.0500000000002</v>
      </c>
      <c r="Y310">
        <f t="shared" si="76"/>
        <v>-1374.3229999999999</v>
      </c>
      <c r="Z310">
        <f t="shared" si="76"/>
        <v>14.468</v>
      </c>
      <c r="AA310">
        <f t="shared" si="76"/>
        <v>-56.738</v>
      </c>
      <c r="AB310">
        <f t="shared" si="76"/>
        <v>1.159</v>
      </c>
      <c r="AC310">
        <f t="shared" si="76"/>
        <v>1.4280000000000002</v>
      </c>
      <c r="AG310" s="1"/>
      <c r="AH310" s="2"/>
      <c r="AI310" s="2"/>
      <c r="AJ310" s="2"/>
      <c r="AK310" s="2"/>
      <c r="AL310" s="2"/>
    </row>
    <row r="311" spans="1:38" x14ac:dyDescent="0.25">
      <c r="C311">
        <f>PIL!D310</f>
        <v>1</v>
      </c>
      <c r="D311" s="6" t="str">
        <f>PIL!E310</f>
        <v>Msup</v>
      </c>
      <c r="E311">
        <f>PIL!F310</f>
        <v>-6.4960000000000004</v>
      </c>
      <c r="F311">
        <f>PIL!G310</f>
        <v>-1.1259999999999999</v>
      </c>
      <c r="G311">
        <f>PIL!H310</f>
        <v>26.89</v>
      </c>
      <c r="H311">
        <f>PIL!I310</f>
        <v>0.81200000000000006</v>
      </c>
      <c r="I311">
        <f>PIL!J310</f>
        <v>0.45600000000000002</v>
      </c>
      <c r="J311">
        <f>PIL!K310</f>
        <v>0.56200000000000006</v>
      </c>
      <c r="K311" s="1"/>
      <c r="M311">
        <f>PIL!D958</f>
        <v>1</v>
      </c>
      <c r="N311" s="6" t="str">
        <f>PIL!E958</f>
        <v>Msup</v>
      </c>
      <c r="O311">
        <f>PIL!F910</f>
        <v>9.1829999999999998</v>
      </c>
      <c r="P311">
        <f>PIL!G910</f>
        <v>7.2439999999999998</v>
      </c>
      <c r="Q311">
        <f>PIL!H910</f>
        <v>-0.76500000000000001</v>
      </c>
      <c r="R311">
        <f>PIL!I910</f>
        <v>192.68299999999999</v>
      </c>
      <c r="S311">
        <f>PIL!J910</f>
        <v>-2.3159999999999998</v>
      </c>
      <c r="T311">
        <f>PIL!K910</f>
        <v>-2.8559999999999999</v>
      </c>
      <c r="AF311" s="1"/>
      <c r="AG311" s="1"/>
    </row>
    <row r="312" spans="1:38" x14ac:dyDescent="0.25">
      <c r="C312">
        <f>PIL!D311</f>
        <v>1</v>
      </c>
      <c r="D312" s="6" t="str">
        <f>PIL!E311</f>
        <v>Minf</v>
      </c>
      <c r="E312">
        <f>PIL!F311</f>
        <v>3.27</v>
      </c>
      <c r="F312">
        <f>PIL!G311</f>
        <v>0.58699999999999997</v>
      </c>
      <c r="G312">
        <f>PIL!H311</f>
        <v>-50.652999999999999</v>
      </c>
      <c r="H312">
        <f>PIL!I311</f>
        <v>-1.335</v>
      </c>
      <c r="I312">
        <f>PIL!J311</f>
        <v>-0.78100000000000003</v>
      </c>
      <c r="J312">
        <f>PIL!K311</f>
        <v>-0.96299999999999997</v>
      </c>
      <c r="K312" s="1"/>
      <c r="M312">
        <f>PIL!D959</f>
        <v>1</v>
      </c>
      <c r="N312" s="6" t="str">
        <f>PIL!E959</f>
        <v>Minf</v>
      </c>
      <c r="O312">
        <f>PIL!F911</f>
        <v>-3.867</v>
      </c>
      <c r="P312">
        <f>PIL!G911</f>
        <v>-2.903</v>
      </c>
      <c r="Q312">
        <f>PIL!H911</f>
        <v>1.0049999999999999</v>
      </c>
      <c r="R312">
        <f>PIL!I911</f>
        <v>-285.017</v>
      </c>
      <c r="S312">
        <f>PIL!J911</f>
        <v>3.6669999999999998</v>
      </c>
      <c r="T312">
        <f>PIL!K911</f>
        <v>4.5209999999999999</v>
      </c>
      <c r="AG312" s="1"/>
      <c r="AL312" s="2"/>
    </row>
    <row r="313" spans="1:38" x14ac:dyDescent="0.25">
      <c r="C313">
        <f>PIL!D312</f>
        <v>1</v>
      </c>
      <c r="D313" s="6" t="str">
        <f>PIL!E312</f>
        <v>V</v>
      </c>
      <c r="E313">
        <f>PIL!F312</f>
        <v>-2.79</v>
      </c>
      <c r="F313">
        <f>PIL!G312</f>
        <v>-0.48899999999999999</v>
      </c>
      <c r="G313">
        <f>PIL!H312</f>
        <v>22.146999999999998</v>
      </c>
      <c r="H313">
        <f>PIL!I312</f>
        <v>0.61299999999999999</v>
      </c>
      <c r="I313">
        <f>PIL!J312</f>
        <v>0.35299999999999998</v>
      </c>
      <c r="J313">
        <f>PIL!K312</f>
        <v>0.436</v>
      </c>
      <c r="K313" s="1"/>
      <c r="M313">
        <f>PIL!D960</f>
        <v>1</v>
      </c>
      <c r="N313" s="6" t="str">
        <f>PIL!E960</f>
        <v>V</v>
      </c>
      <c r="O313">
        <f>PIL!F912</f>
        <v>3.7290000000000001</v>
      </c>
      <c r="P313">
        <f>PIL!G912</f>
        <v>2.899</v>
      </c>
      <c r="Q313">
        <f>PIL!H912</f>
        <v>-0.505</v>
      </c>
      <c r="R313">
        <f>PIL!I912</f>
        <v>136.47800000000001</v>
      </c>
      <c r="S313">
        <f>PIL!J912</f>
        <v>-1.7090000000000001</v>
      </c>
      <c r="T313">
        <f>PIL!K912</f>
        <v>-2.1080000000000001</v>
      </c>
      <c r="AG313" s="1"/>
      <c r="AH313" s="2"/>
      <c r="AI313" s="2"/>
      <c r="AJ313" s="2"/>
      <c r="AK313" s="2"/>
      <c r="AL313" s="2"/>
    </row>
    <row r="314" spans="1:38" x14ac:dyDescent="0.25">
      <c r="C314">
        <f>PIL!D313</f>
        <v>1</v>
      </c>
      <c r="D314" s="6" t="str">
        <f>PIL!E313</f>
        <v>N</v>
      </c>
      <c r="E314">
        <f>PIL!F313</f>
        <v>-945.45699999999999</v>
      </c>
      <c r="F314">
        <f>PIL!G313</f>
        <v>-566.76400000000001</v>
      </c>
      <c r="G314">
        <f>PIL!H313</f>
        <v>18.882999999999999</v>
      </c>
      <c r="H314">
        <f>PIL!I313</f>
        <v>0.33600000000000002</v>
      </c>
      <c r="I314">
        <f>PIL!J313</f>
        <v>0.23100000000000001</v>
      </c>
      <c r="J314">
        <f>PIL!K313</f>
        <v>0.28499999999999998</v>
      </c>
      <c r="K314" s="1"/>
      <c r="M314">
        <f>PIL!D961</f>
        <v>1</v>
      </c>
      <c r="N314" s="6" t="str">
        <f>PIL!E961</f>
        <v>N</v>
      </c>
      <c r="O314">
        <f>PIL!F913</f>
        <v>-1819.527</v>
      </c>
      <c r="P314">
        <f>PIL!G913</f>
        <v>-1098.0350000000001</v>
      </c>
      <c r="Q314">
        <f>PIL!H913</f>
        <v>0.192</v>
      </c>
      <c r="R314">
        <f>PIL!I913</f>
        <v>-85.32</v>
      </c>
      <c r="S314">
        <f>PIL!J913</f>
        <v>1.4039999999999999</v>
      </c>
      <c r="T314">
        <f>PIL!K913</f>
        <v>1.732</v>
      </c>
      <c r="U314" s="1">
        <v>14</v>
      </c>
      <c r="V314" s="1">
        <v>1</v>
      </c>
      <c r="W314" s="1" t="s">
        <v>17</v>
      </c>
      <c r="X314">
        <f t="shared" ref="X314:AC314" si="77">E314+O314</f>
        <v>-2764.9839999999999</v>
      </c>
      <c r="Y314">
        <f t="shared" si="77"/>
        <v>-1664.799</v>
      </c>
      <c r="Z314">
        <f t="shared" si="77"/>
        <v>19.074999999999999</v>
      </c>
      <c r="AA314">
        <f t="shared" si="77"/>
        <v>-84.983999999999995</v>
      </c>
      <c r="AB314">
        <f t="shared" si="77"/>
        <v>1.635</v>
      </c>
      <c r="AC314">
        <f t="shared" si="77"/>
        <v>2.0169999999999999</v>
      </c>
      <c r="AG314" s="1"/>
      <c r="AH314" s="2"/>
      <c r="AI314" s="2"/>
      <c r="AJ314" s="2"/>
      <c r="AK314" s="2"/>
      <c r="AL314" s="2"/>
    </row>
    <row r="315" spans="1:38" x14ac:dyDescent="0.25">
      <c r="A315" s="1">
        <v>14</v>
      </c>
      <c r="C315">
        <f>PIL!D314</f>
        <v>6</v>
      </c>
      <c r="D315" s="6" t="str">
        <f>PIL!E314</f>
        <v>Msup</v>
      </c>
      <c r="E315">
        <f>PIL!F314</f>
        <v>-18.765999999999998</v>
      </c>
      <c r="F315">
        <f>PIL!G314</f>
        <v>-12.88</v>
      </c>
      <c r="G315">
        <f>PIL!H314</f>
        <v>16.821999999999999</v>
      </c>
      <c r="H315">
        <f>PIL!I314</f>
        <v>0.22500000000000001</v>
      </c>
      <c r="I315">
        <f>PIL!J314</f>
        <v>0.156</v>
      </c>
      <c r="J315">
        <f>PIL!K314</f>
        <v>0.193</v>
      </c>
      <c r="K315" s="1">
        <v>14</v>
      </c>
      <c r="M315">
        <f>PIL!D962</f>
        <v>6</v>
      </c>
      <c r="N315" s="6" t="str">
        <f>PIL!E962</f>
        <v>Msup</v>
      </c>
      <c r="O315">
        <f>PIL!F1058</f>
        <v>-71.489999999999995</v>
      </c>
      <c r="P315">
        <f>PIL!G1058</f>
        <v>-41.234000000000002</v>
      </c>
      <c r="Q315">
        <f>PIL!H1058</f>
        <v>-0.82699999999999996</v>
      </c>
      <c r="R315">
        <f>PIL!I1058</f>
        <v>55.673000000000002</v>
      </c>
      <c r="S315">
        <f>PIL!J1058</f>
        <v>2.0009999999999999</v>
      </c>
      <c r="T315">
        <f>PIL!K1058</f>
        <v>2.4670000000000001</v>
      </c>
      <c r="AE315" s="1"/>
      <c r="AF315" s="1"/>
      <c r="AG315" s="1"/>
    </row>
    <row r="316" spans="1:38" x14ac:dyDescent="0.25">
      <c r="C316">
        <f>PIL!D315</f>
        <v>6</v>
      </c>
      <c r="D316" s="6" t="str">
        <f>PIL!E315</f>
        <v>Minf</v>
      </c>
      <c r="E316">
        <f>PIL!F315</f>
        <v>0.94499999999999995</v>
      </c>
      <c r="F316">
        <f>PIL!G315</f>
        <v>3.3410000000000002</v>
      </c>
      <c r="G316">
        <f>PIL!H315</f>
        <v>-12.202</v>
      </c>
      <c r="H316">
        <f>PIL!I315</f>
        <v>-0.16800000000000001</v>
      </c>
      <c r="I316">
        <f>PIL!J315</f>
        <v>-0.1</v>
      </c>
      <c r="J316">
        <f>PIL!K315</f>
        <v>-0.123</v>
      </c>
      <c r="K316" s="1"/>
      <c r="M316">
        <f>PIL!D963</f>
        <v>6</v>
      </c>
      <c r="N316" s="6" t="str">
        <f>PIL!E963</f>
        <v>Minf</v>
      </c>
      <c r="O316">
        <f>PIL!F1059</f>
        <v>55.423999999999999</v>
      </c>
      <c r="P316">
        <f>PIL!G1059</f>
        <v>29.175000000000001</v>
      </c>
      <c r="Q316">
        <f>PIL!H1059</f>
        <v>0.94</v>
      </c>
      <c r="R316">
        <f>PIL!I1059</f>
        <v>-43.817</v>
      </c>
      <c r="S316">
        <f>PIL!J1059</f>
        <v>-1.5309999999999999</v>
      </c>
      <c r="T316">
        <f>PIL!K1059</f>
        <v>-1.8879999999999999</v>
      </c>
      <c r="AG316" s="1"/>
      <c r="AL316" s="2"/>
    </row>
    <row r="317" spans="1:38" x14ac:dyDescent="0.25">
      <c r="C317">
        <f>PIL!D316</f>
        <v>6</v>
      </c>
      <c r="D317" s="6" t="str">
        <f>PIL!E316</f>
        <v>V</v>
      </c>
      <c r="E317">
        <f>PIL!F316</f>
        <v>-5.9729999999999999</v>
      </c>
      <c r="F317">
        <f>PIL!G316</f>
        <v>-4.915</v>
      </c>
      <c r="G317">
        <f>PIL!H316</f>
        <v>8.7680000000000007</v>
      </c>
      <c r="H317">
        <f>PIL!I316</f>
        <v>0.11799999999999999</v>
      </c>
      <c r="I317">
        <f>PIL!J316</f>
        <v>7.8E-2</v>
      </c>
      <c r="J317">
        <f>PIL!K316</f>
        <v>9.6000000000000002E-2</v>
      </c>
      <c r="K317" s="1"/>
      <c r="M317">
        <f>PIL!D964</f>
        <v>6</v>
      </c>
      <c r="N317" s="6" t="str">
        <f>PIL!E964</f>
        <v>V</v>
      </c>
      <c r="O317">
        <f>PIL!F1060</f>
        <v>-38.459000000000003</v>
      </c>
      <c r="P317">
        <f>PIL!G1060</f>
        <v>-21.335999999999999</v>
      </c>
      <c r="Q317">
        <f>PIL!H1060</f>
        <v>-0.53400000000000003</v>
      </c>
      <c r="R317">
        <f>PIL!I1060</f>
        <v>30.113</v>
      </c>
      <c r="S317">
        <f>PIL!J1060</f>
        <v>1.07</v>
      </c>
      <c r="T317">
        <f>PIL!K1060</f>
        <v>1.32</v>
      </c>
      <c r="AG317" s="1"/>
      <c r="AH317" s="2"/>
      <c r="AI317" s="2"/>
      <c r="AJ317" s="2"/>
      <c r="AK317" s="2"/>
      <c r="AL317" s="2"/>
    </row>
    <row r="318" spans="1:38" x14ac:dyDescent="0.25">
      <c r="C318">
        <f>PIL!D317</f>
        <v>6</v>
      </c>
      <c r="D318" s="6" t="str">
        <f>PIL!E317</f>
        <v>N</v>
      </c>
      <c r="E318">
        <f>PIL!F317</f>
        <v>-105.262</v>
      </c>
      <c r="F318">
        <f>PIL!G317</f>
        <v>-68.703000000000003</v>
      </c>
      <c r="G318">
        <f>PIL!H317</f>
        <v>-0.81</v>
      </c>
      <c r="H318">
        <f>PIL!I317</f>
        <v>-1.0999999999999999E-2</v>
      </c>
      <c r="I318">
        <f>PIL!J317</f>
        <v>-7.0000000000000001E-3</v>
      </c>
      <c r="J318">
        <f>PIL!K317</f>
        <v>-8.9999999999999993E-3</v>
      </c>
      <c r="K318" s="1"/>
      <c r="M318">
        <f>PIL!D965</f>
        <v>6</v>
      </c>
      <c r="N318" s="6" t="str">
        <f>PIL!E965</f>
        <v>N</v>
      </c>
      <c r="O318">
        <f>PIL!F1061</f>
        <v>-432.36200000000002</v>
      </c>
      <c r="P318">
        <f>PIL!G1061</f>
        <v>-269.89999999999998</v>
      </c>
      <c r="Q318">
        <f>PIL!H1061</f>
        <v>0.154</v>
      </c>
      <c r="R318">
        <f>PIL!I1061</f>
        <v>-4.391</v>
      </c>
      <c r="S318">
        <f>PIL!J1061</f>
        <v>-0.09</v>
      </c>
      <c r="T318">
        <f>PIL!K1061</f>
        <v>-0.112</v>
      </c>
      <c r="V318" s="1">
        <v>6</v>
      </c>
      <c r="W318" s="1" t="s">
        <v>17</v>
      </c>
      <c r="X318">
        <f t="shared" ref="X318:AC318" si="78">E318+O318</f>
        <v>-537.62400000000002</v>
      </c>
      <c r="Y318">
        <f t="shared" si="78"/>
        <v>-338.60299999999995</v>
      </c>
      <c r="Z318">
        <f t="shared" si="78"/>
        <v>-0.65600000000000003</v>
      </c>
      <c r="AA318">
        <f t="shared" si="78"/>
        <v>-4.4020000000000001</v>
      </c>
      <c r="AB318">
        <f t="shared" si="78"/>
        <v>-9.7000000000000003E-2</v>
      </c>
      <c r="AC318">
        <f t="shared" si="78"/>
        <v>-0.121</v>
      </c>
      <c r="AG318" s="1"/>
      <c r="AH318" s="2"/>
      <c r="AI318" s="2"/>
      <c r="AJ318" s="2"/>
      <c r="AK318" s="2"/>
      <c r="AL318" s="2"/>
    </row>
    <row r="319" spans="1:38" x14ac:dyDescent="0.25">
      <c r="C319">
        <f>PIL!D318</f>
        <v>5</v>
      </c>
      <c r="D319" s="6" t="str">
        <f>PIL!E318</f>
        <v>Msup</v>
      </c>
      <c r="E319">
        <f>PIL!F318</f>
        <v>16.088999999999999</v>
      </c>
      <c r="F319">
        <f>PIL!G318</f>
        <v>5.3940000000000001</v>
      </c>
      <c r="G319">
        <f>PIL!H318</f>
        <v>22.925999999999998</v>
      </c>
      <c r="H319">
        <f>PIL!I318</f>
        <v>0.35699999999999998</v>
      </c>
      <c r="I319">
        <f>PIL!J318</f>
        <v>0.25</v>
      </c>
      <c r="J319">
        <f>PIL!K318</f>
        <v>0.308</v>
      </c>
      <c r="K319" s="1"/>
      <c r="M319">
        <f>PIL!D966</f>
        <v>5</v>
      </c>
      <c r="N319" s="6" t="str">
        <f>PIL!E966</f>
        <v>Msup</v>
      </c>
      <c r="O319">
        <f>PIL!F1062</f>
        <v>-58.097000000000001</v>
      </c>
      <c r="P319">
        <f>PIL!G1062</f>
        <v>-26.4</v>
      </c>
      <c r="Q319">
        <f>PIL!H1062</f>
        <v>0.84199999999999997</v>
      </c>
      <c r="R319">
        <f>PIL!I1062</f>
        <v>115.396</v>
      </c>
      <c r="S319">
        <f>PIL!J1062</f>
        <v>4.2569999999999997</v>
      </c>
      <c r="T319">
        <f>PIL!K1062</f>
        <v>5.25</v>
      </c>
      <c r="AF319" s="1"/>
      <c r="AG319" s="1"/>
    </row>
    <row r="320" spans="1:38" x14ac:dyDescent="0.25">
      <c r="C320">
        <f>PIL!D319</f>
        <v>5</v>
      </c>
      <c r="D320" s="6" t="str">
        <f>PIL!E319</f>
        <v>Minf</v>
      </c>
      <c r="E320">
        <f>PIL!F319</f>
        <v>-11.545</v>
      </c>
      <c r="F320">
        <f>PIL!G319</f>
        <v>-3.0419999999999998</v>
      </c>
      <c r="G320">
        <f>PIL!H319</f>
        <v>-17.943999999999999</v>
      </c>
      <c r="H320">
        <f>PIL!I319</f>
        <v>-0.249</v>
      </c>
      <c r="I320">
        <f>PIL!J319</f>
        <v>-0.17899999999999999</v>
      </c>
      <c r="J320">
        <f>PIL!K319</f>
        <v>-0.221</v>
      </c>
      <c r="K320" s="1"/>
      <c r="M320">
        <f>PIL!D967</f>
        <v>5</v>
      </c>
      <c r="N320" s="6" t="str">
        <f>PIL!E967</f>
        <v>Minf</v>
      </c>
      <c r="O320">
        <f>PIL!F1063</f>
        <v>56.973999999999997</v>
      </c>
      <c r="P320">
        <f>PIL!G1063</f>
        <v>26.69</v>
      </c>
      <c r="Q320">
        <f>PIL!H1063</f>
        <v>0.69199999999999995</v>
      </c>
      <c r="R320">
        <f>PIL!I1063</f>
        <v>-92.135000000000005</v>
      </c>
      <c r="S320">
        <f>PIL!J1063</f>
        <v>-3.3359999999999999</v>
      </c>
      <c r="T320">
        <f>PIL!K1063</f>
        <v>-4.1139999999999999</v>
      </c>
      <c r="AG320" s="1"/>
      <c r="AL320" s="2"/>
    </row>
    <row r="321" spans="3:38" x14ac:dyDescent="0.25">
      <c r="C321">
        <f>PIL!D320</f>
        <v>5</v>
      </c>
      <c r="D321" s="6" t="str">
        <f>PIL!E320</f>
        <v>V</v>
      </c>
      <c r="E321">
        <f>PIL!F320</f>
        <v>8.3740000000000006</v>
      </c>
      <c r="F321">
        <f>PIL!G320</f>
        <v>2.556</v>
      </c>
      <c r="G321">
        <f>PIL!H320</f>
        <v>12.340999999999999</v>
      </c>
      <c r="H321">
        <f>PIL!I320</f>
        <v>0.183</v>
      </c>
      <c r="I321">
        <f>PIL!J320</f>
        <v>0.13</v>
      </c>
      <c r="J321">
        <f>PIL!K320</f>
        <v>0.16</v>
      </c>
      <c r="K321" s="1"/>
      <c r="M321">
        <f>PIL!D968</f>
        <v>5</v>
      </c>
      <c r="N321" s="6" t="str">
        <f>PIL!E968</f>
        <v>V</v>
      </c>
      <c r="O321">
        <f>PIL!F1064</f>
        <v>-34.869999999999997</v>
      </c>
      <c r="P321">
        <f>PIL!G1064</f>
        <v>-16.088000000000001</v>
      </c>
      <c r="Q321">
        <f>PIL!H1064</f>
        <v>-0.45400000000000001</v>
      </c>
      <c r="R321">
        <f>PIL!I1064</f>
        <v>62.795000000000002</v>
      </c>
      <c r="S321">
        <f>PIL!J1064</f>
        <v>2.3010000000000002</v>
      </c>
      <c r="T321">
        <f>PIL!K1064</f>
        <v>2.8370000000000002</v>
      </c>
      <c r="AG321" s="1"/>
      <c r="AH321" s="2"/>
      <c r="AI321" s="2"/>
      <c r="AJ321" s="2"/>
      <c r="AK321" s="2"/>
      <c r="AL321" s="2"/>
    </row>
    <row r="322" spans="3:38" x14ac:dyDescent="0.25">
      <c r="C322">
        <f>PIL!D321</f>
        <v>5</v>
      </c>
      <c r="D322" s="6" t="str">
        <f>PIL!E321</f>
        <v>N</v>
      </c>
      <c r="E322">
        <f>PIL!F321</f>
        <v>-271.01799999999997</v>
      </c>
      <c r="F322">
        <f>PIL!G321</f>
        <v>-167.05600000000001</v>
      </c>
      <c r="G322">
        <f>PIL!H321</f>
        <v>-2.887</v>
      </c>
      <c r="H322">
        <f>PIL!I321</f>
        <v>-3.9E-2</v>
      </c>
      <c r="I322">
        <f>PIL!J321</f>
        <v>-2.9000000000000001E-2</v>
      </c>
      <c r="J322">
        <f>PIL!K321</f>
        <v>-3.5999999999999997E-2</v>
      </c>
      <c r="K322" s="1"/>
      <c r="M322">
        <f>PIL!D969</f>
        <v>5</v>
      </c>
      <c r="N322" s="6" t="str">
        <f>PIL!E969</f>
        <v>N</v>
      </c>
      <c r="O322">
        <f>PIL!F1065</f>
        <v>-865.07500000000005</v>
      </c>
      <c r="P322">
        <f>PIL!G1065</f>
        <v>-523.49099999999999</v>
      </c>
      <c r="Q322">
        <f>PIL!H1065</f>
        <v>0.29799999999999999</v>
      </c>
      <c r="R322">
        <f>PIL!I1065</f>
        <v>-21.77</v>
      </c>
      <c r="S322">
        <f>PIL!J1065</f>
        <v>-0.71899999999999997</v>
      </c>
      <c r="T322">
        <f>PIL!K1065</f>
        <v>-0.88700000000000001</v>
      </c>
      <c r="V322" s="1">
        <v>5</v>
      </c>
      <c r="W322" s="1" t="s">
        <v>17</v>
      </c>
      <c r="X322">
        <f t="shared" ref="X322:AC322" si="79">E322+O322</f>
        <v>-1136.0930000000001</v>
      </c>
      <c r="Y322">
        <f t="shared" si="79"/>
        <v>-690.54700000000003</v>
      </c>
      <c r="Z322">
        <f t="shared" si="79"/>
        <v>-2.589</v>
      </c>
      <c r="AA322">
        <f t="shared" si="79"/>
        <v>-21.809000000000001</v>
      </c>
      <c r="AB322">
        <f t="shared" si="79"/>
        <v>-0.748</v>
      </c>
      <c r="AC322">
        <f t="shared" si="79"/>
        <v>-0.92300000000000004</v>
      </c>
      <c r="AG322" s="1"/>
      <c r="AH322" s="2"/>
      <c r="AI322" s="2"/>
      <c r="AJ322" s="2"/>
      <c r="AK322" s="2"/>
      <c r="AL322" s="2"/>
    </row>
    <row r="323" spans="3:38" x14ac:dyDescent="0.25">
      <c r="C323">
        <f>PIL!D322</f>
        <v>4</v>
      </c>
      <c r="D323" s="6" t="str">
        <f>PIL!E322</f>
        <v>Msup</v>
      </c>
      <c r="E323">
        <f>PIL!F322</f>
        <v>7.7939999999999996</v>
      </c>
      <c r="F323">
        <f>PIL!G322</f>
        <v>1.0680000000000001</v>
      </c>
      <c r="G323">
        <f>PIL!H322</f>
        <v>30.407</v>
      </c>
      <c r="H323">
        <f>PIL!I322</f>
        <v>0.51900000000000002</v>
      </c>
      <c r="I323">
        <f>PIL!J322</f>
        <v>0.35499999999999998</v>
      </c>
      <c r="J323">
        <f>PIL!K322</f>
        <v>0.438</v>
      </c>
      <c r="K323" s="1"/>
      <c r="M323">
        <f>PIL!D970</f>
        <v>4</v>
      </c>
      <c r="N323" s="6" t="str">
        <f>PIL!E970</f>
        <v>Msup</v>
      </c>
      <c r="O323">
        <f>PIL!F1066</f>
        <v>-55.362000000000002</v>
      </c>
      <c r="P323">
        <f>PIL!G1066</f>
        <v>-26.518000000000001</v>
      </c>
      <c r="Q323">
        <f>PIL!H1066</f>
        <v>0.876</v>
      </c>
      <c r="R323">
        <f>PIL!I1066</f>
        <v>152.833</v>
      </c>
      <c r="S323">
        <f>PIL!J1066</f>
        <v>5.72</v>
      </c>
      <c r="T323">
        <f>PIL!K1066</f>
        <v>7.0529999999999999</v>
      </c>
      <c r="AF323" s="1"/>
      <c r="AG323" s="1"/>
    </row>
    <row r="324" spans="3:38" x14ac:dyDescent="0.25">
      <c r="C324">
        <f>PIL!D323</f>
        <v>4</v>
      </c>
      <c r="D324" s="6" t="str">
        <f>PIL!E323</f>
        <v>Minf</v>
      </c>
      <c r="E324">
        <f>PIL!F323</f>
        <v>-8.7029999999999994</v>
      </c>
      <c r="F324">
        <f>PIL!G323</f>
        <v>-1.5349999999999999</v>
      </c>
      <c r="G324">
        <f>PIL!H323</f>
        <v>-25.841999999999999</v>
      </c>
      <c r="H324">
        <f>PIL!I323</f>
        <v>-0.42</v>
      </c>
      <c r="I324">
        <f>PIL!J323</f>
        <v>-0.28999999999999998</v>
      </c>
      <c r="J324">
        <f>PIL!K323</f>
        <v>-0.35699999999999998</v>
      </c>
      <c r="K324" s="1"/>
      <c r="M324">
        <f>PIL!D971</f>
        <v>4</v>
      </c>
      <c r="N324" s="6" t="str">
        <f>PIL!E971</f>
        <v>Minf</v>
      </c>
      <c r="O324">
        <f>PIL!F1067</f>
        <v>53.814999999999998</v>
      </c>
      <c r="P324">
        <f>PIL!G1067</f>
        <v>25.562999999999999</v>
      </c>
      <c r="Q324">
        <f>PIL!H1067</f>
        <v>-0.96699999999999997</v>
      </c>
      <c r="R324">
        <f>PIL!I1067</f>
        <v>-133.72</v>
      </c>
      <c r="S324">
        <f>PIL!J1067</f>
        <v>-4.9779999999999998</v>
      </c>
      <c r="T324">
        <f>PIL!K1067</f>
        <v>-6.1379999999999999</v>
      </c>
      <c r="AG324" s="1"/>
      <c r="AL324" s="2"/>
    </row>
    <row r="325" spans="3:38" x14ac:dyDescent="0.25">
      <c r="C325">
        <f>PIL!D324</f>
        <v>4</v>
      </c>
      <c r="D325" s="6" t="str">
        <f>PIL!E324</f>
        <v>V</v>
      </c>
      <c r="E325">
        <f>PIL!F324</f>
        <v>4.9989999999999997</v>
      </c>
      <c r="F325">
        <f>PIL!G324</f>
        <v>0.78900000000000003</v>
      </c>
      <c r="G325">
        <f>PIL!H324</f>
        <v>16.998999999999999</v>
      </c>
      <c r="H325">
        <f>PIL!I324</f>
        <v>0.28399999999999997</v>
      </c>
      <c r="I325">
        <f>PIL!J324</f>
        <v>0.19500000000000001</v>
      </c>
      <c r="J325">
        <f>PIL!K324</f>
        <v>0.24099999999999999</v>
      </c>
      <c r="K325" s="1"/>
      <c r="M325">
        <f>PIL!D972</f>
        <v>4</v>
      </c>
      <c r="N325" s="6" t="str">
        <f>PIL!E972</f>
        <v>V</v>
      </c>
      <c r="O325">
        <f>PIL!F1068</f>
        <v>-33.084000000000003</v>
      </c>
      <c r="P325">
        <f>PIL!G1068</f>
        <v>-15.782</v>
      </c>
      <c r="Q325">
        <f>PIL!H1068</f>
        <v>0.55000000000000004</v>
      </c>
      <c r="R325">
        <f>PIL!I1068</f>
        <v>86.734999999999999</v>
      </c>
      <c r="S325">
        <f>PIL!J1068</f>
        <v>3.242</v>
      </c>
      <c r="T325">
        <f>PIL!K1068</f>
        <v>3.9969999999999999</v>
      </c>
      <c r="AG325" s="1"/>
      <c r="AH325" s="2"/>
      <c r="AI325" s="2"/>
      <c r="AJ325" s="2"/>
      <c r="AK325" s="2"/>
      <c r="AL325" s="2"/>
    </row>
    <row r="326" spans="3:38" x14ac:dyDescent="0.25">
      <c r="C326">
        <f>PIL!D325</f>
        <v>4</v>
      </c>
      <c r="D326" s="6" t="str">
        <f>PIL!E325</f>
        <v>N</v>
      </c>
      <c r="E326">
        <f>PIL!F325</f>
        <v>-436.89</v>
      </c>
      <c r="F326">
        <f>PIL!G325</f>
        <v>-265.54000000000002</v>
      </c>
      <c r="G326">
        <f>PIL!H325</f>
        <v>-5.7789999999999999</v>
      </c>
      <c r="H326">
        <f>PIL!I325</f>
        <v>-8.5000000000000006E-2</v>
      </c>
      <c r="I326">
        <f>PIL!J325</f>
        <v>-6.2E-2</v>
      </c>
      <c r="J326">
        <f>PIL!K325</f>
        <v>-7.5999999999999998E-2</v>
      </c>
      <c r="K326" s="1"/>
      <c r="M326">
        <f>PIL!D973</f>
        <v>4</v>
      </c>
      <c r="N326" s="6" t="str">
        <f>PIL!E973</f>
        <v>N</v>
      </c>
      <c r="O326">
        <f>PIL!F1069</f>
        <v>-1296.9939999999999</v>
      </c>
      <c r="P326">
        <f>PIL!G1069</f>
        <v>-776.78200000000004</v>
      </c>
      <c r="Q326">
        <f>PIL!H1069</f>
        <v>0.375</v>
      </c>
      <c r="R326">
        <f>PIL!I1069</f>
        <v>-55.262999999999998</v>
      </c>
      <c r="S326">
        <f>PIL!J1069</f>
        <v>-2.008</v>
      </c>
      <c r="T326">
        <f>PIL!K1069</f>
        <v>-2.476</v>
      </c>
      <c r="V326" s="1">
        <v>4</v>
      </c>
      <c r="W326" s="1" t="s">
        <v>17</v>
      </c>
      <c r="X326">
        <f t="shared" ref="X326:AC326" si="80">E326+O326</f>
        <v>-1733.884</v>
      </c>
      <c r="Y326">
        <f t="shared" si="80"/>
        <v>-1042.3220000000001</v>
      </c>
      <c r="Z326">
        <f t="shared" si="80"/>
        <v>-5.4039999999999999</v>
      </c>
      <c r="AA326">
        <f t="shared" si="80"/>
        <v>-55.347999999999999</v>
      </c>
      <c r="AB326">
        <f t="shared" si="80"/>
        <v>-2.0699999999999998</v>
      </c>
      <c r="AC326">
        <f t="shared" si="80"/>
        <v>-2.552</v>
      </c>
      <c r="AG326" s="1"/>
      <c r="AH326" s="2"/>
      <c r="AI326" s="2"/>
      <c r="AJ326" s="2"/>
      <c r="AK326" s="2"/>
      <c r="AL326" s="2"/>
    </row>
    <row r="327" spans="3:38" x14ac:dyDescent="0.25">
      <c r="C327">
        <f>PIL!D326</f>
        <v>3</v>
      </c>
      <c r="D327" s="6" t="str">
        <f>PIL!E326</f>
        <v>Msup</v>
      </c>
      <c r="E327">
        <f>PIL!F326</f>
        <v>9.1259999999999994</v>
      </c>
      <c r="F327">
        <f>PIL!G326</f>
        <v>1.764</v>
      </c>
      <c r="G327">
        <f>PIL!H326</f>
        <v>35.226999999999997</v>
      </c>
      <c r="H327">
        <f>PIL!I326</f>
        <v>0.63200000000000001</v>
      </c>
      <c r="I327">
        <f>PIL!J326</f>
        <v>0.41699999999999998</v>
      </c>
      <c r="J327">
        <f>PIL!K326</f>
        <v>0.51400000000000001</v>
      </c>
      <c r="K327" s="1"/>
      <c r="M327">
        <f>PIL!D974</f>
        <v>3</v>
      </c>
      <c r="N327" s="6" t="str">
        <f>PIL!E974</f>
        <v>Msup</v>
      </c>
      <c r="O327">
        <f>PIL!F1070</f>
        <v>-51.61</v>
      </c>
      <c r="P327">
        <f>PIL!G1070</f>
        <v>-24.335000000000001</v>
      </c>
      <c r="Q327">
        <f>PIL!H1070</f>
        <v>1.0569999999999999</v>
      </c>
      <c r="R327">
        <f>PIL!I1070</f>
        <v>181.46299999999999</v>
      </c>
      <c r="S327">
        <f>PIL!J1070</f>
        <v>6.7629999999999999</v>
      </c>
      <c r="T327">
        <f>PIL!K1070</f>
        <v>8.3390000000000004</v>
      </c>
      <c r="AF327" s="1"/>
      <c r="AG327" s="1"/>
    </row>
    <row r="328" spans="3:38" x14ac:dyDescent="0.25">
      <c r="C328">
        <f>PIL!D327</f>
        <v>3</v>
      </c>
      <c r="D328" s="6" t="str">
        <f>PIL!E327</f>
        <v>Minf</v>
      </c>
      <c r="E328">
        <f>PIL!F327</f>
        <v>-8.8239999999999998</v>
      </c>
      <c r="F328">
        <f>PIL!G327</f>
        <v>-1.694</v>
      </c>
      <c r="G328">
        <f>PIL!H327</f>
        <v>-31.978999999999999</v>
      </c>
      <c r="H328">
        <f>PIL!I327</f>
        <v>-0.54900000000000004</v>
      </c>
      <c r="I328">
        <f>PIL!J327</f>
        <v>-0.371</v>
      </c>
      <c r="J328">
        <f>PIL!K327</f>
        <v>-0.45700000000000002</v>
      </c>
      <c r="K328" s="1"/>
      <c r="M328">
        <f>PIL!D975</f>
        <v>3</v>
      </c>
      <c r="N328" s="6" t="str">
        <f>PIL!E975</f>
        <v>Minf</v>
      </c>
      <c r="O328">
        <f>PIL!F1071</f>
        <v>48.859000000000002</v>
      </c>
      <c r="P328">
        <f>PIL!G1071</f>
        <v>23.015999999999998</v>
      </c>
      <c r="Q328">
        <f>PIL!H1071</f>
        <v>-0.872</v>
      </c>
      <c r="R328">
        <f>PIL!I1071</f>
        <v>-167.779</v>
      </c>
      <c r="S328">
        <f>PIL!J1071</f>
        <v>-6.282</v>
      </c>
      <c r="T328">
        <f>PIL!K1071</f>
        <v>-7.7460000000000004</v>
      </c>
      <c r="AG328" s="1"/>
      <c r="AL328" s="2"/>
    </row>
    <row r="329" spans="3:38" x14ac:dyDescent="0.25">
      <c r="C329">
        <f>PIL!D328</f>
        <v>3</v>
      </c>
      <c r="D329" s="6" t="str">
        <f>PIL!E328</f>
        <v>V</v>
      </c>
      <c r="E329">
        <f>PIL!F328</f>
        <v>5.4390000000000001</v>
      </c>
      <c r="F329">
        <f>PIL!G328</f>
        <v>1.048</v>
      </c>
      <c r="G329">
        <f>PIL!H328</f>
        <v>20.324000000000002</v>
      </c>
      <c r="H329">
        <f>PIL!I328</f>
        <v>0.35699999999999998</v>
      </c>
      <c r="I329">
        <f>PIL!J328</f>
        <v>0.23899999999999999</v>
      </c>
      <c r="J329">
        <f>PIL!K328</f>
        <v>0.29399999999999998</v>
      </c>
      <c r="K329" s="1"/>
      <c r="M329">
        <f>PIL!D976</f>
        <v>3</v>
      </c>
      <c r="N329" s="6" t="str">
        <f>PIL!E976</f>
        <v>V</v>
      </c>
      <c r="O329">
        <f>PIL!F1072</f>
        <v>-30.445</v>
      </c>
      <c r="P329">
        <f>PIL!G1072</f>
        <v>-14.349</v>
      </c>
      <c r="Q329">
        <f>PIL!H1072</f>
        <v>0.57799999999999996</v>
      </c>
      <c r="R329">
        <f>PIL!I1072</f>
        <v>105.732</v>
      </c>
      <c r="S329">
        <f>PIL!J1072</f>
        <v>3.9529999999999998</v>
      </c>
      <c r="T329">
        <f>PIL!K1072</f>
        <v>4.8739999999999997</v>
      </c>
      <c r="AG329" s="1"/>
      <c r="AH329" s="2"/>
      <c r="AI329" s="2"/>
      <c r="AJ329" s="2"/>
      <c r="AK329" s="2"/>
      <c r="AL329" s="2"/>
    </row>
    <row r="330" spans="3:38" x14ac:dyDescent="0.25">
      <c r="C330">
        <f>PIL!D329</f>
        <v>3</v>
      </c>
      <c r="D330" s="6" t="str">
        <f>PIL!E329</f>
        <v>N</v>
      </c>
      <c r="E330">
        <f>PIL!F329</f>
        <v>-602.90200000000004</v>
      </c>
      <c r="F330">
        <f>PIL!G329</f>
        <v>-364.09300000000002</v>
      </c>
      <c r="G330">
        <f>PIL!H329</f>
        <v>-9.4019999999999992</v>
      </c>
      <c r="H330">
        <f>PIL!I329</f>
        <v>-0.14799999999999999</v>
      </c>
      <c r="I330">
        <f>PIL!J329</f>
        <v>-0.106</v>
      </c>
      <c r="J330">
        <f>PIL!K329</f>
        <v>-0.13</v>
      </c>
      <c r="K330" s="1"/>
      <c r="M330">
        <f>PIL!D977</f>
        <v>3</v>
      </c>
      <c r="N330" s="6" t="str">
        <f>PIL!E977</f>
        <v>N</v>
      </c>
      <c r="O330">
        <f>PIL!F1073</f>
        <v>-1730.1790000000001</v>
      </c>
      <c r="P330">
        <f>PIL!G1073</f>
        <v>-1030.5119999999999</v>
      </c>
      <c r="Q330">
        <f>PIL!H1073</f>
        <v>-0.45900000000000002</v>
      </c>
      <c r="R330">
        <f>PIL!I1073</f>
        <v>-103.15600000000001</v>
      </c>
      <c r="S330">
        <f>PIL!J1073</f>
        <v>-3.8730000000000002</v>
      </c>
      <c r="T330">
        <f>PIL!K1073</f>
        <v>-4.7750000000000004</v>
      </c>
      <c r="V330" s="1">
        <v>3</v>
      </c>
      <c r="W330" s="1" t="s">
        <v>17</v>
      </c>
      <c r="X330">
        <f t="shared" ref="X330:AC330" si="81">E330+O330</f>
        <v>-2333.0810000000001</v>
      </c>
      <c r="Y330">
        <f t="shared" si="81"/>
        <v>-1394.605</v>
      </c>
      <c r="Z330">
        <f t="shared" si="81"/>
        <v>-9.8609999999999989</v>
      </c>
      <c r="AA330">
        <f t="shared" si="81"/>
        <v>-103.304</v>
      </c>
      <c r="AB330">
        <f t="shared" si="81"/>
        <v>-3.9790000000000001</v>
      </c>
      <c r="AC330">
        <f t="shared" si="81"/>
        <v>-4.9050000000000002</v>
      </c>
      <c r="AG330" s="1"/>
      <c r="AH330" s="2"/>
      <c r="AI330" s="2"/>
      <c r="AJ330" s="2"/>
      <c r="AK330" s="2"/>
      <c r="AL330" s="2"/>
    </row>
    <row r="331" spans="3:38" x14ac:dyDescent="0.25">
      <c r="C331">
        <f>PIL!D330</f>
        <v>2</v>
      </c>
      <c r="D331" s="6" t="str">
        <f>PIL!E330</f>
        <v>Msup</v>
      </c>
      <c r="E331">
        <f>PIL!F330</f>
        <v>8.6980000000000004</v>
      </c>
      <c r="F331">
        <f>PIL!G330</f>
        <v>1.3120000000000001</v>
      </c>
      <c r="G331">
        <f>PIL!H330</f>
        <v>37.380000000000003</v>
      </c>
      <c r="H331">
        <f>PIL!I330</f>
        <v>0.70699999999999996</v>
      </c>
      <c r="I331">
        <f>PIL!J330</f>
        <v>0.45600000000000002</v>
      </c>
      <c r="J331">
        <f>PIL!K330</f>
        <v>0.56200000000000006</v>
      </c>
      <c r="K331" s="1"/>
      <c r="M331">
        <f>PIL!D978</f>
        <v>2</v>
      </c>
      <c r="N331" s="6" t="str">
        <f>PIL!E978</f>
        <v>Msup</v>
      </c>
      <c r="O331">
        <f>PIL!F1074</f>
        <v>-49.802999999999997</v>
      </c>
      <c r="P331">
        <f>PIL!G1074</f>
        <v>-23.387</v>
      </c>
      <c r="Q331">
        <f>PIL!H1074</f>
        <v>1.0980000000000001</v>
      </c>
      <c r="R331">
        <f>PIL!I1074</f>
        <v>200.155</v>
      </c>
      <c r="S331">
        <f>PIL!J1074</f>
        <v>7.306</v>
      </c>
      <c r="T331">
        <f>PIL!K1074</f>
        <v>9.01</v>
      </c>
      <c r="AF331" s="1"/>
      <c r="AG331" s="1"/>
    </row>
    <row r="332" spans="3:38" x14ac:dyDescent="0.25">
      <c r="C332">
        <f>PIL!D331</f>
        <v>2</v>
      </c>
      <c r="D332" s="6" t="str">
        <f>PIL!E331</f>
        <v>Minf</v>
      </c>
      <c r="E332">
        <f>PIL!F331</f>
        <v>-9.0549999999999997</v>
      </c>
      <c r="F332">
        <f>PIL!G331</f>
        <v>-1.1839999999999999</v>
      </c>
      <c r="G332">
        <f>PIL!H331</f>
        <v>-38.656999999999996</v>
      </c>
      <c r="H332">
        <f>PIL!I331</f>
        <v>-0.63800000000000001</v>
      </c>
      <c r="I332">
        <f>PIL!J331</f>
        <v>-0.434</v>
      </c>
      <c r="J332">
        <f>PIL!K331</f>
        <v>-0.53500000000000003</v>
      </c>
      <c r="K332" s="1"/>
      <c r="M332">
        <f>PIL!D979</f>
        <v>2</v>
      </c>
      <c r="N332" s="6" t="str">
        <f>PIL!E979</f>
        <v>Minf</v>
      </c>
      <c r="O332">
        <f>PIL!F1075</f>
        <v>49.906999999999996</v>
      </c>
      <c r="P332">
        <f>PIL!G1075</f>
        <v>23.43</v>
      </c>
      <c r="Q332">
        <f>PIL!H1075</f>
        <v>-0.93</v>
      </c>
      <c r="R332">
        <f>PIL!I1075</f>
        <v>-195.178</v>
      </c>
      <c r="S332">
        <f>PIL!J1075</f>
        <v>-7.29</v>
      </c>
      <c r="T332">
        <f>PIL!K1075</f>
        <v>-8.99</v>
      </c>
      <c r="AG332" s="1"/>
      <c r="AL332" s="2"/>
    </row>
    <row r="333" spans="3:38" x14ac:dyDescent="0.25">
      <c r="C333">
        <f>PIL!D332</f>
        <v>2</v>
      </c>
      <c r="D333" s="6" t="str">
        <f>PIL!E332</f>
        <v>V</v>
      </c>
      <c r="E333">
        <f>PIL!F332</f>
        <v>5.38</v>
      </c>
      <c r="F333">
        <f>PIL!G332</f>
        <v>0.75600000000000001</v>
      </c>
      <c r="G333">
        <f>PIL!H332</f>
        <v>23.018999999999998</v>
      </c>
      <c r="H333">
        <f>PIL!I332</f>
        <v>0.40699999999999997</v>
      </c>
      <c r="I333">
        <f>PIL!J332</f>
        <v>0.27</v>
      </c>
      <c r="J333">
        <f>PIL!K332</f>
        <v>0.33200000000000002</v>
      </c>
      <c r="K333" s="1"/>
      <c r="M333">
        <f>PIL!D980</f>
        <v>2</v>
      </c>
      <c r="N333" s="6" t="str">
        <f>PIL!E980</f>
        <v>V</v>
      </c>
      <c r="O333">
        <f>PIL!F1076</f>
        <v>-30.215</v>
      </c>
      <c r="P333">
        <f>PIL!G1076</f>
        <v>-14.186999999999999</v>
      </c>
      <c r="Q333">
        <f>PIL!H1076</f>
        <v>0.59499999999999997</v>
      </c>
      <c r="R333">
        <f>PIL!I1076</f>
        <v>119.738</v>
      </c>
      <c r="S333">
        <f>PIL!J1076</f>
        <v>4.423</v>
      </c>
      <c r="T333">
        <f>PIL!K1076</f>
        <v>5.4539999999999997</v>
      </c>
      <c r="AG333" s="1"/>
      <c r="AH333" s="2"/>
      <c r="AI333" s="2"/>
      <c r="AJ333" s="2"/>
      <c r="AK333" s="2"/>
      <c r="AL333" s="2"/>
    </row>
    <row r="334" spans="3:38" x14ac:dyDescent="0.25">
      <c r="C334">
        <f>PIL!D333</f>
        <v>2</v>
      </c>
      <c r="D334" s="6" t="str">
        <f>PIL!E333</f>
        <v>N</v>
      </c>
      <c r="E334">
        <f>PIL!F333</f>
        <v>-768.98099999999999</v>
      </c>
      <c r="F334">
        <f>PIL!G333</f>
        <v>-462.68</v>
      </c>
      <c r="G334">
        <f>PIL!H333</f>
        <v>-13.544</v>
      </c>
      <c r="H334">
        <f>PIL!I333</f>
        <v>-0.22500000000000001</v>
      </c>
      <c r="I334">
        <f>PIL!J333</f>
        <v>-0.158</v>
      </c>
      <c r="J334">
        <f>PIL!K333</f>
        <v>-0.19500000000000001</v>
      </c>
      <c r="K334" s="1"/>
      <c r="M334">
        <f>PIL!D981</f>
        <v>2</v>
      </c>
      <c r="N334" s="6" t="str">
        <f>PIL!E981</f>
        <v>N</v>
      </c>
      <c r="O334">
        <f>PIL!F1077</f>
        <v>-2164.6120000000001</v>
      </c>
      <c r="P334">
        <f>PIL!G1077</f>
        <v>-1284.546</v>
      </c>
      <c r="Q334">
        <f>PIL!H1077</f>
        <v>-0.59799999999999998</v>
      </c>
      <c r="R334">
        <f>PIL!I1077</f>
        <v>-163.33099999999999</v>
      </c>
      <c r="S334">
        <f>PIL!J1077</f>
        <v>-6.19</v>
      </c>
      <c r="T334">
        <f>PIL!K1077</f>
        <v>-7.6319999999999997</v>
      </c>
      <c r="V334" s="1">
        <v>2</v>
      </c>
      <c r="W334" s="1" t="s">
        <v>17</v>
      </c>
      <c r="X334">
        <f t="shared" ref="X334:AC334" si="82">E334+O334</f>
        <v>-2933.5929999999998</v>
      </c>
      <c r="Y334">
        <f t="shared" si="82"/>
        <v>-1747.2260000000001</v>
      </c>
      <c r="Z334">
        <f t="shared" si="82"/>
        <v>-14.142000000000001</v>
      </c>
      <c r="AA334">
        <f t="shared" si="82"/>
        <v>-163.55599999999998</v>
      </c>
      <c r="AB334">
        <f t="shared" si="82"/>
        <v>-6.3480000000000008</v>
      </c>
      <c r="AC334">
        <f t="shared" si="82"/>
        <v>-7.827</v>
      </c>
      <c r="AG334" s="1"/>
      <c r="AH334" s="2"/>
      <c r="AI334" s="2"/>
      <c r="AJ334" s="2"/>
      <c r="AK334" s="2"/>
      <c r="AL334" s="2"/>
    </row>
    <row r="335" spans="3:38" x14ac:dyDescent="0.25">
      <c r="C335">
        <f>PIL!D334</f>
        <v>1</v>
      </c>
      <c r="D335" s="6" t="str">
        <f>PIL!E334</f>
        <v>Msup</v>
      </c>
      <c r="E335">
        <f>PIL!F334</f>
        <v>5.8920000000000003</v>
      </c>
      <c r="F335">
        <f>PIL!G334</f>
        <v>0.628</v>
      </c>
      <c r="G335">
        <f>PIL!H334</f>
        <v>27.466000000000001</v>
      </c>
      <c r="H335">
        <f>PIL!I334</f>
        <v>0.82599999999999996</v>
      </c>
      <c r="I335">
        <f>PIL!J334</f>
        <v>0.46400000000000002</v>
      </c>
      <c r="J335">
        <f>PIL!K334</f>
        <v>0.57299999999999995</v>
      </c>
      <c r="K335" s="1"/>
      <c r="M335">
        <f>PIL!D982</f>
        <v>1</v>
      </c>
      <c r="N335" s="6" t="str">
        <f>PIL!E982</f>
        <v>Msup</v>
      </c>
      <c r="O335">
        <f>PIL!F1078</f>
        <v>-33.031999999999996</v>
      </c>
      <c r="P335">
        <f>PIL!G1078</f>
        <v>-15.260999999999999</v>
      </c>
      <c r="Q335">
        <f>PIL!H1078</f>
        <v>2.3439999999999999</v>
      </c>
      <c r="R335">
        <f>PIL!I1078</f>
        <v>187.97300000000001</v>
      </c>
      <c r="S335">
        <f>PIL!J1078</f>
        <v>6.399</v>
      </c>
      <c r="T335">
        <f>PIL!K1078</f>
        <v>7.891</v>
      </c>
      <c r="AF335" s="1"/>
      <c r="AG335" s="1"/>
    </row>
    <row r="336" spans="3:38" x14ac:dyDescent="0.25">
      <c r="C336">
        <f>PIL!D335</f>
        <v>1</v>
      </c>
      <c r="D336" s="6" t="str">
        <f>PIL!E335</f>
        <v>Minf</v>
      </c>
      <c r="E336">
        <f>PIL!F335</f>
        <v>-2.923</v>
      </c>
      <c r="F336">
        <f>PIL!G335</f>
        <v>-0.28999999999999998</v>
      </c>
      <c r="G336">
        <f>PIL!H335</f>
        <v>-50.942</v>
      </c>
      <c r="H336">
        <f>PIL!I335</f>
        <v>-1.3420000000000001</v>
      </c>
      <c r="I336">
        <f>PIL!J335</f>
        <v>-0.78600000000000003</v>
      </c>
      <c r="J336">
        <f>PIL!K335</f>
        <v>-0.96899999999999997</v>
      </c>
      <c r="K336" s="1"/>
      <c r="M336">
        <f>PIL!D983</f>
        <v>1</v>
      </c>
      <c r="N336" s="6" t="str">
        <f>PIL!E983</f>
        <v>Minf</v>
      </c>
      <c r="O336">
        <f>PIL!F1079</f>
        <v>16.359000000000002</v>
      </c>
      <c r="P336">
        <f>PIL!G1079</f>
        <v>7.86</v>
      </c>
      <c r="Q336">
        <f>PIL!H1079</f>
        <v>-3.097</v>
      </c>
      <c r="R336">
        <f>PIL!I1079</f>
        <v>-293.935</v>
      </c>
      <c r="S336">
        <f>PIL!J1079</f>
        <v>-10.204000000000001</v>
      </c>
      <c r="T336">
        <f>PIL!K1079</f>
        <v>-12.583</v>
      </c>
      <c r="AG336" s="1"/>
      <c r="AL336" s="2"/>
    </row>
    <row r="337" spans="1:38" x14ac:dyDescent="0.25">
      <c r="C337">
        <f>PIL!D336</f>
        <v>1</v>
      </c>
      <c r="D337" s="6" t="str">
        <f>PIL!E336</f>
        <v>V</v>
      </c>
      <c r="E337">
        <f>PIL!F336</f>
        <v>2.5190000000000001</v>
      </c>
      <c r="F337">
        <f>PIL!G336</f>
        <v>0.26300000000000001</v>
      </c>
      <c r="G337">
        <f>PIL!H336</f>
        <v>22.393999999999998</v>
      </c>
      <c r="H337">
        <f>PIL!I336</f>
        <v>0.61899999999999999</v>
      </c>
      <c r="I337">
        <f>PIL!J336</f>
        <v>0.35699999999999998</v>
      </c>
      <c r="J337">
        <f>PIL!K336</f>
        <v>0.44</v>
      </c>
      <c r="K337" s="1"/>
      <c r="M337">
        <f>PIL!D984</f>
        <v>1</v>
      </c>
      <c r="N337" s="6" t="str">
        <f>PIL!E984</f>
        <v>V</v>
      </c>
      <c r="O337">
        <f>PIL!F1080</f>
        <v>-14.112</v>
      </c>
      <c r="P337">
        <f>PIL!G1080</f>
        <v>-6.6059999999999999</v>
      </c>
      <c r="Q337">
        <f>PIL!H1080</f>
        <v>1.554</v>
      </c>
      <c r="R337">
        <f>PIL!I1080</f>
        <v>137.67699999999999</v>
      </c>
      <c r="S337">
        <f>PIL!J1080</f>
        <v>4.7439999999999998</v>
      </c>
      <c r="T337">
        <f>PIL!K1080</f>
        <v>5.85</v>
      </c>
      <c r="AG337" s="1"/>
      <c r="AH337" s="2"/>
      <c r="AI337" s="2"/>
      <c r="AJ337" s="2"/>
      <c r="AK337" s="2"/>
      <c r="AL337" s="2"/>
    </row>
    <row r="338" spans="1:38" x14ac:dyDescent="0.25">
      <c r="C338">
        <f>PIL!D337</f>
        <v>1</v>
      </c>
      <c r="D338" s="6" t="str">
        <f>PIL!E337</f>
        <v>N</v>
      </c>
      <c r="E338">
        <f>PIL!F337</f>
        <v>-935.95500000000004</v>
      </c>
      <c r="F338">
        <f>PIL!G337</f>
        <v>-561.78700000000003</v>
      </c>
      <c r="G338">
        <f>PIL!H337</f>
        <v>-17.297999999999998</v>
      </c>
      <c r="H338">
        <f>PIL!I337</f>
        <v>-0.308</v>
      </c>
      <c r="I338">
        <f>PIL!J337</f>
        <v>-0.21099999999999999</v>
      </c>
      <c r="J338">
        <f>PIL!K337</f>
        <v>-0.26100000000000001</v>
      </c>
      <c r="K338" s="1">
        <v>15</v>
      </c>
      <c r="M338">
        <f>PIL!D985</f>
        <v>1</v>
      </c>
      <c r="N338" s="6" t="str">
        <f>PIL!E985</f>
        <v>N</v>
      </c>
      <c r="O338">
        <f>PIL!F1081</f>
        <v>-2600.7570000000001</v>
      </c>
      <c r="P338">
        <f>PIL!G1081</f>
        <v>-1538.78</v>
      </c>
      <c r="Q338">
        <f>PIL!H1081</f>
        <v>-0.95899999999999996</v>
      </c>
      <c r="R338">
        <f>PIL!I1081</f>
        <v>-233</v>
      </c>
      <c r="S338">
        <f>PIL!J1081</f>
        <v>-8.7520000000000007</v>
      </c>
      <c r="T338">
        <f>PIL!K1081</f>
        <v>-10.792</v>
      </c>
      <c r="U338" s="1">
        <v>15</v>
      </c>
      <c r="V338" s="1">
        <v>1</v>
      </c>
      <c r="W338" s="1" t="s">
        <v>17</v>
      </c>
      <c r="X338">
        <f t="shared" ref="X338:AC338" si="83">E338+O338</f>
        <v>-3536.712</v>
      </c>
      <c r="Y338">
        <f t="shared" si="83"/>
        <v>-2100.567</v>
      </c>
      <c r="Z338">
        <f t="shared" si="83"/>
        <v>-18.256999999999998</v>
      </c>
      <c r="AA338">
        <f t="shared" si="83"/>
        <v>-233.30799999999999</v>
      </c>
      <c r="AB338">
        <f t="shared" si="83"/>
        <v>-8.963000000000001</v>
      </c>
      <c r="AC338">
        <f t="shared" si="83"/>
        <v>-11.052999999999999</v>
      </c>
      <c r="AG338" s="1"/>
      <c r="AH338" s="2"/>
      <c r="AI338" s="2"/>
      <c r="AJ338" s="2"/>
      <c r="AK338" s="2"/>
      <c r="AL338" s="2"/>
    </row>
    <row r="339" spans="1:38" x14ac:dyDescent="0.25">
      <c r="A339" s="1">
        <v>15</v>
      </c>
      <c r="C339">
        <f>PIL!D338</f>
        <v>6</v>
      </c>
      <c r="D339" s="6" t="str">
        <f>PIL!E338</f>
        <v>Msup</v>
      </c>
      <c r="E339">
        <f>PIL!F338</f>
        <v>59.55</v>
      </c>
      <c r="F339">
        <f>PIL!G338</f>
        <v>38.561</v>
      </c>
      <c r="G339">
        <f>PIL!H338</f>
        <v>8.968</v>
      </c>
      <c r="H339">
        <f>PIL!I338</f>
        <v>0.12</v>
      </c>
      <c r="I339">
        <f>PIL!J338</f>
        <v>8.3000000000000004E-2</v>
      </c>
      <c r="J339">
        <f>PIL!K338</f>
        <v>0.10199999999999999</v>
      </c>
      <c r="K339" s="1"/>
      <c r="M339">
        <f>PIL!D986</f>
        <v>6</v>
      </c>
      <c r="N339" s="6" t="str">
        <f>PIL!E986</f>
        <v>Msup</v>
      </c>
      <c r="O339">
        <f>PIL!F1202</f>
        <v>-74.762</v>
      </c>
      <c r="P339">
        <f>PIL!G1202</f>
        <v>-44.64</v>
      </c>
      <c r="Q339">
        <f>PIL!H1202</f>
        <v>-1.8109999999999999</v>
      </c>
      <c r="R339">
        <f>PIL!I1202</f>
        <v>59.593000000000004</v>
      </c>
      <c r="S339">
        <f>PIL!J1202</f>
        <v>5.7629999999999999</v>
      </c>
      <c r="T339">
        <f>PIL!K1202</f>
        <v>7.1059999999999999</v>
      </c>
      <c r="AE339" s="1"/>
      <c r="AF339" s="1"/>
      <c r="AG339" s="1"/>
    </row>
    <row r="340" spans="1:38" x14ac:dyDescent="0.25">
      <c r="C340">
        <f>PIL!D339</f>
        <v>6</v>
      </c>
      <c r="D340" s="6" t="str">
        <f>PIL!E339</f>
        <v>Minf</v>
      </c>
      <c r="E340">
        <f>PIL!F339</f>
        <v>-40.575000000000003</v>
      </c>
      <c r="F340">
        <f>PIL!G339</f>
        <v>-26.638999999999999</v>
      </c>
      <c r="G340">
        <f>PIL!H339</f>
        <v>-5.1310000000000002</v>
      </c>
      <c r="H340">
        <f>PIL!I339</f>
        <v>-0.09</v>
      </c>
      <c r="I340">
        <f>PIL!J339</f>
        <v>-2.5000000000000001E-2</v>
      </c>
      <c r="J340">
        <f>PIL!K339</f>
        <v>-3.1E-2</v>
      </c>
      <c r="K340" s="1"/>
      <c r="M340">
        <f>PIL!D987</f>
        <v>6</v>
      </c>
      <c r="N340" s="6" t="str">
        <f>PIL!E987</f>
        <v>Minf</v>
      </c>
      <c r="O340">
        <f>PIL!F1203</f>
        <v>57.951999999999998</v>
      </c>
      <c r="P340">
        <f>PIL!G1203</f>
        <v>35.020000000000003</v>
      </c>
      <c r="Q340">
        <f>PIL!H1203</f>
        <v>1.9930000000000001</v>
      </c>
      <c r="R340">
        <f>PIL!I1203</f>
        <v>-46.908999999999999</v>
      </c>
      <c r="S340">
        <f>PIL!J1203</f>
        <v>-4.4249999999999998</v>
      </c>
      <c r="T340">
        <f>PIL!K1203</f>
        <v>-5.4560000000000004</v>
      </c>
      <c r="AG340" s="1"/>
      <c r="AL340" s="2"/>
    </row>
    <row r="341" spans="1:38" x14ac:dyDescent="0.25">
      <c r="C341">
        <f>PIL!D340</f>
        <v>6</v>
      </c>
      <c r="D341" s="6" t="str">
        <f>PIL!E340</f>
        <v>V</v>
      </c>
      <c r="E341">
        <f>PIL!F340</f>
        <v>30.341000000000001</v>
      </c>
      <c r="F341">
        <f>PIL!G340</f>
        <v>19.757999999999999</v>
      </c>
      <c r="G341">
        <f>PIL!H340</f>
        <v>4.1399999999999997</v>
      </c>
      <c r="H341">
        <f>PIL!I340</f>
        <v>5.8000000000000003E-2</v>
      </c>
      <c r="I341">
        <f>PIL!J340</f>
        <v>3.3000000000000002E-2</v>
      </c>
      <c r="J341">
        <f>PIL!K340</f>
        <v>4.1000000000000002E-2</v>
      </c>
      <c r="K341" s="1"/>
      <c r="M341">
        <f>PIL!D988</f>
        <v>6</v>
      </c>
      <c r="N341" s="6" t="str">
        <f>PIL!E988</f>
        <v>V</v>
      </c>
      <c r="O341">
        <f>PIL!F1204</f>
        <v>-40.216000000000001</v>
      </c>
      <c r="P341">
        <f>PIL!G1204</f>
        <v>-24.138999999999999</v>
      </c>
      <c r="Q341">
        <f>PIL!H1204</f>
        <v>-1.1499999999999999</v>
      </c>
      <c r="R341">
        <f>PIL!I1204</f>
        <v>32.234000000000002</v>
      </c>
      <c r="S341">
        <f>PIL!J1204</f>
        <v>3.0870000000000002</v>
      </c>
      <c r="T341">
        <f>PIL!K1204</f>
        <v>3.8069999999999999</v>
      </c>
      <c r="AG341" s="1"/>
      <c r="AH341" s="2"/>
      <c r="AI341" s="2"/>
      <c r="AJ341" s="2"/>
      <c r="AK341" s="2"/>
      <c r="AL341" s="2"/>
    </row>
    <row r="342" spans="1:38" x14ac:dyDescent="0.25">
      <c r="C342">
        <f>PIL!D341</f>
        <v>6</v>
      </c>
      <c r="D342" s="6" t="str">
        <f>PIL!E341</f>
        <v>N</v>
      </c>
      <c r="E342">
        <f>PIL!F341</f>
        <v>-57.273000000000003</v>
      </c>
      <c r="F342">
        <f>PIL!G341</f>
        <v>-37.213999999999999</v>
      </c>
      <c r="G342">
        <f>PIL!H341</f>
        <v>-2.33</v>
      </c>
      <c r="H342">
        <f>PIL!I341</f>
        <v>-3.1E-2</v>
      </c>
      <c r="I342">
        <f>PIL!J341</f>
        <v>-2.1999999999999999E-2</v>
      </c>
      <c r="J342">
        <f>PIL!K341</f>
        <v>-2.7E-2</v>
      </c>
      <c r="K342" s="1"/>
      <c r="M342">
        <f>PIL!D989</f>
        <v>6</v>
      </c>
      <c r="N342" s="6" t="str">
        <f>PIL!E989</f>
        <v>N</v>
      </c>
      <c r="O342">
        <f>PIL!F1205</f>
        <v>-419.68200000000002</v>
      </c>
      <c r="P342">
        <f>PIL!G1205</f>
        <v>-247.071</v>
      </c>
      <c r="Q342">
        <f>PIL!H1205</f>
        <v>0.33300000000000002</v>
      </c>
      <c r="R342">
        <f>PIL!I1205</f>
        <v>-4.7350000000000003</v>
      </c>
      <c r="S342">
        <f>PIL!J1205</f>
        <v>-0.27300000000000002</v>
      </c>
      <c r="T342">
        <f>PIL!K1205</f>
        <v>-0.33600000000000002</v>
      </c>
      <c r="V342" s="1">
        <v>6</v>
      </c>
      <c r="W342" s="1" t="s">
        <v>17</v>
      </c>
      <c r="X342">
        <f t="shared" ref="X342:AC342" si="84">E342+O342</f>
        <v>-476.95500000000004</v>
      </c>
      <c r="Y342">
        <f t="shared" si="84"/>
        <v>-284.28499999999997</v>
      </c>
      <c r="Z342">
        <f t="shared" si="84"/>
        <v>-1.9970000000000001</v>
      </c>
      <c r="AA342">
        <f t="shared" si="84"/>
        <v>-4.766</v>
      </c>
      <c r="AB342">
        <f t="shared" si="84"/>
        <v>-0.29500000000000004</v>
      </c>
      <c r="AC342">
        <f t="shared" si="84"/>
        <v>-0.36300000000000004</v>
      </c>
      <c r="AG342" s="1"/>
      <c r="AH342" s="2"/>
      <c r="AI342" s="2"/>
      <c r="AJ342" s="2"/>
      <c r="AK342" s="2"/>
      <c r="AL342" s="2"/>
    </row>
    <row r="343" spans="1:38" x14ac:dyDescent="0.25">
      <c r="C343">
        <f>PIL!D342</f>
        <v>5</v>
      </c>
      <c r="D343" s="6" t="str">
        <f>PIL!E342</f>
        <v>Msup</v>
      </c>
      <c r="E343">
        <f>PIL!F342</f>
        <v>29.651</v>
      </c>
      <c r="F343">
        <f>PIL!G342</f>
        <v>19.821999999999999</v>
      </c>
      <c r="G343">
        <f>PIL!H342</f>
        <v>13.192</v>
      </c>
      <c r="H343">
        <f>PIL!I342</f>
        <v>0.217</v>
      </c>
      <c r="I343">
        <f>PIL!J342</f>
        <v>0.14599999999999999</v>
      </c>
      <c r="J343">
        <f>PIL!K342</f>
        <v>0.18</v>
      </c>
      <c r="K343" s="1"/>
      <c r="M343">
        <f>PIL!D990</f>
        <v>5</v>
      </c>
      <c r="N343" s="6" t="str">
        <f>PIL!E990</f>
        <v>Msup</v>
      </c>
      <c r="O343">
        <f>PIL!F1206</f>
        <v>-63.628</v>
      </c>
      <c r="P343">
        <f>PIL!G1206</f>
        <v>-39.701000000000001</v>
      </c>
      <c r="Q343">
        <f>PIL!H1206</f>
        <v>-1.7769999999999999</v>
      </c>
      <c r="R343">
        <f>PIL!I1206</f>
        <v>123.697</v>
      </c>
      <c r="S343">
        <f>PIL!J1206</f>
        <v>12.176</v>
      </c>
      <c r="T343">
        <f>PIL!K1206</f>
        <v>15.013999999999999</v>
      </c>
      <c r="AF343" s="1"/>
      <c r="AG343" s="1"/>
    </row>
    <row r="344" spans="1:38" x14ac:dyDescent="0.25">
      <c r="C344">
        <f>PIL!D343</f>
        <v>5</v>
      </c>
      <c r="D344" s="6" t="str">
        <f>PIL!E343</f>
        <v>Minf</v>
      </c>
      <c r="E344">
        <f>PIL!F343</f>
        <v>-33.159999999999997</v>
      </c>
      <c r="F344">
        <f>PIL!G343</f>
        <v>-21.96</v>
      </c>
      <c r="G344">
        <f>PIL!H343</f>
        <v>-7.3319999999999999</v>
      </c>
      <c r="H344">
        <f>PIL!I343</f>
        <v>-8.8999999999999996E-2</v>
      </c>
      <c r="I344">
        <f>PIL!J343</f>
        <v>-5.8999999999999997E-2</v>
      </c>
      <c r="J344">
        <f>PIL!K343</f>
        <v>-7.2999999999999995E-2</v>
      </c>
      <c r="K344" s="1"/>
      <c r="M344">
        <f>PIL!D991</f>
        <v>5</v>
      </c>
      <c r="N344" s="6" t="str">
        <f>PIL!E991</f>
        <v>Minf</v>
      </c>
      <c r="O344">
        <f>PIL!F1207</f>
        <v>62.195</v>
      </c>
      <c r="P344">
        <f>PIL!G1207</f>
        <v>38.621000000000002</v>
      </c>
      <c r="Q344">
        <f>PIL!H1207</f>
        <v>1.589</v>
      </c>
      <c r="R344">
        <f>PIL!I1207</f>
        <v>-98.671000000000006</v>
      </c>
      <c r="S344">
        <f>PIL!J1207</f>
        <v>-9.5869999999999997</v>
      </c>
      <c r="T344">
        <f>PIL!K1207</f>
        <v>-11.821</v>
      </c>
      <c r="AG344" s="1"/>
      <c r="AL344" s="2"/>
    </row>
    <row r="345" spans="1:38" x14ac:dyDescent="0.25">
      <c r="C345">
        <f>PIL!D344</f>
        <v>5</v>
      </c>
      <c r="D345" s="6" t="str">
        <f>PIL!E344</f>
        <v>V</v>
      </c>
      <c r="E345">
        <f>PIL!F344</f>
        <v>19.033999999999999</v>
      </c>
      <c r="F345">
        <f>PIL!G344</f>
        <v>12.661</v>
      </c>
      <c r="G345">
        <f>PIL!H344</f>
        <v>6.0590000000000002</v>
      </c>
      <c r="H345">
        <f>PIL!I344</f>
        <v>0.09</v>
      </c>
      <c r="I345">
        <f>PIL!J344</f>
        <v>6.2E-2</v>
      </c>
      <c r="J345">
        <f>PIL!K344</f>
        <v>7.6999999999999999E-2</v>
      </c>
      <c r="K345" s="1"/>
      <c r="M345">
        <f>PIL!D992</f>
        <v>5</v>
      </c>
      <c r="N345" s="6" t="str">
        <f>PIL!E992</f>
        <v>V</v>
      </c>
      <c r="O345">
        <f>PIL!F1208</f>
        <v>-38.128</v>
      </c>
      <c r="P345">
        <f>PIL!G1208</f>
        <v>-23.734000000000002</v>
      </c>
      <c r="Q345">
        <f>PIL!H1208</f>
        <v>-0.995</v>
      </c>
      <c r="R345">
        <f>PIL!I1208</f>
        <v>67.281000000000006</v>
      </c>
      <c r="S345">
        <f>PIL!J1208</f>
        <v>6.5949999999999998</v>
      </c>
      <c r="T345">
        <f>PIL!K1208</f>
        <v>8.1319999999999997</v>
      </c>
      <c r="AG345" s="1"/>
      <c r="AH345" s="2"/>
      <c r="AI345" s="2"/>
      <c r="AJ345" s="2"/>
      <c r="AK345" s="2"/>
      <c r="AL345" s="2"/>
    </row>
    <row r="346" spans="1:38" x14ac:dyDescent="0.25">
      <c r="C346">
        <f>PIL!D345</f>
        <v>5</v>
      </c>
      <c r="D346" s="6" t="str">
        <f>PIL!E345</f>
        <v>N</v>
      </c>
      <c r="E346">
        <f>PIL!F345</f>
        <v>-117.834</v>
      </c>
      <c r="F346">
        <f>PIL!G345</f>
        <v>-77.233000000000004</v>
      </c>
      <c r="G346">
        <f>PIL!H345</f>
        <v>-6.7469999999999999</v>
      </c>
      <c r="H346">
        <f>PIL!I345</f>
        <v>-9.1999999999999998E-2</v>
      </c>
      <c r="I346">
        <f>PIL!J345</f>
        <v>-6.7000000000000004E-2</v>
      </c>
      <c r="J346">
        <f>PIL!K345</f>
        <v>-8.3000000000000004E-2</v>
      </c>
      <c r="K346" s="1"/>
      <c r="M346">
        <f>PIL!D993</f>
        <v>5</v>
      </c>
      <c r="N346" s="6" t="str">
        <f>PIL!E993</f>
        <v>N</v>
      </c>
      <c r="O346">
        <f>PIL!F1209</f>
        <v>-846.85900000000004</v>
      </c>
      <c r="P346">
        <f>PIL!G1209</f>
        <v>-508.48899999999998</v>
      </c>
      <c r="Q346">
        <f>PIL!H1209</f>
        <v>0.71199999999999997</v>
      </c>
      <c r="R346">
        <f>PIL!I1209</f>
        <v>-23.312000000000001</v>
      </c>
      <c r="S346">
        <f>PIL!J1209</f>
        <v>-2.09</v>
      </c>
      <c r="T346">
        <f>PIL!K1209</f>
        <v>-2.577</v>
      </c>
      <c r="V346" s="1">
        <v>5</v>
      </c>
      <c r="W346" s="1" t="s">
        <v>17</v>
      </c>
      <c r="X346">
        <f t="shared" ref="X346:AC346" si="85">E346+O346</f>
        <v>-964.69299999999998</v>
      </c>
      <c r="Y346">
        <f t="shared" si="85"/>
        <v>-585.72199999999998</v>
      </c>
      <c r="Z346">
        <f t="shared" si="85"/>
        <v>-6.0350000000000001</v>
      </c>
      <c r="AA346">
        <f t="shared" si="85"/>
        <v>-23.404</v>
      </c>
      <c r="AB346">
        <f t="shared" si="85"/>
        <v>-2.157</v>
      </c>
      <c r="AC346">
        <f t="shared" si="85"/>
        <v>-2.66</v>
      </c>
      <c r="AG346" s="1"/>
      <c r="AH346" s="2"/>
      <c r="AI346" s="2"/>
      <c r="AJ346" s="2"/>
      <c r="AK346" s="2"/>
      <c r="AL346" s="2"/>
    </row>
    <row r="347" spans="1:38" x14ac:dyDescent="0.25">
      <c r="C347">
        <f>PIL!D346</f>
        <v>4</v>
      </c>
      <c r="D347" s="6" t="str">
        <f>PIL!E346</f>
        <v>Msup</v>
      </c>
      <c r="E347">
        <f>PIL!F346</f>
        <v>35.802999999999997</v>
      </c>
      <c r="F347">
        <f>PIL!G346</f>
        <v>23.587</v>
      </c>
      <c r="G347">
        <f>PIL!H346</f>
        <v>17.146000000000001</v>
      </c>
      <c r="H347">
        <f>PIL!I346</f>
        <v>0.30099999999999999</v>
      </c>
      <c r="I347">
        <f>PIL!J346</f>
        <v>0.20200000000000001</v>
      </c>
      <c r="J347">
        <f>PIL!K346</f>
        <v>0.249</v>
      </c>
      <c r="K347" s="1"/>
      <c r="M347">
        <f>PIL!D994</f>
        <v>4</v>
      </c>
      <c r="N347" s="6" t="str">
        <f>PIL!E994</f>
        <v>Msup</v>
      </c>
      <c r="O347">
        <f>PIL!F1210</f>
        <v>-59.845999999999997</v>
      </c>
      <c r="P347">
        <f>PIL!G1210</f>
        <v>-36.908999999999999</v>
      </c>
      <c r="Q347">
        <f>PIL!H1210</f>
        <v>1.913</v>
      </c>
      <c r="R347">
        <f>PIL!I1210</f>
        <v>164.25700000000001</v>
      </c>
      <c r="S347">
        <f>PIL!J1210</f>
        <v>16.196999999999999</v>
      </c>
      <c r="T347">
        <f>PIL!K1210</f>
        <v>19.972000000000001</v>
      </c>
      <c r="AF347" s="1"/>
      <c r="AG347" s="1"/>
    </row>
    <row r="348" spans="1:38" x14ac:dyDescent="0.25">
      <c r="C348">
        <f>PIL!D347</f>
        <v>4</v>
      </c>
      <c r="D348" s="6" t="str">
        <f>PIL!E347</f>
        <v>Minf</v>
      </c>
      <c r="E348">
        <f>PIL!F347</f>
        <v>-35.055</v>
      </c>
      <c r="F348">
        <f>PIL!G347</f>
        <v>-23.164999999999999</v>
      </c>
      <c r="G348">
        <f>PIL!H347</f>
        <v>-11.706</v>
      </c>
      <c r="H348">
        <f>PIL!I347</f>
        <v>-0.183</v>
      </c>
      <c r="I348">
        <f>PIL!J347</f>
        <v>-0.12</v>
      </c>
      <c r="J348">
        <f>PIL!K347</f>
        <v>-0.14799999999999999</v>
      </c>
      <c r="K348" s="1"/>
      <c r="M348">
        <f>PIL!D995</f>
        <v>4</v>
      </c>
      <c r="N348" s="6" t="str">
        <f>PIL!E995</f>
        <v>Minf</v>
      </c>
      <c r="O348">
        <f>PIL!F1211</f>
        <v>57.652000000000001</v>
      </c>
      <c r="P348">
        <f>PIL!G1211</f>
        <v>35.741999999999997</v>
      </c>
      <c r="Q348">
        <f>PIL!H1211</f>
        <v>-2.0169999999999999</v>
      </c>
      <c r="R348">
        <f>PIL!I1211</f>
        <v>-143.58500000000001</v>
      </c>
      <c r="S348">
        <f>PIL!J1211</f>
        <v>-14.138999999999999</v>
      </c>
      <c r="T348">
        <f>PIL!K1211</f>
        <v>-17.434999999999999</v>
      </c>
      <c r="AG348" s="1"/>
      <c r="AL348" s="2"/>
    </row>
    <row r="349" spans="1:38" x14ac:dyDescent="0.25">
      <c r="C349">
        <f>PIL!D348</f>
        <v>4</v>
      </c>
      <c r="D349" s="6" t="str">
        <f>PIL!E348</f>
        <v>V</v>
      </c>
      <c r="E349">
        <f>PIL!F348</f>
        <v>21.472000000000001</v>
      </c>
      <c r="F349">
        <f>PIL!G348</f>
        <v>14.167</v>
      </c>
      <c r="G349">
        <f>PIL!H348</f>
        <v>8.5839999999999996</v>
      </c>
      <c r="H349">
        <f>PIL!I348</f>
        <v>0.14299999999999999</v>
      </c>
      <c r="I349">
        <f>PIL!J348</f>
        <v>9.7000000000000003E-2</v>
      </c>
      <c r="J349">
        <f>PIL!K348</f>
        <v>0.12</v>
      </c>
      <c r="K349" s="1"/>
      <c r="M349">
        <f>PIL!D996</f>
        <v>4</v>
      </c>
      <c r="N349" s="6" t="str">
        <f>PIL!E996</f>
        <v>V</v>
      </c>
      <c r="O349">
        <f>PIL!F1212</f>
        <v>-35.606000000000002</v>
      </c>
      <c r="P349">
        <f>PIL!G1212</f>
        <v>-22.015000000000001</v>
      </c>
      <c r="Q349">
        <f>PIL!H1212</f>
        <v>1.1719999999999999</v>
      </c>
      <c r="R349">
        <f>PIL!I1212</f>
        <v>93.177000000000007</v>
      </c>
      <c r="S349">
        <f>PIL!J1212</f>
        <v>9.1929999999999996</v>
      </c>
      <c r="T349">
        <f>PIL!K1212</f>
        <v>11.335000000000001</v>
      </c>
      <c r="AG349" s="1"/>
      <c r="AH349" s="2"/>
      <c r="AI349" s="2"/>
      <c r="AJ349" s="2"/>
      <c r="AK349" s="2"/>
      <c r="AL349" s="2"/>
    </row>
    <row r="350" spans="1:38" x14ac:dyDescent="0.25">
      <c r="C350">
        <f>PIL!D349</f>
        <v>4</v>
      </c>
      <c r="D350" s="6" t="str">
        <f>PIL!E349</f>
        <v>N</v>
      </c>
      <c r="E350">
        <f>PIL!F349</f>
        <v>-178.45599999999999</v>
      </c>
      <c r="F350">
        <f>PIL!G349</f>
        <v>-117.227</v>
      </c>
      <c r="G350">
        <f>PIL!H349</f>
        <v>-12.815</v>
      </c>
      <c r="H350">
        <f>PIL!I349</f>
        <v>-0.188</v>
      </c>
      <c r="I350">
        <f>PIL!J349</f>
        <v>-0.13700000000000001</v>
      </c>
      <c r="J350">
        <f>PIL!K349</f>
        <v>-0.16900000000000001</v>
      </c>
      <c r="K350" s="1"/>
      <c r="M350">
        <f>PIL!D997</f>
        <v>4</v>
      </c>
      <c r="N350" s="6" t="str">
        <f>PIL!E997</f>
        <v>N</v>
      </c>
      <c r="O350">
        <f>PIL!F1213</f>
        <v>-1272.105</v>
      </c>
      <c r="P350">
        <f>PIL!G1213</f>
        <v>-768.74400000000003</v>
      </c>
      <c r="Q350">
        <f>PIL!H1213</f>
        <v>0.92100000000000004</v>
      </c>
      <c r="R350">
        <f>PIL!I1213</f>
        <v>-59.198</v>
      </c>
      <c r="S350">
        <f>PIL!J1213</f>
        <v>-5.766</v>
      </c>
      <c r="T350">
        <f>PIL!K1213</f>
        <v>-7.11</v>
      </c>
      <c r="V350" s="1">
        <v>4</v>
      </c>
      <c r="W350" s="1" t="s">
        <v>17</v>
      </c>
      <c r="X350">
        <f t="shared" ref="X350:AC350" si="86">E350+O350</f>
        <v>-1450.5609999999999</v>
      </c>
      <c r="Y350">
        <f t="shared" si="86"/>
        <v>-885.971</v>
      </c>
      <c r="Z350">
        <f t="shared" si="86"/>
        <v>-11.894</v>
      </c>
      <c r="AA350">
        <f t="shared" si="86"/>
        <v>-59.386000000000003</v>
      </c>
      <c r="AB350">
        <f t="shared" si="86"/>
        <v>-5.9030000000000005</v>
      </c>
      <c r="AC350">
        <f t="shared" si="86"/>
        <v>-7.2789999999999999</v>
      </c>
      <c r="AG350" s="1"/>
      <c r="AH350" s="2"/>
      <c r="AI350" s="2"/>
      <c r="AJ350" s="2"/>
      <c r="AK350" s="2"/>
      <c r="AL350" s="2"/>
    </row>
    <row r="351" spans="1:38" x14ac:dyDescent="0.25">
      <c r="C351">
        <f>PIL!D350</f>
        <v>3</v>
      </c>
      <c r="D351" s="6" t="str">
        <f>PIL!E350</f>
        <v>Msup</v>
      </c>
      <c r="E351">
        <f>PIL!F350</f>
        <v>33.533999999999999</v>
      </c>
      <c r="F351">
        <f>PIL!G350</f>
        <v>22.181999999999999</v>
      </c>
      <c r="G351">
        <f>PIL!H350</f>
        <v>19.161999999999999</v>
      </c>
      <c r="H351">
        <f>PIL!I350</f>
        <v>0.35399999999999998</v>
      </c>
      <c r="I351">
        <f>PIL!J350</f>
        <v>0.22600000000000001</v>
      </c>
      <c r="J351">
        <f>PIL!K350</f>
        <v>0.27900000000000003</v>
      </c>
      <c r="K351" s="1"/>
      <c r="M351">
        <f>PIL!D998</f>
        <v>3</v>
      </c>
      <c r="N351" s="6" t="str">
        <f>PIL!E998</f>
        <v>Msup</v>
      </c>
      <c r="O351">
        <f>PIL!F1214</f>
        <v>-55.901000000000003</v>
      </c>
      <c r="P351">
        <f>PIL!G1214</f>
        <v>-34.520000000000003</v>
      </c>
      <c r="Q351">
        <f>PIL!H1214</f>
        <v>2.2050000000000001</v>
      </c>
      <c r="R351">
        <f>PIL!I1214</f>
        <v>195.24600000000001</v>
      </c>
      <c r="S351">
        <f>PIL!J1214</f>
        <v>19.094999999999999</v>
      </c>
      <c r="T351">
        <f>PIL!K1214</f>
        <v>23.545999999999999</v>
      </c>
      <c r="AF351" s="1"/>
      <c r="AG351" s="1"/>
    </row>
    <row r="352" spans="1:38" x14ac:dyDescent="0.25">
      <c r="C352">
        <f>PIL!D351</f>
        <v>3</v>
      </c>
      <c r="D352" s="6" t="str">
        <f>PIL!E351</f>
        <v>Minf</v>
      </c>
      <c r="E352">
        <f>PIL!F351</f>
        <v>-32.945</v>
      </c>
      <c r="F352">
        <f>PIL!G351</f>
        <v>-21.789000000000001</v>
      </c>
      <c r="G352">
        <f>PIL!H351</f>
        <v>-15.43</v>
      </c>
      <c r="H352">
        <f>PIL!I351</f>
        <v>-0.26400000000000001</v>
      </c>
      <c r="I352">
        <f>PIL!J351</f>
        <v>-0.17599999999999999</v>
      </c>
      <c r="J352">
        <f>PIL!K351</f>
        <v>-0.217</v>
      </c>
      <c r="K352" s="1"/>
      <c r="M352">
        <f>PIL!D999</f>
        <v>3</v>
      </c>
      <c r="N352" s="6" t="str">
        <f>PIL!E999</f>
        <v>Minf</v>
      </c>
      <c r="O352">
        <f>PIL!F1215</f>
        <v>53.405000000000001</v>
      </c>
      <c r="P352">
        <f>PIL!G1215</f>
        <v>33.093000000000004</v>
      </c>
      <c r="Q352">
        <f>PIL!H1215</f>
        <v>-1.8380000000000001</v>
      </c>
      <c r="R352">
        <f>PIL!I1215</f>
        <v>-180.435</v>
      </c>
      <c r="S352">
        <f>PIL!J1215</f>
        <v>-17.763999999999999</v>
      </c>
      <c r="T352">
        <f>PIL!K1215</f>
        <v>-21.904</v>
      </c>
      <c r="AG352" s="1"/>
      <c r="AL352" s="2"/>
    </row>
    <row r="353" spans="1:38" x14ac:dyDescent="0.25">
      <c r="C353">
        <f>PIL!D352</f>
        <v>3</v>
      </c>
      <c r="D353" s="6" t="str">
        <f>PIL!E352</f>
        <v>V</v>
      </c>
      <c r="E353">
        <f>PIL!F352</f>
        <v>20.145</v>
      </c>
      <c r="F353">
        <f>PIL!G352</f>
        <v>13.324999999999999</v>
      </c>
      <c r="G353">
        <f>PIL!H352</f>
        <v>10.358000000000001</v>
      </c>
      <c r="H353">
        <f>PIL!I352</f>
        <v>0.185</v>
      </c>
      <c r="I353">
        <f>PIL!J352</f>
        <v>0.122</v>
      </c>
      <c r="J353">
        <f>PIL!K352</f>
        <v>0.15</v>
      </c>
      <c r="K353" s="1"/>
      <c r="M353">
        <f>PIL!D1000</f>
        <v>3</v>
      </c>
      <c r="N353" s="6" t="str">
        <f>PIL!E1000</f>
        <v>V</v>
      </c>
      <c r="O353">
        <f>PIL!F1216</f>
        <v>-33.122999999999998</v>
      </c>
      <c r="P353">
        <f>PIL!G1216</f>
        <v>-20.489000000000001</v>
      </c>
      <c r="Q353">
        <f>PIL!H1216</f>
        <v>1.208</v>
      </c>
      <c r="R353">
        <f>PIL!I1216</f>
        <v>113.735</v>
      </c>
      <c r="S353">
        <f>PIL!J1216</f>
        <v>11.169</v>
      </c>
      <c r="T353">
        <f>PIL!K1216</f>
        <v>13.773</v>
      </c>
      <c r="AG353" s="1"/>
      <c r="AH353" s="2"/>
      <c r="AI353" s="2"/>
      <c r="AJ353" s="2"/>
      <c r="AK353" s="2"/>
      <c r="AL353" s="2"/>
    </row>
    <row r="354" spans="1:38" x14ac:dyDescent="0.25">
      <c r="C354">
        <f>PIL!D353</f>
        <v>3</v>
      </c>
      <c r="D354" s="6" t="str">
        <f>PIL!E353</f>
        <v>N</v>
      </c>
      <c r="E354">
        <f>PIL!F353</f>
        <v>-238.89099999999999</v>
      </c>
      <c r="F354">
        <f>PIL!G353</f>
        <v>-157.12200000000001</v>
      </c>
      <c r="G354">
        <f>PIL!H353</f>
        <v>-20.395</v>
      </c>
      <c r="H354">
        <f>PIL!I353</f>
        <v>-0.31900000000000001</v>
      </c>
      <c r="I354">
        <f>PIL!J353</f>
        <v>-0.22900000000000001</v>
      </c>
      <c r="J354">
        <f>PIL!K353</f>
        <v>-0.28199999999999997</v>
      </c>
      <c r="K354" s="1"/>
      <c r="M354">
        <f>PIL!D1001</f>
        <v>3</v>
      </c>
      <c r="N354" s="6" t="str">
        <f>PIL!E1001</f>
        <v>N</v>
      </c>
      <c r="O354">
        <f>PIL!F1217</f>
        <v>-1700.2929999999999</v>
      </c>
      <c r="P354">
        <f>PIL!G1217</f>
        <v>-1030.692</v>
      </c>
      <c r="Q354">
        <f>PIL!H1217</f>
        <v>1.079</v>
      </c>
      <c r="R354">
        <f>PIL!I1217</f>
        <v>-110.64</v>
      </c>
      <c r="S354">
        <f>PIL!J1217</f>
        <v>-11.042999999999999</v>
      </c>
      <c r="T354">
        <f>PIL!K1217</f>
        <v>-13.616</v>
      </c>
      <c r="V354" s="1">
        <v>3</v>
      </c>
      <c r="W354" s="1" t="s">
        <v>17</v>
      </c>
      <c r="X354">
        <f t="shared" ref="X354:AC354" si="87">E354+O354</f>
        <v>-1939.184</v>
      </c>
      <c r="Y354">
        <f t="shared" si="87"/>
        <v>-1187.8140000000001</v>
      </c>
      <c r="Z354">
        <f t="shared" si="87"/>
        <v>-19.315999999999999</v>
      </c>
      <c r="AA354">
        <f t="shared" si="87"/>
        <v>-110.959</v>
      </c>
      <c r="AB354">
        <f t="shared" si="87"/>
        <v>-11.271999999999998</v>
      </c>
      <c r="AC354">
        <f t="shared" si="87"/>
        <v>-13.898</v>
      </c>
      <c r="AG354" s="1"/>
      <c r="AH354" s="2"/>
      <c r="AI354" s="2"/>
      <c r="AJ354" s="2"/>
      <c r="AK354" s="2"/>
      <c r="AL354" s="2"/>
    </row>
    <row r="355" spans="1:38" x14ac:dyDescent="0.25">
      <c r="C355">
        <f>PIL!D354</f>
        <v>2</v>
      </c>
      <c r="D355" s="6" t="str">
        <f>PIL!E354</f>
        <v>Msup</v>
      </c>
      <c r="E355">
        <f>PIL!F354</f>
        <v>35.359000000000002</v>
      </c>
      <c r="F355">
        <f>PIL!G354</f>
        <v>23.401</v>
      </c>
      <c r="G355">
        <f>PIL!H354</f>
        <v>19.007000000000001</v>
      </c>
      <c r="H355">
        <f>PIL!I354</f>
        <v>0.35199999999999998</v>
      </c>
      <c r="I355">
        <f>PIL!J354</f>
        <v>0.22500000000000001</v>
      </c>
      <c r="J355">
        <f>PIL!K354</f>
        <v>0.27700000000000002</v>
      </c>
      <c r="K355" s="1"/>
      <c r="M355">
        <f>PIL!D1002</f>
        <v>2</v>
      </c>
      <c r="N355" s="6" t="str">
        <f>PIL!E1002</f>
        <v>Msup</v>
      </c>
      <c r="O355">
        <f>PIL!F1218</f>
        <v>-47.683999999999997</v>
      </c>
      <c r="P355">
        <f>PIL!G1218</f>
        <v>-29.818000000000001</v>
      </c>
      <c r="Q355">
        <f>PIL!H1218</f>
        <v>2.6480000000000001</v>
      </c>
      <c r="R355">
        <f>PIL!I1218</f>
        <v>215.44</v>
      </c>
      <c r="S355">
        <f>PIL!J1218</f>
        <v>20.582999999999998</v>
      </c>
      <c r="T355">
        <f>PIL!K1218</f>
        <v>25.381</v>
      </c>
      <c r="AF355" s="1"/>
      <c r="AG355" s="1"/>
    </row>
    <row r="356" spans="1:38" x14ac:dyDescent="0.25">
      <c r="C356">
        <f>PIL!D355</f>
        <v>2</v>
      </c>
      <c r="D356" s="6" t="str">
        <f>PIL!E355</f>
        <v>Minf</v>
      </c>
      <c r="E356">
        <f>PIL!F355</f>
        <v>-38.543999999999997</v>
      </c>
      <c r="F356">
        <f>PIL!G355</f>
        <v>-25.59</v>
      </c>
      <c r="G356">
        <f>PIL!H355</f>
        <v>-18.989999999999998</v>
      </c>
      <c r="H356">
        <f>PIL!I355</f>
        <v>-0.23</v>
      </c>
      <c r="I356">
        <f>PIL!J355</f>
        <v>-0.17100000000000001</v>
      </c>
      <c r="J356">
        <f>PIL!K355</f>
        <v>-0.21</v>
      </c>
      <c r="K356" s="1"/>
      <c r="M356">
        <f>PIL!D1003</f>
        <v>2</v>
      </c>
      <c r="N356" s="6" t="str">
        <f>PIL!E1003</f>
        <v>Minf</v>
      </c>
      <c r="O356">
        <f>PIL!F1219</f>
        <v>40.161999999999999</v>
      </c>
      <c r="P356">
        <f>PIL!G1219</f>
        <v>26.056000000000001</v>
      </c>
      <c r="Q356">
        <f>PIL!H1219</f>
        <v>-2.0059999999999998</v>
      </c>
      <c r="R356">
        <f>PIL!I1219</f>
        <v>-209.90899999999999</v>
      </c>
      <c r="S356">
        <f>PIL!J1219</f>
        <v>-20.719000000000001</v>
      </c>
      <c r="T356">
        <f>PIL!K1219</f>
        <v>-25.548999999999999</v>
      </c>
      <c r="AG356" s="1"/>
      <c r="AL356" s="2"/>
    </row>
    <row r="357" spans="1:38" x14ac:dyDescent="0.25">
      <c r="C357">
        <f>PIL!D356</f>
        <v>2</v>
      </c>
      <c r="D357" s="6" t="str">
        <f>PIL!E356</f>
        <v>V</v>
      </c>
      <c r="E357">
        <f>PIL!F356</f>
        <v>22.395</v>
      </c>
      <c r="F357">
        <f>PIL!G356</f>
        <v>14.846</v>
      </c>
      <c r="G357">
        <f>PIL!H356</f>
        <v>11.438000000000001</v>
      </c>
      <c r="H357">
        <f>PIL!I356</f>
        <v>0.17299999999999999</v>
      </c>
      <c r="I357">
        <f>PIL!J356</f>
        <v>0.12</v>
      </c>
      <c r="J357">
        <f>PIL!K356</f>
        <v>0.14799999999999999</v>
      </c>
      <c r="K357" s="1"/>
      <c r="M357">
        <f>PIL!D1004</f>
        <v>2</v>
      </c>
      <c r="N357" s="6" t="str">
        <f>PIL!E1004</f>
        <v>V</v>
      </c>
      <c r="O357">
        <f>PIL!F1220</f>
        <v>-26.62</v>
      </c>
      <c r="P357">
        <f>PIL!G1220</f>
        <v>-16.931999999999999</v>
      </c>
      <c r="Q357">
        <f>PIL!H1220</f>
        <v>1.371</v>
      </c>
      <c r="R357">
        <f>PIL!I1220</f>
        <v>128.82900000000001</v>
      </c>
      <c r="S357">
        <f>PIL!J1220</f>
        <v>12.516</v>
      </c>
      <c r="T357">
        <f>PIL!K1220</f>
        <v>15.433</v>
      </c>
      <c r="AG357" s="1"/>
      <c r="AH357" s="2"/>
      <c r="AI357" s="2"/>
      <c r="AJ357" s="2"/>
      <c r="AK357" s="2"/>
      <c r="AL357" s="2"/>
    </row>
    <row r="358" spans="1:38" x14ac:dyDescent="0.25">
      <c r="C358">
        <f>PIL!D357</f>
        <v>2</v>
      </c>
      <c r="D358" s="6" t="str">
        <f>PIL!E357</f>
        <v>N</v>
      </c>
      <c r="E358">
        <f>PIL!F357</f>
        <v>-299.233</v>
      </c>
      <c r="F358">
        <f>PIL!G357</f>
        <v>-196.95699999999999</v>
      </c>
      <c r="G358">
        <f>PIL!H357</f>
        <v>-28.922000000000001</v>
      </c>
      <c r="H358">
        <f>PIL!I357</f>
        <v>-0.47499999999999998</v>
      </c>
      <c r="I358">
        <f>PIL!J357</f>
        <v>-0.33600000000000002</v>
      </c>
      <c r="J358">
        <f>PIL!K357</f>
        <v>-0.41399999999999998</v>
      </c>
      <c r="K358" s="1"/>
      <c r="M358">
        <f>PIL!D1005</f>
        <v>2</v>
      </c>
      <c r="N358" s="6" t="str">
        <f>PIL!E1005</f>
        <v>N</v>
      </c>
      <c r="O358">
        <f>PIL!F1221</f>
        <v>-2133.0239999999999</v>
      </c>
      <c r="P358">
        <f>PIL!G1221</f>
        <v>-1295.194</v>
      </c>
      <c r="Q358">
        <f>PIL!H1221</f>
        <v>-1.33</v>
      </c>
      <c r="R358">
        <f>PIL!I1221</f>
        <v>-175.35400000000001</v>
      </c>
      <c r="S358">
        <f>PIL!J1221</f>
        <v>-17.582000000000001</v>
      </c>
      <c r="T358">
        <f>PIL!K1221</f>
        <v>-21.68</v>
      </c>
      <c r="V358" s="1">
        <v>2</v>
      </c>
      <c r="W358" s="1" t="s">
        <v>17</v>
      </c>
      <c r="X358">
        <f t="shared" ref="X358:AC358" si="88">E358+O358</f>
        <v>-2432.2570000000001</v>
      </c>
      <c r="Y358">
        <f t="shared" si="88"/>
        <v>-1492.1509999999998</v>
      </c>
      <c r="Z358">
        <f t="shared" si="88"/>
        <v>-30.252000000000002</v>
      </c>
      <c r="AA358">
        <f t="shared" si="88"/>
        <v>-175.82900000000001</v>
      </c>
      <c r="AB358">
        <f t="shared" si="88"/>
        <v>-17.917999999999999</v>
      </c>
      <c r="AC358">
        <f t="shared" si="88"/>
        <v>-22.094000000000001</v>
      </c>
      <c r="AG358" s="1"/>
      <c r="AH358" s="2"/>
      <c r="AI358" s="2"/>
      <c r="AJ358" s="2"/>
      <c r="AK358" s="2"/>
      <c r="AL358" s="2"/>
    </row>
    <row r="359" spans="1:38" x14ac:dyDescent="0.25">
      <c r="C359">
        <f>PIL!D358</f>
        <v>1</v>
      </c>
      <c r="D359" s="6" t="str">
        <f>PIL!E358</f>
        <v>Msup</v>
      </c>
      <c r="E359">
        <f>PIL!F358</f>
        <v>26.204999999999998</v>
      </c>
      <c r="F359">
        <f>PIL!G358</f>
        <v>17.425000000000001</v>
      </c>
      <c r="G359">
        <f>PIL!H358</f>
        <v>14.352</v>
      </c>
      <c r="H359">
        <f>PIL!I358</f>
        <v>0.52400000000000002</v>
      </c>
      <c r="I359">
        <f>PIL!J358</f>
        <v>0.27900000000000003</v>
      </c>
      <c r="J359">
        <f>PIL!K358</f>
        <v>0.34399999999999997</v>
      </c>
      <c r="K359" s="1"/>
      <c r="M359">
        <f>PIL!D1006</f>
        <v>1</v>
      </c>
      <c r="N359" s="6" t="str">
        <f>PIL!E1006</f>
        <v>Msup</v>
      </c>
      <c r="O359">
        <f>PIL!F1222</f>
        <v>-22.984999999999999</v>
      </c>
      <c r="P359">
        <f>PIL!G1222</f>
        <v>-14.976000000000001</v>
      </c>
      <c r="Q359">
        <f>PIL!H1222</f>
        <v>5.8150000000000004</v>
      </c>
      <c r="R359">
        <f>PIL!I1222</f>
        <v>202.89599999999999</v>
      </c>
      <c r="S359">
        <f>PIL!J1222</f>
        <v>17.306000000000001</v>
      </c>
      <c r="T359">
        <f>PIL!K1222</f>
        <v>21.341000000000001</v>
      </c>
      <c r="AF359" s="1"/>
      <c r="AG359" s="1"/>
    </row>
    <row r="360" spans="1:38" x14ac:dyDescent="0.25">
      <c r="C360">
        <f>PIL!D359</f>
        <v>1</v>
      </c>
      <c r="D360" s="6" t="str">
        <f>PIL!E359</f>
        <v>Minf</v>
      </c>
      <c r="E360">
        <f>PIL!F359</f>
        <v>-13.08</v>
      </c>
      <c r="F360">
        <f>PIL!G359</f>
        <v>-8.6890000000000001</v>
      </c>
      <c r="G360">
        <f>PIL!H359</f>
        <v>-44.332999999999998</v>
      </c>
      <c r="H360">
        <f>PIL!I359</f>
        <v>-1.19</v>
      </c>
      <c r="I360">
        <f>PIL!J359</f>
        <v>-0.69299999999999995</v>
      </c>
      <c r="J360">
        <f>PIL!K359</f>
        <v>-0.85399999999999998</v>
      </c>
      <c r="K360" s="1"/>
      <c r="M360">
        <f>PIL!D1007</f>
        <v>1</v>
      </c>
      <c r="N360" s="6" t="str">
        <f>PIL!E1007</f>
        <v>Minf</v>
      </c>
      <c r="O360">
        <f>PIL!F1223</f>
        <v>10.202999999999999</v>
      </c>
      <c r="P360">
        <f>PIL!G1223</f>
        <v>7.0890000000000004</v>
      </c>
      <c r="Q360">
        <f>PIL!H1223</f>
        <v>-7.7229999999999999</v>
      </c>
      <c r="R360">
        <f>PIL!I1223</f>
        <v>-317.048</v>
      </c>
      <c r="S360">
        <f>PIL!J1223</f>
        <v>-27.876000000000001</v>
      </c>
      <c r="T360">
        <f>PIL!K1223</f>
        <v>-34.375</v>
      </c>
      <c r="AG360" s="1"/>
      <c r="AL360" s="2"/>
    </row>
    <row r="361" spans="1:38" x14ac:dyDescent="0.25">
      <c r="C361">
        <f>PIL!D360</f>
        <v>1</v>
      </c>
      <c r="D361" s="6" t="str">
        <f>PIL!E360</f>
        <v>V</v>
      </c>
      <c r="E361">
        <f>PIL!F360</f>
        <v>11.224</v>
      </c>
      <c r="F361">
        <f>PIL!G360</f>
        <v>7.4610000000000003</v>
      </c>
      <c r="G361">
        <f>PIL!H360</f>
        <v>16.736999999999998</v>
      </c>
      <c r="H361">
        <f>PIL!I360</f>
        <v>0.48899999999999999</v>
      </c>
      <c r="I361">
        <f>PIL!J360</f>
        <v>0.27800000000000002</v>
      </c>
      <c r="J361">
        <f>PIL!K360</f>
        <v>0.34200000000000003</v>
      </c>
      <c r="K361" s="1"/>
      <c r="M361">
        <f>PIL!D1008</f>
        <v>1</v>
      </c>
      <c r="N361" s="6" t="str">
        <f>PIL!E1008</f>
        <v>V</v>
      </c>
      <c r="O361">
        <f>PIL!F1224</f>
        <v>-9.4819999999999993</v>
      </c>
      <c r="P361">
        <f>PIL!G1224</f>
        <v>-6.3040000000000003</v>
      </c>
      <c r="Q361">
        <f>PIL!H1224</f>
        <v>3.8660000000000001</v>
      </c>
      <c r="R361">
        <f>PIL!I1224</f>
        <v>148.54400000000001</v>
      </c>
      <c r="S361">
        <f>PIL!J1224</f>
        <v>12.909000000000001</v>
      </c>
      <c r="T361">
        <f>PIL!K1224</f>
        <v>15.919</v>
      </c>
      <c r="AG361" s="1"/>
      <c r="AH361" s="2"/>
      <c r="AI361" s="2"/>
      <c r="AJ361" s="2"/>
      <c r="AK361" s="2"/>
      <c r="AL361" s="2"/>
    </row>
    <row r="362" spans="1:38" x14ac:dyDescent="0.25">
      <c r="C362">
        <f>PIL!D361</f>
        <v>1</v>
      </c>
      <c r="D362" s="6" t="str">
        <f>PIL!E361</f>
        <v>N</v>
      </c>
      <c r="E362">
        <f>PIL!F361</f>
        <v>-358.74099999999999</v>
      </c>
      <c r="F362">
        <f>PIL!G361</f>
        <v>-236.31100000000001</v>
      </c>
      <c r="G362">
        <f>PIL!H361</f>
        <v>-37.194000000000003</v>
      </c>
      <c r="H362">
        <f>PIL!I361</f>
        <v>-0.66100000000000003</v>
      </c>
      <c r="I362">
        <f>PIL!J361</f>
        <v>-0.45400000000000001</v>
      </c>
      <c r="J362">
        <f>PIL!K361</f>
        <v>-0.56000000000000005</v>
      </c>
      <c r="K362" s="1">
        <v>16</v>
      </c>
      <c r="M362">
        <f>PIL!D1009</f>
        <v>1</v>
      </c>
      <c r="N362" s="6" t="str">
        <f>PIL!E1009</f>
        <v>N</v>
      </c>
      <c r="O362">
        <f>PIL!F1225</f>
        <v>-2417.2109999999998</v>
      </c>
      <c r="P362">
        <f>PIL!G1225</f>
        <v>-1481.9</v>
      </c>
      <c r="Q362">
        <f>PIL!H1225</f>
        <v>-2.2010000000000001</v>
      </c>
      <c r="R362">
        <f>PIL!I1225</f>
        <v>-250.404</v>
      </c>
      <c r="S362">
        <f>PIL!J1225</f>
        <v>-24.687000000000001</v>
      </c>
      <c r="T362">
        <f>PIL!K1225</f>
        <v>-30.440999999999999</v>
      </c>
      <c r="U362" s="1">
        <v>16</v>
      </c>
      <c r="V362" s="1">
        <v>1</v>
      </c>
      <c r="W362" s="1" t="s">
        <v>17</v>
      </c>
      <c r="X362">
        <f t="shared" ref="X362:AC362" si="89">E362+O362</f>
        <v>-2775.9519999999998</v>
      </c>
      <c r="Y362">
        <f t="shared" si="89"/>
        <v>-1718.211</v>
      </c>
      <c r="Z362">
        <f t="shared" si="89"/>
        <v>-39.395000000000003</v>
      </c>
      <c r="AA362">
        <f t="shared" si="89"/>
        <v>-251.065</v>
      </c>
      <c r="AB362">
        <f t="shared" si="89"/>
        <v>-25.141000000000002</v>
      </c>
      <c r="AC362">
        <f t="shared" si="89"/>
        <v>-31.000999999999998</v>
      </c>
      <c r="AG362" s="1"/>
      <c r="AH362" s="2"/>
      <c r="AI362" s="2"/>
      <c r="AJ362" s="2"/>
      <c r="AK362" s="2"/>
      <c r="AL362" s="2"/>
    </row>
    <row r="363" spans="1:38" x14ac:dyDescent="0.25">
      <c r="A363" s="1">
        <v>16</v>
      </c>
      <c r="C363">
        <f>PIL!D362</f>
        <v>6</v>
      </c>
      <c r="D363" s="6" t="str">
        <f>PIL!E362</f>
        <v>Msup</v>
      </c>
      <c r="E363">
        <f>PIL!F362</f>
        <v>-72.212999999999994</v>
      </c>
      <c r="F363">
        <f>PIL!G362</f>
        <v>-43.904000000000003</v>
      </c>
      <c r="G363">
        <f>PIL!H362</f>
        <v>40.103999999999999</v>
      </c>
      <c r="H363">
        <f>PIL!I362</f>
        <v>-1.329</v>
      </c>
      <c r="I363">
        <f>PIL!J362</f>
        <v>-0.69799999999999995</v>
      </c>
      <c r="J363">
        <f>PIL!K362</f>
        <v>-0.86099999999999999</v>
      </c>
      <c r="K363" s="1"/>
      <c r="M363">
        <f>PIL!D1010</f>
        <v>6</v>
      </c>
      <c r="N363" s="6" t="str">
        <f>PIL!E1010</f>
        <v>Msup</v>
      </c>
      <c r="O363">
        <f>PIL!F722</f>
        <v>35.219000000000001</v>
      </c>
      <c r="P363">
        <f>PIL!G722</f>
        <v>25.312999999999999</v>
      </c>
      <c r="Q363">
        <f>PIL!H722</f>
        <v>0.71299999999999997</v>
      </c>
      <c r="R363">
        <f>PIL!I722</f>
        <v>17.042999999999999</v>
      </c>
      <c r="S363">
        <f>PIL!J722</f>
        <v>-2.6640000000000001</v>
      </c>
      <c r="T363">
        <f>PIL!K722</f>
        <v>-3.2850000000000001</v>
      </c>
      <c r="AE363" s="1"/>
      <c r="AF363" s="1"/>
      <c r="AG363" s="1"/>
    </row>
    <row r="364" spans="1:38" x14ac:dyDescent="0.25">
      <c r="C364">
        <f>PIL!D363</f>
        <v>6</v>
      </c>
      <c r="D364" s="6" t="str">
        <f>PIL!E363</f>
        <v>Minf</v>
      </c>
      <c r="E364">
        <f>PIL!F363</f>
        <v>84.796000000000006</v>
      </c>
      <c r="F364">
        <f>PIL!G363</f>
        <v>49.707999999999998</v>
      </c>
      <c r="G364">
        <f>PIL!H363</f>
        <v>-27.614999999999998</v>
      </c>
      <c r="H364">
        <f>PIL!I363</f>
        <v>0.94699999999999995</v>
      </c>
      <c r="I364">
        <f>PIL!J363</f>
        <v>0.40899999999999997</v>
      </c>
      <c r="J364">
        <f>PIL!K363</f>
        <v>0.505</v>
      </c>
      <c r="K364" s="1"/>
      <c r="M364">
        <f>PIL!D1011</f>
        <v>6</v>
      </c>
      <c r="N364" s="6" t="str">
        <f>PIL!E1011</f>
        <v>Minf</v>
      </c>
      <c r="O364">
        <f>PIL!F723</f>
        <v>-29.922999999999998</v>
      </c>
      <c r="P364">
        <f>PIL!G723</f>
        <v>-21.102</v>
      </c>
      <c r="Q364">
        <f>PIL!H723</f>
        <v>-0.71599999999999997</v>
      </c>
      <c r="R364">
        <f>PIL!I723</f>
        <v>-16.440999999999999</v>
      </c>
      <c r="S364">
        <f>PIL!J723</f>
        <v>2.56</v>
      </c>
      <c r="T364">
        <f>PIL!K723</f>
        <v>3.1560000000000001</v>
      </c>
      <c r="AG364" s="1"/>
      <c r="AL364" s="2"/>
    </row>
    <row r="365" spans="1:38" x14ac:dyDescent="0.25">
      <c r="C365">
        <f>PIL!D364</f>
        <v>6</v>
      </c>
      <c r="D365" s="6" t="str">
        <f>PIL!E364</f>
        <v>V</v>
      </c>
      <c r="E365">
        <f>PIL!F364</f>
        <v>-47.579000000000001</v>
      </c>
      <c r="F365">
        <f>PIL!G364</f>
        <v>-28.367000000000001</v>
      </c>
      <c r="G365">
        <f>PIL!H364</f>
        <v>20.145</v>
      </c>
      <c r="H365">
        <f>PIL!I364</f>
        <v>-0.67900000000000005</v>
      </c>
      <c r="I365">
        <f>PIL!J364</f>
        <v>-0.33600000000000002</v>
      </c>
      <c r="J365">
        <f>PIL!K364</f>
        <v>-0.41399999999999998</v>
      </c>
      <c r="K365" s="1"/>
      <c r="M365">
        <f>PIL!D1012</f>
        <v>6</v>
      </c>
      <c r="N365" s="6" t="str">
        <f>PIL!E1012</f>
        <v>V</v>
      </c>
      <c r="O365">
        <f>PIL!F724</f>
        <v>19.739999999999998</v>
      </c>
      <c r="P365">
        <f>PIL!G724</f>
        <v>14.065</v>
      </c>
      <c r="Q365">
        <f>PIL!H724</f>
        <v>0.433</v>
      </c>
      <c r="R365">
        <f>PIL!I724</f>
        <v>10.146000000000001</v>
      </c>
      <c r="S365">
        <f>PIL!J724</f>
        <v>-1.583</v>
      </c>
      <c r="T365">
        <f>PIL!K724</f>
        <v>-1.952</v>
      </c>
      <c r="AG365" s="1"/>
      <c r="AH365" s="2"/>
      <c r="AI365" s="2"/>
      <c r="AJ365" s="2"/>
      <c r="AK365" s="2"/>
      <c r="AL365" s="2"/>
    </row>
    <row r="366" spans="1:38" x14ac:dyDescent="0.25">
      <c r="C366">
        <f>PIL!D365</f>
        <v>6</v>
      </c>
      <c r="D366" s="6" t="str">
        <f>PIL!E365</f>
        <v>N</v>
      </c>
      <c r="E366">
        <f>PIL!F365</f>
        <v>-62.271000000000001</v>
      </c>
      <c r="F366">
        <f>PIL!G365</f>
        <v>-38.093000000000004</v>
      </c>
      <c r="G366">
        <f>PIL!H365</f>
        <v>12.779</v>
      </c>
      <c r="H366">
        <f>PIL!I365</f>
        <v>-0.42299999999999999</v>
      </c>
      <c r="I366">
        <f>PIL!J365</f>
        <v>-0.222</v>
      </c>
      <c r="J366">
        <f>PIL!K365</f>
        <v>-0.27400000000000002</v>
      </c>
      <c r="K366" s="1"/>
      <c r="M366">
        <f>PIL!D1013</f>
        <v>6</v>
      </c>
      <c r="N366" s="6" t="str">
        <f>PIL!E1013</f>
        <v>N</v>
      </c>
      <c r="O366">
        <f>PIL!F725</f>
        <v>-99.921999999999997</v>
      </c>
      <c r="P366">
        <f>PIL!G725</f>
        <v>-73.852000000000004</v>
      </c>
      <c r="Q366">
        <f>PIL!H725</f>
        <v>-0.436</v>
      </c>
      <c r="R366">
        <f>PIL!I725</f>
        <v>-9.9710000000000001</v>
      </c>
      <c r="S366">
        <f>PIL!J725</f>
        <v>1.5509999999999999</v>
      </c>
      <c r="T366">
        <f>PIL!K725</f>
        <v>1.9119999999999999</v>
      </c>
      <c r="V366" s="1">
        <v>6</v>
      </c>
      <c r="W366" s="1" t="s">
        <v>17</v>
      </c>
      <c r="X366">
        <f t="shared" ref="X366:AC366" si="90">E366+O366</f>
        <v>-162.19299999999998</v>
      </c>
      <c r="Y366">
        <f t="shared" si="90"/>
        <v>-111.94500000000001</v>
      </c>
      <c r="Z366">
        <f t="shared" si="90"/>
        <v>12.343</v>
      </c>
      <c r="AA366">
        <f t="shared" si="90"/>
        <v>-10.394</v>
      </c>
      <c r="AB366">
        <f t="shared" si="90"/>
        <v>1.329</v>
      </c>
      <c r="AC366">
        <f t="shared" si="90"/>
        <v>1.6379999999999999</v>
      </c>
      <c r="AG366" s="1"/>
      <c r="AH366" s="2"/>
      <c r="AI366" s="2"/>
      <c r="AJ366" s="2"/>
      <c r="AK366" s="2"/>
      <c r="AL366" s="2"/>
    </row>
    <row r="367" spans="1:38" x14ac:dyDescent="0.25">
      <c r="C367">
        <f>PIL!D366</f>
        <v>5</v>
      </c>
      <c r="D367" s="6" t="str">
        <f>PIL!E366</f>
        <v>Msup</v>
      </c>
      <c r="E367">
        <f>PIL!F366</f>
        <v>-134.43100000000001</v>
      </c>
      <c r="F367">
        <f>PIL!G366</f>
        <v>-77.126999999999995</v>
      </c>
      <c r="G367">
        <f>PIL!H366</f>
        <v>85.92</v>
      </c>
      <c r="H367">
        <f>PIL!I366</f>
        <v>-2.714</v>
      </c>
      <c r="I367">
        <f>PIL!J366</f>
        <v>-1.48</v>
      </c>
      <c r="J367">
        <f>PIL!K366</f>
        <v>-1.825</v>
      </c>
      <c r="K367" s="1"/>
      <c r="M367">
        <f>PIL!D1014</f>
        <v>5</v>
      </c>
      <c r="N367" s="6" t="str">
        <f>PIL!E1014</f>
        <v>Msup</v>
      </c>
      <c r="O367">
        <f>PIL!F726</f>
        <v>30.163</v>
      </c>
      <c r="P367">
        <f>PIL!G726</f>
        <v>20.241</v>
      </c>
      <c r="Q367">
        <f>PIL!H726</f>
        <v>0.60499999999999998</v>
      </c>
      <c r="R367">
        <f>PIL!I726</f>
        <v>31.273</v>
      </c>
      <c r="S367">
        <f>PIL!J726</f>
        <v>-5.0419999999999998</v>
      </c>
      <c r="T367">
        <f>PIL!K726</f>
        <v>-6.2169999999999996</v>
      </c>
      <c r="AF367" s="1"/>
      <c r="AG367" s="1"/>
    </row>
    <row r="368" spans="1:38" x14ac:dyDescent="0.25">
      <c r="C368">
        <f>PIL!D367</f>
        <v>5</v>
      </c>
      <c r="D368" s="6" t="str">
        <f>PIL!E367</f>
        <v>Minf</v>
      </c>
      <c r="E368">
        <f>PIL!F367</f>
        <v>120.93300000000001</v>
      </c>
      <c r="F368">
        <f>PIL!G367</f>
        <v>69.698999999999998</v>
      </c>
      <c r="G368">
        <f>PIL!H367</f>
        <v>-55.12</v>
      </c>
      <c r="H368">
        <f>PIL!I367</f>
        <v>1.77</v>
      </c>
      <c r="I368">
        <f>PIL!J367</f>
        <v>0.91</v>
      </c>
      <c r="J368">
        <f>PIL!K367</f>
        <v>1.1220000000000001</v>
      </c>
      <c r="K368" s="1"/>
      <c r="M368">
        <f>PIL!D1015</f>
        <v>5</v>
      </c>
      <c r="N368" s="6" t="str">
        <f>PIL!E1015</f>
        <v>Minf</v>
      </c>
      <c r="O368">
        <f>PIL!F727</f>
        <v>-29.582999999999998</v>
      </c>
      <c r="P368">
        <f>PIL!G727</f>
        <v>-19.870999999999999</v>
      </c>
      <c r="Q368">
        <f>PIL!H727</f>
        <v>-0.61199999999999999</v>
      </c>
      <c r="R368">
        <f>PIL!I727</f>
        <v>-30.29</v>
      </c>
      <c r="S368">
        <f>PIL!J727</f>
        <v>4.8739999999999997</v>
      </c>
      <c r="T368">
        <f>PIL!K727</f>
        <v>6.01</v>
      </c>
      <c r="AG368" s="1"/>
      <c r="AL368" s="2"/>
    </row>
    <row r="369" spans="3:38" x14ac:dyDescent="0.25">
      <c r="C369">
        <f>PIL!D368</f>
        <v>5</v>
      </c>
      <c r="D369" s="6" t="str">
        <f>PIL!E368</f>
        <v>V</v>
      </c>
      <c r="E369">
        <f>PIL!F368</f>
        <v>-77.382999999999996</v>
      </c>
      <c r="F369">
        <f>PIL!G368</f>
        <v>-44.493000000000002</v>
      </c>
      <c r="G369">
        <f>PIL!H368</f>
        <v>42.204999999999998</v>
      </c>
      <c r="H369">
        <f>PIL!I368</f>
        <v>-1.34</v>
      </c>
      <c r="I369">
        <f>PIL!J368</f>
        <v>-0.72399999999999998</v>
      </c>
      <c r="J369">
        <f>PIL!K368</f>
        <v>-0.89300000000000002</v>
      </c>
      <c r="K369" s="1"/>
      <c r="M369">
        <f>PIL!D1016</f>
        <v>5</v>
      </c>
      <c r="N369" s="6" t="str">
        <f>PIL!E1016</f>
        <v>V</v>
      </c>
      <c r="O369">
        <f>PIL!F728</f>
        <v>18.105</v>
      </c>
      <c r="P369">
        <f>PIL!G728</f>
        <v>12.154999999999999</v>
      </c>
      <c r="Q369">
        <f>PIL!H728</f>
        <v>0.36799999999999999</v>
      </c>
      <c r="R369">
        <f>PIL!I728</f>
        <v>18.655000000000001</v>
      </c>
      <c r="S369">
        <f>PIL!J728</f>
        <v>-3.0049999999999999</v>
      </c>
      <c r="T369">
        <f>PIL!K728</f>
        <v>-3.7050000000000001</v>
      </c>
      <c r="AG369" s="1"/>
      <c r="AH369" s="2"/>
      <c r="AI369" s="2"/>
      <c r="AJ369" s="2"/>
      <c r="AK369" s="2"/>
      <c r="AL369" s="2"/>
    </row>
    <row r="370" spans="3:38" x14ac:dyDescent="0.25">
      <c r="C370">
        <f>PIL!D369</f>
        <v>5</v>
      </c>
      <c r="D370" s="6" t="str">
        <f>PIL!E369</f>
        <v>N</v>
      </c>
      <c r="E370">
        <f>PIL!F369</f>
        <v>-284.76900000000001</v>
      </c>
      <c r="F370">
        <f>PIL!G369</f>
        <v>-165.39699999999999</v>
      </c>
      <c r="G370">
        <f>PIL!H369</f>
        <v>47.412999999999997</v>
      </c>
      <c r="H370">
        <f>PIL!I369</f>
        <v>-1.5389999999999999</v>
      </c>
      <c r="I370">
        <f>PIL!J369</f>
        <v>-0.84199999999999997</v>
      </c>
      <c r="J370">
        <f>PIL!K369</f>
        <v>-1.038</v>
      </c>
      <c r="K370" s="1"/>
      <c r="M370">
        <f>PIL!D1017</f>
        <v>5</v>
      </c>
      <c r="N370" s="6" t="str">
        <f>PIL!E1017</f>
        <v>N</v>
      </c>
      <c r="O370">
        <f>PIL!F729</f>
        <v>-203.76</v>
      </c>
      <c r="P370">
        <f>PIL!G729</f>
        <v>-143.72399999999999</v>
      </c>
      <c r="Q370">
        <f>PIL!H729</f>
        <v>-1.139</v>
      </c>
      <c r="R370">
        <f>PIL!I729</f>
        <v>-38.857999999999997</v>
      </c>
      <c r="S370">
        <f>PIL!J729</f>
        <v>6.2009999999999996</v>
      </c>
      <c r="T370">
        <f>PIL!K729</f>
        <v>7.6459999999999999</v>
      </c>
      <c r="V370" s="1">
        <v>5</v>
      </c>
      <c r="W370" s="1" t="s">
        <v>17</v>
      </c>
      <c r="X370">
        <f t="shared" ref="X370:AC370" si="91">E370+O370</f>
        <v>-488.529</v>
      </c>
      <c r="Y370">
        <f t="shared" si="91"/>
        <v>-309.12099999999998</v>
      </c>
      <c r="Z370">
        <f t="shared" si="91"/>
        <v>46.273999999999994</v>
      </c>
      <c r="AA370">
        <f t="shared" si="91"/>
        <v>-40.396999999999998</v>
      </c>
      <c r="AB370">
        <f t="shared" si="91"/>
        <v>5.359</v>
      </c>
      <c r="AC370">
        <f t="shared" si="91"/>
        <v>6.6079999999999997</v>
      </c>
      <c r="AG370" s="1"/>
      <c r="AH370" s="2"/>
      <c r="AI370" s="2"/>
      <c r="AJ370" s="2"/>
      <c r="AK370" s="2"/>
      <c r="AL370" s="2"/>
    </row>
    <row r="371" spans="3:38" x14ac:dyDescent="0.25">
      <c r="C371">
        <f>PIL!D370</f>
        <v>4</v>
      </c>
      <c r="D371" s="6" t="str">
        <f>PIL!E370</f>
        <v>Msup</v>
      </c>
      <c r="E371">
        <f>PIL!F370</f>
        <v>-107.93300000000001</v>
      </c>
      <c r="F371">
        <f>PIL!G370</f>
        <v>-62.594999999999999</v>
      </c>
      <c r="G371">
        <f>PIL!H370</f>
        <v>112.681</v>
      </c>
      <c r="H371">
        <f>PIL!I370</f>
        <v>-3.5760000000000001</v>
      </c>
      <c r="I371">
        <f>PIL!J370</f>
        <v>-1.9330000000000001</v>
      </c>
      <c r="J371">
        <f>PIL!K370</f>
        <v>-2.3839999999999999</v>
      </c>
      <c r="K371" s="1"/>
      <c r="M371">
        <f>PIL!D1018</f>
        <v>4</v>
      </c>
      <c r="N371" s="6" t="str">
        <f>PIL!E1018</f>
        <v>Msup</v>
      </c>
      <c r="O371">
        <f>PIL!F730</f>
        <v>27.89</v>
      </c>
      <c r="P371">
        <f>PIL!G730</f>
        <v>18.721</v>
      </c>
      <c r="Q371">
        <f>PIL!H730</f>
        <v>-0.66400000000000003</v>
      </c>
      <c r="R371">
        <f>PIL!I730</f>
        <v>44.438000000000002</v>
      </c>
      <c r="S371">
        <f>PIL!J730</f>
        <v>-7.2110000000000003</v>
      </c>
      <c r="T371">
        <f>PIL!K730</f>
        <v>-8.8919999999999995</v>
      </c>
      <c r="AF371" s="1"/>
      <c r="AG371" s="1"/>
    </row>
    <row r="372" spans="3:38" x14ac:dyDescent="0.25">
      <c r="C372">
        <f>PIL!D371</f>
        <v>4</v>
      </c>
      <c r="D372" s="6" t="str">
        <f>PIL!E371</f>
        <v>Minf</v>
      </c>
      <c r="E372">
        <f>PIL!F371</f>
        <v>107.91</v>
      </c>
      <c r="F372">
        <f>PIL!G371</f>
        <v>62.462000000000003</v>
      </c>
      <c r="G372">
        <f>PIL!H371</f>
        <v>-85.394999999999996</v>
      </c>
      <c r="H372">
        <f>PIL!I371</f>
        <v>2.7090000000000001</v>
      </c>
      <c r="I372">
        <f>PIL!J371</f>
        <v>1.454</v>
      </c>
      <c r="J372">
        <f>PIL!K371</f>
        <v>1.7929999999999999</v>
      </c>
      <c r="K372" s="1"/>
      <c r="M372">
        <f>PIL!D1019</f>
        <v>4</v>
      </c>
      <c r="N372" s="6" t="str">
        <f>PIL!E1019</f>
        <v>Minf</v>
      </c>
      <c r="O372">
        <f>PIL!F731</f>
        <v>-26.867000000000001</v>
      </c>
      <c r="P372">
        <f>PIL!G731</f>
        <v>-18.013999999999999</v>
      </c>
      <c r="Q372">
        <f>PIL!H731</f>
        <v>0.66</v>
      </c>
      <c r="R372">
        <f>PIL!I731</f>
        <v>-43.628999999999998</v>
      </c>
      <c r="S372">
        <f>PIL!J731</f>
        <v>7.0789999999999997</v>
      </c>
      <c r="T372">
        <f>PIL!K731</f>
        <v>8.7279999999999998</v>
      </c>
      <c r="AG372" s="1"/>
      <c r="AL372" s="2"/>
    </row>
    <row r="373" spans="3:38" x14ac:dyDescent="0.25">
      <c r="C373">
        <f>PIL!D372</f>
        <v>4</v>
      </c>
      <c r="D373" s="6" t="str">
        <f>PIL!E372</f>
        <v>V</v>
      </c>
      <c r="E373">
        <f>PIL!F372</f>
        <v>-65.406999999999996</v>
      </c>
      <c r="F373">
        <f>PIL!G372</f>
        <v>-37.896000000000001</v>
      </c>
      <c r="G373">
        <f>PIL!H372</f>
        <v>59.47</v>
      </c>
      <c r="H373">
        <f>PIL!I372</f>
        <v>-1.889</v>
      </c>
      <c r="I373">
        <f>PIL!J372</f>
        <v>-1.0269999999999999</v>
      </c>
      <c r="J373">
        <f>PIL!K372</f>
        <v>-1.266</v>
      </c>
      <c r="K373" s="1"/>
      <c r="M373">
        <f>PIL!D1020</f>
        <v>4</v>
      </c>
      <c r="N373" s="6" t="str">
        <f>PIL!E1020</f>
        <v>V</v>
      </c>
      <c r="O373">
        <f>PIL!F732</f>
        <v>16.593</v>
      </c>
      <c r="P373">
        <f>PIL!G732</f>
        <v>11.132</v>
      </c>
      <c r="Q373">
        <f>PIL!H732</f>
        <v>-0.40100000000000002</v>
      </c>
      <c r="R373">
        <f>PIL!I732</f>
        <v>26.686</v>
      </c>
      <c r="S373">
        <f>PIL!J732</f>
        <v>-4.33</v>
      </c>
      <c r="T373">
        <f>PIL!K732</f>
        <v>-5.3390000000000004</v>
      </c>
      <c r="AG373" s="1"/>
      <c r="AH373" s="2"/>
      <c r="AI373" s="2"/>
      <c r="AJ373" s="2"/>
      <c r="AK373" s="2"/>
      <c r="AL373" s="2"/>
    </row>
    <row r="374" spans="3:38" x14ac:dyDescent="0.25">
      <c r="C374">
        <f>PIL!D373</f>
        <v>4</v>
      </c>
      <c r="D374" s="6" t="str">
        <f>PIL!E373</f>
        <v>N</v>
      </c>
      <c r="E374">
        <f>PIL!F373</f>
        <v>-509.22199999999998</v>
      </c>
      <c r="F374">
        <f>PIL!G373</f>
        <v>-293.92399999999998</v>
      </c>
      <c r="G374">
        <f>PIL!H373</f>
        <v>99.74</v>
      </c>
      <c r="H374">
        <f>PIL!I373</f>
        <v>-3.1989999999999998</v>
      </c>
      <c r="I374">
        <f>PIL!J373</f>
        <v>-1.7809999999999999</v>
      </c>
      <c r="J374">
        <f>PIL!K373</f>
        <v>-2.1970000000000001</v>
      </c>
      <c r="K374" s="1"/>
      <c r="M374">
        <f>PIL!D1021</f>
        <v>4</v>
      </c>
      <c r="N374" s="6" t="str">
        <f>PIL!E1021</f>
        <v>N</v>
      </c>
      <c r="O374">
        <f>PIL!F733</f>
        <v>-306.48500000000001</v>
      </c>
      <c r="P374">
        <f>PIL!G733</f>
        <v>-212.249</v>
      </c>
      <c r="Q374">
        <f>PIL!H733</f>
        <v>-1.625</v>
      </c>
      <c r="R374">
        <f>PIL!I733</f>
        <v>-84.402000000000001</v>
      </c>
      <c r="S374">
        <f>PIL!J733</f>
        <v>13.698</v>
      </c>
      <c r="T374">
        <f>PIL!K733</f>
        <v>16.890999999999998</v>
      </c>
      <c r="V374" s="1">
        <v>4</v>
      </c>
      <c r="W374" s="1" t="s">
        <v>17</v>
      </c>
      <c r="X374">
        <f t="shared" ref="X374:AC374" si="92">E374+O374</f>
        <v>-815.70699999999999</v>
      </c>
      <c r="Y374">
        <f t="shared" si="92"/>
        <v>-506.173</v>
      </c>
      <c r="Z374">
        <f t="shared" si="92"/>
        <v>98.114999999999995</v>
      </c>
      <c r="AA374">
        <f t="shared" si="92"/>
        <v>-87.600999999999999</v>
      </c>
      <c r="AB374">
        <f t="shared" si="92"/>
        <v>11.917</v>
      </c>
      <c r="AC374">
        <f t="shared" si="92"/>
        <v>14.693999999999999</v>
      </c>
      <c r="AG374" s="1"/>
      <c r="AH374" s="2"/>
      <c r="AI374" s="2"/>
      <c r="AJ374" s="2"/>
      <c r="AK374" s="2"/>
      <c r="AL374" s="2"/>
    </row>
    <row r="375" spans="3:38" x14ac:dyDescent="0.25">
      <c r="C375">
        <f>PIL!D374</f>
        <v>3</v>
      </c>
      <c r="D375" s="6" t="str">
        <f>PIL!E374</f>
        <v>Msup</v>
      </c>
      <c r="E375">
        <f>PIL!F374</f>
        <v>-111.68300000000001</v>
      </c>
      <c r="F375">
        <f>PIL!G374</f>
        <v>-64.143000000000001</v>
      </c>
      <c r="G375">
        <f>PIL!H374</f>
        <v>131.30199999999999</v>
      </c>
      <c r="H375">
        <f>PIL!I374</f>
        <v>-4.1100000000000003</v>
      </c>
      <c r="I375">
        <f>PIL!J374</f>
        <v>-2.1930000000000001</v>
      </c>
      <c r="J375">
        <f>PIL!K374</f>
        <v>-2.7040000000000002</v>
      </c>
      <c r="K375" s="1"/>
      <c r="M375">
        <f>PIL!D1022</f>
        <v>3</v>
      </c>
      <c r="N375" s="6" t="str">
        <f>PIL!E1022</f>
        <v>Msup</v>
      </c>
      <c r="O375">
        <f>PIL!F734</f>
        <v>24.536000000000001</v>
      </c>
      <c r="P375">
        <f>PIL!G734</f>
        <v>16.364000000000001</v>
      </c>
      <c r="Q375">
        <f>PIL!H734</f>
        <v>-0.76</v>
      </c>
      <c r="R375">
        <f>PIL!I734</f>
        <v>54.798000000000002</v>
      </c>
      <c r="S375">
        <f>PIL!J734</f>
        <v>-8.8450000000000006</v>
      </c>
      <c r="T375">
        <f>PIL!K734</f>
        <v>-10.907</v>
      </c>
      <c r="AF375" s="1"/>
      <c r="AG375" s="1"/>
    </row>
    <row r="376" spans="3:38" x14ac:dyDescent="0.25">
      <c r="C376">
        <f>PIL!D375</f>
        <v>3</v>
      </c>
      <c r="D376" s="6" t="str">
        <f>PIL!E375</f>
        <v>Minf</v>
      </c>
      <c r="E376">
        <f>PIL!F375</f>
        <v>114.919</v>
      </c>
      <c r="F376">
        <f>PIL!G375</f>
        <v>65.213999999999999</v>
      </c>
      <c r="G376">
        <f>PIL!H375</f>
        <v>-112.572</v>
      </c>
      <c r="H376">
        <f>PIL!I375</f>
        <v>3.5720000000000001</v>
      </c>
      <c r="I376">
        <f>PIL!J375</f>
        <v>1.925</v>
      </c>
      <c r="J376">
        <f>PIL!K375</f>
        <v>2.3740000000000001</v>
      </c>
      <c r="K376" s="1"/>
      <c r="M376">
        <f>PIL!D1023</f>
        <v>3</v>
      </c>
      <c r="N376" s="6" t="str">
        <f>PIL!E1023</f>
        <v>Minf</v>
      </c>
      <c r="O376">
        <f>PIL!F735</f>
        <v>-23.216000000000001</v>
      </c>
      <c r="P376">
        <f>PIL!G735</f>
        <v>-15.462</v>
      </c>
      <c r="Q376">
        <f>PIL!H735</f>
        <v>0.73899999999999999</v>
      </c>
      <c r="R376">
        <f>PIL!I735</f>
        <v>-54.369</v>
      </c>
      <c r="S376">
        <f>PIL!J735</f>
        <v>8.7949999999999999</v>
      </c>
      <c r="T376">
        <f>PIL!K735</f>
        <v>10.845000000000001</v>
      </c>
      <c r="AG376" s="1"/>
      <c r="AL376" s="2"/>
    </row>
    <row r="377" spans="3:38" x14ac:dyDescent="0.25">
      <c r="C377">
        <f>PIL!D376</f>
        <v>3</v>
      </c>
      <c r="D377" s="6" t="str">
        <f>PIL!E376</f>
        <v>V</v>
      </c>
      <c r="E377">
        <f>PIL!F376</f>
        <v>-68.667000000000002</v>
      </c>
      <c r="F377">
        <f>PIL!G376</f>
        <v>-39.198999999999998</v>
      </c>
      <c r="G377">
        <f>PIL!H376</f>
        <v>73.463999999999999</v>
      </c>
      <c r="H377">
        <f>PIL!I376</f>
        <v>-2.3159999999999998</v>
      </c>
      <c r="I377">
        <f>PIL!J376</f>
        <v>-1.248</v>
      </c>
      <c r="J377">
        <f>PIL!K376</f>
        <v>-1.5389999999999999</v>
      </c>
      <c r="K377" s="1"/>
      <c r="M377">
        <f>PIL!D1024</f>
        <v>3</v>
      </c>
      <c r="N377" s="6" t="str">
        <f>PIL!E1024</f>
        <v>V</v>
      </c>
      <c r="O377">
        <f>PIL!F736</f>
        <v>14.47</v>
      </c>
      <c r="P377">
        <f>PIL!G736</f>
        <v>9.6440000000000001</v>
      </c>
      <c r="Q377">
        <f>PIL!H736</f>
        <v>-0.45400000000000001</v>
      </c>
      <c r="R377">
        <f>PIL!I736</f>
        <v>33.08</v>
      </c>
      <c r="S377">
        <f>PIL!J736</f>
        <v>-5.3449999999999998</v>
      </c>
      <c r="T377">
        <f>PIL!K736</f>
        <v>-6.5910000000000002</v>
      </c>
      <c r="AG377" s="1"/>
      <c r="AH377" s="2"/>
      <c r="AI377" s="2"/>
      <c r="AJ377" s="2"/>
      <c r="AK377" s="2"/>
      <c r="AL377" s="2"/>
    </row>
    <row r="378" spans="3:38" x14ac:dyDescent="0.25">
      <c r="C378">
        <f>PIL!D377</f>
        <v>3</v>
      </c>
      <c r="D378" s="6" t="str">
        <f>PIL!E377</f>
        <v>N</v>
      </c>
      <c r="E378">
        <f>PIL!F377</f>
        <v>-730.53599999999994</v>
      </c>
      <c r="F378">
        <f>PIL!G377</f>
        <v>-420.512</v>
      </c>
      <c r="G378">
        <f>PIL!H377</f>
        <v>166.89400000000001</v>
      </c>
      <c r="H378">
        <f>PIL!I377</f>
        <v>-5.3250000000000002</v>
      </c>
      <c r="I378">
        <f>PIL!J377</f>
        <v>-2.9870000000000001</v>
      </c>
      <c r="J378">
        <f>PIL!K377</f>
        <v>-3.6829999999999998</v>
      </c>
      <c r="K378" s="1"/>
      <c r="M378">
        <f>PIL!D1025</f>
        <v>3</v>
      </c>
      <c r="N378" s="6" t="str">
        <f>PIL!E1025</f>
        <v>N</v>
      </c>
      <c r="O378">
        <f>PIL!F737</f>
        <v>-404.99200000000002</v>
      </c>
      <c r="P378">
        <f>PIL!G737</f>
        <v>-277.83699999999999</v>
      </c>
      <c r="Q378">
        <f>PIL!H737</f>
        <v>-1.9950000000000001</v>
      </c>
      <c r="R378">
        <f>PIL!I737</f>
        <v>-144.02000000000001</v>
      </c>
      <c r="S378">
        <f>PIL!J737</f>
        <v>23.585999999999999</v>
      </c>
      <c r="T378">
        <f>PIL!K737</f>
        <v>29.082999999999998</v>
      </c>
      <c r="V378" s="1">
        <v>3</v>
      </c>
      <c r="W378" s="1" t="s">
        <v>17</v>
      </c>
      <c r="X378">
        <f t="shared" ref="X378:AC378" si="93">E378+O378</f>
        <v>-1135.528</v>
      </c>
      <c r="Y378">
        <f t="shared" si="93"/>
        <v>-698.34899999999993</v>
      </c>
      <c r="Z378">
        <f t="shared" si="93"/>
        <v>164.899</v>
      </c>
      <c r="AA378">
        <f t="shared" si="93"/>
        <v>-149.345</v>
      </c>
      <c r="AB378">
        <f t="shared" si="93"/>
        <v>20.598999999999997</v>
      </c>
      <c r="AC378">
        <f t="shared" si="93"/>
        <v>25.4</v>
      </c>
      <c r="AG378" s="1"/>
      <c r="AH378" s="2"/>
      <c r="AI378" s="2"/>
      <c r="AJ378" s="2"/>
      <c r="AK378" s="2"/>
      <c r="AL378" s="2"/>
    </row>
    <row r="379" spans="3:38" x14ac:dyDescent="0.25">
      <c r="C379">
        <f>PIL!D378</f>
        <v>2</v>
      </c>
      <c r="D379" s="6" t="str">
        <f>PIL!E378</f>
        <v>Msup</v>
      </c>
      <c r="E379">
        <f>PIL!F378</f>
        <v>-87.625</v>
      </c>
      <c r="F379">
        <f>PIL!G378</f>
        <v>-51.725000000000001</v>
      </c>
      <c r="G379">
        <f>PIL!H378</f>
        <v>137.28100000000001</v>
      </c>
      <c r="H379">
        <f>PIL!I378</f>
        <v>-4.2549999999999999</v>
      </c>
      <c r="I379">
        <f>PIL!J378</f>
        <v>-2.2429999999999999</v>
      </c>
      <c r="J379">
        <f>PIL!K378</f>
        <v>-2.766</v>
      </c>
      <c r="K379" s="1"/>
      <c r="M379">
        <f>PIL!D1026</f>
        <v>2</v>
      </c>
      <c r="N379" s="6" t="str">
        <f>PIL!E1026</f>
        <v>Msup</v>
      </c>
      <c r="O379">
        <f>PIL!F738</f>
        <v>20.300999999999998</v>
      </c>
      <c r="P379">
        <f>PIL!G738</f>
        <v>13.515000000000001</v>
      </c>
      <c r="Q379">
        <f>PIL!H738</f>
        <v>-1.1619999999999999</v>
      </c>
      <c r="R379">
        <f>PIL!I738</f>
        <v>62.847999999999999</v>
      </c>
      <c r="S379">
        <f>PIL!J738</f>
        <v>-9.8680000000000003</v>
      </c>
      <c r="T379">
        <f>PIL!K738</f>
        <v>-12.167999999999999</v>
      </c>
      <c r="AF379" s="1"/>
      <c r="AG379" s="1"/>
    </row>
    <row r="380" spans="3:38" x14ac:dyDescent="0.25">
      <c r="C380">
        <f>PIL!D379</f>
        <v>2</v>
      </c>
      <c r="D380" s="6" t="str">
        <f>PIL!E379</f>
        <v>Minf</v>
      </c>
      <c r="E380">
        <f>PIL!F379</f>
        <v>56.478000000000002</v>
      </c>
      <c r="F380">
        <f>PIL!G379</f>
        <v>36.301000000000002</v>
      </c>
      <c r="G380">
        <f>PIL!H379</f>
        <v>-140.953</v>
      </c>
      <c r="H380">
        <f>PIL!I379</f>
        <v>4.2839999999999998</v>
      </c>
      <c r="I380">
        <f>PIL!J379</f>
        <v>2.3620000000000001</v>
      </c>
      <c r="J380">
        <f>PIL!K379</f>
        <v>2.9129999999999998</v>
      </c>
      <c r="K380" s="1"/>
      <c r="M380">
        <f>PIL!D1027</f>
        <v>2</v>
      </c>
      <c r="N380" s="6" t="str">
        <f>PIL!E1027</f>
        <v>Minf</v>
      </c>
      <c r="O380">
        <f>PIL!F739</f>
        <v>-19.035</v>
      </c>
      <c r="P380">
        <f>PIL!G739</f>
        <v>-12.648999999999999</v>
      </c>
      <c r="Q380">
        <f>PIL!H739</f>
        <v>1.137</v>
      </c>
      <c r="R380">
        <f>PIL!I739</f>
        <v>-64.072000000000003</v>
      </c>
      <c r="S380">
        <f>PIL!J739</f>
        <v>10.102</v>
      </c>
      <c r="T380">
        <f>PIL!K739</f>
        <v>12.457000000000001</v>
      </c>
      <c r="AG380" s="1"/>
      <c r="AL380" s="2"/>
    </row>
    <row r="381" spans="3:38" x14ac:dyDescent="0.25">
      <c r="C381">
        <f>PIL!D380</f>
        <v>2</v>
      </c>
      <c r="D381" s="6" t="str">
        <f>PIL!E380</f>
        <v>V</v>
      </c>
      <c r="E381">
        <f>PIL!F380</f>
        <v>-43.667999999999999</v>
      </c>
      <c r="F381">
        <f>PIL!G380</f>
        <v>-26.673999999999999</v>
      </c>
      <c r="G381">
        <f>PIL!H380</f>
        <v>84.057000000000002</v>
      </c>
      <c r="H381">
        <f>PIL!I380</f>
        <v>-2.5790000000000002</v>
      </c>
      <c r="I381">
        <f>PIL!J380</f>
        <v>-1.395</v>
      </c>
      <c r="J381">
        <f>PIL!K380</f>
        <v>-1.7210000000000001</v>
      </c>
      <c r="K381" s="1"/>
      <c r="M381">
        <f>PIL!D1028</f>
        <v>2</v>
      </c>
      <c r="N381" s="6" t="str">
        <f>PIL!E1028</f>
        <v>V</v>
      </c>
      <c r="O381">
        <f>PIL!F740</f>
        <v>11.92</v>
      </c>
      <c r="P381">
        <f>PIL!G740</f>
        <v>7.9290000000000003</v>
      </c>
      <c r="Q381">
        <f>PIL!H740</f>
        <v>-0.69599999999999995</v>
      </c>
      <c r="R381">
        <f>PIL!I740</f>
        <v>38.46</v>
      </c>
      <c r="S381">
        <f>PIL!J740</f>
        <v>-6.0510000000000002</v>
      </c>
      <c r="T381">
        <f>PIL!K740</f>
        <v>-7.4619999999999997</v>
      </c>
      <c r="AG381" s="1"/>
      <c r="AH381" s="2"/>
      <c r="AI381" s="2"/>
      <c r="AJ381" s="2"/>
      <c r="AK381" s="2"/>
      <c r="AL381" s="2"/>
    </row>
    <row r="382" spans="3:38" x14ac:dyDescent="0.25">
      <c r="C382">
        <f>PIL!D381</f>
        <v>2</v>
      </c>
      <c r="D382" s="6" t="str">
        <f>PIL!E381</f>
        <v>N</v>
      </c>
      <c r="E382">
        <f>PIL!F381</f>
        <v>-946.40499999999997</v>
      </c>
      <c r="F382">
        <f>PIL!G381</f>
        <v>-543.93200000000002</v>
      </c>
      <c r="G382">
        <f>PIL!H381</f>
        <v>244.66800000000001</v>
      </c>
      <c r="H382">
        <f>PIL!I381</f>
        <v>-7.78</v>
      </c>
      <c r="I382">
        <f>PIL!J381</f>
        <v>-4.367</v>
      </c>
      <c r="J382">
        <f>PIL!K381</f>
        <v>-5.3849999999999998</v>
      </c>
      <c r="K382" s="1"/>
      <c r="M382">
        <f>PIL!D1029</f>
        <v>2</v>
      </c>
      <c r="N382" s="6" t="str">
        <f>PIL!E1029</f>
        <v>N</v>
      </c>
      <c r="O382">
        <f>PIL!F741</f>
        <v>-498.12900000000002</v>
      </c>
      <c r="P382">
        <f>PIL!G741</f>
        <v>-339.72899999999998</v>
      </c>
      <c r="Q382">
        <f>PIL!H741</f>
        <v>2.4420000000000002</v>
      </c>
      <c r="R382">
        <f>PIL!I741</f>
        <v>-214.626</v>
      </c>
      <c r="S382">
        <f>PIL!J741</f>
        <v>35.19</v>
      </c>
      <c r="T382">
        <f>PIL!K741</f>
        <v>43.392000000000003</v>
      </c>
      <c r="V382" s="1">
        <v>2</v>
      </c>
      <c r="W382" s="1" t="s">
        <v>17</v>
      </c>
      <c r="X382">
        <f t="shared" ref="X382:AC382" si="94">E382+O382</f>
        <v>-1444.5340000000001</v>
      </c>
      <c r="Y382">
        <f t="shared" si="94"/>
        <v>-883.66100000000006</v>
      </c>
      <c r="Z382">
        <f t="shared" si="94"/>
        <v>247.11</v>
      </c>
      <c r="AA382">
        <f t="shared" si="94"/>
        <v>-222.40600000000001</v>
      </c>
      <c r="AB382">
        <f t="shared" si="94"/>
        <v>30.822999999999997</v>
      </c>
      <c r="AC382">
        <f t="shared" si="94"/>
        <v>38.007000000000005</v>
      </c>
      <c r="AG382" s="1"/>
      <c r="AH382" s="2"/>
      <c r="AI382" s="2"/>
      <c r="AJ382" s="2"/>
      <c r="AK382" s="2"/>
      <c r="AL382" s="2"/>
    </row>
    <row r="383" spans="3:38" x14ac:dyDescent="0.25">
      <c r="C383">
        <f>PIL!D382</f>
        <v>1</v>
      </c>
      <c r="D383" s="6" t="str">
        <f>PIL!E382</f>
        <v>Msup</v>
      </c>
      <c r="E383">
        <f>PIL!F382</f>
        <v>-15.598000000000001</v>
      </c>
      <c r="F383">
        <f>PIL!G382</f>
        <v>-13.077999999999999</v>
      </c>
      <c r="G383">
        <f>PIL!H382</f>
        <v>102.357</v>
      </c>
      <c r="H383">
        <f>PIL!I382</f>
        <v>-3.5070000000000001</v>
      </c>
      <c r="I383">
        <f>PIL!J382</f>
        <v>-1.679</v>
      </c>
      <c r="J383">
        <f>PIL!K382</f>
        <v>-2.0710000000000002</v>
      </c>
      <c r="K383" s="1"/>
      <c r="M383">
        <f>PIL!D1030</f>
        <v>1</v>
      </c>
      <c r="N383" s="6" t="str">
        <f>PIL!E1030</f>
        <v>Msup</v>
      </c>
      <c r="O383">
        <f>PIL!F742</f>
        <v>11.284000000000001</v>
      </c>
      <c r="P383">
        <f>PIL!G742</f>
        <v>7.5270000000000001</v>
      </c>
      <c r="Q383">
        <f>PIL!H742</f>
        <v>-1.8440000000000001</v>
      </c>
      <c r="R383">
        <f>PIL!I742</f>
        <v>50.881</v>
      </c>
      <c r="S383">
        <f>PIL!J742</f>
        <v>-7.2729999999999997</v>
      </c>
      <c r="T383">
        <f>PIL!K742</f>
        <v>-8.9689999999999994</v>
      </c>
      <c r="AF383" s="1"/>
      <c r="AG383" s="1"/>
    </row>
    <row r="384" spans="3:38" x14ac:dyDescent="0.25">
      <c r="C384">
        <f>PIL!D383</f>
        <v>1</v>
      </c>
      <c r="D384" s="6" t="str">
        <f>PIL!E383</f>
        <v>Minf</v>
      </c>
      <c r="E384">
        <f>PIL!F383</f>
        <v>8.5139999999999993</v>
      </c>
      <c r="F384">
        <f>PIL!G383</f>
        <v>6.9960000000000004</v>
      </c>
      <c r="G384">
        <f>PIL!H383</f>
        <v>-252.12899999999999</v>
      </c>
      <c r="H384">
        <f>PIL!I383</f>
        <v>8.2899999999999991</v>
      </c>
      <c r="I384">
        <f>PIL!J383</f>
        <v>4.2130000000000001</v>
      </c>
      <c r="J384">
        <f>PIL!K383</f>
        <v>5.1950000000000003</v>
      </c>
      <c r="K384" s="1"/>
      <c r="M384">
        <f>PIL!D1031</f>
        <v>1</v>
      </c>
      <c r="N384" s="6" t="str">
        <f>PIL!E1031</f>
        <v>Minf</v>
      </c>
      <c r="O384">
        <f>PIL!F743</f>
        <v>-5.14</v>
      </c>
      <c r="P384">
        <f>PIL!G743</f>
        <v>-3.427</v>
      </c>
      <c r="Q384">
        <f>PIL!H743</f>
        <v>1.9550000000000001</v>
      </c>
      <c r="R384">
        <f>PIL!I743</f>
        <v>-56.085000000000001</v>
      </c>
      <c r="S384">
        <f>PIL!J743</f>
        <v>8.08</v>
      </c>
      <c r="T384">
        <f>PIL!K743</f>
        <v>9.9629999999999992</v>
      </c>
      <c r="AG384" s="1"/>
      <c r="AL384" s="2"/>
    </row>
    <row r="385" spans="1:38" x14ac:dyDescent="0.25">
      <c r="C385">
        <f>PIL!D384</f>
        <v>1</v>
      </c>
      <c r="D385" s="6" t="str">
        <f>PIL!E384</f>
        <v>V</v>
      </c>
      <c r="E385">
        <f>PIL!F384</f>
        <v>-6.8890000000000002</v>
      </c>
      <c r="F385">
        <f>PIL!G384</f>
        <v>-5.7359999999999998</v>
      </c>
      <c r="G385">
        <f>PIL!H384</f>
        <v>101.179</v>
      </c>
      <c r="H385">
        <f>PIL!I384</f>
        <v>-3.367</v>
      </c>
      <c r="I385">
        <f>PIL!J384</f>
        <v>-1.6839999999999999</v>
      </c>
      <c r="J385">
        <f>PIL!K384</f>
        <v>-2.0760000000000001</v>
      </c>
      <c r="K385" s="1"/>
      <c r="M385">
        <f>PIL!D1032</f>
        <v>1</v>
      </c>
      <c r="N385" s="6" t="str">
        <f>PIL!E1032</f>
        <v>V</v>
      </c>
      <c r="O385">
        <f>PIL!F744</f>
        <v>4.6929999999999996</v>
      </c>
      <c r="P385">
        <f>PIL!G744</f>
        <v>3.13</v>
      </c>
      <c r="Q385">
        <f>PIL!H744</f>
        <v>-1.085</v>
      </c>
      <c r="R385">
        <f>PIL!I744</f>
        <v>30.561</v>
      </c>
      <c r="S385">
        <f>PIL!J744</f>
        <v>-4.3869999999999996</v>
      </c>
      <c r="T385">
        <f>PIL!K744</f>
        <v>-5.4089999999999998</v>
      </c>
      <c r="AG385" s="1"/>
      <c r="AH385" s="2"/>
      <c r="AI385" s="2"/>
      <c r="AJ385" s="2"/>
      <c r="AK385" s="2"/>
      <c r="AL385" s="2"/>
    </row>
    <row r="386" spans="1:38" x14ac:dyDescent="0.25">
      <c r="C386">
        <f>PIL!D385</f>
        <v>1</v>
      </c>
      <c r="D386" s="6" t="str">
        <f>PIL!E385</f>
        <v>N</v>
      </c>
      <c r="E386">
        <f>PIL!F385</f>
        <v>-1013.893</v>
      </c>
      <c r="F386">
        <f>PIL!G385</f>
        <v>-592.02300000000002</v>
      </c>
      <c r="G386">
        <f>PIL!H385</f>
        <v>320.40699999999998</v>
      </c>
      <c r="H386">
        <f>PIL!I385</f>
        <v>-10.217000000000001</v>
      </c>
      <c r="I386">
        <f>PIL!J385</f>
        <v>-5.6950000000000003</v>
      </c>
      <c r="J386">
        <f>PIL!K385</f>
        <v>-7.0229999999999997</v>
      </c>
      <c r="K386" s="1"/>
      <c r="M386">
        <f>PIL!D1033</f>
        <v>1</v>
      </c>
      <c r="N386" s="6" t="str">
        <f>PIL!E1033</f>
        <v>N</v>
      </c>
      <c r="O386">
        <f>PIL!F745</f>
        <v>-583.43600000000004</v>
      </c>
      <c r="P386">
        <f>PIL!G745</f>
        <v>-396.37700000000001</v>
      </c>
      <c r="Q386">
        <f>PIL!H745</f>
        <v>3.5150000000000001</v>
      </c>
      <c r="R386">
        <f>PIL!I745</f>
        <v>-285.78100000000001</v>
      </c>
      <c r="S386">
        <f>PIL!J745</f>
        <v>46.261000000000003</v>
      </c>
      <c r="T386">
        <f>PIL!K745</f>
        <v>57.043999999999997</v>
      </c>
      <c r="U386" s="1">
        <v>17</v>
      </c>
      <c r="V386" s="1">
        <v>1</v>
      </c>
      <c r="W386" s="1" t="s">
        <v>17</v>
      </c>
      <c r="X386">
        <f t="shared" ref="X386:AC386" si="95">E386+O386</f>
        <v>-1597.3290000000002</v>
      </c>
      <c r="Y386">
        <f t="shared" si="95"/>
        <v>-988.40000000000009</v>
      </c>
      <c r="Z386">
        <f t="shared" si="95"/>
        <v>323.92199999999997</v>
      </c>
      <c r="AA386">
        <f t="shared" si="95"/>
        <v>-295.99799999999999</v>
      </c>
      <c r="AB386">
        <f t="shared" si="95"/>
        <v>40.566000000000003</v>
      </c>
      <c r="AC386">
        <f t="shared" si="95"/>
        <v>50.021000000000001</v>
      </c>
      <c r="AG386" s="1"/>
      <c r="AH386" s="2"/>
      <c r="AI386" s="2"/>
      <c r="AJ386" s="2"/>
      <c r="AK386" s="2"/>
      <c r="AL386" s="2"/>
    </row>
    <row r="387" spans="1:38" x14ac:dyDescent="0.25">
      <c r="A387" s="1">
        <v>17</v>
      </c>
      <c r="C387">
        <f>PIL!D386</f>
        <v>6</v>
      </c>
      <c r="D387" s="6" t="str">
        <f>PIL!E386</f>
        <v>Msup</v>
      </c>
      <c r="E387">
        <f>PIL!F386</f>
        <v>-24.193000000000001</v>
      </c>
      <c r="F387">
        <f>PIL!G386</f>
        <v>-15.728999999999999</v>
      </c>
      <c r="G387">
        <f>PIL!H386</f>
        <v>70.521000000000001</v>
      </c>
      <c r="H387">
        <f>PIL!I386</f>
        <v>-2.3290000000000002</v>
      </c>
      <c r="I387">
        <f>PIL!J386</f>
        <v>-1.2430000000000001</v>
      </c>
      <c r="J387">
        <f>PIL!K386</f>
        <v>-1.5329999999999999</v>
      </c>
      <c r="K387" s="1">
        <v>17</v>
      </c>
      <c r="M387">
        <f>PIL!D1034</f>
        <v>6</v>
      </c>
      <c r="N387" s="6" t="str">
        <f>PIL!E1034</f>
        <v>Msup</v>
      </c>
      <c r="O387">
        <f>PIL!F818</f>
        <v>80.355000000000004</v>
      </c>
      <c r="P387">
        <f>PIL!G818</f>
        <v>49.902999999999999</v>
      </c>
      <c r="Q387">
        <f>PIL!H818</f>
        <v>0.219</v>
      </c>
      <c r="R387">
        <f>PIL!I818</f>
        <v>9.5540000000000003</v>
      </c>
      <c r="S387">
        <f>PIL!J818</f>
        <v>-0.873</v>
      </c>
      <c r="T387">
        <f>PIL!K818</f>
        <v>-1.077</v>
      </c>
      <c r="AE387" s="1"/>
      <c r="AF387" s="1"/>
      <c r="AG387" s="1"/>
    </row>
    <row r="388" spans="1:38" x14ac:dyDescent="0.25">
      <c r="C388">
        <f>PIL!D387</f>
        <v>6</v>
      </c>
      <c r="D388" s="6" t="str">
        <f>PIL!E387</f>
        <v>Minf</v>
      </c>
      <c r="E388">
        <f>PIL!F387</f>
        <v>19.135000000000002</v>
      </c>
      <c r="F388">
        <f>PIL!G387</f>
        <v>14.49</v>
      </c>
      <c r="G388">
        <f>PIL!H387</f>
        <v>-56.213999999999999</v>
      </c>
      <c r="H388">
        <f>PIL!I387</f>
        <v>1.883</v>
      </c>
      <c r="I388">
        <f>PIL!J387</f>
        <v>0.96199999999999997</v>
      </c>
      <c r="J388">
        <f>PIL!K387</f>
        <v>1.1859999999999999</v>
      </c>
      <c r="K388" s="1"/>
      <c r="M388">
        <f>PIL!D1035</f>
        <v>6</v>
      </c>
      <c r="N388" s="6" t="str">
        <f>PIL!E1035</f>
        <v>Minf</v>
      </c>
      <c r="O388">
        <f>PIL!F819</f>
        <v>-60.171999999999997</v>
      </c>
      <c r="P388">
        <f>PIL!G819</f>
        <v>-37.447000000000003</v>
      </c>
      <c r="Q388">
        <f>PIL!H819</f>
        <v>-0.21099999999999999</v>
      </c>
      <c r="R388">
        <f>PIL!I819</f>
        <v>-6.37</v>
      </c>
      <c r="S388">
        <f>PIL!J819</f>
        <v>0.55700000000000005</v>
      </c>
      <c r="T388">
        <f>PIL!K819</f>
        <v>0.68700000000000006</v>
      </c>
      <c r="AG388" s="1"/>
      <c r="AL388" s="2"/>
    </row>
    <row r="389" spans="1:38" x14ac:dyDescent="0.25">
      <c r="C389">
        <f>PIL!D388</f>
        <v>6</v>
      </c>
      <c r="D389" s="6" t="str">
        <f>PIL!E388</f>
        <v>V</v>
      </c>
      <c r="E389">
        <f>PIL!F388</f>
        <v>-13.13</v>
      </c>
      <c r="F389">
        <f>PIL!G388</f>
        <v>-9.157</v>
      </c>
      <c r="G389">
        <f>PIL!H388</f>
        <v>38.320999999999998</v>
      </c>
      <c r="H389">
        <f>PIL!I388</f>
        <v>-1.274</v>
      </c>
      <c r="I389">
        <f>PIL!J388</f>
        <v>-0.66800000000000004</v>
      </c>
      <c r="J389">
        <f>PIL!K388</f>
        <v>-0.82399999999999995</v>
      </c>
      <c r="K389" s="1"/>
      <c r="M389">
        <f>PIL!D1036</f>
        <v>6</v>
      </c>
      <c r="N389" s="6" t="str">
        <f>PIL!E1036</f>
        <v>V</v>
      </c>
      <c r="O389">
        <f>PIL!F820</f>
        <v>42.584000000000003</v>
      </c>
      <c r="P389">
        <f>PIL!G820</f>
        <v>26.47</v>
      </c>
      <c r="Q389">
        <f>PIL!H820</f>
        <v>0.13</v>
      </c>
      <c r="R389">
        <f>PIL!I820</f>
        <v>4.8109999999999999</v>
      </c>
      <c r="S389">
        <f>PIL!J820</f>
        <v>-0.433</v>
      </c>
      <c r="T389">
        <f>PIL!K820</f>
        <v>-0.53400000000000003</v>
      </c>
      <c r="AG389" s="1"/>
      <c r="AH389" s="2"/>
      <c r="AI389" s="2"/>
      <c r="AJ389" s="2"/>
      <c r="AK389" s="2"/>
      <c r="AL389" s="2"/>
    </row>
    <row r="390" spans="1:38" x14ac:dyDescent="0.25">
      <c r="C390">
        <f>PIL!D389</f>
        <v>6</v>
      </c>
      <c r="D390" s="6" t="str">
        <f>PIL!E389</f>
        <v>N</v>
      </c>
      <c r="E390">
        <f>PIL!F389</f>
        <v>-108.94199999999999</v>
      </c>
      <c r="F390">
        <f>PIL!G389</f>
        <v>-66.850999999999999</v>
      </c>
      <c r="G390">
        <f>PIL!H389</f>
        <v>-2.173</v>
      </c>
      <c r="H390">
        <f>PIL!I389</f>
        <v>7.2999999999999995E-2</v>
      </c>
      <c r="I390">
        <f>PIL!J389</f>
        <v>2.9000000000000001E-2</v>
      </c>
      <c r="J390">
        <f>PIL!K389</f>
        <v>3.5999999999999997E-2</v>
      </c>
      <c r="K390" s="1"/>
      <c r="M390">
        <f>PIL!D1037</f>
        <v>6</v>
      </c>
      <c r="N390" s="6" t="str">
        <f>PIL!E1037</f>
        <v>N</v>
      </c>
      <c r="O390">
        <f>PIL!F821</f>
        <v>-155.982</v>
      </c>
      <c r="P390">
        <f>PIL!G821</f>
        <v>-96.775999999999996</v>
      </c>
      <c r="Q390">
        <f>PIL!H821</f>
        <v>-0.123</v>
      </c>
      <c r="R390">
        <f>PIL!I821</f>
        <v>-5.2009999999999996</v>
      </c>
      <c r="S390">
        <f>PIL!J821</f>
        <v>0.47399999999999998</v>
      </c>
      <c r="T390">
        <f>PIL!K821</f>
        <v>0.58499999999999996</v>
      </c>
      <c r="V390" s="1">
        <v>6</v>
      </c>
      <c r="W390" s="1" t="s">
        <v>17</v>
      </c>
      <c r="X390">
        <f t="shared" ref="X390:AC390" si="96">E390+O390</f>
        <v>-264.92399999999998</v>
      </c>
      <c r="Y390">
        <f t="shared" si="96"/>
        <v>-163.62700000000001</v>
      </c>
      <c r="Z390">
        <f t="shared" si="96"/>
        <v>-2.2960000000000003</v>
      </c>
      <c r="AA390">
        <f t="shared" si="96"/>
        <v>-5.1279999999999992</v>
      </c>
      <c r="AB390">
        <f t="shared" si="96"/>
        <v>0.503</v>
      </c>
      <c r="AC390">
        <f t="shared" si="96"/>
        <v>0.621</v>
      </c>
      <c r="AG390" s="1"/>
      <c r="AH390" s="2"/>
      <c r="AI390" s="2"/>
      <c r="AJ390" s="2"/>
      <c r="AK390" s="2"/>
      <c r="AL390" s="2"/>
    </row>
    <row r="391" spans="1:38" x14ac:dyDescent="0.25">
      <c r="C391">
        <f>PIL!D390</f>
        <v>5</v>
      </c>
      <c r="D391" s="6" t="str">
        <f>PIL!E390</f>
        <v>Msup</v>
      </c>
      <c r="E391">
        <f>PIL!F390</f>
        <v>-16.068999999999999</v>
      </c>
      <c r="F391">
        <f>PIL!G390</f>
        <v>-16.695</v>
      </c>
      <c r="G391">
        <f>PIL!H390</f>
        <v>139.56899999999999</v>
      </c>
      <c r="H391">
        <f>PIL!I390</f>
        <v>-4.4320000000000004</v>
      </c>
      <c r="I391">
        <f>PIL!J390</f>
        <v>-2.4380000000000002</v>
      </c>
      <c r="J391">
        <f>PIL!K390</f>
        <v>-3.0059999999999998</v>
      </c>
      <c r="K391" s="1"/>
      <c r="M391">
        <f>PIL!D1038</f>
        <v>5</v>
      </c>
      <c r="N391" s="6" t="str">
        <f>PIL!E1038</f>
        <v>Msup</v>
      </c>
      <c r="O391">
        <f>PIL!F822</f>
        <v>50.134</v>
      </c>
      <c r="P391">
        <f>PIL!G822</f>
        <v>31.056999999999999</v>
      </c>
      <c r="Q391">
        <f>PIL!H822</f>
        <v>0.15</v>
      </c>
      <c r="R391">
        <f>PIL!I822</f>
        <v>14.147</v>
      </c>
      <c r="S391">
        <f>PIL!J822</f>
        <v>-1.3120000000000001</v>
      </c>
      <c r="T391">
        <f>PIL!K822</f>
        <v>-1.6180000000000001</v>
      </c>
      <c r="AF391" s="1"/>
      <c r="AG391" s="1"/>
    </row>
    <row r="392" spans="1:38" x14ac:dyDescent="0.25">
      <c r="C392">
        <f>PIL!D391</f>
        <v>5</v>
      </c>
      <c r="D392" s="6" t="str">
        <f>PIL!E391</f>
        <v>Minf</v>
      </c>
      <c r="E392">
        <f>PIL!F391</f>
        <v>16.491</v>
      </c>
      <c r="F392">
        <f>PIL!G391</f>
        <v>15.943</v>
      </c>
      <c r="G392">
        <f>PIL!H391</f>
        <v>-111.505</v>
      </c>
      <c r="H392">
        <f>PIL!I391</f>
        <v>3.5640000000000001</v>
      </c>
      <c r="I392">
        <f>PIL!J391</f>
        <v>1.9350000000000001</v>
      </c>
      <c r="J392">
        <f>PIL!K391</f>
        <v>2.3860000000000001</v>
      </c>
      <c r="K392" s="1"/>
      <c r="M392">
        <f>PIL!D1039</f>
        <v>5</v>
      </c>
      <c r="N392" s="6" t="str">
        <f>PIL!E1039</f>
        <v>Minf</v>
      </c>
      <c r="O392">
        <f>PIL!F823</f>
        <v>-52.046999999999997</v>
      </c>
      <c r="P392">
        <f>PIL!G823</f>
        <v>-32.274000000000001</v>
      </c>
      <c r="Q392">
        <f>PIL!H823</f>
        <v>-0.161</v>
      </c>
      <c r="R392">
        <f>PIL!I823</f>
        <v>-10.294</v>
      </c>
      <c r="S392">
        <f>PIL!J823</f>
        <v>0.93600000000000005</v>
      </c>
      <c r="T392">
        <f>PIL!K823</f>
        <v>1.1539999999999999</v>
      </c>
      <c r="AG392" s="1"/>
      <c r="AL392" s="2"/>
    </row>
    <row r="393" spans="1:38" x14ac:dyDescent="0.25">
      <c r="C393">
        <f>PIL!D392</f>
        <v>5</v>
      </c>
      <c r="D393" s="6" t="str">
        <f>PIL!E392</f>
        <v>V</v>
      </c>
      <c r="E393">
        <f>PIL!F392</f>
        <v>-9.8670000000000009</v>
      </c>
      <c r="F393">
        <f>PIL!G392</f>
        <v>-9.89</v>
      </c>
      <c r="G393">
        <f>PIL!H392</f>
        <v>75.921999999999997</v>
      </c>
      <c r="H393">
        <f>PIL!I392</f>
        <v>-2.4169999999999998</v>
      </c>
      <c r="I393">
        <f>PIL!J392</f>
        <v>-1.325</v>
      </c>
      <c r="J393">
        <f>PIL!K392</f>
        <v>-1.6339999999999999</v>
      </c>
      <c r="K393" s="1"/>
      <c r="M393">
        <f>PIL!D1040</f>
        <v>5</v>
      </c>
      <c r="N393" s="6" t="str">
        <f>PIL!E1040</f>
        <v>V</v>
      </c>
      <c r="O393">
        <f>PIL!F824</f>
        <v>30.963999999999999</v>
      </c>
      <c r="P393">
        <f>PIL!G824</f>
        <v>19.190999999999999</v>
      </c>
      <c r="Q393">
        <f>PIL!H824</f>
        <v>8.8999999999999996E-2</v>
      </c>
      <c r="R393">
        <f>PIL!I824</f>
        <v>7.3739999999999997</v>
      </c>
      <c r="S393">
        <f>PIL!J824</f>
        <v>-0.68100000000000005</v>
      </c>
      <c r="T393">
        <f>PIL!K824</f>
        <v>-0.84</v>
      </c>
      <c r="AG393" s="1"/>
      <c r="AH393" s="2"/>
      <c r="AI393" s="2"/>
      <c r="AJ393" s="2"/>
      <c r="AK393" s="2"/>
      <c r="AL393" s="2"/>
    </row>
    <row r="394" spans="1:38" x14ac:dyDescent="0.25">
      <c r="C394">
        <f>PIL!D393</f>
        <v>5</v>
      </c>
      <c r="D394" s="6" t="str">
        <f>PIL!E393</f>
        <v>N</v>
      </c>
      <c r="E394">
        <f>PIL!F393</f>
        <v>-511.916</v>
      </c>
      <c r="F394">
        <f>PIL!G393</f>
        <v>-307.32400000000001</v>
      </c>
      <c r="G394">
        <f>PIL!H393</f>
        <v>-9.2149999999999999</v>
      </c>
      <c r="H394">
        <f>PIL!I393</f>
        <v>0.3</v>
      </c>
      <c r="I394">
        <f>PIL!J393</f>
        <v>0.154</v>
      </c>
      <c r="J394">
        <f>PIL!K393</f>
        <v>0.189</v>
      </c>
      <c r="K394" s="1"/>
      <c r="M394">
        <f>PIL!D1041</f>
        <v>5</v>
      </c>
      <c r="N394" s="6" t="str">
        <f>PIL!E1041</f>
        <v>N</v>
      </c>
      <c r="O394">
        <f>PIL!F825</f>
        <v>-325.77699999999999</v>
      </c>
      <c r="P394">
        <f>PIL!G825</f>
        <v>-202.30500000000001</v>
      </c>
      <c r="Q394">
        <f>PIL!H825</f>
        <v>-0.27300000000000002</v>
      </c>
      <c r="R394">
        <f>PIL!I825</f>
        <v>-16.105</v>
      </c>
      <c r="S394">
        <f>PIL!J825</f>
        <v>1.492</v>
      </c>
      <c r="T394">
        <f>PIL!K825</f>
        <v>1.84</v>
      </c>
      <c r="V394" s="1">
        <v>5</v>
      </c>
      <c r="W394" s="1" t="s">
        <v>17</v>
      </c>
      <c r="X394">
        <f t="shared" ref="X394:AC394" si="97">E394+O394</f>
        <v>-837.69299999999998</v>
      </c>
      <c r="Y394">
        <f t="shared" si="97"/>
        <v>-509.62900000000002</v>
      </c>
      <c r="Z394">
        <f t="shared" si="97"/>
        <v>-9.4879999999999995</v>
      </c>
      <c r="AA394">
        <f t="shared" si="97"/>
        <v>-15.805</v>
      </c>
      <c r="AB394">
        <f t="shared" si="97"/>
        <v>1.6459999999999999</v>
      </c>
      <c r="AC394">
        <f t="shared" si="97"/>
        <v>2.0289999999999999</v>
      </c>
      <c r="AG394" s="1"/>
      <c r="AH394" s="2"/>
      <c r="AI394" s="2"/>
      <c r="AJ394" s="2"/>
      <c r="AK394" s="2"/>
      <c r="AL394" s="2"/>
    </row>
    <row r="395" spans="1:38" x14ac:dyDescent="0.25">
      <c r="C395">
        <f>PIL!D394</f>
        <v>4</v>
      </c>
      <c r="D395" s="6" t="str">
        <f>PIL!E394</f>
        <v>Msup</v>
      </c>
      <c r="E395">
        <f>PIL!F394</f>
        <v>-16.978000000000002</v>
      </c>
      <c r="F395">
        <f>PIL!G394</f>
        <v>-15.395</v>
      </c>
      <c r="G395">
        <f>PIL!H394</f>
        <v>180.708</v>
      </c>
      <c r="H395">
        <f>PIL!I394</f>
        <v>-5.7350000000000003</v>
      </c>
      <c r="I395">
        <f>PIL!J394</f>
        <v>-3.1339999999999999</v>
      </c>
      <c r="J395">
        <f>PIL!K394</f>
        <v>-3.8650000000000002</v>
      </c>
      <c r="K395" s="1"/>
      <c r="M395">
        <f>PIL!D1042</f>
        <v>4</v>
      </c>
      <c r="N395" s="6" t="str">
        <f>PIL!E1042</f>
        <v>Msup</v>
      </c>
      <c r="O395">
        <f>PIL!F826</f>
        <v>52.933999999999997</v>
      </c>
      <c r="P395">
        <f>PIL!G826</f>
        <v>32.851999999999997</v>
      </c>
      <c r="Q395">
        <f>PIL!H826</f>
        <v>-0.17799999999999999</v>
      </c>
      <c r="R395">
        <f>PIL!I826</f>
        <v>19.433</v>
      </c>
      <c r="S395">
        <f>PIL!J826</f>
        <v>-1.8</v>
      </c>
      <c r="T395">
        <f>PIL!K826</f>
        <v>-2.2189999999999999</v>
      </c>
      <c r="AF395" s="1"/>
      <c r="AG395" s="1"/>
    </row>
    <row r="396" spans="1:38" x14ac:dyDescent="0.25">
      <c r="C396">
        <f>PIL!D395</f>
        <v>4</v>
      </c>
      <c r="D396" s="6" t="str">
        <f>PIL!E395</f>
        <v>Minf</v>
      </c>
      <c r="E396">
        <f>PIL!F395</f>
        <v>16.521999999999998</v>
      </c>
      <c r="F396">
        <f>PIL!G395</f>
        <v>15.141</v>
      </c>
      <c r="G396">
        <f>PIL!H395</f>
        <v>-158.899</v>
      </c>
      <c r="H396">
        <f>PIL!I395</f>
        <v>5.0490000000000004</v>
      </c>
      <c r="I396">
        <f>PIL!J395</f>
        <v>2.7629999999999999</v>
      </c>
      <c r="J396">
        <f>PIL!K395</f>
        <v>3.407</v>
      </c>
      <c r="K396" s="1"/>
      <c r="M396">
        <f>PIL!D1043</f>
        <v>4</v>
      </c>
      <c r="N396" s="6" t="str">
        <f>PIL!E1043</f>
        <v>Minf</v>
      </c>
      <c r="O396">
        <f>PIL!F827</f>
        <v>-52.030999999999999</v>
      </c>
      <c r="P396">
        <f>PIL!G827</f>
        <v>-32.290999999999997</v>
      </c>
      <c r="Q396">
        <f>PIL!H827</f>
        <v>-0.16600000000000001</v>
      </c>
      <c r="R396">
        <f>PIL!I827</f>
        <v>-15.87</v>
      </c>
      <c r="S396">
        <f>PIL!J827</f>
        <v>1.4650000000000001</v>
      </c>
      <c r="T396">
        <f>PIL!K827</f>
        <v>1.806</v>
      </c>
      <c r="AG396" s="1"/>
      <c r="AL396" s="2"/>
    </row>
    <row r="397" spans="1:38" x14ac:dyDescent="0.25">
      <c r="C397">
        <f>PIL!D396</f>
        <v>4</v>
      </c>
      <c r="D397" s="6" t="str">
        <f>PIL!E396</f>
        <v>V</v>
      </c>
      <c r="E397">
        <f>PIL!F396</f>
        <v>-10.151</v>
      </c>
      <c r="F397">
        <f>PIL!G396</f>
        <v>-9.2530000000000001</v>
      </c>
      <c r="G397">
        <f>PIL!H396</f>
        <v>102.721</v>
      </c>
      <c r="H397">
        <f>PIL!I396</f>
        <v>-3.2629999999999999</v>
      </c>
      <c r="I397">
        <f>PIL!J396</f>
        <v>-1.7869999999999999</v>
      </c>
      <c r="J397">
        <f>PIL!K396</f>
        <v>-2.2040000000000002</v>
      </c>
      <c r="K397" s="1"/>
      <c r="M397">
        <f>PIL!D1044</f>
        <v>4</v>
      </c>
      <c r="N397" s="6" t="str">
        <f>PIL!E1044</f>
        <v>V</v>
      </c>
      <c r="O397">
        <f>PIL!F828</f>
        <v>31.806999999999999</v>
      </c>
      <c r="P397">
        <f>PIL!G828</f>
        <v>19.739999999999998</v>
      </c>
      <c r="Q397">
        <f>PIL!H828</f>
        <v>-0.10100000000000001</v>
      </c>
      <c r="R397">
        <f>PIL!I828</f>
        <v>10.670999999999999</v>
      </c>
      <c r="S397">
        <f>PIL!J828</f>
        <v>-0.98899999999999999</v>
      </c>
      <c r="T397">
        <f>PIL!K828</f>
        <v>-1.22</v>
      </c>
      <c r="AG397" s="1"/>
      <c r="AH397" s="2"/>
      <c r="AI397" s="2"/>
      <c r="AJ397" s="2"/>
      <c r="AK397" s="2"/>
      <c r="AL397" s="2"/>
    </row>
    <row r="398" spans="1:38" x14ac:dyDescent="0.25">
      <c r="C398">
        <f>PIL!D397</f>
        <v>4</v>
      </c>
      <c r="D398" s="6" t="str">
        <f>PIL!E397</f>
        <v>N</v>
      </c>
      <c r="E398">
        <f>PIL!F397</f>
        <v>-910.99900000000002</v>
      </c>
      <c r="F398">
        <f>PIL!G397</f>
        <v>-545.46900000000005</v>
      </c>
      <c r="G398">
        <f>PIL!H397</f>
        <v>-21.611000000000001</v>
      </c>
      <c r="H398">
        <f>PIL!I397</f>
        <v>0.69299999999999995</v>
      </c>
      <c r="I398">
        <f>PIL!J397</f>
        <v>0.38</v>
      </c>
      <c r="J398">
        <f>PIL!K397</f>
        <v>0.46899999999999997</v>
      </c>
      <c r="K398" s="1"/>
      <c r="M398">
        <f>PIL!D1045</f>
        <v>4</v>
      </c>
      <c r="N398" s="6" t="str">
        <f>PIL!E1045</f>
        <v>N</v>
      </c>
      <c r="O398">
        <f>PIL!F829</f>
        <v>-493.23500000000001</v>
      </c>
      <c r="P398">
        <f>PIL!G829</f>
        <v>-306.34399999999999</v>
      </c>
      <c r="Q398">
        <f>PIL!H829</f>
        <v>-0.36799999999999999</v>
      </c>
      <c r="R398">
        <f>PIL!I829</f>
        <v>-31.806000000000001</v>
      </c>
      <c r="S398">
        <f>PIL!J829</f>
        <v>2.9820000000000002</v>
      </c>
      <c r="T398">
        <f>PIL!K829</f>
        <v>3.6760000000000002</v>
      </c>
      <c r="V398" s="1">
        <v>4</v>
      </c>
      <c r="W398" s="1" t="s">
        <v>17</v>
      </c>
      <c r="X398">
        <f t="shared" ref="X398:AC398" si="98">E398+O398</f>
        <v>-1404.2339999999999</v>
      </c>
      <c r="Y398">
        <f t="shared" si="98"/>
        <v>-851.8130000000001</v>
      </c>
      <c r="Z398">
        <f t="shared" si="98"/>
        <v>-21.978999999999999</v>
      </c>
      <c r="AA398">
        <f t="shared" si="98"/>
        <v>-31.113</v>
      </c>
      <c r="AB398">
        <f t="shared" si="98"/>
        <v>3.3620000000000001</v>
      </c>
      <c r="AC398">
        <f t="shared" si="98"/>
        <v>4.1450000000000005</v>
      </c>
      <c r="AG398" s="1"/>
      <c r="AH398" s="2"/>
      <c r="AI398" s="2"/>
      <c r="AJ398" s="2"/>
      <c r="AK398" s="2"/>
      <c r="AL398" s="2"/>
    </row>
    <row r="399" spans="1:38" x14ac:dyDescent="0.25">
      <c r="C399">
        <f>PIL!D398</f>
        <v>3</v>
      </c>
      <c r="D399" s="6" t="str">
        <f>PIL!E398</f>
        <v>Msup</v>
      </c>
      <c r="E399">
        <f>PIL!F398</f>
        <v>-15.696</v>
      </c>
      <c r="F399">
        <f>PIL!G398</f>
        <v>-15.170999999999999</v>
      </c>
      <c r="G399">
        <f>PIL!H398</f>
        <v>214.76599999999999</v>
      </c>
      <c r="H399">
        <f>PIL!I398</f>
        <v>-6.7450000000000001</v>
      </c>
      <c r="I399">
        <f>PIL!J398</f>
        <v>-3.6469999999999998</v>
      </c>
      <c r="J399">
        <f>PIL!K398</f>
        <v>-4.4969999999999999</v>
      </c>
      <c r="K399" s="1"/>
      <c r="M399">
        <f>PIL!D1046</f>
        <v>3</v>
      </c>
      <c r="N399" s="6" t="str">
        <f>PIL!E1046</f>
        <v>Msup</v>
      </c>
      <c r="O399">
        <f>PIL!F830</f>
        <v>49.683999999999997</v>
      </c>
      <c r="P399">
        <f>PIL!G830</f>
        <v>30.811</v>
      </c>
      <c r="Q399">
        <f>PIL!H830</f>
        <v>-0.19400000000000001</v>
      </c>
      <c r="R399">
        <f>PIL!I830</f>
        <v>22.63</v>
      </c>
      <c r="S399">
        <f>PIL!J830</f>
        <v>-2.0739999999999998</v>
      </c>
      <c r="T399">
        <f>PIL!K830</f>
        <v>-2.5579999999999998</v>
      </c>
      <c r="AF399" s="1"/>
      <c r="AG399" s="1"/>
    </row>
    <row r="400" spans="1:38" x14ac:dyDescent="0.25">
      <c r="C400">
        <f>PIL!D399</f>
        <v>3</v>
      </c>
      <c r="D400" s="6" t="str">
        <f>PIL!E399</f>
        <v>Minf</v>
      </c>
      <c r="E400">
        <f>PIL!F399</f>
        <v>14.766</v>
      </c>
      <c r="F400">
        <f>PIL!G399</f>
        <v>14.711</v>
      </c>
      <c r="G400">
        <f>PIL!H399</f>
        <v>-198.85</v>
      </c>
      <c r="H400">
        <f>PIL!I399</f>
        <v>6.2759999999999998</v>
      </c>
      <c r="I400">
        <f>PIL!J399</f>
        <v>3.4169999999999998</v>
      </c>
      <c r="J400">
        <f>PIL!K399</f>
        <v>4.2130000000000001</v>
      </c>
      <c r="K400" s="1"/>
      <c r="M400">
        <f>PIL!D1047</f>
        <v>3</v>
      </c>
      <c r="N400" s="6" t="str">
        <f>PIL!E1047</f>
        <v>Minf</v>
      </c>
      <c r="O400">
        <f>PIL!F831</f>
        <v>-48.351999999999997</v>
      </c>
      <c r="P400">
        <f>PIL!G831</f>
        <v>-29.981000000000002</v>
      </c>
      <c r="Q400">
        <f>PIL!H831</f>
        <v>0.16800000000000001</v>
      </c>
      <c r="R400">
        <f>PIL!I831</f>
        <v>-20.04</v>
      </c>
      <c r="S400">
        <f>PIL!J831</f>
        <v>1.855</v>
      </c>
      <c r="T400">
        <f>PIL!K831</f>
        <v>2.2879999999999998</v>
      </c>
      <c r="AG400" s="1"/>
      <c r="AL400" s="2"/>
    </row>
    <row r="401" spans="1:38" x14ac:dyDescent="0.25">
      <c r="C401">
        <f>PIL!D400</f>
        <v>3</v>
      </c>
      <c r="D401" s="6" t="str">
        <f>PIL!E400</f>
        <v>V</v>
      </c>
      <c r="E401">
        <f>PIL!F400</f>
        <v>-9.2309999999999999</v>
      </c>
      <c r="F401">
        <f>PIL!G400</f>
        <v>-9.0549999999999997</v>
      </c>
      <c r="G401">
        <f>PIL!H400</f>
        <v>125.173</v>
      </c>
      <c r="H401">
        <f>PIL!I400</f>
        <v>-3.9409999999999998</v>
      </c>
      <c r="I401">
        <f>PIL!J400</f>
        <v>-2.141</v>
      </c>
      <c r="J401">
        <f>PIL!K400</f>
        <v>-2.64</v>
      </c>
      <c r="K401" s="1"/>
      <c r="M401">
        <f>PIL!D1048</f>
        <v>3</v>
      </c>
      <c r="N401" s="6" t="str">
        <f>PIL!E1048</f>
        <v>V</v>
      </c>
      <c r="O401">
        <f>PIL!F832</f>
        <v>29.707999999999998</v>
      </c>
      <c r="P401">
        <f>PIL!G832</f>
        <v>18.422000000000001</v>
      </c>
      <c r="Q401">
        <f>PIL!H832</f>
        <v>-0.106</v>
      </c>
      <c r="R401">
        <f>PIL!I832</f>
        <v>12.901999999999999</v>
      </c>
      <c r="S401">
        <f>PIL!J832</f>
        <v>-1.1910000000000001</v>
      </c>
      <c r="T401">
        <f>PIL!K832</f>
        <v>-1.468</v>
      </c>
      <c r="AG401" s="1"/>
      <c r="AH401" s="2"/>
      <c r="AI401" s="2"/>
      <c r="AJ401" s="2"/>
      <c r="AK401" s="2"/>
      <c r="AL401" s="2"/>
    </row>
    <row r="402" spans="1:38" x14ac:dyDescent="0.25">
      <c r="C402">
        <f>PIL!D401</f>
        <v>3</v>
      </c>
      <c r="D402" s="6" t="str">
        <f>PIL!E401</f>
        <v>N</v>
      </c>
      <c r="E402">
        <f>PIL!F401</f>
        <v>-1315.452</v>
      </c>
      <c r="F402">
        <f>PIL!G401</f>
        <v>-786.89400000000001</v>
      </c>
      <c r="G402">
        <f>PIL!H401</f>
        <v>-38.906999999999996</v>
      </c>
      <c r="H402">
        <f>PIL!I401</f>
        <v>1.24</v>
      </c>
      <c r="I402">
        <f>PIL!J401</f>
        <v>0.69399999999999995</v>
      </c>
      <c r="J402">
        <f>PIL!K401</f>
        <v>0.85599999999999998</v>
      </c>
      <c r="K402" s="1"/>
      <c r="M402">
        <f>PIL!D1049</f>
        <v>3</v>
      </c>
      <c r="N402" s="6" t="str">
        <f>PIL!E1049</f>
        <v>N</v>
      </c>
      <c r="O402">
        <f>PIL!F833</f>
        <v>-658.8</v>
      </c>
      <c r="P402">
        <f>PIL!G833</f>
        <v>-409.21</v>
      </c>
      <c r="Q402">
        <f>PIL!H833</f>
        <v>-0.436</v>
      </c>
      <c r="R402">
        <f>PIL!I833</f>
        <v>-52.079000000000001</v>
      </c>
      <c r="S402">
        <f>PIL!J833</f>
        <v>4.9119999999999999</v>
      </c>
      <c r="T402">
        <f>PIL!K833</f>
        <v>6.0570000000000004</v>
      </c>
      <c r="V402" s="1">
        <v>3</v>
      </c>
      <c r="W402" s="1" t="s">
        <v>17</v>
      </c>
      <c r="X402">
        <f t="shared" ref="X402:AC402" si="99">E402+O402</f>
        <v>-1974.252</v>
      </c>
      <c r="Y402">
        <f t="shared" si="99"/>
        <v>-1196.104</v>
      </c>
      <c r="Z402">
        <f t="shared" si="99"/>
        <v>-39.342999999999996</v>
      </c>
      <c r="AA402">
        <f t="shared" si="99"/>
        <v>-50.838999999999999</v>
      </c>
      <c r="AB402">
        <f t="shared" si="99"/>
        <v>5.6059999999999999</v>
      </c>
      <c r="AC402">
        <f t="shared" si="99"/>
        <v>6.9130000000000003</v>
      </c>
      <c r="AG402" s="1"/>
      <c r="AH402" s="2"/>
      <c r="AI402" s="2"/>
      <c r="AJ402" s="2"/>
      <c r="AK402" s="2"/>
      <c r="AL402" s="2"/>
    </row>
    <row r="403" spans="1:38" x14ac:dyDescent="0.25">
      <c r="C403">
        <f>PIL!D402</f>
        <v>2</v>
      </c>
      <c r="D403" s="6" t="str">
        <f>PIL!E402</f>
        <v>Msup</v>
      </c>
      <c r="E403">
        <f>PIL!F402</f>
        <v>-15.587999999999999</v>
      </c>
      <c r="F403">
        <f>PIL!G402</f>
        <v>-14.035</v>
      </c>
      <c r="G403">
        <f>PIL!H402</f>
        <v>232.59</v>
      </c>
      <c r="H403">
        <f>PIL!I402</f>
        <v>-7.2549999999999999</v>
      </c>
      <c r="I403">
        <f>PIL!J402</f>
        <v>-3.8660000000000001</v>
      </c>
      <c r="J403">
        <f>PIL!K402</f>
        <v>-4.7670000000000003</v>
      </c>
      <c r="K403" s="1"/>
      <c r="M403">
        <f>PIL!D1050</f>
        <v>2</v>
      </c>
      <c r="N403" s="6" t="str">
        <f>PIL!E1050</f>
        <v>Msup</v>
      </c>
      <c r="O403">
        <f>PIL!F834</f>
        <v>49.289000000000001</v>
      </c>
      <c r="P403">
        <f>PIL!G834</f>
        <v>30.59</v>
      </c>
      <c r="Q403">
        <f>PIL!H834</f>
        <v>-0.25900000000000001</v>
      </c>
      <c r="R403">
        <f>PIL!I834</f>
        <v>24.577999999999999</v>
      </c>
      <c r="S403">
        <f>PIL!J834</f>
        <v>-2.206</v>
      </c>
      <c r="T403">
        <f>PIL!K834</f>
        <v>-2.7210000000000001</v>
      </c>
      <c r="AF403" s="1"/>
      <c r="AG403" s="1"/>
    </row>
    <row r="404" spans="1:38" x14ac:dyDescent="0.25">
      <c r="C404">
        <f>PIL!D403</f>
        <v>2</v>
      </c>
      <c r="D404" s="6" t="str">
        <f>PIL!E403</f>
        <v>Minf</v>
      </c>
      <c r="E404">
        <f>PIL!F403</f>
        <v>16.724</v>
      </c>
      <c r="F404">
        <f>PIL!G403</f>
        <v>12.956</v>
      </c>
      <c r="G404">
        <f>PIL!H403</f>
        <v>-242.60499999999999</v>
      </c>
      <c r="H404">
        <f>PIL!I403</f>
        <v>7.5119999999999996</v>
      </c>
      <c r="I404">
        <f>PIL!J403</f>
        <v>4.08</v>
      </c>
      <c r="J404">
        <f>PIL!K403</f>
        <v>5.0309999999999997</v>
      </c>
      <c r="K404" s="1"/>
      <c r="M404">
        <f>PIL!D1051</f>
        <v>2</v>
      </c>
      <c r="N404" s="6" t="str">
        <f>PIL!E1051</f>
        <v>Minf</v>
      </c>
      <c r="O404">
        <f>PIL!F835</f>
        <v>-51.99</v>
      </c>
      <c r="P404">
        <f>PIL!G835</f>
        <v>-32.246000000000002</v>
      </c>
      <c r="Q404">
        <f>PIL!H835</f>
        <v>0.158</v>
      </c>
      <c r="R404">
        <f>PIL!I835</f>
        <v>-23.61</v>
      </c>
      <c r="S404">
        <f>PIL!J835</f>
        <v>2.2549999999999999</v>
      </c>
      <c r="T404">
        <f>PIL!K835</f>
        <v>2.78</v>
      </c>
      <c r="AG404" s="1"/>
      <c r="AL404" s="2"/>
    </row>
    <row r="405" spans="1:38" x14ac:dyDescent="0.25">
      <c r="C405">
        <f>PIL!D404</f>
        <v>2</v>
      </c>
      <c r="D405" s="6" t="str">
        <f>PIL!E404</f>
        <v>V</v>
      </c>
      <c r="E405">
        <f>PIL!F404</f>
        <v>-9.7919999999999998</v>
      </c>
      <c r="F405">
        <f>PIL!G404</f>
        <v>-8.1790000000000003</v>
      </c>
      <c r="G405">
        <f>PIL!H404</f>
        <v>143.91300000000001</v>
      </c>
      <c r="H405">
        <f>PIL!I404</f>
        <v>-4.4720000000000004</v>
      </c>
      <c r="I405">
        <f>PIL!J404</f>
        <v>-2.4079999999999999</v>
      </c>
      <c r="J405">
        <f>PIL!K404</f>
        <v>-2.9689999999999999</v>
      </c>
      <c r="K405" s="1"/>
      <c r="M405">
        <f>PIL!D1052</f>
        <v>2</v>
      </c>
      <c r="N405" s="6" t="str">
        <f>PIL!E1052</f>
        <v>V</v>
      </c>
      <c r="O405">
        <f>PIL!F836</f>
        <v>30.690999999999999</v>
      </c>
      <c r="P405">
        <f>PIL!G836</f>
        <v>19.041</v>
      </c>
      <c r="Q405">
        <f>PIL!H836</f>
        <v>-0.11799999999999999</v>
      </c>
      <c r="R405">
        <f>PIL!I836</f>
        <v>14.586</v>
      </c>
      <c r="S405">
        <f>PIL!J836</f>
        <v>-1.3520000000000001</v>
      </c>
      <c r="T405">
        <f>PIL!K836</f>
        <v>-1.667</v>
      </c>
      <c r="AG405" s="1"/>
      <c r="AH405" s="2"/>
      <c r="AI405" s="2"/>
      <c r="AJ405" s="2"/>
      <c r="AK405" s="2"/>
      <c r="AL405" s="2"/>
    </row>
    <row r="406" spans="1:38" x14ac:dyDescent="0.25">
      <c r="C406">
        <f>PIL!D405</f>
        <v>2</v>
      </c>
      <c r="D406" s="6" t="str">
        <f>PIL!E405</f>
        <v>N</v>
      </c>
      <c r="E406">
        <f>PIL!F405</f>
        <v>-1729.173</v>
      </c>
      <c r="F406">
        <f>PIL!G405</f>
        <v>-1033.646</v>
      </c>
      <c r="G406">
        <f>PIL!H405</f>
        <v>-60.289000000000001</v>
      </c>
      <c r="H406">
        <f>PIL!I405</f>
        <v>1.9159999999999999</v>
      </c>
      <c r="I406">
        <f>PIL!J405</f>
        <v>1.075</v>
      </c>
      <c r="J406">
        <f>PIL!K405</f>
        <v>1.325</v>
      </c>
      <c r="K406" s="1"/>
      <c r="M406">
        <f>PIL!D1053</f>
        <v>2</v>
      </c>
      <c r="N406" s="6" t="str">
        <f>PIL!E1053</f>
        <v>N</v>
      </c>
      <c r="O406">
        <f>PIL!F837</f>
        <v>-821.99</v>
      </c>
      <c r="P406">
        <f>PIL!G837</f>
        <v>-510.59899999999999</v>
      </c>
      <c r="Q406">
        <f>PIL!H837</f>
        <v>0.51200000000000001</v>
      </c>
      <c r="R406">
        <f>PIL!I837</f>
        <v>-75.367000000000004</v>
      </c>
      <c r="S406">
        <f>PIL!J837</f>
        <v>7.1230000000000002</v>
      </c>
      <c r="T406">
        <f>PIL!K837</f>
        <v>8.7829999999999995</v>
      </c>
      <c r="V406" s="1">
        <v>2</v>
      </c>
      <c r="W406" s="1" t="s">
        <v>17</v>
      </c>
      <c r="X406">
        <f t="shared" ref="X406:AC406" si="100">E406+O406</f>
        <v>-2551.163</v>
      </c>
      <c r="Y406">
        <f t="shared" si="100"/>
        <v>-1544.2449999999999</v>
      </c>
      <c r="Z406">
        <f t="shared" si="100"/>
        <v>-59.777000000000001</v>
      </c>
      <c r="AA406">
        <f t="shared" si="100"/>
        <v>-73.451000000000008</v>
      </c>
      <c r="AB406">
        <f t="shared" si="100"/>
        <v>8.1980000000000004</v>
      </c>
      <c r="AC406">
        <f t="shared" si="100"/>
        <v>10.107999999999999</v>
      </c>
      <c r="AG406" s="1"/>
      <c r="AH406" s="2"/>
      <c r="AI406" s="2"/>
      <c r="AJ406" s="2"/>
      <c r="AK406" s="2"/>
      <c r="AL406" s="2"/>
    </row>
    <row r="407" spans="1:38" x14ac:dyDescent="0.25">
      <c r="C407">
        <f>PIL!D406</f>
        <v>1</v>
      </c>
      <c r="D407" s="6" t="str">
        <f>PIL!E406</f>
        <v>Msup</v>
      </c>
      <c r="E407">
        <f>PIL!F406</f>
        <v>-10.901999999999999</v>
      </c>
      <c r="F407">
        <f>PIL!G406</f>
        <v>-7.4210000000000003</v>
      </c>
      <c r="G407">
        <f>PIL!H406</f>
        <v>169.98</v>
      </c>
      <c r="H407">
        <f>PIL!I406</f>
        <v>-5.6749999999999998</v>
      </c>
      <c r="I407">
        <f>PIL!J406</f>
        <v>-2.8180000000000001</v>
      </c>
      <c r="J407">
        <f>PIL!K406</f>
        <v>-3.4750000000000001</v>
      </c>
      <c r="K407" s="1"/>
      <c r="M407">
        <f>PIL!D1054</f>
        <v>1</v>
      </c>
      <c r="N407" s="6" t="str">
        <f>PIL!E1054</f>
        <v>Msup</v>
      </c>
      <c r="O407">
        <f>PIL!F838</f>
        <v>34.365000000000002</v>
      </c>
      <c r="P407">
        <f>PIL!G838</f>
        <v>21.364000000000001</v>
      </c>
      <c r="Q407">
        <f>PIL!H838</f>
        <v>-0.64100000000000001</v>
      </c>
      <c r="R407">
        <f>PIL!I838</f>
        <v>24.91</v>
      </c>
      <c r="S407">
        <f>PIL!J838</f>
        <v>-1.875</v>
      </c>
      <c r="T407">
        <f>PIL!K838</f>
        <v>-2.3119999999999998</v>
      </c>
      <c r="AF407" s="1"/>
      <c r="AG407" s="1"/>
    </row>
    <row r="408" spans="1:38" x14ac:dyDescent="0.25">
      <c r="C408">
        <f>PIL!D407</f>
        <v>1</v>
      </c>
      <c r="D408" s="6" t="str">
        <f>PIL!E407</f>
        <v>Minf</v>
      </c>
      <c r="E408">
        <f>PIL!F407</f>
        <v>6.1660000000000004</v>
      </c>
      <c r="F408">
        <f>PIL!G407</f>
        <v>4.1680000000000001</v>
      </c>
      <c r="G408">
        <f>PIL!H407</f>
        <v>-286.11900000000003</v>
      </c>
      <c r="H408">
        <f>PIL!I407</f>
        <v>9.3800000000000008</v>
      </c>
      <c r="I408">
        <f>PIL!J407</f>
        <v>4.7830000000000004</v>
      </c>
      <c r="J408">
        <f>PIL!K407</f>
        <v>5.8979999999999997</v>
      </c>
      <c r="K408" s="1"/>
      <c r="M408">
        <f>PIL!D1055</f>
        <v>1</v>
      </c>
      <c r="N408" s="6" t="str">
        <f>PIL!E1055</f>
        <v>Minf</v>
      </c>
      <c r="O408">
        <f>PIL!F839</f>
        <v>-16.847000000000001</v>
      </c>
      <c r="P408">
        <f>PIL!G839</f>
        <v>-10.436999999999999</v>
      </c>
      <c r="Q408">
        <f>PIL!H839</f>
        <v>0.92400000000000004</v>
      </c>
      <c r="R408">
        <f>PIL!I839</f>
        <v>-44.765000000000001</v>
      </c>
      <c r="S408">
        <f>PIL!J839</f>
        <v>3.581</v>
      </c>
      <c r="T408">
        <f>PIL!K839</f>
        <v>4.415</v>
      </c>
      <c r="AG408" s="1"/>
      <c r="AL408" s="2"/>
    </row>
    <row r="409" spans="1:38" x14ac:dyDescent="0.25">
      <c r="C409">
        <f>PIL!D408</f>
        <v>1</v>
      </c>
      <c r="D409" s="6" t="str">
        <f>PIL!E408</f>
        <v>V</v>
      </c>
      <c r="E409">
        <f>PIL!F408</f>
        <v>-4.8760000000000003</v>
      </c>
      <c r="F409">
        <f>PIL!G408</f>
        <v>-3.3109999999999999</v>
      </c>
      <c r="G409">
        <f>PIL!H408</f>
        <v>130.279</v>
      </c>
      <c r="H409">
        <f>PIL!I408</f>
        <v>-4.3</v>
      </c>
      <c r="I409">
        <f>PIL!J408</f>
        <v>-2.1720000000000002</v>
      </c>
      <c r="J409">
        <f>PIL!K408</f>
        <v>-2.6779999999999999</v>
      </c>
      <c r="K409" s="1"/>
      <c r="M409">
        <f>PIL!D1056</f>
        <v>1</v>
      </c>
      <c r="N409" s="6" t="str">
        <f>PIL!E1056</f>
        <v>V</v>
      </c>
      <c r="O409">
        <f>PIL!F840</f>
        <v>14.632</v>
      </c>
      <c r="P409">
        <f>PIL!G840</f>
        <v>9.0860000000000003</v>
      </c>
      <c r="Q409">
        <f>PIL!H840</f>
        <v>-0.44700000000000001</v>
      </c>
      <c r="R409">
        <f>PIL!I840</f>
        <v>19.904</v>
      </c>
      <c r="S409">
        <f>PIL!J840</f>
        <v>-1.5589999999999999</v>
      </c>
      <c r="T409">
        <f>PIL!K840</f>
        <v>-1.9219999999999999</v>
      </c>
      <c r="AG409" s="1"/>
      <c r="AH409" s="2"/>
      <c r="AI409" s="2"/>
      <c r="AJ409" s="2"/>
      <c r="AK409" s="2"/>
      <c r="AL409" s="2"/>
    </row>
    <row r="410" spans="1:38" x14ac:dyDescent="0.25">
      <c r="C410">
        <f>PIL!D409</f>
        <v>1</v>
      </c>
      <c r="D410" s="6" t="str">
        <f>PIL!E409</f>
        <v>N</v>
      </c>
      <c r="E410">
        <f>PIL!F409</f>
        <v>-1864.2149999999999</v>
      </c>
      <c r="F410">
        <f>PIL!G409</f>
        <v>-1133.2919999999999</v>
      </c>
      <c r="G410">
        <f>PIL!H409</f>
        <v>-81.894000000000005</v>
      </c>
      <c r="H410">
        <f>PIL!I409</f>
        <v>2.61</v>
      </c>
      <c r="I410">
        <f>PIL!J409</f>
        <v>1.452</v>
      </c>
      <c r="J410">
        <f>PIL!K409</f>
        <v>1.79</v>
      </c>
      <c r="K410" s="1"/>
      <c r="M410">
        <f>PIL!D1057</f>
        <v>1</v>
      </c>
      <c r="N410" s="6" t="str">
        <f>PIL!E1057</f>
        <v>N</v>
      </c>
      <c r="O410">
        <f>PIL!F841</f>
        <v>-979.76400000000001</v>
      </c>
      <c r="P410">
        <f>PIL!G841</f>
        <v>-608.65200000000004</v>
      </c>
      <c r="Q410">
        <f>PIL!H841</f>
        <v>0.70399999999999996</v>
      </c>
      <c r="R410">
        <f>PIL!I841</f>
        <v>-101.145</v>
      </c>
      <c r="S410">
        <f>PIL!J841</f>
        <v>9.3979999999999997</v>
      </c>
      <c r="T410">
        <f>PIL!K841</f>
        <v>11.587999999999999</v>
      </c>
      <c r="U410" s="1">
        <v>18</v>
      </c>
      <c r="V410" s="1">
        <v>1</v>
      </c>
      <c r="W410" s="1" t="s">
        <v>17</v>
      </c>
      <c r="X410">
        <f t="shared" ref="X410:AC410" si="101">E410+O410</f>
        <v>-2843.9789999999998</v>
      </c>
      <c r="Y410">
        <f t="shared" si="101"/>
        <v>-1741.944</v>
      </c>
      <c r="Z410">
        <f t="shared" si="101"/>
        <v>-81.190000000000012</v>
      </c>
      <c r="AA410">
        <f t="shared" si="101"/>
        <v>-98.534999999999997</v>
      </c>
      <c r="AB410">
        <f t="shared" si="101"/>
        <v>10.85</v>
      </c>
      <c r="AC410">
        <f t="shared" si="101"/>
        <v>13.378</v>
      </c>
      <c r="AG410" s="1"/>
      <c r="AH410" s="2"/>
      <c r="AI410" s="2"/>
      <c r="AJ410" s="2"/>
      <c r="AK410" s="2"/>
      <c r="AL410" s="2"/>
    </row>
    <row r="411" spans="1:38" x14ac:dyDescent="0.25">
      <c r="A411" s="1">
        <v>18</v>
      </c>
      <c r="C411">
        <f>PIL!D410</f>
        <v>6</v>
      </c>
      <c r="D411" s="6" t="str">
        <f>PIL!E410</f>
        <v>Msup</v>
      </c>
      <c r="E411">
        <f>PIL!F410</f>
        <v>87.019000000000005</v>
      </c>
      <c r="F411">
        <f>PIL!G410</f>
        <v>52.884999999999998</v>
      </c>
      <c r="G411">
        <f>PIL!H410</f>
        <v>40.615000000000002</v>
      </c>
      <c r="H411">
        <f>PIL!I410</f>
        <v>-1.34</v>
      </c>
      <c r="I411">
        <f>PIL!J410</f>
        <v>-0.72199999999999998</v>
      </c>
      <c r="J411">
        <f>PIL!K410</f>
        <v>-0.89</v>
      </c>
      <c r="K411" s="1">
        <v>18</v>
      </c>
      <c r="M411">
        <f>PIL!D1058</f>
        <v>6</v>
      </c>
      <c r="N411" s="6" t="str">
        <f>PIL!E1058</f>
        <v>Msup</v>
      </c>
      <c r="O411">
        <f>PIL!F914</f>
        <v>28.687999999999999</v>
      </c>
      <c r="P411">
        <f>PIL!G914</f>
        <v>15.25</v>
      </c>
      <c r="Q411">
        <f>PIL!H914</f>
        <v>0.152</v>
      </c>
      <c r="R411">
        <f>PIL!I914</f>
        <v>28.158000000000001</v>
      </c>
      <c r="S411">
        <f>PIL!J914</f>
        <v>-0.496</v>
      </c>
      <c r="T411">
        <f>PIL!K914</f>
        <v>-0.61199999999999999</v>
      </c>
      <c r="AE411" s="1"/>
      <c r="AF411" s="1"/>
      <c r="AG411" s="1"/>
    </row>
    <row r="412" spans="1:38" x14ac:dyDescent="0.25">
      <c r="C412">
        <f>PIL!D411</f>
        <v>6</v>
      </c>
      <c r="D412" s="6" t="str">
        <f>PIL!E411</f>
        <v>Minf</v>
      </c>
      <c r="E412">
        <f>PIL!F411</f>
        <v>-92.125</v>
      </c>
      <c r="F412">
        <f>PIL!G411</f>
        <v>-57.042000000000002</v>
      </c>
      <c r="G412">
        <f>PIL!H411</f>
        <v>-26.379000000000001</v>
      </c>
      <c r="H412">
        <f>PIL!I411</f>
        <v>0.90500000000000003</v>
      </c>
      <c r="I412">
        <f>PIL!J411</f>
        <v>0.40799999999999997</v>
      </c>
      <c r="J412">
        <f>PIL!K411</f>
        <v>0.503</v>
      </c>
      <c r="K412" s="1"/>
      <c r="M412">
        <f>PIL!D1059</f>
        <v>6</v>
      </c>
      <c r="N412" s="6" t="str">
        <f>PIL!E1059</f>
        <v>Minf</v>
      </c>
      <c r="O412">
        <f>PIL!F915</f>
        <v>-25.161000000000001</v>
      </c>
      <c r="P412">
        <f>PIL!G915</f>
        <v>-13.048999999999999</v>
      </c>
      <c r="Q412">
        <f>PIL!H915</f>
        <v>-0.151</v>
      </c>
      <c r="R412">
        <f>PIL!I915</f>
        <v>-27.87</v>
      </c>
      <c r="S412">
        <f>PIL!J915</f>
        <v>0.49099999999999999</v>
      </c>
      <c r="T412">
        <f>PIL!K915</f>
        <v>0.60599999999999998</v>
      </c>
      <c r="AG412" s="1"/>
      <c r="AL412" s="2"/>
    </row>
    <row r="413" spans="1:38" x14ac:dyDescent="0.25">
      <c r="C413">
        <f>PIL!D412</f>
        <v>6</v>
      </c>
      <c r="D413" s="6" t="str">
        <f>PIL!E412</f>
        <v>V</v>
      </c>
      <c r="E413">
        <f>PIL!F412</f>
        <v>54.286000000000001</v>
      </c>
      <c r="F413">
        <f>PIL!G412</f>
        <v>33.311</v>
      </c>
      <c r="G413">
        <f>PIL!H412</f>
        <v>19.893999999999998</v>
      </c>
      <c r="H413">
        <f>PIL!I412</f>
        <v>-0.66800000000000004</v>
      </c>
      <c r="I413">
        <f>PIL!J412</f>
        <v>-0.34200000000000003</v>
      </c>
      <c r="J413">
        <f>PIL!K412</f>
        <v>-0.42199999999999999</v>
      </c>
      <c r="K413" s="1"/>
      <c r="M413">
        <f>PIL!D1060</f>
        <v>6</v>
      </c>
      <c r="N413" s="6" t="str">
        <f>PIL!E1060</f>
        <v>V</v>
      </c>
      <c r="O413">
        <f>PIL!F916</f>
        <v>16.318000000000001</v>
      </c>
      <c r="P413">
        <f>PIL!G916</f>
        <v>8.5749999999999993</v>
      </c>
      <c r="Q413">
        <f>PIL!H916</f>
        <v>9.1999999999999998E-2</v>
      </c>
      <c r="R413">
        <f>PIL!I916</f>
        <v>16.978000000000002</v>
      </c>
      <c r="S413">
        <f>PIL!J916</f>
        <v>-0.29899999999999999</v>
      </c>
      <c r="T413">
        <f>PIL!K916</f>
        <v>-0.36899999999999999</v>
      </c>
      <c r="AG413" s="1"/>
      <c r="AH413" s="2"/>
      <c r="AI413" s="2"/>
      <c r="AJ413" s="2"/>
      <c r="AK413" s="2"/>
      <c r="AL413" s="2"/>
    </row>
    <row r="414" spans="1:38" x14ac:dyDescent="0.25">
      <c r="C414">
        <f>PIL!D413</f>
        <v>6</v>
      </c>
      <c r="D414" s="6" t="str">
        <f>PIL!E413</f>
        <v>N</v>
      </c>
      <c r="E414">
        <f>PIL!F413</f>
        <v>-71.364999999999995</v>
      </c>
      <c r="F414">
        <f>PIL!G413</f>
        <v>-43.521000000000001</v>
      </c>
      <c r="G414">
        <f>PIL!H413</f>
        <v>-10.85</v>
      </c>
      <c r="H414">
        <f>PIL!I413</f>
        <v>0.35799999999999998</v>
      </c>
      <c r="I414">
        <f>PIL!J413</f>
        <v>0.193</v>
      </c>
      <c r="J414">
        <f>PIL!K413</f>
        <v>0.23799999999999999</v>
      </c>
      <c r="K414" s="1"/>
      <c r="M414">
        <f>PIL!D1061</f>
        <v>6</v>
      </c>
      <c r="N414" s="6" t="str">
        <f>PIL!E1061</f>
        <v>N</v>
      </c>
      <c r="O414">
        <f>PIL!F917</f>
        <v>-140.97200000000001</v>
      </c>
      <c r="P414">
        <f>PIL!G917</f>
        <v>-95.141999999999996</v>
      </c>
      <c r="Q414">
        <f>PIL!H917</f>
        <v>-1.6E-2</v>
      </c>
      <c r="R414">
        <f>PIL!I917</f>
        <v>-4.3769999999999998</v>
      </c>
      <c r="S414">
        <f>PIL!J917</f>
        <v>7.6999999999999999E-2</v>
      </c>
      <c r="T414">
        <f>PIL!K917</f>
        <v>9.5000000000000001E-2</v>
      </c>
      <c r="V414" s="1">
        <v>6</v>
      </c>
      <c r="W414" s="1" t="s">
        <v>17</v>
      </c>
      <c r="X414">
        <f t="shared" ref="X414:AC414" si="102">E414+O414</f>
        <v>-212.33699999999999</v>
      </c>
      <c r="Y414">
        <f t="shared" si="102"/>
        <v>-138.66300000000001</v>
      </c>
      <c r="Z414">
        <f t="shared" si="102"/>
        <v>-10.866</v>
      </c>
      <c r="AA414">
        <f t="shared" si="102"/>
        <v>-4.0190000000000001</v>
      </c>
      <c r="AB414">
        <f t="shared" si="102"/>
        <v>0.27</v>
      </c>
      <c r="AC414">
        <f t="shared" si="102"/>
        <v>0.33299999999999996</v>
      </c>
      <c r="AG414" s="1"/>
      <c r="AH414" s="2"/>
      <c r="AI414" s="2"/>
      <c r="AJ414" s="2"/>
      <c r="AK414" s="2"/>
      <c r="AL414" s="2"/>
    </row>
    <row r="415" spans="1:38" x14ac:dyDescent="0.25">
      <c r="C415">
        <f>PIL!D414</f>
        <v>5</v>
      </c>
      <c r="D415" s="6" t="str">
        <f>PIL!E414</f>
        <v>Msup</v>
      </c>
      <c r="E415">
        <f>PIL!F414</f>
        <v>146.298</v>
      </c>
      <c r="F415">
        <f>PIL!G414</f>
        <v>91.31</v>
      </c>
      <c r="G415">
        <f>PIL!H414</f>
        <v>82.114000000000004</v>
      </c>
      <c r="H415">
        <f>PIL!I414</f>
        <v>-2.593</v>
      </c>
      <c r="I415">
        <f>PIL!J414</f>
        <v>-1.415</v>
      </c>
      <c r="J415">
        <f>PIL!K414</f>
        <v>-1.7450000000000001</v>
      </c>
      <c r="K415" s="1"/>
      <c r="M415">
        <f>PIL!D1062</f>
        <v>5</v>
      </c>
      <c r="N415" s="6" t="str">
        <f>PIL!E1062</f>
        <v>Msup</v>
      </c>
      <c r="O415">
        <f>PIL!F918</f>
        <v>26.088999999999999</v>
      </c>
      <c r="P415">
        <f>PIL!G918</f>
        <v>12.961</v>
      </c>
      <c r="Q415">
        <f>PIL!H918</f>
        <v>0.16300000000000001</v>
      </c>
      <c r="R415">
        <f>PIL!I918</f>
        <v>47.515000000000001</v>
      </c>
      <c r="S415">
        <f>PIL!J918</f>
        <v>-0.83</v>
      </c>
      <c r="T415">
        <f>PIL!K918</f>
        <v>-1.0229999999999999</v>
      </c>
      <c r="AF415" s="1"/>
      <c r="AG415" s="1"/>
    </row>
    <row r="416" spans="1:38" x14ac:dyDescent="0.25">
      <c r="C416">
        <f>PIL!D415</f>
        <v>5</v>
      </c>
      <c r="D416" s="6" t="str">
        <f>PIL!E415</f>
        <v>Minf</v>
      </c>
      <c r="E416">
        <f>PIL!F415</f>
        <v>-131.489</v>
      </c>
      <c r="F416">
        <f>PIL!G415</f>
        <v>-81.84</v>
      </c>
      <c r="G416">
        <f>PIL!H415</f>
        <v>-49.896999999999998</v>
      </c>
      <c r="H416">
        <f>PIL!I415</f>
        <v>1.6060000000000001</v>
      </c>
      <c r="I416">
        <f>PIL!J415</f>
        <v>0.82199999999999995</v>
      </c>
      <c r="J416">
        <f>PIL!K415</f>
        <v>1.014</v>
      </c>
      <c r="K416" s="1"/>
      <c r="M416">
        <f>PIL!D1063</f>
        <v>5</v>
      </c>
      <c r="N416" s="6" t="str">
        <f>PIL!E1063</f>
        <v>Minf</v>
      </c>
      <c r="O416">
        <f>PIL!F919</f>
        <v>-25.905000000000001</v>
      </c>
      <c r="P416">
        <f>PIL!G919</f>
        <v>-12.853999999999999</v>
      </c>
      <c r="Q416">
        <f>PIL!H919</f>
        <v>-0.16200000000000001</v>
      </c>
      <c r="R416">
        <f>PIL!I919</f>
        <v>-47.103000000000002</v>
      </c>
      <c r="S416">
        <f>PIL!J919</f>
        <v>0.82299999999999995</v>
      </c>
      <c r="T416">
        <f>PIL!K919</f>
        <v>1.014</v>
      </c>
      <c r="AG416" s="1"/>
      <c r="AL416" s="2"/>
    </row>
    <row r="417" spans="3:38" x14ac:dyDescent="0.25">
      <c r="C417">
        <f>PIL!D416</f>
        <v>5</v>
      </c>
      <c r="D417" s="6" t="str">
        <f>PIL!E416</f>
        <v>V</v>
      </c>
      <c r="E417">
        <f>PIL!F416</f>
        <v>84.177999999999997</v>
      </c>
      <c r="F417">
        <f>PIL!G416</f>
        <v>52.47</v>
      </c>
      <c r="G417">
        <f>PIL!H416</f>
        <v>39.392000000000003</v>
      </c>
      <c r="H417">
        <f>PIL!I416</f>
        <v>-1.2509999999999999</v>
      </c>
      <c r="I417">
        <f>PIL!J416</f>
        <v>-0.67800000000000005</v>
      </c>
      <c r="J417">
        <f>PIL!K416</f>
        <v>-0.83599999999999997</v>
      </c>
      <c r="K417" s="1"/>
      <c r="M417">
        <f>PIL!D1064</f>
        <v>5</v>
      </c>
      <c r="N417" s="6" t="str">
        <f>PIL!E1064</f>
        <v>V</v>
      </c>
      <c r="O417">
        <f>PIL!F920</f>
        <v>15.756</v>
      </c>
      <c r="P417">
        <f>PIL!G920</f>
        <v>7.8230000000000004</v>
      </c>
      <c r="Q417">
        <f>PIL!H920</f>
        <v>9.8000000000000004E-2</v>
      </c>
      <c r="R417">
        <f>PIL!I920</f>
        <v>28.672000000000001</v>
      </c>
      <c r="S417">
        <f>PIL!J920</f>
        <v>-0.501</v>
      </c>
      <c r="T417">
        <f>PIL!K920</f>
        <v>-0.61699999999999999</v>
      </c>
      <c r="AG417" s="1"/>
      <c r="AH417" s="2"/>
      <c r="AI417" s="2"/>
      <c r="AJ417" s="2"/>
      <c r="AK417" s="2"/>
      <c r="AL417" s="2"/>
    </row>
    <row r="418" spans="3:38" x14ac:dyDescent="0.25">
      <c r="C418">
        <f>PIL!D417</f>
        <v>5</v>
      </c>
      <c r="D418" s="6" t="str">
        <f>PIL!E417</f>
        <v>N</v>
      </c>
      <c r="E418">
        <f>PIL!F417</f>
        <v>-276.43099999999998</v>
      </c>
      <c r="F418">
        <f>PIL!G417</f>
        <v>-171.732</v>
      </c>
      <c r="G418">
        <f>PIL!H417</f>
        <v>-38.411999999999999</v>
      </c>
      <c r="H418">
        <f>PIL!I417</f>
        <v>1.2450000000000001</v>
      </c>
      <c r="I418">
        <f>PIL!J417</f>
        <v>0.68799999999999994</v>
      </c>
      <c r="J418">
        <f>PIL!K417</f>
        <v>0.84799999999999998</v>
      </c>
      <c r="K418" s="1"/>
      <c r="M418">
        <f>PIL!D1065</f>
        <v>5</v>
      </c>
      <c r="N418" s="6" t="str">
        <f>PIL!E1065</f>
        <v>N</v>
      </c>
      <c r="O418">
        <f>PIL!F921</f>
        <v>-341.28100000000001</v>
      </c>
      <c r="P418">
        <f>PIL!G921</f>
        <v>-216.47900000000001</v>
      </c>
      <c r="Q418">
        <f>PIL!H921</f>
        <v>-3.3000000000000002E-2</v>
      </c>
      <c r="R418">
        <f>PIL!I921</f>
        <v>-11.914999999999999</v>
      </c>
      <c r="S418">
        <f>PIL!J921</f>
        <v>0.20799999999999999</v>
      </c>
      <c r="T418">
        <f>PIL!K921</f>
        <v>0.25600000000000001</v>
      </c>
      <c r="V418" s="1">
        <v>5</v>
      </c>
      <c r="W418" s="1" t="s">
        <v>17</v>
      </c>
      <c r="X418">
        <f t="shared" ref="X418:AC418" si="103">E418+O418</f>
        <v>-617.71199999999999</v>
      </c>
      <c r="Y418">
        <f t="shared" si="103"/>
        <v>-388.21100000000001</v>
      </c>
      <c r="Z418">
        <f t="shared" si="103"/>
        <v>-38.445</v>
      </c>
      <c r="AA418">
        <f t="shared" si="103"/>
        <v>-10.669999999999998</v>
      </c>
      <c r="AB418">
        <f t="shared" si="103"/>
        <v>0.89599999999999991</v>
      </c>
      <c r="AC418">
        <f t="shared" si="103"/>
        <v>1.1040000000000001</v>
      </c>
      <c r="AG418" s="1"/>
      <c r="AH418" s="2"/>
      <c r="AI418" s="2"/>
      <c r="AJ418" s="2"/>
      <c r="AK418" s="2"/>
      <c r="AL418" s="2"/>
    </row>
    <row r="419" spans="3:38" x14ac:dyDescent="0.25">
      <c r="C419">
        <f>PIL!D418</f>
        <v>4</v>
      </c>
      <c r="D419" s="6" t="str">
        <f>PIL!E418</f>
        <v>Msup</v>
      </c>
      <c r="E419">
        <f>PIL!F418</f>
        <v>117.137</v>
      </c>
      <c r="F419">
        <f>PIL!G418</f>
        <v>72.802999999999997</v>
      </c>
      <c r="G419">
        <f>PIL!H418</f>
        <v>104.839</v>
      </c>
      <c r="H419">
        <f>PIL!I418</f>
        <v>-3.327</v>
      </c>
      <c r="I419">
        <f>PIL!J418</f>
        <v>-1.7969999999999999</v>
      </c>
      <c r="J419">
        <f>PIL!K418</f>
        <v>-2.2160000000000002</v>
      </c>
      <c r="K419" s="1"/>
      <c r="M419">
        <f>PIL!D1066</f>
        <v>4</v>
      </c>
      <c r="N419" s="6" t="str">
        <f>PIL!E1066</f>
        <v>Msup</v>
      </c>
      <c r="O419">
        <f>PIL!F922</f>
        <v>24.933</v>
      </c>
      <c r="P419">
        <f>PIL!G922</f>
        <v>12.358000000000001</v>
      </c>
      <c r="Q419">
        <f>PIL!H922</f>
        <v>0.17299999999999999</v>
      </c>
      <c r="R419">
        <f>PIL!I922</f>
        <v>64.418000000000006</v>
      </c>
      <c r="S419">
        <f>PIL!J922</f>
        <v>-1.097</v>
      </c>
      <c r="T419">
        <f>PIL!K922</f>
        <v>-1.353</v>
      </c>
      <c r="AF419" s="1"/>
      <c r="AG419" s="1"/>
    </row>
    <row r="420" spans="3:38" x14ac:dyDescent="0.25">
      <c r="C420">
        <f>PIL!D419</f>
        <v>4</v>
      </c>
      <c r="D420" s="6" t="str">
        <f>PIL!E419</f>
        <v>Minf</v>
      </c>
      <c r="E420">
        <f>PIL!F419</f>
        <v>-118.116</v>
      </c>
      <c r="F420">
        <f>PIL!G419</f>
        <v>-73.694000000000003</v>
      </c>
      <c r="G420">
        <f>PIL!H419</f>
        <v>-76.260999999999996</v>
      </c>
      <c r="H420">
        <f>PIL!I419</f>
        <v>2.4180000000000001</v>
      </c>
      <c r="I420">
        <f>PIL!J419</f>
        <v>1.292</v>
      </c>
      <c r="J420">
        <f>PIL!K419</f>
        <v>1.593</v>
      </c>
      <c r="K420" s="1"/>
      <c r="M420">
        <f>PIL!D1067</f>
        <v>4</v>
      </c>
      <c r="N420" s="6" t="str">
        <f>PIL!E1067</f>
        <v>Minf</v>
      </c>
      <c r="O420">
        <f>PIL!F923</f>
        <v>-24.308</v>
      </c>
      <c r="P420">
        <f>PIL!G923</f>
        <v>-12.055</v>
      </c>
      <c r="Q420">
        <f>PIL!H923</f>
        <v>-0.17299999999999999</v>
      </c>
      <c r="R420">
        <f>PIL!I923</f>
        <v>-64.046999999999997</v>
      </c>
      <c r="S420">
        <f>PIL!J923</f>
        <v>1.0920000000000001</v>
      </c>
      <c r="T420">
        <f>PIL!K923</f>
        <v>1.3460000000000001</v>
      </c>
      <c r="AG420" s="1"/>
      <c r="AL420" s="2"/>
    </row>
    <row r="421" spans="3:38" x14ac:dyDescent="0.25">
      <c r="C421">
        <f>PIL!D420</f>
        <v>4</v>
      </c>
      <c r="D421" s="6" t="str">
        <f>PIL!E420</f>
        <v>V</v>
      </c>
      <c r="E421">
        <f>PIL!F420</f>
        <v>71.289000000000001</v>
      </c>
      <c r="F421">
        <f>PIL!G420</f>
        <v>44.393000000000001</v>
      </c>
      <c r="G421">
        <f>PIL!H420</f>
        <v>54.213000000000001</v>
      </c>
      <c r="H421">
        <f>PIL!I420</f>
        <v>-1.7230000000000001</v>
      </c>
      <c r="I421">
        <f>PIL!J420</f>
        <v>-0.93600000000000005</v>
      </c>
      <c r="J421">
        <f>PIL!K420</f>
        <v>-1.1539999999999999</v>
      </c>
      <c r="K421" s="1"/>
      <c r="M421">
        <f>PIL!D1068</f>
        <v>4</v>
      </c>
      <c r="N421" s="6" t="str">
        <f>PIL!E1068</f>
        <v>V</v>
      </c>
      <c r="O421">
        <f>PIL!F924</f>
        <v>14.920999999999999</v>
      </c>
      <c r="P421">
        <f>PIL!G924</f>
        <v>7.3979999999999997</v>
      </c>
      <c r="Q421">
        <f>PIL!H924</f>
        <v>0.105</v>
      </c>
      <c r="R421">
        <f>PIL!I924</f>
        <v>38.929000000000002</v>
      </c>
      <c r="S421">
        <f>PIL!J924</f>
        <v>-0.66300000000000003</v>
      </c>
      <c r="T421">
        <f>PIL!K924</f>
        <v>-0.81799999999999995</v>
      </c>
      <c r="AG421" s="1"/>
      <c r="AH421" s="2"/>
      <c r="AI421" s="2"/>
      <c r="AJ421" s="2"/>
      <c r="AK421" s="2"/>
      <c r="AL421" s="2"/>
    </row>
    <row r="422" spans="3:38" x14ac:dyDescent="0.25">
      <c r="C422">
        <f>PIL!D421</f>
        <v>4</v>
      </c>
      <c r="D422" s="6" t="str">
        <f>PIL!E421</f>
        <v>N</v>
      </c>
      <c r="E422">
        <f>PIL!F421</f>
        <v>-483.43099999999998</v>
      </c>
      <c r="F422">
        <f>PIL!G421</f>
        <v>-301.04700000000003</v>
      </c>
      <c r="G422">
        <f>PIL!H421</f>
        <v>-78.224000000000004</v>
      </c>
      <c r="H422">
        <f>PIL!I421</f>
        <v>2.5089999999999999</v>
      </c>
      <c r="I422">
        <f>PIL!J421</f>
        <v>1.401</v>
      </c>
      <c r="J422">
        <f>PIL!K421</f>
        <v>1.728</v>
      </c>
      <c r="K422" s="1"/>
      <c r="M422">
        <f>PIL!D1069</f>
        <v>4</v>
      </c>
      <c r="N422" s="6" t="str">
        <f>PIL!E1069</f>
        <v>N</v>
      </c>
      <c r="O422">
        <f>PIL!F925</f>
        <v>-532.41</v>
      </c>
      <c r="P422">
        <f>PIL!G925</f>
        <v>-333.79599999999999</v>
      </c>
      <c r="Q422">
        <f>PIL!H925</f>
        <v>-5.6000000000000001E-2</v>
      </c>
      <c r="R422">
        <f>PIL!I925</f>
        <v>-20.603000000000002</v>
      </c>
      <c r="S422">
        <f>PIL!J925</f>
        <v>0.35699999999999998</v>
      </c>
      <c r="T422">
        <f>PIL!K925</f>
        <v>0.44</v>
      </c>
      <c r="V422" s="1">
        <v>4</v>
      </c>
      <c r="W422" s="1" t="s">
        <v>17</v>
      </c>
      <c r="X422">
        <f t="shared" ref="X422:AC422" si="104">E422+O422</f>
        <v>-1015.8409999999999</v>
      </c>
      <c r="Y422">
        <f t="shared" si="104"/>
        <v>-634.84300000000007</v>
      </c>
      <c r="Z422">
        <f t="shared" si="104"/>
        <v>-78.28</v>
      </c>
      <c r="AA422">
        <f t="shared" si="104"/>
        <v>-18.094000000000001</v>
      </c>
      <c r="AB422">
        <f t="shared" si="104"/>
        <v>1.758</v>
      </c>
      <c r="AC422">
        <f t="shared" si="104"/>
        <v>2.1680000000000001</v>
      </c>
      <c r="AG422" s="1"/>
      <c r="AH422" s="2"/>
      <c r="AI422" s="2"/>
      <c r="AJ422" s="2"/>
      <c r="AK422" s="2"/>
      <c r="AL422" s="2"/>
    </row>
    <row r="423" spans="3:38" x14ac:dyDescent="0.25">
      <c r="C423">
        <f>PIL!D422</f>
        <v>3</v>
      </c>
      <c r="D423" s="6" t="str">
        <f>PIL!E422</f>
        <v>Msup</v>
      </c>
      <c r="E423">
        <f>PIL!F422</f>
        <v>122.488</v>
      </c>
      <c r="F423">
        <f>PIL!G422</f>
        <v>76.058000000000007</v>
      </c>
      <c r="G423">
        <f>PIL!H422</f>
        <v>119.303</v>
      </c>
      <c r="H423">
        <f>PIL!I422</f>
        <v>-3.7330000000000001</v>
      </c>
      <c r="I423">
        <f>PIL!J422</f>
        <v>-1.988</v>
      </c>
      <c r="J423">
        <f>PIL!K422</f>
        <v>-2.452</v>
      </c>
      <c r="K423" s="1"/>
      <c r="M423">
        <f>PIL!D1070</f>
        <v>3</v>
      </c>
      <c r="N423" s="6" t="str">
        <f>PIL!E1070</f>
        <v>Msup</v>
      </c>
      <c r="O423">
        <f>PIL!F926</f>
        <v>22.509</v>
      </c>
      <c r="P423">
        <f>PIL!G926</f>
        <v>11.223000000000001</v>
      </c>
      <c r="Q423">
        <f>PIL!H926</f>
        <v>0.20300000000000001</v>
      </c>
      <c r="R423">
        <f>PIL!I926</f>
        <v>77.471000000000004</v>
      </c>
      <c r="S423">
        <f>PIL!J926</f>
        <v>-1.2929999999999999</v>
      </c>
      <c r="T423">
        <f>PIL!K926</f>
        <v>-1.595</v>
      </c>
      <c r="AF423" s="1"/>
      <c r="AG423" s="1"/>
    </row>
    <row r="424" spans="3:38" x14ac:dyDescent="0.25">
      <c r="C424">
        <f>PIL!D423</f>
        <v>3</v>
      </c>
      <c r="D424" s="6" t="str">
        <f>PIL!E423</f>
        <v>Minf</v>
      </c>
      <c r="E424">
        <f>PIL!F423</f>
        <v>-126.441</v>
      </c>
      <c r="F424">
        <f>PIL!G423</f>
        <v>-78.275999999999996</v>
      </c>
      <c r="G424">
        <f>PIL!H423</f>
        <v>-99.680999999999997</v>
      </c>
      <c r="H424">
        <f>PIL!I423</f>
        <v>3.17</v>
      </c>
      <c r="I424">
        <f>PIL!J423</f>
        <v>1.704</v>
      </c>
      <c r="J424">
        <f>PIL!K423</f>
        <v>2.101</v>
      </c>
      <c r="K424" s="1"/>
      <c r="M424">
        <f>PIL!D1071</f>
        <v>3</v>
      </c>
      <c r="N424" s="6" t="str">
        <f>PIL!E1071</f>
        <v>Minf</v>
      </c>
      <c r="O424">
        <f>PIL!F927</f>
        <v>-21.6</v>
      </c>
      <c r="P424">
        <f>PIL!G927</f>
        <v>-10.84</v>
      </c>
      <c r="Q424">
        <f>PIL!H927</f>
        <v>-0.20200000000000001</v>
      </c>
      <c r="R424">
        <f>PIL!I927</f>
        <v>-77.233999999999995</v>
      </c>
      <c r="S424">
        <f>PIL!J927</f>
        <v>1.2909999999999999</v>
      </c>
      <c r="T424">
        <f>PIL!K927</f>
        <v>1.591</v>
      </c>
      <c r="AG424" s="1"/>
      <c r="AL424" s="2"/>
    </row>
    <row r="425" spans="3:38" x14ac:dyDescent="0.25">
      <c r="C425">
        <f>PIL!D424</f>
        <v>3</v>
      </c>
      <c r="D425" s="6" t="str">
        <f>PIL!E424</f>
        <v>V</v>
      </c>
      <c r="E425">
        <f>PIL!F424</f>
        <v>75.433000000000007</v>
      </c>
      <c r="F425">
        <f>PIL!G424</f>
        <v>46.768000000000001</v>
      </c>
      <c r="G425">
        <f>PIL!H424</f>
        <v>65.828999999999994</v>
      </c>
      <c r="H425">
        <f>PIL!I424</f>
        <v>-2.0779999999999998</v>
      </c>
      <c r="I425">
        <f>PIL!J424</f>
        <v>-1.119</v>
      </c>
      <c r="J425">
        <f>PIL!K424</f>
        <v>-1.38</v>
      </c>
      <c r="K425" s="1"/>
      <c r="M425">
        <f>PIL!D1072</f>
        <v>3</v>
      </c>
      <c r="N425" s="6" t="str">
        <f>PIL!E1072</f>
        <v>V</v>
      </c>
      <c r="O425">
        <f>PIL!F928</f>
        <v>13.366</v>
      </c>
      <c r="P425">
        <f>PIL!G928</f>
        <v>6.6859999999999999</v>
      </c>
      <c r="Q425">
        <f>PIL!H928</f>
        <v>0.123</v>
      </c>
      <c r="R425">
        <f>PIL!I928</f>
        <v>46.88</v>
      </c>
      <c r="S425">
        <f>PIL!J928</f>
        <v>-0.78300000000000003</v>
      </c>
      <c r="T425">
        <f>PIL!K928</f>
        <v>-0.96599999999999997</v>
      </c>
      <c r="AG425" s="1"/>
      <c r="AH425" s="2"/>
      <c r="AI425" s="2"/>
      <c r="AJ425" s="2"/>
      <c r="AK425" s="2"/>
      <c r="AL425" s="2"/>
    </row>
    <row r="426" spans="3:38" x14ac:dyDescent="0.25">
      <c r="C426">
        <f>PIL!D425</f>
        <v>3</v>
      </c>
      <c r="D426" s="6" t="str">
        <f>PIL!E425</f>
        <v>N</v>
      </c>
      <c r="E426">
        <f>PIL!F425</f>
        <v>-688.2</v>
      </c>
      <c r="F426">
        <f>PIL!G425</f>
        <v>-429.02199999999999</v>
      </c>
      <c r="G426">
        <f>PIL!H425</f>
        <v>-128.005</v>
      </c>
      <c r="H426">
        <f>PIL!I425</f>
        <v>4.085</v>
      </c>
      <c r="I426">
        <f>PIL!J425</f>
        <v>2.2930000000000001</v>
      </c>
      <c r="J426">
        <f>PIL!K425</f>
        <v>2.827</v>
      </c>
      <c r="K426" s="1"/>
      <c r="M426">
        <f>PIL!D1073</f>
        <v>3</v>
      </c>
      <c r="N426" s="6" t="str">
        <f>PIL!E1073</f>
        <v>N</v>
      </c>
      <c r="O426">
        <f>PIL!F929</f>
        <v>-713.28700000000003</v>
      </c>
      <c r="P426">
        <f>PIL!G929</f>
        <v>-444.12200000000001</v>
      </c>
      <c r="Q426">
        <f>PIL!H929</f>
        <v>-7.3999999999999996E-2</v>
      </c>
      <c r="R426">
        <f>PIL!I929</f>
        <v>-28.96</v>
      </c>
      <c r="S426">
        <f>PIL!J929</f>
        <v>0.497</v>
      </c>
      <c r="T426">
        <f>PIL!K929</f>
        <v>0.61299999999999999</v>
      </c>
      <c r="V426" s="1">
        <v>3</v>
      </c>
      <c r="W426" s="1" t="s">
        <v>17</v>
      </c>
      <c r="X426">
        <f t="shared" ref="X426:AC426" si="105">E426+O426</f>
        <v>-1401.4870000000001</v>
      </c>
      <c r="Y426">
        <f t="shared" si="105"/>
        <v>-873.14400000000001</v>
      </c>
      <c r="Z426">
        <f t="shared" si="105"/>
        <v>-128.07900000000001</v>
      </c>
      <c r="AA426">
        <f t="shared" si="105"/>
        <v>-24.875</v>
      </c>
      <c r="AB426">
        <f t="shared" si="105"/>
        <v>2.79</v>
      </c>
      <c r="AC426">
        <f t="shared" si="105"/>
        <v>3.44</v>
      </c>
      <c r="AG426" s="1"/>
      <c r="AH426" s="2"/>
      <c r="AI426" s="2"/>
      <c r="AJ426" s="2"/>
      <c r="AK426" s="2"/>
      <c r="AL426" s="2"/>
    </row>
    <row r="427" spans="3:38" x14ac:dyDescent="0.25">
      <c r="C427">
        <f>PIL!D426</f>
        <v>2</v>
      </c>
      <c r="D427" s="6" t="str">
        <f>PIL!E426</f>
        <v>Msup</v>
      </c>
      <c r="E427">
        <f>PIL!F426</f>
        <v>99.927000000000007</v>
      </c>
      <c r="F427">
        <f>PIL!G426</f>
        <v>63.421999999999997</v>
      </c>
      <c r="G427">
        <f>PIL!H426</f>
        <v>121.133</v>
      </c>
      <c r="H427">
        <f>PIL!I426</f>
        <v>-3.75</v>
      </c>
      <c r="I427">
        <f>PIL!J426</f>
        <v>-1.974</v>
      </c>
      <c r="J427">
        <f>PIL!K426</f>
        <v>-2.4340000000000002</v>
      </c>
      <c r="K427" s="1"/>
      <c r="M427">
        <f>PIL!D1074</f>
        <v>2</v>
      </c>
      <c r="N427" s="6" t="str">
        <f>PIL!E1074</f>
        <v>Msup</v>
      </c>
      <c r="O427">
        <f>PIL!F930</f>
        <v>19.091999999999999</v>
      </c>
      <c r="P427">
        <f>PIL!G930</f>
        <v>9.7119999999999997</v>
      </c>
      <c r="Q427">
        <f>PIL!H930</f>
        <v>-0.216</v>
      </c>
      <c r="R427">
        <f>PIL!I930</f>
        <v>86.186000000000007</v>
      </c>
      <c r="S427">
        <f>PIL!J930</f>
        <v>-1.373</v>
      </c>
      <c r="T427">
        <f>PIL!K930</f>
        <v>-1.6930000000000001</v>
      </c>
      <c r="AF427" s="1"/>
      <c r="AG427" s="1"/>
    </row>
    <row r="428" spans="3:38" x14ac:dyDescent="0.25">
      <c r="C428">
        <f>PIL!D427</f>
        <v>2</v>
      </c>
      <c r="D428" s="6" t="str">
        <f>PIL!E427</f>
        <v>Minf</v>
      </c>
      <c r="E428">
        <f>PIL!F427</f>
        <v>-70.075999999999993</v>
      </c>
      <c r="F428">
        <f>PIL!G427</f>
        <v>-47.213999999999999</v>
      </c>
      <c r="G428">
        <f>PIL!H427</f>
        <v>-122.953</v>
      </c>
      <c r="H428">
        <f>PIL!I427</f>
        <v>3.714</v>
      </c>
      <c r="I428">
        <f>PIL!J427</f>
        <v>2.0609999999999999</v>
      </c>
      <c r="J428">
        <f>PIL!K427</f>
        <v>2.5419999999999998</v>
      </c>
      <c r="K428" s="1"/>
      <c r="M428">
        <f>PIL!D1075</f>
        <v>2</v>
      </c>
      <c r="N428" s="6" t="str">
        <f>PIL!E1075</f>
        <v>Minf</v>
      </c>
      <c r="O428">
        <f>PIL!F931</f>
        <v>-18.052</v>
      </c>
      <c r="P428">
        <f>PIL!G931</f>
        <v>-9.2309999999999999</v>
      </c>
      <c r="Q428">
        <f>PIL!H931</f>
        <v>0.216</v>
      </c>
      <c r="R428">
        <f>PIL!I931</f>
        <v>-86.572999999999993</v>
      </c>
      <c r="S428">
        <f>PIL!J931</f>
        <v>1.381</v>
      </c>
      <c r="T428">
        <f>PIL!K931</f>
        <v>1.7030000000000001</v>
      </c>
      <c r="AG428" s="1"/>
      <c r="AL428" s="2"/>
    </row>
    <row r="429" spans="3:38" x14ac:dyDescent="0.25">
      <c r="C429">
        <f>PIL!D428</f>
        <v>2</v>
      </c>
      <c r="D429" s="6" t="str">
        <f>PIL!E428</f>
        <v>V</v>
      </c>
      <c r="E429">
        <f>PIL!F428</f>
        <v>51.515999999999998</v>
      </c>
      <c r="F429">
        <f>PIL!G428</f>
        <v>33.526000000000003</v>
      </c>
      <c r="G429">
        <f>PIL!H428</f>
        <v>73.647999999999996</v>
      </c>
      <c r="H429">
        <f>PIL!I428</f>
        <v>-2.2509999999999999</v>
      </c>
      <c r="I429">
        <f>PIL!J428</f>
        <v>-1.2230000000000001</v>
      </c>
      <c r="J429">
        <f>PIL!K428</f>
        <v>-1.508</v>
      </c>
      <c r="K429" s="1"/>
      <c r="M429">
        <f>PIL!D1076</f>
        <v>2</v>
      </c>
      <c r="N429" s="6" t="str">
        <f>PIL!E1076</f>
        <v>V</v>
      </c>
      <c r="O429">
        <f>PIL!F932</f>
        <v>11.256</v>
      </c>
      <c r="P429">
        <f>PIL!G932</f>
        <v>5.74</v>
      </c>
      <c r="Q429">
        <f>PIL!H932</f>
        <v>-0.13100000000000001</v>
      </c>
      <c r="R429">
        <f>PIL!I932</f>
        <v>52.350999999999999</v>
      </c>
      <c r="S429">
        <f>PIL!J932</f>
        <v>-0.83399999999999996</v>
      </c>
      <c r="T429">
        <f>PIL!K932</f>
        <v>-1.0289999999999999</v>
      </c>
      <c r="AG429" s="1"/>
      <c r="AH429" s="2"/>
      <c r="AI429" s="2"/>
      <c r="AJ429" s="2"/>
      <c r="AK429" s="2"/>
      <c r="AL429" s="2"/>
    </row>
    <row r="430" spans="3:38" x14ac:dyDescent="0.25">
      <c r="C430">
        <f>PIL!D429</f>
        <v>2</v>
      </c>
      <c r="D430" s="6" t="str">
        <f>PIL!E429</f>
        <v>N</v>
      </c>
      <c r="E430">
        <f>PIL!F429</f>
        <v>-889.14700000000005</v>
      </c>
      <c r="F430">
        <f>PIL!G429</f>
        <v>-554.83799999999997</v>
      </c>
      <c r="G430">
        <f>PIL!H429</f>
        <v>-184.38</v>
      </c>
      <c r="H430">
        <f>PIL!I429</f>
        <v>5.8650000000000002</v>
      </c>
      <c r="I430">
        <f>PIL!J429</f>
        <v>3.2930000000000001</v>
      </c>
      <c r="J430">
        <f>PIL!K429</f>
        <v>4.0599999999999996</v>
      </c>
      <c r="K430" s="1"/>
      <c r="M430">
        <f>PIL!D1077</f>
        <v>2</v>
      </c>
      <c r="N430" s="6" t="str">
        <f>PIL!E1077</f>
        <v>N</v>
      </c>
      <c r="O430">
        <f>PIL!F933</f>
        <v>-883.02700000000004</v>
      </c>
      <c r="P430">
        <f>PIL!G933</f>
        <v>-545.43299999999999</v>
      </c>
      <c r="Q430">
        <f>PIL!H933</f>
        <v>-9.0999999999999998E-2</v>
      </c>
      <c r="R430">
        <f>PIL!I933</f>
        <v>-35.526000000000003</v>
      </c>
      <c r="S430">
        <f>PIL!J933</f>
        <v>0.623</v>
      </c>
      <c r="T430">
        <f>PIL!K933</f>
        <v>0.76800000000000002</v>
      </c>
      <c r="V430" s="1">
        <v>2</v>
      </c>
      <c r="W430" s="1" t="s">
        <v>17</v>
      </c>
      <c r="X430">
        <f t="shared" ref="X430:AC430" si="106">E430+O430</f>
        <v>-1772.174</v>
      </c>
      <c r="Y430">
        <f t="shared" si="106"/>
        <v>-1100.271</v>
      </c>
      <c r="Z430">
        <f t="shared" si="106"/>
        <v>-184.471</v>
      </c>
      <c r="AA430">
        <f t="shared" si="106"/>
        <v>-29.661000000000001</v>
      </c>
      <c r="AB430">
        <f t="shared" si="106"/>
        <v>3.9160000000000004</v>
      </c>
      <c r="AC430">
        <f t="shared" si="106"/>
        <v>4.8279999999999994</v>
      </c>
      <c r="AG430" s="1"/>
      <c r="AH430" s="2"/>
      <c r="AI430" s="2"/>
      <c r="AJ430" s="2"/>
      <c r="AK430" s="2"/>
      <c r="AL430" s="2"/>
    </row>
    <row r="431" spans="3:38" x14ac:dyDescent="0.25">
      <c r="C431">
        <f>PIL!D430</f>
        <v>1</v>
      </c>
      <c r="D431" s="6" t="str">
        <f>PIL!E430</f>
        <v>Msup</v>
      </c>
      <c r="E431">
        <f>PIL!F430</f>
        <v>25.609000000000002</v>
      </c>
      <c r="F431">
        <f>PIL!G430</f>
        <v>19.533999999999999</v>
      </c>
      <c r="G431">
        <f>PIL!H430</f>
        <v>89.792000000000002</v>
      </c>
      <c r="H431">
        <f>PIL!I430</f>
        <v>-3.105</v>
      </c>
      <c r="I431">
        <f>PIL!J430</f>
        <v>-1.47</v>
      </c>
      <c r="J431">
        <f>PIL!K430</f>
        <v>-1.8129999999999999</v>
      </c>
      <c r="K431" s="1"/>
      <c r="M431">
        <f>PIL!D1078</f>
        <v>1</v>
      </c>
      <c r="N431" s="6" t="str">
        <f>PIL!E1078</f>
        <v>Msup</v>
      </c>
      <c r="O431">
        <f>PIL!F934</f>
        <v>10.525</v>
      </c>
      <c r="P431">
        <f>PIL!G934</f>
        <v>5.4729999999999999</v>
      </c>
      <c r="Q431">
        <f>PIL!H934</f>
        <v>-0.223</v>
      </c>
      <c r="R431">
        <f>PIL!I934</f>
        <v>66.36</v>
      </c>
      <c r="S431">
        <f>PIL!J934</f>
        <v>-0.877</v>
      </c>
      <c r="T431">
        <f>PIL!K934</f>
        <v>-1.081</v>
      </c>
      <c r="AF431" s="1"/>
      <c r="AG431" s="1"/>
    </row>
    <row r="432" spans="3:38" x14ac:dyDescent="0.25">
      <c r="C432">
        <f>PIL!D431</f>
        <v>1</v>
      </c>
      <c r="D432" s="6" t="str">
        <f>PIL!E431</f>
        <v>Minf</v>
      </c>
      <c r="E432">
        <f>PIL!F431</f>
        <v>-12.089</v>
      </c>
      <c r="F432">
        <f>PIL!G431</f>
        <v>-9.31</v>
      </c>
      <c r="G432">
        <f>PIL!H431</f>
        <v>-245.80199999999999</v>
      </c>
      <c r="H432">
        <f>PIL!I431</f>
        <v>8.0869999999999997</v>
      </c>
      <c r="I432">
        <f>PIL!J431</f>
        <v>4.109</v>
      </c>
      <c r="J432">
        <f>PIL!K431</f>
        <v>5.0670000000000002</v>
      </c>
      <c r="K432" s="1"/>
      <c r="M432">
        <f>PIL!D1079</f>
        <v>1</v>
      </c>
      <c r="N432" s="6" t="str">
        <f>PIL!E1079</f>
        <v>Minf</v>
      </c>
      <c r="O432">
        <f>PIL!F935</f>
        <v>-5.13</v>
      </c>
      <c r="P432">
        <f>PIL!G935</f>
        <v>-2.6040000000000001</v>
      </c>
      <c r="Q432">
        <f>PIL!H935</f>
        <v>0.22700000000000001</v>
      </c>
      <c r="R432">
        <f>PIL!I935</f>
        <v>-67.840999999999994</v>
      </c>
      <c r="S432">
        <f>PIL!J935</f>
        <v>0.89900000000000002</v>
      </c>
      <c r="T432">
        <f>PIL!K935</f>
        <v>1.109</v>
      </c>
      <c r="AG432" s="1"/>
      <c r="AL432" s="2"/>
    </row>
    <row r="433" spans="1:38" x14ac:dyDescent="0.25">
      <c r="C433">
        <f>PIL!D432</f>
        <v>1</v>
      </c>
      <c r="D433" s="6" t="str">
        <f>PIL!E432</f>
        <v>V</v>
      </c>
      <c r="E433">
        <f>PIL!F432</f>
        <v>10.771000000000001</v>
      </c>
      <c r="F433">
        <f>PIL!G432</f>
        <v>8.2409999999999997</v>
      </c>
      <c r="G433">
        <f>PIL!H432</f>
        <v>95.76</v>
      </c>
      <c r="H433">
        <f>PIL!I432</f>
        <v>-3.1930000000000001</v>
      </c>
      <c r="I433">
        <f>PIL!J432</f>
        <v>-1.5940000000000001</v>
      </c>
      <c r="J433">
        <f>PIL!K432</f>
        <v>-1.966</v>
      </c>
      <c r="K433" s="1"/>
      <c r="M433">
        <f>PIL!D1080</f>
        <v>1</v>
      </c>
      <c r="N433" s="6" t="str">
        <f>PIL!E1080</f>
        <v>V</v>
      </c>
      <c r="O433">
        <f>PIL!F936</f>
        <v>4.4729999999999999</v>
      </c>
      <c r="P433">
        <f>PIL!G936</f>
        <v>2.3079999999999998</v>
      </c>
      <c r="Q433">
        <f>PIL!H936</f>
        <v>-0.128</v>
      </c>
      <c r="R433">
        <f>PIL!I936</f>
        <v>38.343000000000004</v>
      </c>
      <c r="S433">
        <f>PIL!J936</f>
        <v>-0.50700000000000001</v>
      </c>
      <c r="T433">
        <f>PIL!K936</f>
        <v>-0.626</v>
      </c>
      <c r="AG433" s="1"/>
      <c r="AH433" s="2"/>
      <c r="AI433" s="2"/>
      <c r="AJ433" s="2"/>
      <c r="AK433" s="2"/>
      <c r="AL433" s="2"/>
    </row>
    <row r="434" spans="1:38" x14ac:dyDescent="0.25">
      <c r="C434">
        <f>PIL!D433</f>
        <v>1</v>
      </c>
      <c r="D434" s="6" t="str">
        <f>PIL!E433</f>
        <v>N</v>
      </c>
      <c r="E434">
        <f>PIL!F433</f>
        <v>-969.08799999999997</v>
      </c>
      <c r="F434">
        <f>PIL!G433</f>
        <v>-612.11199999999997</v>
      </c>
      <c r="G434">
        <f>PIL!H433</f>
        <v>-238.52799999999999</v>
      </c>
      <c r="H434">
        <f>PIL!I433</f>
        <v>7.6070000000000002</v>
      </c>
      <c r="I434">
        <f>PIL!J433</f>
        <v>4.2430000000000003</v>
      </c>
      <c r="J434">
        <f>PIL!K433</f>
        <v>5.2320000000000002</v>
      </c>
      <c r="K434" s="1"/>
      <c r="M434">
        <f>PIL!D1081</f>
        <v>1</v>
      </c>
      <c r="N434" s="6" t="str">
        <f>PIL!E1081</f>
        <v>N</v>
      </c>
      <c r="O434">
        <f>PIL!F937</f>
        <v>-1040.279</v>
      </c>
      <c r="P434">
        <f>PIL!G937</f>
        <v>-639.27300000000002</v>
      </c>
      <c r="Q434">
        <f>PIL!H937</f>
        <v>-0.113</v>
      </c>
      <c r="R434">
        <f>PIL!I937</f>
        <v>-49.487000000000002</v>
      </c>
      <c r="S434">
        <f>PIL!J937</f>
        <v>0.82499999999999996</v>
      </c>
      <c r="T434">
        <f>PIL!K937</f>
        <v>1.0169999999999999</v>
      </c>
      <c r="U434" s="1">
        <v>19</v>
      </c>
      <c r="V434" s="1">
        <v>1</v>
      </c>
      <c r="W434" s="1" t="s">
        <v>17</v>
      </c>
      <c r="X434">
        <f t="shared" ref="X434:AC434" si="107">E434+O434</f>
        <v>-2009.367</v>
      </c>
      <c r="Y434">
        <f t="shared" si="107"/>
        <v>-1251.385</v>
      </c>
      <c r="Z434">
        <f t="shared" si="107"/>
        <v>-238.64099999999999</v>
      </c>
      <c r="AA434">
        <f t="shared" si="107"/>
        <v>-41.88</v>
      </c>
      <c r="AB434">
        <f t="shared" si="107"/>
        <v>5.0680000000000005</v>
      </c>
      <c r="AC434">
        <f t="shared" si="107"/>
        <v>6.2490000000000006</v>
      </c>
      <c r="AG434" s="1"/>
      <c r="AH434" s="2"/>
      <c r="AI434" s="2"/>
      <c r="AJ434" s="2"/>
      <c r="AK434" s="2"/>
      <c r="AL434" s="2"/>
    </row>
    <row r="435" spans="1:38" x14ac:dyDescent="0.25">
      <c r="A435" s="1">
        <v>19</v>
      </c>
      <c r="C435">
        <f>PIL!D434</f>
        <v>6</v>
      </c>
      <c r="D435" s="6" t="str">
        <f>PIL!E434</f>
        <v>Msup</v>
      </c>
      <c r="E435">
        <f>PIL!F434</f>
        <v>-48.701000000000001</v>
      </c>
      <c r="F435">
        <f>PIL!G434</f>
        <v>-30.183</v>
      </c>
      <c r="G435">
        <f>PIL!H434</f>
        <v>39.808</v>
      </c>
      <c r="H435">
        <f>PIL!I434</f>
        <v>-2.153</v>
      </c>
      <c r="I435">
        <f>PIL!J434</f>
        <v>-1.1819999999999999</v>
      </c>
      <c r="J435">
        <f>PIL!K434</f>
        <v>-1.4570000000000001</v>
      </c>
      <c r="K435" s="1">
        <v>19</v>
      </c>
      <c r="M435">
        <f>PIL!D1082</f>
        <v>6</v>
      </c>
      <c r="N435" s="6" t="str">
        <f>PIL!E1082</f>
        <v>Msup</v>
      </c>
      <c r="O435">
        <f>PIL!F938</f>
        <v>-35.317</v>
      </c>
      <c r="P435">
        <f>PIL!G938</f>
        <v>-23.798999999999999</v>
      </c>
      <c r="Q435">
        <f>PIL!H938</f>
        <v>0.15</v>
      </c>
      <c r="R435">
        <f>PIL!I938</f>
        <v>28.277999999999999</v>
      </c>
      <c r="S435">
        <f>PIL!J938</f>
        <v>-0.499</v>
      </c>
      <c r="T435">
        <f>PIL!K938</f>
        <v>-0.61499999999999999</v>
      </c>
      <c r="AE435" s="1"/>
      <c r="AF435" s="1"/>
      <c r="AG435" s="1"/>
    </row>
    <row r="436" spans="1:38" x14ac:dyDescent="0.25">
      <c r="C436">
        <f>PIL!D435</f>
        <v>6</v>
      </c>
      <c r="D436" s="6" t="str">
        <f>PIL!E435</f>
        <v>Minf</v>
      </c>
      <c r="E436">
        <f>PIL!F435</f>
        <v>72.578000000000003</v>
      </c>
      <c r="F436">
        <f>PIL!G435</f>
        <v>40.220999999999997</v>
      </c>
      <c r="G436">
        <f>PIL!H435</f>
        <v>-27.609000000000002</v>
      </c>
      <c r="H436">
        <f>PIL!I435</f>
        <v>1.466</v>
      </c>
      <c r="I436">
        <f>PIL!J435</f>
        <v>0.66500000000000004</v>
      </c>
      <c r="J436">
        <f>PIL!K435</f>
        <v>0.82</v>
      </c>
      <c r="K436" s="1"/>
      <c r="M436">
        <f>PIL!D1083</f>
        <v>6</v>
      </c>
      <c r="N436" s="6" t="str">
        <f>PIL!E1083</f>
        <v>Minf</v>
      </c>
      <c r="O436">
        <f>PIL!F939</f>
        <v>28.608000000000001</v>
      </c>
      <c r="P436">
        <f>PIL!G939</f>
        <v>20.376000000000001</v>
      </c>
      <c r="Q436">
        <f>PIL!H939</f>
        <v>-0.14899999999999999</v>
      </c>
      <c r="R436">
        <f>PIL!I939</f>
        <v>-27.786000000000001</v>
      </c>
      <c r="S436">
        <f>PIL!J939</f>
        <v>0.49</v>
      </c>
      <c r="T436">
        <f>PIL!K939</f>
        <v>0.60399999999999998</v>
      </c>
      <c r="AG436" s="1"/>
      <c r="AL436" s="2"/>
    </row>
    <row r="437" spans="1:38" x14ac:dyDescent="0.25">
      <c r="C437">
        <f>PIL!D436</f>
        <v>6</v>
      </c>
      <c r="D437" s="6" t="str">
        <f>PIL!E436</f>
        <v>V</v>
      </c>
      <c r="E437">
        <f>PIL!F436</f>
        <v>-36.750999999999998</v>
      </c>
      <c r="F437">
        <f>PIL!G436</f>
        <v>-21.335000000000001</v>
      </c>
      <c r="G437">
        <f>PIL!H436</f>
        <v>20.059999999999999</v>
      </c>
      <c r="H437">
        <f>PIL!I436</f>
        <v>-1.079</v>
      </c>
      <c r="I437">
        <f>PIL!J436</f>
        <v>-0.56000000000000005</v>
      </c>
      <c r="J437">
        <f>PIL!K436</f>
        <v>-0.69</v>
      </c>
      <c r="K437" s="1"/>
      <c r="M437">
        <f>PIL!D1084</f>
        <v>6</v>
      </c>
      <c r="N437" s="6" t="str">
        <f>PIL!E1084</f>
        <v>V</v>
      </c>
      <c r="O437">
        <f>PIL!F940</f>
        <v>-19.370999999999999</v>
      </c>
      <c r="P437">
        <f>PIL!G940</f>
        <v>-13.387</v>
      </c>
      <c r="Q437">
        <f>PIL!H940</f>
        <v>9.0999999999999998E-2</v>
      </c>
      <c r="R437">
        <f>PIL!I940</f>
        <v>16.989000000000001</v>
      </c>
      <c r="S437">
        <f>PIL!J940</f>
        <v>-0.3</v>
      </c>
      <c r="T437">
        <f>PIL!K940</f>
        <v>-0.37</v>
      </c>
      <c r="AG437" s="1"/>
      <c r="AH437" s="2"/>
      <c r="AI437" s="2"/>
      <c r="AJ437" s="2"/>
      <c r="AK437" s="2"/>
      <c r="AL437" s="2"/>
    </row>
    <row r="438" spans="1:38" x14ac:dyDescent="0.25">
      <c r="C438">
        <f>PIL!D437</f>
        <v>6</v>
      </c>
      <c r="D438" s="6" t="str">
        <f>PIL!E437</f>
        <v>N</v>
      </c>
      <c r="E438">
        <f>PIL!F437</f>
        <v>-47.863</v>
      </c>
      <c r="F438">
        <f>PIL!G437</f>
        <v>-30.914999999999999</v>
      </c>
      <c r="G438">
        <f>PIL!H437</f>
        <v>13.026999999999999</v>
      </c>
      <c r="H438">
        <f>PIL!I437</f>
        <v>-0.70399999999999996</v>
      </c>
      <c r="I438">
        <f>PIL!J437</f>
        <v>-0.38600000000000001</v>
      </c>
      <c r="J438">
        <f>PIL!K437</f>
        <v>-0.47499999999999998</v>
      </c>
      <c r="K438" s="1"/>
      <c r="M438">
        <f>PIL!D1085</f>
        <v>6</v>
      </c>
      <c r="N438" s="6" t="str">
        <f>PIL!E1085</f>
        <v>N</v>
      </c>
      <c r="O438">
        <f>PIL!F941</f>
        <v>-212.02199999999999</v>
      </c>
      <c r="P438">
        <f>PIL!G941</f>
        <v>-120.614</v>
      </c>
      <c r="Q438">
        <f>PIL!H941</f>
        <v>-1.2999999999999999E-2</v>
      </c>
      <c r="R438">
        <f>PIL!I941</f>
        <v>1.5620000000000001</v>
      </c>
      <c r="S438">
        <f>PIL!J941</f>
        <v>-1.2E-2</v>
      </c>
      <c r="T438">
        <f>PIL!K941</f>
        <v>-1.4999999999999999E-2</v>
      </c>
      <c r="V438" s="1">
        <v>6</v>
      </c>
      <c r="W438" s="1" t="s">
        <v>17</v>
      </c>
      <c r="X438">
        <f t="shared" ref="X438:AC438" si="108">E438+O438</f>
        <v>-259.88499999999999</v>
      </c>
      <c r="Y438">
        <f t="shared" si="108"/>
        <v>-151.529</v>
      </c>
      <c r="Z438">
        <f t="shared" si="108"/>
        <v>13.013999999999999</v>
      </c>
      <c r="AA438">
        <f t="shared" si="108"/>
        <v>0.8580000000000001</v>
      </c>
      <c r="AB438">
        <f t="shared" si="108"/>
        <v>-0.39800000000000002</v>
      </c>
      <c r="AC438">
        <f t="shared" si="108"/>
        <v>-0.49</v>
      </c>
      <c r="AG438" s="1"/>
      <c r="AH438" s="2"/>
      <c r="AI438" s="2"/>
      <c r="AJ438" s="2"/>
      <c r="AK438" s="2"/>
      <c r="AL438" s="2"/>
    </row>
    <row r="439" spans="1:38" x14ac:dyDescent="0.25">
      <c r="C439">
        <f>PIL!D438</f>
        <v>5</v>
      </c>
      <c r="D439" s="6" t="str">
        <f>PIL!E438</f>
        <v>Msup</v>
      </c>
      <c r="E439">
        <f>PIL!F438</f>
        <v>-128.68799999999999</v>
      </c>
      <c r="F439">
        <f>PIL!G438</f>
        <v>-67.45</v>
      </c>
      <c r="G439">
        <f>PIL!H438</f>
        <v>86.179000000000002</v>
      </c>
      <c r="H439">
        <f>PIL!I438</f>
        <v>-4.6369999999999996</v>
      </c>
      <c r="I439">
        <f>PIL!J438</f>
        <v>-2.6459999999999999</v>
      </c>
      <c r="J439">
        <f>PIL!K438</f>
        <v>-3.2629999999999999</v>
      </c>
      <c r="K439" s="1"/>
      <c r="M439">
        <f>PIL!D1086</f>
        <v>5</v>
      </c>
      <c r="N439" s="6" t="str">
        <f>PIL!E1086</f>
        <v>Msup</v>
      </c>
      <c r="O439">
        <f>PIL!F942</f>
        <v>-24.132000000000001</v>
      </c>
      <c r="P439">
        <f>PIL!G942</f>
        <v>-19.079999999999998</v>
      </c>
      <c r="Q439">
        <f>PIL!H942</f>
        <v>0.16</v>
      </c>
      <c r="R439">
        <f>PIL!I942</f>
        <v>46.948</v>
      </c>
      <c r="S439">
        <f>PIL!J942</f>
        <v>-0.82</v>
      </c>
      <c r="T439">
        <f>PIL!K942</f>
        <v>-1.0109999999999999</v>
      </c>
      <c r="AF439" s="1"/>
      <c r="AG439" s="1"/>
    </row>
    <row r="440" spans="1:38" x14ac:dyDescent="0.25">
      <c r="C440">
        <f>PIL!D439</f>
        <v>5</v>
      </c>
      <c r="D440" s="6" t="str">
        <f>PIL!E439</f>
        <v>Minf</v>
      </c>
      <c r="E440">
        <f>PIL!F439</f>
        <v>111.67400000000001</v>
      </c>
      <c r="F440">
        <f>PIL!G439</f>
        <v>59.067</v>
      </c>
      <c r="G440">
        <f>PIL!H439</f>
        <v>-55.694000000000003</v>
      </c>
      <c r="H440">
        <f>PIL!I439</f>
        <v>2.96</v>
      </c>
      <c r="I440">
        <f>PIL!J439</f>
        <v>1.5940000000000001</v>
      </c>
      <c r="J440">
        <f>PIL!K439</f>
        <v>1.966</v>
      </c>
      <c r="K440" s="1"/>
      <c r="M440">
        <f>PIL!D1087</f>
        <v>5</v>
      </c>
      <c r="N440" s="6" t="str">
        <f>PIL!E1087</f>
        <v>Minf</v>
      </c>
      <c r="O440">
        <f>PIL!F943</f>
        <v>23.748999999999999</v>
      </c>
      <c r="P440">
        <f>PIL!G943</f>
        <v>18.792999999999999</v>
      </c>
      <c r="Q440">
        <f>PIL!H943</f>
        <v>-0.159</v>
      </c>
      <c r="R440">
        <f>PIL!I943</f>
        <v>-46.271999999999998</v>
      </c>
      <c r="S440">
        <f>PIL!J943</f>
        <v>0.80800000000000005</v>
      </c>
      <c r="T440">
        <f>PIL!K943</f>
        <v>0.997</v>
      </c>
      <c r="AG440" s="1"/>
      <c r="AL440" s="2"/>
    </row>
    <row r="441" spans="1:38" x14ac:dyDescent="0.25">
      <c r="C441">
        <f>PIL!D440</f>
        <v>5</v>
      </c>
      <c r="D441" s="6" t="str">
        <f>PIL!E440</f>
        <v>V</v>
      </c>
      <c r="E441">
        <f>PIL!F440</f>
        <v>-72.837000000000003</v>
      </c>
      <c r="F441">
        <f>PIL!G440</f>
        <v>-38.338000000000001</v>
      </c>
      <c r="G441">
        <f>PIL!H440</f>
        <v>42.47</v>
      </c>
      <c r="H441">
        <f>PIL!I440</f>
        <v>-2.2709999999999999</v>
      </c>
      <c r="I441">
        <f>PIL!J440</f>
        <v>-1.2849999999999999</v>
      </c>
      <c r="J441">
        <f>PIL!K440</f>
        <v>-1.585</v>
      </c>
      <c r="K441" s="1"/>
      <c r="M441">
        <f>PIL!D1088</f>
        <v>5</v>
      </c>
      <c r="N441" s="6" t="str">
        <f>PIL!E1088</f>
        <v>V</v>
      </c>
      <c r="O441">
        <f>PIL!F944</f>
        <v>-14.51</v>
      </c>
      <c r="P441">
        <f>PIL!G944</f>
        <v>-11.477</v>
      </c>
      <c r="Q441">
        <f>PIL!H944</f>
        <v>9.7000000000000003E-2</v>
      </c>
      <c r="R441">
        <f>PIL!I944</f>
        <v>28.248000000000001</v>
      </c>
      <c r="S441">
        <f>PIL!J944</f>
        <v>-0.49299999999999999</v>
      </c>
      <c r="T441">
        <f>PIL!K944</f>
        <v>-0.60799999999999998</v>
      </c>
      <c r="AG441" s="1"/>
      <c r="AH441" s="2"/>
      <c r="AI441" s="2"/>
      <c r="AJ441" s="2"/>
      <c r="AK441" s="2"/>
      <c r="AL441" s="2"/>
    </row>
    <row r="442" spans="1:38" x14ac:dyDescent="0.25">
      <c r="C442">
        <f>PIL!D441</f>
        <v>5</v>
      </c>
      <c r="D442" s="6" t="str">
        <f>PIL!E441</f>
        <v>N</v>
      </c>
      <c r="E442">
        <f>PIL!F441</f>
        <v>-276.17700000000002</v>
      </c>
      <c r="F442">
        <f>PIL!G441</f>
        <v>-151.012</v>
      </c>
      <c r="G442">
        <f>PIL!H441</f>
        <v>48.719000000000001</v>
      </c>
      <c r="H442">
        <f>PIL!I441</f>
        <v>-2.6379999999999999</v>
      </c>
      <c r="I442">
        <f>PIL!J441</f>
        <v>-1.5029999999999999</v>
      </c>
      <c r="J442">
        <f>PIL!K441</f>
        <v>-1.853</v>
      </c>
      <c r="K442" s="1"/>
      <c r="M442">
        <f>PIL!D1089</f>
        <v>5</v>
      </c>
      <c r="N442" s="6" t="str">
        <f>PIL!E1089</f>
        <v>N</v>
      </c>
      <c r="O442">
        <f>PIL!F945</f>
        <v>-374.81200000000001</v>
      </c>
      <c r="P442">
        <f>PIL!G945</f>
        <v>-235.435</v>
      </c>
      <c r="Q442">
        <f>PIL!H945</f>
        <v>-4.2000000000000003E-2</v>
      </c>
      <c r="R442">
        <f>PIL!I945</f>
        <v>-4.7190000000000003</v>
      </c>
      <c r="S442">
        <f>PIL!J945</f>
        <v>6.4000000000000001E-2</v>
      </c>
      <c r="T442">
        <f>PIL!K945</f>
        <v>7.9000000000000001E-2</v>
      </c>
      <c r="V442" s="1">
        <v>5</v>
      </c>
      <c r="W442" s="1" t="s">
        <v>17</v>
      </c>
      <c r="X442">
        <f t="shared" ref="X442:AC442" si="109">E442+O442</f>
        <v>-650.98900000000003</v>
      </c>
      <c r="Y442">
        <f t="shared" si="109"/>
        <v>-386.447</v>
      </c>
      <c r="Z442">
        <f t="shared" si="109"/>
        <v>48.677</v>
      </c>
      <c r="AA442">
        <f t="shared" si="109"/>
        <v>-7.3570000000000002</v>
      </c>
      <c r="AB442">
        <f t="shared" si="109"/>
        <v>-1.4389999999999998</v>
      </c>
      <c r="AC442">
        <f t="shared" si="109"/>
        <v>-1.774</v>
      </c>
      <c r="AG442" s="1"/>
      <c r="AH442" s="2"/>
      <c r="AI442" s="2"/>
      <c r="AJ442" s="2"/>
      <c r="AK442" s="2"/>
      <c r="AL442" s="2"/>
    </row>
    <row r="443" spans="1:38" x14ac:dyDescent="0.25">
      <c r="C443">
        <f>PIL!D442</f>
        <v>4</v>
      </c>
      <c r="D443" s="6" t="str">
        <f>PIL!E442</f>
        <v>Msup</v>
      </c>
      <c r="E443">
        <f>PIL!F442</f>
        <v>-98.566999999999993</v>
      </c>
      <c r="F443">
        <f>PIL!G442</f>
        <v>-52.625999999999998</v>
      </c>
      <c r="G443">
        <f>PIL!H442</f>
        <v>113.577</v>
      </c>
      <c r="H443">
        <f>PIL!I442</f>
        <v>-6.2779999999999996</v>
      </c>
      <c r="I443">
        <f>PIL!J442</f>
        <v>-3.532</v>
      </c>
      <c r="J443">
        <f>PIL!K442</f>
        <v>-4.3550000000000004</v>
      </c>
      <c r="K443" s="1"/>
      <c r="M443">
        <f>PIL!D1090</f>
        <v>4</v>
      </c>
      <c r="N443" s="6" t="str">
        <f>PIL!E1090</f>
        <v>Msup</v>
      </c>
      <c r="O443">
        <f>PIL!F946</f>
        <v>-22.943000000000001</v>
      </c>
      <c r="P443">
        <f>PIL!G946</f>
        <v>-18.167999999999999</v>
      </c>
      <c r="Q443">
        <f>PIL!H946</f>
        <v>0.17</v>
      </c>
      <c r="R443">
        <f>PIL!I946</f>
        <v>63.116</v>
      </c>
      <c r="S443">
        <f>PIL!J946</f>
        <v>-1.075</v>
      </c>
      <c r="T443">
        <f>PIL!K946</f>
        <v>-1.325</v>
      </c>
      <c r="AF443" s="1"/>
      <c r="AG443" s="1"/>
    </row>
    <row r="444" spans="1:38" x14ac:dyDescent="0.25">
      <c r="C444">
        <f>PIL!D443</f>
        <v>4</v>
      </c>
      <c r="D444" s="6" t="str">
        <f>PIL!E443</f>
        <v>Minf</v>
      </c>
      <c r="E444">
        <f>PIL!F443</f>
        <v>102.00700000000001</v>
      </c>
      <c r="F444">
        <f>PIL!G443</f>
        <v>54.119</v>
      </c>
      <c r="G444">
        <f>PIL!H443</f>
        <v>-86.561999999999998</v>
      </c>
      <c r="H444">
        <f>PIL!I443</f>
        <v>4.6890000000000001</v>
      </c>
      <c r="I444">
        <f>PIL!J443</f>
        <v>2.6339999999999999</v>
      </c>
      <c r="J444">
        <f>PIL!K443</f>
        <v>3.2480000000000002</v>
      </c>
      <c r="K444" s="1"/>
      <c r="M444">
        <f>PIL!D1091</f>
        <v>4</v>
      </c>
      <c r="N444" s="6" t="str">
        <f>PIL!E1091</f>
        <v>Minf</v>
      </c>
      <c r="O444">
        <f>PIL!F947</f>
        <v>22.358000000000001</v>
      </c>
      <c r="P444">
        <f>PIL!G947</f>
        <v>17.745000000000001</v>
      </c>
      <c r="Q444">
        <f>PIL!H947</f>
        <v>-0.16900000000000001</v>
      </c>
      <c r="R444">
        <f>PIL!I947</f>
        <v>-62.529000000000003</v>
      </c>
      <c r="S444">
        <f>PIL!J947</f>
        <v>1.0660000000000001</v>
      </c>
      <c r="T444">
        <f>PIL!K947</f>
        <v>1.3140000000000001</v>
      </c>
      <c r="AG444" s="1"/>
      <c r="AL444" s="2"/>
    </row>
    <row r="445" spans="1:38" x14ac:dyDescent="0.25">
      <c r="C445">
        <f>PIL!D444</f>
        <v>4</v>
      </c>
      <c r="D445" s="6" t="str">
        <f>PIL!E444</f>
        <v>V</v>
      </c>
      <c r="E445">
        <f>PIL!F444</f>
        <v>-60.78</v>
      </c>
      <c r="F445">
        <f>PIL!G444</f>
        <v>-32.347000000000001</v>
      </c>
      <c r="G445">
        <f>PIL!H444</f>
        <v>60.113</v>
      </c>
      <c r="H445">
        <f>PIL!I444</f>
        <v>-3.3</v>
      </c>
      <c r="I445">
        <f>PIL!J444</f>
        <v>-1.869</v>
      </c>
      <c r="J445">
        <f>PIL!K444</f>
        <v>-2.3039999999999998</v>
      </c>
      <c r="K445" s="1"/>
      <c r="M445">
        <f>PIL!D1092</f>
        <v>4</v>
      </c>
      <c r="N445" s="6" t="str">
        <f>PIL!E1092</f>
        <v>V</v>
      </c>
      <c r="O445">
        <f>PIL!F948</f>
        <v>-13.728</v>
      </c>
      <c r="P445">
        <f>PIL!G948</f>
        <v>-10.882999999999999</v>
      </c>
      <c r="Q445">
        <f>PIL!H948</f>
        <v>0.10299999999999999</v>
      </c>
      <c r="R445">
        <f>PIL!I948</f>
        <v>38.073999999999998</v>
      </c>
      <c r="S445">
        <f>PIL!J948</f>
        <v>-0.64900000000000002</v>
      </c>
      <c r="T445">
        <f>PIL!K948</f>
        <v>-0.8</v>
      </c>
      <c r="AG445" s="1"/>
      <c r="AH445" s="2"/>
      <c r="AI445" s="2"/>
      <c r="AJ445" s="2"/>
      <c r="AK445" s="2"/>
      <c r="AL445" s="2"/>
    </row>
    <row r="446" spans="1:38" x14ac:dyDescent="0.25">
      <c r="C446">
        <f>PIL!D445</f>
        <v>4</v>
      </c>
      <c r="D446" s="6" t="str">
        <f>PIL!E445</f>
        <v>N</v>
      </c>
      <c r="E446">
        <f>PIL!F445</f>
        <v>-504.44200000000001</v>
      </c>
      <c r="F446">
        <f>PIL!G445</f>
        <v>-270.95699999999999</v>
      </c>
      <c r="G446">
        <f>PIL!H445</f>
        <v>103.06399999999999</v>
      </c>
      <c r="H446">
        <f>PIL!I445</f>
        <v>-5.6020000000000003</v>
      </c>
      <c r="I446">
        <f>PIL!J445</f>
        <v>-3.2480000000000002</v>
      </c>
      <c r="J446">
        <f>PIL!K445</f>
        <v>-4.0049999999999999</v>
      </c>
      <c r="K446" s="1"/>
      <c r="M446">
        <f>PIL!D1093</f>
        <v>4</v>
      </c>
      <c r="N446" s="6" t="str">
        <f>PIL!E1093</f>
        <v>N</v>
      </c>
      <c r="O446">
        <f>PIL!F949</f>
        <v>-541.66099999999994</v>
      </c>
      <c r="P446">
        <f>PIL!G949</f>
        <v>-351.18200000000002</v>
      </c>
      <c r="Q446">
        <f>PIL!H949</f>
        <v>-6.0999999999999999E-2</v>
      </c>
      <c r="R446">
        <f>PIL!I949</f>
        <v>-13.772</v>
      </c>
      <c r="S446">
        <f>PIL!J949</f>
        <v>0.24</v>
      </c>
      <c r="T446">
        <f>PIL!K949</f>
        <v>0.29599999999999999</v>
      </c>
      <c r="V446" s="1">
        <v>4</v>
      </c>
      <c r="W446" s="1" t="s">
        <v>17</v>
      </c>
      <c r="X446">
        <f t="shared" ref="X446:AC446" si="110">E446+O446</f>
        <v>-1046.1030000000001</v>
      </c>
      <c r="Y446">
        <f t="shared" si="110"/>
        <v>-622.13900000000001</v>
      </c>
      <c r="Z446">
        <f t="shared" si="110"/>
        <v>103.00299999999999</v>
      </c>
      <c r="AA446">
        <f t="shared" si="110"/>
        <v>-19.374000000000002</v>
      </c>
      <c r="AB446">
        <f t="shared" si="110"/>
        <v>-3.008</v>
      </c>
      <c r="AC446">
        <f t="shared" si="110"/>
        <v>-3.7090000000000001</v>
      </c>
      <c r="AG446" s="1"/>
      <c r="AH446" s="2"/>
      <c r="AI446" s="2"/>
      <c r="AJ446" s="2"/>
      <c r="AK446" s="2"/>
      <c r="AL446" s="2"/>
    </row>
    <row r="447" spans="1:38" x14ac:dyDescent="0.25">
      <c r="C447">
        <f>PIL!D446</f>
        <v>3</v>
      </c>
      <c r="D447" s="6" t="str">
        <f>PIL!E446</f>
        <v>Msup</v>
      </c>
      <c r="E447">
        <f>PIL!F446</f>
        <v>-102.084</v>
      </c>
      <c r="F447">
        <f>PIL!G446</f>
        <v>-54.131999999999998</v>
      </c>
      <c r="G447">
        <f>PIL!H446</f>
        <v>132.851</v>
      </c>
      <c r="H447">
        <f>PIL!I446</f>
        <v>-7.3</v>
      </c>
      <c r="I447">
        <f>PIL!J446</f>
        <v>-4.05</v>
      </c>
      <c r="J447">
        <f>PIL!K446</f>
        <v>-4.9939999999999998</v>
      </c>
      <c r="K447" s="1"/>
      <c r="M447">
        <f>PIL!D1094</f>
        <v>3</v>
      </c>
      <c r="N447" s="6" t="str">
        <f>PIL!E1094</f>
        <v>Msup</v>
      </c>
      <c r="O447">
        <f>PIL!F950</f>
        <v>-21.332999999999998</v>
      </c>
      <c r="P447">
        <f>PIL!G950</f>
        <v>-16.905000000000001</v>
      </c>
      <c r="Q447">
        <f>PIL!H950</f>
        <v>0.19800000000000001</v>
      </c>
      <c r="R447">
        <f>PIL!I950</f>
        <v>75.516999999999996</v>
      </c>
      <c r="S447">
        <f>PIL!J950</f>
        <v>-1.2609999999999999</v>
      </c>
      <c r="T447">
        <f>PIL!K950</f>
        <v>-1.5549999999999999</v>
      </c>
      <c r="AF447" s="1"/>
      <c r="AG447" s="1"/>
    </row>
    <row r="448" spans="1:38" x14ac:dyDescent="0.25">
      <c r="C448">
        <f>PIL!D447</f>
        <v>3</v>
      </c>
      <c r="D448" s="6" t="str">
        <f>PIL!E447</f>
        <v>Minf</v>
      </c>
      <c r="E448">
        <f>PIL!F447</f>
        <v>98.373000000000005</v>
      </c>
      <c r="F448">
        <f>PIL!G447</f>
        <v>51.988999999999997</v>
      </c>
      <c r="G448">
        <f>PIL!H447</f>
        <v>-114.357</v>
      </c>
      <c r="H448">
        <f>PIL!I447</f>
        <v>6.3010000000000002</v>
      </c>
      <c r="I448">
        <f>PIL!J447</f>
        <v>3.5350000000000001</v>
      </c>
      <c r="J448">
        <f>PIL!K447</f>
        <v>4.3579999999999997</v>
      </c>
      <c r="K448" s="1"/>
      <c r="M448">
        <f>PIL!D1095</f>
        <v>3</v>
      </c>
      <c r="N448" s="6" t="str">
        <f>PIL!E1095</f>
        <v>Minf</v>
      </c>
      <c r="O448">
        <f>PIL!F951</f>
        <v>20.63</v>
      </c>
      <c r="P448">
        <f>PIL!G951</f>
        <v>16.343</v>
      </c>
      <c r="Q448">
        <f>PIL!H951</f>
        <v>-0.19700000000000001</v>
      </c>
      <c r="R448">
        <f>PIL!I951</f>
        <v>-75.066999999999993</v>
      </c>
      <c r="S448">
        <f>PIL!J951</f>
        <v>1.2549999999999999</v>
      </c>
      <c r="T448">
        <f>PIL!K951</f>
        <v>1.548</v>
      </c>
      <c r="AG448" s="1"/>
      <c r="AL448" s="2"/>
    </row>
    <row r="449" spans="1:38" x14ac:dyDescent="0.25">
      <c r="C449">
        <f>PIL!D448</f>
        <v>3</v>
      </c>
      <c r="D449" s="6" t="str">
        <f>PIL!E448</f>
        <v>V</v>
      </c>
      <c r="E449">
        <f>PIL!F448</f>
        <v>-60.744999999999997</v>
      </c>
      <c r="F449">
        <f>PIL!G448</f>
        <v>-32.158000000000001</v>
      </c>
      <c r="G449">
        <f>PIL!H448</f>
        <v>74.489000000000004</v>
      </c>
      <c r="H449">
        <f>PIL!I448</f>
        <v>-4.1029999999999998</v>
      </c>
      <c r="I449">
        <f>PIL!J448</f>
        <v>-2.298</v>
      </c>
      <c r="J449">
        <f>PIL!K448</f>
        <v>-2.8340000000000001</v>
      </c>
      <c r="K449" s="1"/>
      <c r="M449">
        <f>PIL!D1096</f>
        <v>3</v>
      </c>
      <c r="N449" s="6" t="str">
        <f>PIL!E1096</f>
        <v>V</v>
      </c>
      <c r="O449">
        <f>PIL!F952</f>
        <v>-12.715999999999999</v>
      </c>
      <c r="P449">
        <f>PIL!G952</f>
        <v>-10.074999999999999</v>
      </c>
      <c r="Q449">
        <f>PIL!H952</f>
        <v>0.12</v>
      </c>
      <c r="R449">
        <f>PIL!I952</f>
        <v>45.631</v>
      </c>
      <c r="S449">
        <f>PIL!J952</f>
        <v>-0.76200000000000001</v>
      </c>
      <c r="T449">
        <f>PIL!K952</f>
        <v>-0.94</v>
      </c>
      <c r="AG449" s="1"/>
      <c r="AH449" s="2"/>
      <c r="AI449" s="2"/>
      <c r="AJ449" s="2"/>
      <c r="AK449" s="2"/>
      <c r="AL449" s="2"/>
    </row>
    <row r="450" spans="1:38" x14ac:dyDescent="0.25">
      <c r="C450">
        <f>PIL!D449</f>
        <v>3</v>
      </c>
      <c r="D450" s="6" t="str">
        <f>PIL!E449</f>
        <v>N</v>
      </c>
      <c r="E450">
        <f>PIL!F449</f>
        <v>-731.173</v>
      </c>
      <c r="F450">
        <f>PIL!G449</f>
        <v>-389.99</v>
      </c>
      <c r="G450">
        <f>PIL!H449</f>
        <v>173.12299999999999</v>
      </c>
      <c r="H450">
        <f>PIL!I449</f>
        <v>-9.4719999999999995</v>
      </c>
      <c r="I450">
        <f>PIL!J449</f>
        <v>-5.5229999999999997</v>
      </c>
      <c r="J450">
        <f>PIL!K449</f>
        <v>-6.8109999999999999</v>
      </c>
      <c r="K450" s="1"/>
      <c r="M450">
        <f>PIL!D1097</f>
        <v>3</v>
      </c>
      <c r="N450" s="6" t="str">
        <f>PIL!E1097</f>
        <v>N</v>
      </c>
      <c r="O450">
        <f>PIL!F953</f>
        <v>-708.86099999999999</v>
      </c>
      <c r="P450">
        <f>PIL!G953</f>
        <v>-467.97</v>
      </c>
      <c r="Q450">
        <f>PIL!H953</f>
        <v>-8.5000000000000006E-2</v>
      </c>
      <c r="R450">
        <f>PIL!I953</f>
        <v>-29.108000000000001</v>
      </c>
      <c r="S450">
        <f>PIL!J953</f>
        <v>0.51300000000000001</v>
      </c>
      <c r="T450">
        <f>PIL!K953</f>
        <v>0.63300000000000001</v>
      </c>
      <c r="V450" s="1">
        <v>3</v>
      </c>
      <c r="W450" s="1" t="s">
        <v>17</v>
      </c>
      <c r="X450">
        <f t="shared" ref="X450:AC450" si="111">E450+O450</f>
        <v>-1440.0340000000001</v>
      </c>
      <c r="Y450">
        <f t="shared" si="111"/>
        <v>-857.96</v>
      </c>
      <c r="Z450">
        <f t="shared" si="111"/>
        <v>173.03799999999998</v>
      </c>
      <c r="AA450">
        <f t="shared" si="111"/>
        <v>-38.58</v>
      </c>
      <c r="AB450">
        <f t="shared" si="111"/>
        <v>-5.01</v>
      </c>
      <c r="AC450">
        <f t="shared" si="111"/>
        <v>-6.1779999999999999</v>
      </c>
      <c r="AG450" s="1"/>
      <c r="AH450" s="2"/>
      <c r="AI450" s="2"/>
      <c r="AJ450" s="2"/>
      <c r="AK450" s="2"/>
      <c r="AL450" s="2"/>
    </row>
    <row r="451" spans="1:38" x14ac:dyDescent="0.25">
      <c r="C451">
        <f>PIL!D450</f>
        <v>2</v>
      </c>
      <c r="D451" s="6" t="str">
        <f>PIL!E450</f>
        <v>Msup</v>
      </c>
      <c r="E451">
        <f>PIL!F450</f>
        <v>-103.76</v>
      </c>
      <c r="F451">
        <f>PIL!G450</f>
        <v>-54.859000000000002</v>
      </c>
      <c r="G451">
        <f>PIL!H450</f>
        <v>139.50299999999999</v>
      </c>
      <c r="H451">
        <f>PIL!I450</f>
        <v>-7.6710000000000003</v>
      </c>
      <c r="I451">
        <f>PIL!J450</f>
        <v>-4.194</v>
      </c>
      <c r="J451">
        <f>PIL!K450</f>
        <v>-5.1719999999999997</v>
      </c>
      <c r="K451" s="1"/>
      <c r="M451">
        <f>PIL!D1098</f>
        <v>2</v>
      </c>
      <c r="N451" s="6" t="str">
        <f>PIL!E1098</f>
        <v>Msup</v>
      </c>
      <c r="O451">
        <f>PIL!F954</f>
        <v>-19.620999999999999</v>
      </c>
      <c r="P451">
        <f>PIL!G954</f>
        <v>-14.907</v>
      </c>
      <c r="Q451">
        <f>PIL!H954</f>
        <v>-0.21</v>
      </c>
      <c r="R451">
        <f>PIL!I954</f>
        <v>83.771000000000001</v>
      </c>
      <c r="S451">
        <f>PIL!J954</f>
        <v>-1.335</v>
      </c>
      <c r="T451">
        <f>PIL!K954</f>
        <v>-1.647</v>
      </c>
      <c r="AF451" s="1"/>
      <c r="AG451" s="1"/>
    </row>
    <row r="452" spans="1:38" x14ac:dyDescent="0.25">
      <c r="C452">
        <f>PIL!D451</f>
        <v>2</v>
      </c>
      <c r="D452" s="6" t="str">
        <f>PIL!E451</f>
        <v>Minf</v>
      </c>
      <c r="E452">
        <f>PIL!F451</f>
        <v>112.419</v>
      </c>
      <c r="F452">
        <f>PIL!G451</f>
        <v>59.076000000000001</v>
      </c>
      <c r="G452">
        <f>PIL!H451</f>
        <v>-143.71899999999999</v>
      </c>
      <c r="H452">
        <f>PIL!I451</f>
        <v>7.4480000000000004</v>
      </c>
      <c r="I452">
        <f>PIL!J451</f>
        <v>4.2759999999999998</v>
      </c>
      <c r="J452">
        <f>PIL!K451</f>
        <v>5.2729999999999997</v>
      </c>
      <c r="K452" s="1"/>
      <c r="M452">
        <f>PIL!D1099</f>
        <v>2</v>
      </c>
      <c r="N452" s="6" t="str">
        <f>PIL!E1099</f>
        <v>Minf</v>
      </c>
      <c r="O452">
        <f>PIL!F955</f>
        <v>18.757000000000001</v>
      </c>
      <c r="P452">
        <f>PIL!G955</f>
        <v>13.768000000000001</v>
      </c>
      <c r="Q452">
        <f>PIL!H955</f>
        <v>0.21</v>
      </c>
      <c r="R452">
        <f>PIL!I955</f>
        <v>-84.135999999999996</v>
      </c>
      <c r="S452">
        <f>PIL!J955</f>
        <v>1.3440000000000001</v>
      </c>
      <c r="T452">
        <f>PIL!K955</f>
        <v>1.6579999999999999</v>
      </c>
      <c r="AG452" s="1"/>
      <c r="AL452" s="2"/>
    </row>
    <row r="453" spans="1:38" x14ac:dyDescent="0.25">
      <c r="C453">
        <f>PIL!D452</f>
        <v>2</v>
      </c>
      <c r="D453" s="6" t="str">
        <f>PIL!E452</f>
        <v>V</v>
      </c>
      <c r="E453">
        <f>PIL!F452</f>
        <v>-65.509</v>
      </c>
      <c r="F453">
        <f>PIL!G452</f>
        <v>-34.526000000000003</v>
      </c>
      <c r="G453">
        <f>PIL!H452</f>
        <v>85.578999999999994</v>
      </c>
      <c r="H453">
        <f>PIL!I452</f>
        <v>-4.5679999999999996</v>
      </c>
      <c r="I453">
        <f>PIL!J452</f>
        <v>-2.5670000000000002</v>
      </c>
      <c r="J453">
        <f>PIL!K452</f>
        <v>-3.165</v>
      </c>
      <c r="K453" s="1"/>
      <c r="M453">
        <f>PIL!D1100</f>
        <v>2</v>
      </c>
      <c r="N453" s="6" t="str">
        <f>PIL!E1100</f>
        <v>V</v>
      </c>
      <c r="O453">
        <f>PIL!F956</f>
        <v>-11.63</v>
      </c>
      <c r="P453">
        <f>PIL!G956</f>
        <v>-8.6890000000000001</v>
      </c>
      <c r="Q453">
        <f>PIL!H956</f>
        <v>-0.127</v>
      </c>
      <c r="R453">
        <f>PIL!I956</f>
        <v>50.881</v>
      </c>
      <c r="S453">
        <f>PIL!J956</f>
        <v>-0.81200000000000006</v>
      </c>
      <c r="T453">
        <f>PIL!K956</f>
        <v>-1.0009999999999999</v>
      </c>
      <c r="AG453" s="1"/>
      <c r="AH453" s="2"/>
      <c r="AI453" s="2"/>
      <c r="AJ453" s="2"/>
      <c r="AK453" s="2"/>
      <c r="AL453" s="2"/>
    </row>
    <row r="454" spans="1:38" x14ac:dyDescent="0.25">
      <c r="C454">
        <f>PIL!D453</f>
        <v>2</v>
      </c>
      <c r="D454" s="6" t="str">
        <f>PIL!E453</f>
        <v>N</v>
      </c>
      <c r="E454">
        <f>PIL!F453</f>
        <v>-956.61300000000006</v>
      </c>
      <c r="F454">
        <f>PIL!G453</f>
        <v>-508.22500000000002</v>
      </c>
      <c r="G454">
        <f>PIL!H453</f>
        <v>254.56100000000001</v>
      </c>
      <c r="H454">
        <f>PIL!I453</f>
        <v>-14.006</v>
      </c>
      <c r="I454">
        <f>PIL!J453</f>
        <v>-8.1609999999999996</v>
      </c>
      <c r="J454">
        <f>PIL!K453</f>
        <v>-10.064</v>
      </c>
      <c r="K454" s="1"/>
      <c r="M454">
        <f>PIL!D1101</f>
        <v>2</v>
      </c>
      <c r="N454" s="6" t="str">
        <f>PIL!E1101</f>
        <v>N</v>
      </c>
      <c r="O454">
        <f>PIL!F957</f>
        <v>-874.03</v>
      </c>
      <c r="P454">
        <f>PIL!G957</f>
        <v>-585.85</v>
      </c>
      <c r="Q454">
        <f>PIL!H957</f>
        <v>-0.11799999999999999</v>
      </c>
      <c r="R454">
        <f>PIL!I957</f>
        <v>-50.664000000000001</v>
      </c>
      <c r="S454">
        <f>PIL!J957</f>
        <v>0.85899999999999999</v>
      </c>
      <c r="T454">
        <f>PIL!K957</f>
        <v>1.06</v>
      </c>
      <c r="V454" s="1">
        <v>2</v>
      </c>
      <c r="W454" s="1" t="s">
        <v>17</v>
      </c>
      <c r="X454">
        <f t="shared" ref="X454:AC454" si="112">E454+O454</f>
        <v>-1830.643</v>
      </c>
      <c r="Y454">
        <f t="shared" si="112"/>
        <v>-1094.075</v>
      </c>
      <c r="Z454">
        <f t="shared" si="112"/>
        <v>254.44300000000001</v>
      </c>
      <c r="AA454">
        <f t="shared" si="112"/>
        <v>-64.67</v>
      </c>
      <c r="AB454">
        <f t="shared" si="112"/>
        <v>-7.3019999999999996</v>
      </c>
      <c r="AC454">
        <f t="shared" si="112"/>
        <v>-9.0039999999999996</v>
      </c>
      <c r="AG454" s="1"/>
      <c r="AH454" s="2"/>
      <c r="AI454" s="2"/>
      <c r="AJ454" s="2"/>
      <c r="AK454" s="2"/>
      <c r="AL454" s="2"/>
    </row>
    <row r="455" spans="1:38" x14ac:dyDescent="0.25">
      <c r="C455">
        <f>PIL!D454</f>
        <v>1</v>
      </c>
      <c r="D455" s="6" t="str">
        <f>PIL!E454</f>
        <v>Msup</v>
      </c>
      <c r="E455">
        <f>PIL!F454</f>
        <v>-75.561999999999998</v>
      </c>
      <c r="F455">
        <f>PIL!G454</f>
        <v>-39.624000000000002</v>
      </c>
      <c r="G455">
        <f>PIL!H454</f>
        <v>103.601</v>
      </c>
      <c r="H455">
        <f>PIL!I454</f>
        <v>-6.9409999999999998</v>
      </c>
      <c r="I455">
        <f>PIL!J454</f>
        <v>-3.456</v>
      </c>
      <c r="J455">
        <f>PIL!K454</f>
        <v>-4.2610000000000001</v>
      </c>
      <c r="K455" s="1"/>
      <c r="M455">
        <f>PIL!D1102</f>
        <v>1</v>
      </c>
      <c r="N455" s="6" t="str">
        <f>PIL!E1102</f>
        <v>Msup</v>
      </c>
      <c r="O455">
        <f>PIL!F958</f>
        <v>-11.414999999999999</v>
      </c>
      <c r="P455">
        <f>PIL!G958</f>
        <v>-7.9660000000000002</v>
      </c>
      <c r="Q455">
        <f>PIL!H958</f>
        <v>-0.219</v>
      </c>
      <c r="R455">
        <f>PIL!I958</f>
        <v>64.811000000000007</v>
      </c>
      <c r="S455">
        <f>PIL!J958</f>
        <v>-0.85399999999999998</v>
      </c>
      <c r="T455">
        <f>PIL!K958</f>
        <v>-1.0529999999999999</v>
      </c>
      <c r="AF455" s="1"/>
      <c r="AG455" s="1"/>
    </row>
    <row r="456" spans="1:38" x14ac:dyDescent="0.25">
      <c r="C456">
        <f>PIL!D455</f>
        <v>1</v>
      </c>
      <c r="D456" s="6" t="str">
        <f>PIL!E455</f>
        <v>Minf</v>
      </c>
      <c r="E456">
        <f>PIL!F455</f>
        <v>38.780999999999999</v>
      </c>
      <c r="F456">
        <f>PIL!G455</f>
        <v>20.428000000000001</v>
      </c>
      <c r="G456">
        <f>PIL!H455</f>
        <v>-252.04599999999999</v>
      </c>
      <c r="H456">
        <f>PIL!I455</f>
        <v>15.574999999999999</v>
      </c>
      <c r="I456">
        <f>PIL!J455</f>
        <v>8.1769999999999996</v>
      </c>
      <c r="J456">
        <f>PIL!K455</f>
        <v>10.083</v>
      </c>
      <c r="K456" s="1"/>
      <c r="M456">
        <f>PIL!D1103</f>
        <v>1</v>
      </c>
      <c r="N456" s="6" t="str">
        <f>PIL!E1103</f>
        <v>Minf</v>
      </c>
      <c r="O456">
        <f>PIL!F959</f>
        <v>5.8410000000000002</v>
      </c>
      <c r="P456">
        <f>PIL!G959</f>
        <v>4.1150000000000002</v>
      </c>
      <c r="Q456">
        <f>PIL!H959</f>
        <v>0.224</v>
      </c>
      <c r="R456">
        <f>PIL!I959</f>
        <v>-67.066000000000003</v>
      </c>
      <c r="S456">
        <f>PIL!J959</f>
        <v>0.88800000000000001</v>
      </c>
      <c r="T456">
        <f>PIL!K959</f>
        <v>1.095</v>
      </c>
      <c r="AG456" s="1"/>
      <c r="AL456" s="2"/>
    </row>
    <row r="457" spans="1:38" x14ac:dyDescent="0.25">
      <c r="C457">
        <f>PIL!D456</f>
        <v>1</v>
      </c>
      <c r="D457" s="6" t="str">
        <f>PIL!E456</f>
        <v>V</v>
      </c>
      <c r="E457">
        <f>PIL!F456</f>
        <v>-32.67</v>
      </c>
      <c r="F457">
        <f>PIL!G456</f>
        <v>-17.158000000000001</v>
      </c>
      <c r="G457">
        <f>PIL!H456</f>
        <v>101.514</v>
      </c>
      <c r="H457">
        <f>PIL!I456</f>
        <v>-6.4279999999999999</v>
      </c>
      <c r="I457">
        <f>PIL!J456</f>
        <v>-3.3239999999999998</v>
      </c>
      <c r="J457">
        <f>PIL!K456</f>
        <v>-4.0979999999999999</v>
      </c>
      <c r="K457" s="1"/>
      <c r="M457">
        <f>PIL!D1104</f>
        <v>1</v>
      </c>
      <c r="N457" s="6" t="str">
        <f>PIL!E1104</f>
        <v>V</v>
      </c>
      <c r="O457">
        <f>PIL!F960</f>
        <v>-4.93</v>
      </c>
      <c r="P457">
        <f>PIL!G960</f>
        <v>-3.452</v>
      </c>
      <c r="Q457">
        <f>PIL!H960</f>
        <v>-0.127</v>
      </c>
      <c r="R457">
        <f>PIL!I960</f>
        <v>37.679000000000002</v>
      </c>
      <c r="S457">
        <f>PIL!J960</f>
        <v>-0.498</v>
      </c>
      <c r="T457">
        <f>PIL!K960</f>
        <v>-0.61399999999999999</v>
      </c>
      <c r="AG457" s="1"/>
      <c r="AH457" s="2"/>
      <c r="AI457" s="2"/>
      <c r="AJ457" s="2"/>
      <c r="AK457" s="2"/>
      <c r="AL457" s="2"/>
    </row>
    <row r="458" spans="1:38" x14ac:dyDescent="0.25">
      <c r="C458">
        <f>PIL!D457</f>
        <v>1</v>
      </c>
      <c r="D458" s="6" t="str">
        <f>PIL!E457</f>
        <v>N</v>
      </c>
      <c r="E458">
        <f>PIL!F457</f>
        <v>-1178.377</v>
      </c>
      <c r="F458">
        <f>PIL!G457</f>
        <v>-624.22</v>
      </c>
      <c r="G458">
        <f>PIL!H457</f>
        <v>333.94799999999998</v>
      </c>
      <c r="H458">
        <f>PIL!I457</f>
        <v>-18.663</v>
      </c>
      <c r="I458">
        <f>PIL!J457</f>
        <v>-10.779</v>
      </c>
      <c r="J458">
        <f>PIL!K457</f>
        <v>-13.291</v>
      </c>
      <c r="K458" s="1"/>
      <c r="M458">
        <f>PIL!D1105</f>
        <v>1</v>
      </c>
      <c r="N458" s="6" t="str">
        <f>PIL!E1105</f>
        <v>N</v>
      </c>
      <c r="O458">
        <f>PIL!F961</f>
        <v>-1023.778</v>
      </c>
      <c r="P458">
        <f>PIL!G961</f>
        <v>-685.09100000000001</v>
      </c>
      <c r="Q458">
        <f>PIL!H961</f>
        <v>-0.14599999999999999</v>
      </c>
      <c r="R458">
        <f>PIL!I961</f>
        <v>-64.433000000000007</v>
      </c>
      <c r="S458">
        <f>PIL!J961</f>
        <v>1.077</v>
      </c>
      <c r="T458">
        <f>PIL!K961</f>
        <v>1.3280000000000001</v>
      </c>
      <c r="U458" s="1">
        <v>20</v>
      </c>
      <c r="V458" s="1">
        <v>1</v>
      </c>
      <c r="W458" s="1" t="s">
        <v>17</v>
      </c>
      <c r="X458">
        <f t="shared" ref="X458:AC458" si="113">E458+O458</f>
        <v>-2202.1549999999997</v>
      </c>
      <c r="Y458">
        <f t="shared" si="113"/>
        <v>-1309.3110000000001</v>
      </c>
      <c r="Z458">
        <f t="shared" si="113"/>
        <v>333.80199999999996</v>
      </c>
      <c r="AA458">
        <f t="shared" si="113"/>
        <v>-83.096000000000004</v>
      </c>
      <c r="AB458">
        <f t="shared" si="113"/>
        <v>-9.702</v>
      </c>
      <c r="AC458">
        <f t="shared" si="113"/>
        <v>-11.963000000000001</v>
      </c>
      <c r="AG458" s="1"/>
      <c r="AH458" s="2"/>
      <c r="AI458" s="2"/>
      <c r="AJ458" s="2"/>
      <c r="AK458" s="2"/>
      <c r="AL458" s="2"/>
    </row>
    <row r="459" spans="1:38" x14ac:dyDescent="0.25">
      <c r="A459" s="1">
        <v>20</v>
      </c>
      <c r="C459">
        <f>PIL!D458</f>
        <v>6</v>
      </c>
      <c r="D459" s="6" t="str">
        <f>PIL!E458</f>
        <v>Msup</v>
      </c>
      <c r="E459">
        <f>PIL!F458</f>
        <v>-5.2839999999999998</v>
      </c>
      <c r="F459">
        <f>PIL!G458</f>
        <v>-6.1710000000000003</v>
      </c>
      <c r="G459">
        <f>PIL!H458</f>
        <v>70.12</v>
      </c>
      <c r="H459">
        <f>PIL!I458</f>
        <v>-3.802</v>
      </c>
      <c r="I459">
        <f>PIL!J458</f>
        <v>-2.1269999999999998</v>
      </c>
      <c r="J459">
        <f>PIL!K458</f>
        <v>-2.6230000000000002</v>
      </c>
      <c r="K459" s="1">
        <v>20</v>
      </c>
      <c r="M459">
        <f>PIL!D1106</f>
        <v>6</v>
      </c>
      <c r="N459" s="6" t="str">
        <f>PIL!E1106</f>
        <v>Msup</v>
      </c>
      <c r="O459">
        <f>PIL!F1082</f>
        <v>9.0749999999999993</v>
      </c>
      <c r="P459">
        <f>PIL!G1082</f>
        <v>3.7189999999999999</v>
      </c>
      <c r="Q459">
        <f>PIL!H1082</f>
        <v>-0.35899999999999999</v>
      </c>
      <c r="R459">
        <f>PIL!I1082</f>
        <v>32.704999999999998</v>
      </c>
      <c r="S459">
        <f>PIL!J1082</f>
        <v>1.204</v>
      </c>
      <c r="T459">
        <f>PIL!K1082</f>
        <v>1.484</v>
      </c>
      <c r="AE459" s="1"/>
      <c r="AF459" s="1"/>
      <c r="AG459" s="1"/>
    </row>
    <row r="460" spans="1:38" x14ac:dyDescent="0.25">
      <c r="C460">
        <f>PIL!D459</f>
        <v>6</v>
      </c>
      <c r="D460" s="6" t="str">
        <f>PIL!E459</f>
        <v>Minf</v>
      </c>
      <c r="E460">
        <f>PIL!F459</f>
        <v>-25.933</v>
      </c>
      <c r="F460">
        <f>PIL!G459</f>
        <v>-9.8450000000000006</v>
      </c>
      <c r="G460">
        <f>PIL!H459</f>
        <v>-55.896000000000001</v>
      </c>
      <c r="H460">
        <f>PIL!I459</f>
        <v>3.02</v>
      </c>
      <c r="I460">
        <f>PIL!J459</f>
        <v>1.625</v>
      </c>
      <c r="J460">
        <f>PIL!K459</f>
        <v>2.0030000000000001</v>
      </c>
      <c r="K460" s="1"/>
      <c r="M460">
        <f>PIL!D1107</f>
        <v>6</v>
      </c>
      <c r="N460" s="6" t="str">
        <f>PIL!E1107</f>
        <v>Minf</v>
      </c>
      <c r="O460">
        <f>PIL!F1083</f>
        <v>-7.6130000000000004</v>
      </c>
      <c r="P460">
        <f>PIL!G1083</f>
        <v>-1.917</v>
      </c>
      <c r="Q460">
        <f>PIL!H1083</f>
        <v>0.35699999999999998</v>
      </c>
      <c r="R460">
        <f>PIL!I1083</f>
        <v>-32.134</v>
      </c>
      <c r="S460">
        <f>PIL!J1083</f>
        <v>-1.181</v>
      </c>
      <c r="T460">
        <f>PIL!K1083</f>
        <v>-1.4570000000000001</v>
      </c>
      <c r="AG460" s="1"/>
      <c r="AL460" s="2"/>
    </row>
    <row r="461" spans="1:38" x14ac:dyDescent="0.25">
      <c r="C461">
        <f>PIL!D460</f>
        <v>6</v>
      </c>
      <c r="D461" s="6" t="str">
        <f>PIL!E460</f>
        <v>V</v>
      </c>
      <c r="E461">
        <f>PIL!F460</f>
        <v>6.2569999999999997</v>
      </c>
      <c r="F461">
        <f>PIL!G460</f>
        <v>1.113</v>
      </c>
      <c r="G461">
        <f>PIL!H460</f>
        <v>38.103999999999999</v>
      </c>
      <c r="H461">
        <f>PIL!I460</f>
        <v>-2.0640000000000001</v>
      </c>
      <c r="I461">
        <f>PIL!J460</f>
        <v>-1.137</v>
      </c>
      <c r="J461">
        <f>PIL!K460</f>
        <v>-1.4019999999999999</v>
      </c>
      <c r="K461" s="1"/>
      <c r="M461">
        <f>PIL!D1108</f>
        <v>6</v>
      </c>
      <c r="N461" s="6" t="str">
        <f>PIL!E1108</f>
        <v>V</v>
      </c>
      <c r="O461">
        <f>PIL!F1084</f>
        <v>5.0570000000000004</v>
      </c>
      <c r="P461">
        <f>PIL!G1084</f>
        <v>1.708</v>
      </c>
      <c r="Q461">
        <f>PIL!H1084</f>
        <v>-0.217</v>
      </c>
      <c r="R461">
        <f>PIL!I1084</f>
        <v>19.648</v>
      </c>
      <c r="S461">
        <f>PIL!J1084</f>
        <v>0.72299999999999998</v>
      </c>
      <c r="T461">
        <f>PIL!K1084</f>
        <v>0.89100000000000001</v>
      </c>
      <c r="AG461" s="1"/>
      <c r="AH461" s="2"/>
      <c r="AI461" s="2"/>
      <c r="AJ461" s="2"/>
      <c r="AK461" s="2"/>
      <c r="AL461" s="2"/>
    </row>
    <row r="462" spans="1:38" x14ac:dyDescent="0.25">
      <c r="C462">
        <f>PIL!D461</f>
        <v>6</v>
      </c>
      <c r="D462" s="6" t="str">
        <f>PIL!E461</f>
        <v>N</v>
      </c>
      <c r="E462">
        <f>PIL!F461</f>
        <v>-100.958</v>
      </c>
      <c r="F462">
        <f>PIL!G461</f>
        <v>-67.257000000000005</v>
      </c>
      <c r="G462">
        <f>PIL!H461</f>
        <v>-2.7759999999999998</v>
      </c>
      <c r="H462">
        <f>PIL!I461</f>
        <v>0.14699999999999999</v>
      </c>
      <c r="I462">
        <f>PIL!J461</f>
        <v>5.8999999999999997E-2</v>
      </c>
      <c r="J462">
        <f>PIL!K461</f>
        <v>7.2999999999999995E-2</v>
      </c>
      <c r="K462" s="1"/>
      <c r="M462">
        <f>PIL!D1109</f>
        <v>6</v>
      </c>
      <c r="N462" s="6" t="str">
        <f>PIL!E1109</f>
        <v>N</v>
      </c>
      <c r="O462">
        <f>PIL!F1085</f>
        <v>-478.755</v>
      </c>
      <c r="P462">
        <f>PIL!G1085</f>
        <v>-298.19400000000002</v>
      </c>
      <c r="Q462">
        <f>PIL!H1085</f>
        <v>-1.4999999999999999E-2</v>
      </c>
      <c r="R462">
        <f>PIL!I1085</f>
        <v>-0.60099999999999998</v>
      </c>
      <c r="S462">
        <f>PIL!J1085</f>
        <v>-1.7999999999999999E-2</v>
      </c>
      <c r="T462">
        <f>PIL!K1085</f>
        <v>-2.1999999999999999E-2</v>
      </c>
      <c r="V462" s="1">
        <v>6</v>
      </c>
      <c r="W462" s="1" t="s">
        <v>17</v>
      </c>
      <c r="X462">
        <f t="shared" ref="X462:AC462" si="114">E462+O462</f>
        <v>-579.71299999999997</v>
      </c>
      <c r="Y462">
        <f t="shared" si="114"/>
        <v>-365.45100000000002</v>
      </c>
      <c r="Z462">
        <f t="shared" si="114"/>
        <v>-2.7909999999999999</v>
      </c>
      <c r="AA462">
        <f t="shared" si="114"/>
        <v>-0.45399999999999996</v>
      </c>
      <c r="AB462">
        <f t="shared" si="114"/>
        <v>4.0999999999999995E-2</v>
      </c>
      <c r="AC462">
        <f t="shared" si="114"/>
        <v>5.0999999999999997E-2</v>
      </c>
      <c r="AG462" s="1"/>
      <c r="AH462" s="2"/>
      <c r="AI462" s="2"/>
      <c r="AJ462" s="2"/>
      <c r="AK462" s="2"/>
      <c r="AL462" s="2"/>
    </row>
    <row r="463" spans="1:38" x14ac:dyDescent="0.25">
      <c r="C463">
        <f>PIL!D462</f>
        <v>5</v>
      </c>
      <c r="D463" s="6" t="str">
        <f>PIL!E462</f>
        <v>Msup</v>
      </c>
      <c r="E463">
        <f>PIL!F462</f>
        <v>83.968000000000004</v>
      </c>
      <c r="F463">
        <f>PIL!G462</f>
        <v>38.152999999999999</v>
      </c>
      <c r="G463">
        <f>PIL!H462</f>
        <v>139.136</v>
      </c>
      <c r="H463">
        <f>PIL!I462</f>
        <v>-7.5170000000000003</v>
      </c>
      <c r="I463">
        <f>PIL!J462</f>
        <v>-4.3179999999999996</v>
      </c>
      <c r="J463">
        <f>PIL!K462</f>
        <v>-5.3250000000000002</v>
      </c>
      <c r="K463" s="1"/>
      <c r="M463">
        <f>PIL!D1110</f>
        <v>5</v>
      </c>
      <c r="N463" s="6" t="str">
        <f>PIL!E1110</f>
        <v>Msup</v>
      </c>
      <c r="O463">
        <f>PIL!F1086</f>
        <v>7.8710000000000004</v>
      </c>
      <c r="P463">
        <f>PIL!G1086</f>
        <v>0.54</v>
      </c>
      <c r="Q463">
        <f>PIL!H1086</f>
        <v>0.29699999999999999</v>
      </c>
      <c r="R463">
        <f>PIL!I1086</f>
        <v>52.935000000000002</v>
      </c>
      <c r="S463">
        <f>PIL!J1086</f>
        <v>1.9690000000000001</v>
      </c>
      <c r="T463">
        <f>PIL!K1086</f>
        <v>2.4279999999999999</v>
      </c>
      <c r="AF463" s="1"/>
      <c r="AG463" s="1"/>
    </row>
    <row r="464" spans="1:38" x14ac:dyDescent="0.25">
      <c r="C464">
        <f>PIL!D463</f>
        <v>5</v>
      </c>
      <c r="D464" s="6" t="str">
        <f>PIL!E463</f>
        <v>Minf</v>
      </c>
      <c r="E464">
        <f>PIL!F463</f>
        <v>-69.72</v>
      </c>
      <c r="F464">
        <f>PIL!G463</f>
        <v>-31.263999999999999</v>
      </c>
      <c r="G464">
        <f>PIL!H463</f>
        <v>-111.203</v>
      </c>
      <c r="H464">
        <f>PIL!I463</f>
        <v>5.976</v>
      </c>
      <c r="I464">
        <f>PIL!J463</f>
        <v>3.391</v>
      </c>
      <c r="J464">
        <f>PIL!K463</f>
        <v>4.181</v>
      </c>
      <c r="K464" s="1"/>
      <c r="M464">
        <f>PIL!D1111</f>
        <v>5</v>
      </c>
      <c r="N464" s="6" t="str">
        <f>PIL!E1111</f>
        <v>Minf</v>
      </c>
      <c r="O464">
        <f>PIL!F1087</f>
        <v>-7.9649999999999999</v>
      </c>
      <c r="P464">
        <f>PIL!G1087</f>
        <v>-0.749</v>
      </c>
      <c r="Q464">
        <f>PIL!H1087</f>
        <v>0.29499999999999998</v>
      </c>
      <c r="R464">
        <f>PIL!I1087</f>
        <v>-52.292000000000002</v>
      </c>
      <c r="S464">
        <f>PIL!J1087</f>
        <v>-1.944</v>
      </c>
      <c r="T464">
        <f>PIL!K1087</f>
        <v>-2.3969999999999998</v>
      </c>
      <c r="AG464" s="1"/>
      <c r="AL464" s="2"/>
    </row>
    <row r="465" spans="3:38" x14ac:dyDescent="0.25">
      <c r="C465">
        <f>PIL!D464</f>
        <v>5</v>
      </c>
      <c r="D465" s="6" t="str">
        <f>PIL!E464</f>
        <v>V</v>
      </c>
      <c r="E465">
        <f>PIL!F464</f>
        <v>46.572000000000003</v>
      </c>
      <c r="F465">
        <f>PIL!G464</f>
        <v>21.036000000000001</v>
      </c>
      <c r="G465">
        <f>PIL!H464</f>
        <v>75.7</v>
      </c>
      <c r="H465">
        <f>PIL!I464</f>
        <v>-4.08</v>
      </c>
      <c r="I465">
        <f>PIL!J464</f>
        <v>-2.3359999999999999</v>
      </c>
      <c r="J465">
        <f>PIL!K464</f>
        <v>-2.8809999999999998</v>
      </c>
      <c r="K465" s="1"/>
      <c r="M465">
        <f>PIL!D1112</f>
        <v>5</v>
      </c>
      <c r="N465" s="6" t="str">
        <f>PIL!E1112</f>
        <v>V</v>
      </c>
      <c r="O465">
        <f>PIL!F1088</f>
        <v>4.7990000000000004</v>
      </c>
      <c r="P465">
        <f>PIL!G1088</f>
        <v>0.39</v>
      </c>
      <c r="Q465">
        <f>PIL!H1088</f>
        <v>0.17899999999999999</v>
      </c>
      <c r="R465">
        <f>PIL!I1088</f>
        <v>31.887</v>
      </c>
      <c r="S465">
        <f>PIL!J1088</f>
        <v>1.1859999999999999</v>
      </c>
      <c r="T465">
        <f>PIL!K1088</f>
        <v>1.462</v>
      </c>
      <c r="AG465" s="1"/>
      <c r="AH465" s="2"/>
      <c r="AI465" s="2"/>
      <c r="AJ465" s="2"/>
      <c r="AK465" s="2"/>
      <c r="AL465" s="2"/>
    </row>
    <row r="466" spans="3:38" x14ac:dyDescent="0.25">
      <c r="C466">
        <f>PIL!D465</f>
        <v>5</v>
      </c>
      <c r="D466" s="6" t="str">
        <f>PIL!E465</f>
        <v>N</v>
      </c>
      <c r="E466">
        <f>PIL!F465</f>
        <v>-377.505</v>
      </c>
      <c r="F466">
        <f>PIL!G465</f>
        <v>-219.81700000000001</v>
      </c>
      <c r="G466">
        <f>PIL!H465</f>
        <v>-11.798</v>
      </c>
      <c r="H466">
        <f>PIL!I465</f>
        <v>0.63100000000000001</v>
      </c>
      <c r="I466">
        <f>PIL!J465</f>
        <v>0.33500000000000002</v>
      </c>
      <c r="J466">
        <f>PIL!K465</f>
        <v>0.41399999999999998</v>
      </c>
      <c r="K466" s="1"/>
      <c r="M466">
        <f>PIL!D1113</f>
        <v>5</v>
      </c>
      <c r="N466" s="6" t="str">
        <f>PIL!E1113</f>
        <v>N</v>
      </c>
      <c r="O466">
        <f>PIL!F1089</f>
        <v>-952.63599999999997</v>
      </c>
      <c r="P466">
        <f>PIL!G1089</f>
        <v>-577.90200000000004</v>
      </c>
      <c r="Q466">
        <f>PIL!H1089</f>
        <v>-2.5999999999999999E-2</v>
      </c>
      <c r="R466">
        <f>PIL!I1089</f>
        <v>-1.0329999999999999</v>
      </c>
      <c r="S466">
        <f>PIL!J1089</f>
        <v>-8.9999999999999993E-3</v>
      </c>
      <c r="T466">
        <f>PIL!K1089</f>
        <v>-1.0999999999999999E-2</v>
      </c>
      <c r="V466" s="1">
        <v>5</v>
      </c>
      <c r="W466" s="1" t="s">
        <v>17</v>
      </c>
      <c r="X466">
        <f t="shared" ref="X466:AC466" si="115">E466+O466</f>
        <v>-1330.1410000000001</v>
      </c>
      <c r="Y466">
        <f t="shared" si="115"/>
        <v>-797.71900000000005</v>
      </c>
      <c r="Z466">
        <f t="shared" si="115"/>
        <v>-11.824</v>
      </c>
      <c r="AA466">
        <f t="shared" si="115"/>
        <v>-0.40199999999999991</v>
      </c>
      <c r="AB466">
        <f t="shared" si="115"/>
        <v>0.32600000000000001</v>
      </c>
      <c r="AC466">
        <f t="shared" si="115"/>
        <v>0.40299999999999997</v>
      </c>
      <c r="AG466" s="1"/>
      <c r="AH466" s="2"/>
      <c r="AI466" s="2"/>
      <c r="AJ466" s="2"/>
      <c r="AK466" s="2"/>
      <c r="AL466" s="2"/>
    </row>
    <row r="467" spans="3:38" x14ac:dyDescent="0.25">
      <c r="C467">
        <f>PIL!D466</f>
        <v>4</v>
      </c>
      <c r="D467" s="6" t="str">
        <f>PIL!E466</f>
        <v>Msup</v>
      </c>
      <c r="E467">
        <f>PIL!F466</f>
        <v>57.76</v>
      </c>
      <c r="F467">
        <f>PIL!G466</f>
        <v>25.385000000000002</v>
      </c>
      <c r="G467">
        <f>PIL!H466</f>
        <v>180.38200000000001</v>
      </c>
      <c r="H467">
        <f>PIL!I466</f>
        <v>-9.9429999999999996</v>
      </c>
      <c r="I467">
        <f>PIL!J466</f>
        <v>-5.6520000000000001</v>
      </c>
      <c r="J467">
        <f>PIL!K466</f>
        <v>-6.9690000000000003</v>
      </c>
      <c r="K467" s="1"/>
      <c r="M467">
        <f>PIL!D1114</f>
        <v>4</v>
      </c>
      <c r="N467" s="6" t="str">
        <f>PIL!E1114</f>
        <v>Msup</v>
      </c>
      <c r="O467">
        <f>PIL!F1090</f>
        <v>7.7560000000000002</v>
      </c>
      <c r="P467">
        <f>PIL!G1090</f>
        <v>0.82799999999999996</v>
      </c>
      <c r="Q467">
        <f>PIL!H1090</f>
        <v>0.34699999999999998</v>
      </c>
      <c r="R467">
        <f>PIL!I1090</f>
        <v>70.251999999999995</v>
      </c>
      <c r="S467">
        <f>PIL!J1090</f>
        <v>2.6379999999999999</v>
      </c>
      <c r="T467">
        <f>PIL!K1090</f>
        <v>3.2530000000000001</v>
      </c>
      <c r="AF467" s="1"/>
      <c r="AG467" s="1"/>
    </row>
    <row r="468" spans="3:38" x14ac:dyDescent="0.25">
      <c r="C468">
        <f>PIL!D467</f>
        <v>4</v>
      </c>
      <c r="D468" s="6" t="str">
        <f>PIL!E467</f>
        <v>Minf</v>
      </c>
      <c r="E468">
        <f>PIL!F467</f>
        <v>-60.515000000000001</v>
      </c>
      <c r="F468">
        <f>PIL!G467</f>
        <v>-26.841999999999999</v>
      </c>
      <c r="G468">
        <f>PIL!H467</f>
        <v>-158.673</v>
      </c>
      <c r="H468">
        <f>PIL!I467</f>
        <v>8.6850000000000005</v>
      </c>
      <c r="I468">
        <f>PIL!J467</f>
        <v>4.952</v>
      </c>
      <c r="J468">
        <f>PIL!K467</f>
        <v>6.1059999999999999</v>
      </c>
      <c r="K468" s="1"/>
      <c r="M468">
        <f>PIL!D1115</f>
        <v>4</v>
      </c>
      <c r="N468" s="6" t="str">
        <f>PIL!E1115</f>
        <v>Minf</v>
      </c>
      <c r="O468">
        <f>PIL!F1091</f>
        <v>-7.6470000000000002</v>
      </c>
      <c r="P468">
        <f>PIL!G1091</f>
        <v>-0.79</v>
      </c>
      <c r="Q468">
        <f>PIL!H1091</f>
        <v>-0.34599999999999997</v>
      </c>
      <c r="R468">
        <f>PIL!I1091</f>
        <v>-69.635000000000005</v>
      </c>
      <c r="S468">
        <f>PIL!J1091</f>
        <v>-2.6150000000000002</v>
      </c>
      <c r="T468">
        <f>PIL!K1091</f>
        <v>-3.2240000000000002</v>
      </c>
      <c r="AG468" s="1"/>
      <c r="AL468" s="2"/>
    </row>
    <row r="469" spans="3:38" x14ac:dyDescent="0.25">
      <c r="C469">
        <f>PIL!D468</f>
        <v>4</v>
      </c>
      <c r="D469" s="6" t="str">
        <f>PIL!E468</f>
        <v>V</v>
      </c>
      <c r="E469">
        <f>PIL!F468</f>
        <v>35.841000000000001</v>
      </c>
      <c r="F469">
        <f>PIL!G468</f>
        <v>15.826000000000001</v>
      </c>
      <c r="G469">
        <f>PIL!H468</f>
        <v>102.55500000000001</v>
      </c>
      <c r="H469">
        <f>PIL!I468</f>
        <v>-5.6369999999999996</v>
      </c>
      <c r="I469">
        <f>PIL!J468</f>
        <v>-3.2130000000000001</v>
      </c>
      <c r="J469">
        <f>PIL!K468</f>
        <v>-3.9620000000000002</v>
      </c>
      <c r="K469" s="1"/>
      <c r="M469">
        <f>PIL!D1116</f>
        <v>4</v>
      </c>
      <c r="N469" s="6" t="str">
        <f>PIL!E1116</f>
        <v>V</v>
      </c>
      <c r="O469">
        <f>PIL!F1092</f>
        <v>4.6680000000000001</v>
      </c>
      <c r="P469">
        <f>PIL!G1092</f>
        <v>0.49</v>
      </c>
      <c r="Q469">
        <f>PIL!H1092</f>
        <v>0.21</v>
      </c>
      <c r="R469">
        <f>PIL!I1092</f>
        <v>42.39</v>
      </c>
      <c r="S469">
        <f>PIL!J1092</f>
        <v>1.5920000000000001</v>
      </c>
      <c r="T469">
        <f>PIL!K1092</f>
        <v>1.9630000000000001</v>
      </c>
      <c r="AG469" s="1"/>
      <c r="AH469" s="2"/>
      <c r="AI469" s="2"/>
      <c r="AJ469" s="2"/>
      <c r="AK469" s="2"/>
      <c r="AL469" s="2"/>
    </row>
    <row r="470" spans="3:38" x14ac:dyDescent="0.25">
      <c r="C470">
        <f>PIL!D469</f>
        <v>4</v>
      </c>
      <c r="D470" s="6" t="str">
        <f>PIL!E469</f>
        <v>N</v>
      </c>
      <c r="E470">
        <f>PIL!F469</f>
        <v>-652.81700000000001</v>
      </c>
      <c r="F470">
        <f>PIL!G469</f>
        <v>-371.98099999999999</v>
      </c>
      <c r="G470">
        <f>PIL!H469</f>
        <v>-27.736999999999998</v>
      </c>
      <c r="H470">
        <f>PIL!I469</f>
        <v>1.496</v>
      </c>
      <c r="I470">
        <f>PIL!J469</f>
        <v>0.85499999999999998</v>
      </c>
      <c r="J470">
        <f>PIL!K469</f>
        <v>1.0549999999999999</v>
      </c>
      <c r="K470" s="1"/>
      <c r="M470">
        <f>PIL!D1117</f>
        <v>4</v>
      </c>
      <c r="N470" s="6" t="str">
        <f>PIL!E1117</f>
        <v>N</v>
      </c>
      <c r="O470">
        <f>PIL!F1093</f>
        <v>-1426.2660000000001</v>
      </c>
      <c r="P470">
        <f>PIL!G1093</f>
        <v>-857.65599999999995</v>
      </c>
      <c r="Q470">
        <f>PIL!H1093</f>
        <v>-2.8000000000000001E-2</v>
      </c>
      <c r="R470">
        <f>PIL!I1093</f>
        <v>1.984</v>
      </c>
      <c r="S470">
        <f>PIL!J1093</f>
        <v>5.3999999999999999E-2</v>
      </c>
      <c r="T470">
        <f>PIL!K1093</f>
        <v>6.7000000000000004E-2</v>
      </c>
      <c r="V470" s="1">
        <v>4</v>
      </c>
      <c r="W470" s="1" t="s">
        <v>17</v>
      </c>
      <c r="X470">
        <f t="shared" ref="X470:AC470" si="116">E470+O470</f>
        <v>-2079.0830000000001</v>
      </c>
      <c r="Y470">
        <f t="shared" si="116"/>
        <v>-1229.6369999999999</v>
      </c>
      <c r="Z470">
        <f t="shared" si="116"/>
        <v>-27.764999999999997</v>
      </c>
      <c r="AA470">
        <f t="shared" si="116"/>
        <v>3.48</v>
      </c>
      <c r="AB470">
        <f t="shared" si="116"/>
        <v>0.90900000000000003</v>
      </c>
      <c r="AC470">
        <f t="shared" si="116"/>
        <v>1.1219999999999999</v>
      </c>
      <c r="AG470" s="1"/>
      <c r="AH470" s="2"/>
      <c r="AI470" s="2"/>
      <c r="AJ470" s="2"/>
      <c r="AK470" s="2"/>
      <c r="AL470" s="2"/>
    </row>
    <row r="471" spans="3:38" x14ac:dyDescent="0.25">
      <c r="C471">
        <f>PIL!D470</f>
        <v>3</v>
      </c>
      <c r="D471" s="6" t="str">
        <f>PIL!E470</f>
        <v>Msup</v>
      </c>
      <c r="E471">
        <f>PIL!F470</f>
        <v>60.826000000000001</v>
      </c>
      <c r="F471">
        <f>PIL!G470</f>
        <v>26.841000000000001</v>
      </c>
      <c r="G471">
        <f>PIL!H470</f>
        <v>214.554</v>
      </c>
      <c r="H471">
        <f>PIL!I470</f>
        <v>-11.804</v>
      </c>
      <c r="I471">
        <f>PIL!J470</f>
        <v>-6.6289999999999996</v>
      </c>
      <c r="J471">
        <f>PIL!K470</f>
        <v>-8.1739999999999995</v>
      </c>
      <c r="K471" s="1"/>
      <c r="M471">
        <f>PIL!D1118</f>
        <v>3</v>
      </c>
      <c r="N471" s="6" t="str">
        <f>PIL!E1118</f>
        <v>Msup</v>
      </c>
      <c r="O471">
        <f>PIL!F1094</f>
        <v>7.0330000000000004</v>
      </c>
      <c r="P471">
        <f>PIL!G1094</f>
        <v>0.56100000000000005</v>
      </c>
      <c r="Q471">
        <f>PIL!H1094</f>
        <v>0.38500000000000001</v>
      </c>
      <c r="R471">
        <f>PIL!I1094</f>
        <v>83.231999999999999</v>
      </c>
      <c r="S471">
        <f>PIL!J1094</f>
        <v>3.12</v>
      </c>
      <c r="T471">
        <f>PIL!K1094</f>
        <v>3.8479999999999999</v>
      </c>
      <c r="AF471" s="1"/>
      <c r="AG471" s="1"/>
    </row>
    <row r="472" spans="3:38" x14ac:dyDescent="0.25">
      <c r="C472">
        <f>PIL!D471</f>
        <v>3</v>
      </c>
      <c r="D472" s="6" t="str">
        <f>PIL!E471</f>
        <v>Minf</v>
      </c>
      <c r="E472">
        <f>PIL!F471</f>
        <v>-58.731000000000002</v>
      </c>
      <c r="F472">
        <f>PIL!G471</f>
        <v>-26.045000000000002</v>
      </c>
      <c r="G472">
        <f>PIL!H471</f>
        <v>-198.77199999999999</v>
      </c>
      <c r="H472">
        <f>PIL!I471</f>
        <v>10.916</v>
      </c>
      <c r="I472">
        <f>PIL!J471</f>
        <v>6.1760000000000002</v>
      </c>
      <c r="J472">
        <f>PIL!K471</f>
        <v>7.6159999999999997</v>
      </c>
      <c r="K472" s="1"/>
      <c r="M472">
        <f>PIL!D1119</f>
        <v>3</v>
      </c>
      <c r="N472" s="6" t="str">
        <f>PIL!E1119</f>
        <v>Minf</v>
      </c>
      <c r="O472">
        <f>PIL!F1095</f>
        <v>-6.9119999999999999</v>
      </c>
      <c r="P472">
        <f>PIL!G1095</f>
        <v>-0.56299999999999994</v>
      </c>
      <c r="Q472">
        <f>PIL!H1095</f>
        <v>-0.38</v>
      </c>
      <c r="R472">
        <f>PIL!I1095</f>
        <v>-82.566000000000003</v>
      </c>
      <c r="S472">
        <f>PIL!J1095</f>
        <v>-3.097</v>
      </c>
      <c r="T472">
        <f>PIL!K1095</f>
        <v>-3.819</v>
      </c>
      <c r="AG472" s="1"/>
      <c r="AL472" s="2"/>
    </row>
    <row r="473" spans="3:38" x14ac:dyDescent="0.25">
      <c r="C473">
        <f>PIL!D472</f>
        <v>3</v>
      </c>
      <c r="D473" s="6" t="str">
        <f>PIL!E472</f>
        <v>V</v>
      </c>
      <c r="E473">
        <f>PIL!F472</f>
        <v>36.228999999999999</v>
      </c>
      <c r="F473">
        <f>PIL!G472</f>
        <v>16.026</v>
      </c>
      <c r="G473">
        <f>PIL!H472</f>
        <v>125.087</v>
      </c>
      <c r="H473">
        <f>PIL!I472</f>
        <v>-6.8769999999999998</v>
      </c>
      <c r="I473">
        <f>PIL!J472</f>
        <v>-3.88</v>
      </c>
      <c r="J473">
        <f>PIL!K472</f>
        <v>-4.7850000000000001</v>
      </c>
      <c r="K473" s="1"/>
      <c r="M473">
        <f>PIL!D1120</f>
        <v>3</v>
      </c>
      <c r="N473" s="6" t="str">
        <f>PIL!E1120</f>
        <v>V</v>
      </c>
      <c r="O473">
        <f>PIL!F1096</f>
        <v>4.226</v>
      </c>
      <c r="P473">
        <f>PIL!G1096</f>
        <v>0.34100000000000003</v>
      </c>
      <c r="Q473">
        <f>PIL!H1096</f>
        <v>0.23200000000000001</v>
      </c>
      <c r="R473">
        <f>PIL!I1096</f>
        <v>50.241999999999997</v>
      </c>
      <c r="S473">
        <f>PIL!J1096</f>
        <v>1.8839999999999999</v>
      </c>
      <c r="T473">
        <f>PIL!K1096</f>
        <v>2.323</v>
      </c>
      <c r="AG473" s="1"/>
      <c r="AH473" s="2"/>
      <c r="AI473" s="2"/>
      <c r="AJ473" s="2"/>
      <c r="AK473" s="2"/>
      <c r="AL473" s="2"/>
    </row>
    <row r="474" spans="3:38" x14ac:dyDescent="0.25">
      <c r="C474">
        <f>PIL!D473</f>
        <v>3</v>
      </c>
      <c r="D474" s="6" t="str">
        <f>PIL!E473</f>
        <v>N</v>
      </c>
      <c r="E474">
        <f>PIL!F473</f>
        <v>-931.78099999999995</v>
      </c>
      <c r="F474">
        <f>PIL!G473</f>
        <v>-526.21299999999997</v>
      </c>
      <c r="G474">
        <f>PIL!H473</f>
        <v>-50.026000000000003</v>
      </c>
      <c r="H474">
        <f>PIL!I473</f>
        <v>2.7280000000000002</v>
      </c>
      <c r="I474">
        <f>PIL!J473</f>
        <v>1.5880000000000001</v>
      </c>
      <c r="J474">
        <f>PIL!K473</f>
        <v>1.958</v>
      </c>
      <c r="K474" s="1"/>
      <c r="M474">
        <f>PIL!D1121</f>
        <v>3</v>
      </c>
      <c r="N474" s="6" t="str">
        <f>PIL!E1121</f>
        <v>N</v>
      </c>
      <c r="O474">
        <f>PIL!F1097</f>
        <v>-1902.145</v>
      </c>
      <c r="P474">
        <f>PIL!G1097</f>
        <v>-1138.529</v>
      </c>
      <c r="Q474">
        <f>PIL!H1097</f>
        <v>-2.8000000000000001E-2</v>
      </c>
      <c r="R474">
        <f>PIL!I1097</f>
        <v>4.7009999999999996</v>
      </c>
      <c r="S474">
        <f>PIL!J1097</f>
        <v>0.17299999999999999</v>
      </c>
      <c r="T474">
        <f>PIL!K1097</f>
        <v>0.21299999999999999</v>
      </c>
      <c r="V474" s="1">
        <v>3</v>
      </c>
      <c r="W474" s="1" t="s">
        <v>17</v>
      </c>
      <c r="X474">
        <f t="shared" ref="X474:AC474" si="117">E474+O474</f>
        <v>-2833.9259999999999</v>
      </c>
      <c r="Y474">
        <f t="shared" si="117"/>
        <v>-1664.742</v>
      </c>
      <c r="Z474">
        <f t="shared" si="117"/>
        <v>-50.054000000000002</v>
      </c>
      <c r="AA474">
        <f t="shared" si="117"/>
        <v>7.4290000000000003</v>
      </c>
      <c r="AB474">
        <f t="shared" si="117"/>
        <v>1.7610000000000001</v>
      </c>
      <c r="AC474">
        <f t="shared" si="117"/>
        <v>2.1709999999999998</v>
      </c>
      <c r="AG474" s="1"/>
      <c r="AH474" s="2"/>
      <c r="AI474" s="2"/>
      <c r="AJ474" s="2"/>
      <c r="AK474" s="2"/>
      <c r="AL474" s="2"/>
    </row>
    <row r="475" spans="3:38" x14ac:dyDescent="0.25">
      <c r="C475">
        <f>PIL!D474</f>
        <v>2</v>
      </c>
      <c r="D475" s="6" t="str">
        <f>PIL!E474</f>
        <v>Msup</v>
      </c>
      <c r="E475">
        <f>PIL!F474</f>
        <v>60.389000000000003</v>
      </c>
      <c r="F475">
        <f>PIL!G474</f>
        <v>26.449000000000002</v>
      </c>
      <c r="G475">
        <f>PIL!H474</f>
        <v>232.47</v>
      </c>
      <c r="H475">
        <f>PIL!I474</f>
        <v>-12.874000000000001</v>
      </c>
      <c r="I475">
        <f>PIL!J474</f>
        <v>-7.109</v>
      </c>
      <c r="J475">
        <f>PIL!K474</f>
        <v>-8.766</v>
      </c>
      <c r="K475" s="1"/>
      <c r="M475">
        <f>PIL!D1122</f>
        <v>2</v>
      </c>
      <c r="N475" s="6" t="str">
        <f>PIL!E1122</f>
        <v>Msup</v>
      </c>
      <c r="O475">
        <f>PIL!F1098</f>
        <v>6.2240000000000002</v>
      </c>
      <c r="P475">
        <f>PIL!G1098</f>
        <v>0.32800000000000001</v>
      </c>
      <c r="Q475">
        <f>PIL!H1098</f>
        <v>0.495</v>
      </c>
      <c r="R475">
        <f>PIL!I1098</f>
        <v>92.021000000000001</v>
      </c>
      <c r="S475">
        <f>PIL!J1098</f>
        <v>3.3820000000000001</v>
      </c>
      <c r="T475">
        <f>PIL!K1098</f>
        <v>4.17</v>
      </c>
      <c r="AF475" s="1"/>
      <c r="AG475" s="1"/>
    </row>
    <row r="476" spans="3:38" x14ac:dyDescent="0.25">
      <c r="C476">
        <f>PIL!D475</f>
        <v>2</v>
      </c>
      <c r="D476" s="6" t="str">
        <f>PIL!E475</f>
        <v>Minf</v>
      </c>
      <c r="E476">
        <f>PIL!F475</f>
        <v>-64.581999999999994</v>
      </c>
      <c r="F476">
        <f>PIL!G475</f>
        <v>-28.445</v>
      </c>
      <c r="G476">
        <f>PIL!H475</f>
        <v>-242.715</v>
      </c>
      <c r="H476">
        <f>PIL!I475</f>
        <v>13.128</v>
      </c>
      <c r="I476">
        <f>PIL!J475</f>
        <v>7.4009999999999998</v>
      </c>
      <c r="J476">
        <f>PIL!K475</f>
        <v>9.1259999999999994</v>
      </c>
      <c r="K476" s="1"/>
      <c r="M476">
        <f>PIL!D1123</f>
        <v>2</v>
      </c>
      <c r="N476" s="6" t="str">
        <f>PIL!E1123</f>
        <v>Minf</v>
      </c>
      <c r="O476">
        <f>PIL!F1099</f>
        <v>-6.3170000000000002</v>
      </c>
      <c r="P476">
        <f>PIL!G1099</f>
        <v>-0.39400000000000002</v>
      </c>
      <c r="Q476">
        <f>PIL!H1099</f>
        <v>-0.499</v>
      </c>
      <c r="R476">
        <f>PIL!I1099</f>
        <v>-92.807000000000002</v>
      </c>
      <c r="S476">
        <f>PIL!J1099</f>
        <v>-3.41</v>
      </c>
      <c r="T476">
        <f>PIL!K1099</f>
        <v>-4.2050000000000001</v>
      </c>
      <c r="AG476" s="1"/>
      <c r="AL476" s="2"/>
    </row>
    <row r="477" spans="3:38" x14ac:dyDescent="0.25">
      <c r="C477">
        <f>PIL!D476</f>
        <v>2</v>
      </c>
      <c r="D477" s="6" t="str">
        <f>PIL!E476</f>
        <v>V</v>
      </c>
      <c r="E477">
        <f>PIL!F476</f>
        <v>37.869999999999997</v>
      </c>
      <c r="F477">
        <f>PIL!G476</f>
        <v>16.634</v>
      </c>
      <c r="G477">
        <f>PIL!H476</f>
        <v>143.911</v>
      </c>
      <c r="H477">
        <f>PIL!I476</f>
        <v>-7.875</v>
      </c>
      <c r="I477">
        <f>PIL!J476</f>
        <v>-4.3970000000000002</v>
      </c>
      <c r="J477">
        <f>PIL!K476</f>
        <v>-5.4219999999999997</v>
      </c>
      <c r="K477" s="1"/>
      <c r="M477">
        <f>PIL!D1124</f>
        <v>2</v>
      </c>
      <c r="N477" s="6" t="str">
        <f>PIL!E1124</f>
        <v>V</v>
      </c>
      <c r="O477">
        <f>PIL!F1100</f>
        <v>3.8</v>
      </c>
      <c r="P477">
        <f>PIL!G1100</f>
        <v>0.219</v>
      </c>
      <c r="Q477">
        <f>PIL!H1100</f>
        <v>0.30099999999999999</v>
      </c>
      <c r="R477">
        <f>PIL!I1100</f>
        <v>56.008000000000003</v>
      </c>
      <c r="S477">
        <f>PIL!J1100</f>
        <v>2.0579999999999998</v>
      </c>
      <c r="T477">
        <f>PIL!K1100</f>
        <v>2.5379999999999998</v>
      </c>
      <c r="AG477" s="1"/>
      <c r="AH477" s="2"/>
      <c r="AI477" s="2"/>
      <c r="AJ477" s="2"/>
      <c r="AK477" s="2"/>
      <c r="AL477" s="2"/>
    </row>
    <row r="478" spans="3:38" x14ac:dyDescent="0.25">
      <c r="C478">
        <f>PIL!D477</f>
        <v>2</v>
      </c>
      <c r="D478" s="6" t="str">
        <f>PIL!E477</f>
        <v>N</v>
      </c>
      <c r="E478">
        <f>PIL!F477</f>
        <v>-1214.154</v>
      </c>
      <c r="F478">
        <f>PIL!G477</f>
        <v>-682.43</v>
      </c>
      <c r="G478">
        <f>PIL!H477</f>
        <v>-77.620999999999995</v>
      </c>
      <c r="H478">
        <f>PIL!I477</f>
        <v>4.2670000000000003</v>
      </c>
      <c r="I478">
        <f>PIL!J477</f>
        <v>2.4849999999999999</v>
      </c>
      <c r="J478">
        <f>PIL!K477</f>
        <v>3.0640000000000001</v>
      </c>
      <c r="K478" s="1"/>
      <c r="M478">
        <f>PIL!D1125</f>
        <v>2</v>
      </c>
      <c r="N478" s="6" t="str">
        <f>PIL!E1125</f>
        <v>N</v>
      </c>
      <c r="O478">
        <f>PIL!F1101</f>
        <v>-2380.4989999999998</v>
      </c>
      <c r="P478">
        <f>PIL!G1101</f>
        <v>-1420.6130000000001</v>
      </c>
      <c r="Q478">
        <f>PIL!H1101</f>
        <v>3.4000000000000002E-2</v>
      </c>
      <c r="R478">
        <f>PIL!I1101</f>
        <v>8.8559999999999999</v>
      </c>
      <c r="S478">
        <f>PIL!J1101</f>
        <v>0.33600000000000002</v>
      </c>
      <c r="T478">
        <f>PIL!K1101</f>
        <v>0.41499999999999998</v>
      </c>
      <c r="V478" s="1">
        <v>2</v>
      </c>
      <c r="W478" s="1" t="s">
        <v>17</v>
      </c>
      <c r="X478">
        <f t="shared" ref="X478:AC478" si="118">E478+O478</f>
        <v>-3594.6529999999998</v>
      </c>
      <c r="Y478">
        <f t="shared" si="118"/>
        <v>-2103.0430000000001</v>
      </c>
      <c r="Z478">
        <f t="shared" si="118"/>
        <v>-77.586999999999989</v>
      </c>
      <c r="AA478">
        <f t="shared" si="118"/>
        <v>13.123000000000001</v>
      </c>
      <c r="AB478">
        <f t="shared" si="118"/>
        <v>2.8209999999999997</v>
      </c>
      <c r="AC478">
        <f t="shared" si="118"/>
        <v>3.4790000000000001</v>
      </c>
      <c r="AG478" s="1"/>
      <c r="AH478" s="2"/>
      <c r="AI478" s="2"/>
      <c r="AJ478" s="2"/>
      <c r="AK478" s="2"/>
      <c r="AL478" s="2"/>
    </row>
    <row r="479" spans="3:38" x14ac:dyDescent="0.25">
      <c r="C479">
        <f>PIL!D478</f>
        <v>1</v>
      </c>
      <c r="D479" s="6" t="str">
        <f>PIL!E478</f>
        <v>Msup</v>
      </c>
      <c r="E479">
        <f>PIL!F478</f>
        <v>43.773000000000003</v>
      </c>
      <c r="F479">
        <f>PIL!G478</f>
        <v>19.294</v>
      </c>
      <c r="G479">
        <f>PIL!H478</f>
        <v>169.34299999999999</v>
      </c>
      <c r="H479">
        <f>PIL!I478</f>
        <v>-10.807</v>
      </c>
      <c r="I479">
        <f>PIL!J478</f>
        <v>-5.5510000000000002</v>
      </c>
      <c r="J479">
        <f>PIL!K478</f>
        <v>-6.8460000000000001</v>
      </c>
      <c r="K479" s="1"/>
      <c r="M479">
        <f>PIL!D1126</f>
        <v>1</v>
      </c>
      <c r="N479" s="6" t="str">
        <f>PIL!E1126</f>
        <v>Msup</v>
      </c>
      <c r="O479">
        <f>PIL!F1102</f>
        <v>3.7360000000000002</v>
      </c>
      <c r="P479">
        <f>PIL!G1102</f>
        <v>0.19600000000000001</v>
      </c>
      <c r="Q479">
        <f>PIL!H1102</f>
        <v>0.69799999999999995</v>
      </c>
      <c r="R479">
        <f>PIL!I1102</f>
        <v>71.375</v>
      </c>
      <c r="S479">
        <f>PIL!J1102</f>
        <v>2.4969999999999999</v>
      </c>
      <c r="T479">
        <f>PIL!K1102</f>
        <v>3.0790000000000002</v>
      </c>
      <c r="AF479" s="1"/>
      <c r="AG479" s="1"/>
    </row>
    <row r="480" spans="3:38" x14ac:dyDescent="0.25">
      <c r="C480">
        <f>PIL!D479</f>
        <v>1</v>
      </c>
      <c r="D480" s="6" t="str">
        <f>PIL!E479</f>
        <v>Minf</v>
      </c>
      <c r="E480">
        <f>PIL!F479</f>
        <v>-20.885999999999999</v>
      </c>
      <c r="F480">
        <f>PIL!G479</f>
        <v>-9.0310000000000006</v>
      </c>
      <c r="G480">
        <f>PIL!H479</f>
        <v>-285.089</v>
      </c>
      <c r="H480">
        <f>PIL!I479</f>
        <v>17.516999999999999</v>
      </c>
      <c r="I480">
        <f>PIL!J479</f>
        <v>9.2249999999999996</v>
      </c>
      <c r="J480">
        <f>PIL!K479</f>
        <v>11.375999999999999</v>
      </c>
      <c r="K480" s="1"/>
      <c r="M480">
        <f>PIL!D1127</f>
        <v>1</v>
      </c>
      <c r="N480" s="6" t="str">
        <f>PIL!E1127</f>
        <v>Minf</v>
      </c>
      <c r="O480">
        <f>PIL!F1103</f>
        <v>-1.897</v>
      </c>
      <c r="P480">
        <f>PIL!G1103</f>
        <v>-5.6000000000000001E-2</v>
      </c>
      <c r="Q480">
        <f>PIL!H1103</f>
        <v>-0.70399999999999996</v>
      </c>
      <c r="R480">
        <f>PIL!I1103</f>
        <v>-72.421000000000006</v>
      </c>
      <c r="S480">
        <f>PIL!J1103</f>
        <v>-2.5350000000000001</v>
      </c>
      <c r="T480">
        <f>PIL!K1103</f>
        <v>-3.1259999999999999</v>
      </c>
      <c r="AG480" s="1"/>
      <c r="AL480" s="2"/>
    </row>
    <row r="481" spans="1:38" x14ac:dyDescent="0.25">
      <c r="C481">
        <f>PIL!D480</f>
        <v>1</v>
      </c>
      <c r="D481" s="6" t="str">
        <f>PIL!E480</f>
        <v>V</v>
      </c>
      <c r="E481">
        <f>PIL!F480</f>
        <v>18.474</v>
      </c>
      <c r="F481">
        <f>PIL!G480</f>
        <v>8.093</v>
      </c>
      <c r="G481">
        <f>PIL!H480</f>
        <v>129.803</v>
      </c>
      <c r="H481">
        <f>PIL!I480</f>
        <v>-8.0909999999999993</v>
      </c>
      <c r="I481">
        <f>PIL!J480</f>
        <v>-4.2220000000000004</v>
      </c>
      <c r="J481">
        <f>PIL!K480</f>
        <v>-5.2060000000000004</v>
      </c>
      <c r="K481" s="1"/>
      <c r="M481">
        <f>PIL!D1128</f>
        <v>1</v>
      </c>
      <c r="N481" s="6" t="str">
        <f>PIL!E1128</f>
        <v>V</v>
      </c>
      <c r="O481">
        <f>PIL!F1104</f>
        <v>1.609</v>
      </c>
      <c r="P481">
        <f>PIL!G1104</f>
        <v>7.1999999999999995E-2</v>
      </c>
      <c r="Q481">
        <f>PIL!H1104</f>
        <v>0.40100000000000002</v>
      </c>
      <c r="R481">
        <f>PIL!I1104</f>
        <v>41.085000000000001</v>
      </c>
      <c r="S481">
        <f>PIL!J1104</f>
        <v>1.4379999999999999</v>
      </c>
      <c r="T481">
        <f>PIL!K1104</f>
        <v>1.7729999999999999</v>
      </c>
      <c r="AG481" s="1"/>
      <c r="AH481" s="2"/>
      <c r="AI481" s="2"/>
      <c r="AJ481" s="2"/>
      <c r="AK481" s="2"/>
      <c r="AL481" s="2"/>
    </row>
    <row r="482" spans="1:38" x14ac:dyDescent="0.25">
      <c r="C482">
        <f>PIL!D481</f>
        <v>1</v>
      </c>
      <c r="D482" s="6" t="str">
        <f>PIL!E481</f>
        <v>N</v>
      </c>
      <c r="E482">
        <f>PIL!F481</f>
        <v>-1504.76</v>
      </c>
      <c r="F482">
        <f>PIL!G481</f>
        <v>-843.36699999999996</v>
      </c>
      <c r="G482">
        <f>PIL!H481</f>
        <v>-105.49</v>
      </c>
      <c r="H482">
        <f>PIL!I481</f>
        <v>5.9039999999999999</v>
      </c>
      <c r="I482">
        <f>PIL!J481</f>
        <v>3.4020000000000001</v>
      </c>
      <c r="J482">
        <f>PIL!K481</f>
        <v>4.194</v>
      </c>
      <c r="K482" s="1">
        <v>21</v>
      </c>
      <c r="M482">
        <f>PIL!D1129</f>
        <v>1</v>
      </c>
      <c r="N482" s="6" t="str">
        <f>PIL!E1129</f>
        <v>N</v>
      </c>
      <c r="O482">
        <f>PIL!F1105</f>
        <v>-2863.1660000000002</v>
      </c>
      <c r="P482">
        <f>PIL!G1105</f>
        <v>-1704.7639999999999</v>
      </c>
      <c r="Q482">
        <f>PIL!H1105</f>
        <v>6.4000000000000001E-2</v>
      </c>
      <c r="R482">
        <f>PIL!I1105</f>
        <v>14.459</v>
      </c>
      <c r="S482">
        <f>PIL!J1105</f>
        <v>0.54100000000000004</v>
      </c>
      <c r="T482">
        <f>PIL!K1105</f>
        <v>0.66700000000000004</v>
      </c>
      <c r="U482" s="1">
        <v>21</v>
      </c>
      <c r="V482" s="1">
        <v>1</v>
      </c>
      <c r="W482" s="1" t="s">
        <v>17</v>
      </c>
      <c r="X482">
        <f t="shared" ref="X482:AC482" si="119">E482+O482</f>
        <v>-4367.9260000000004</v>
      </c>
      <c r="Y482">
        <f t="shared" si="119"/>
        <v>-2548.1309999999999</v>
      </c>
      <c r="Z482">
        <f t="shared" si="119"/>
        <v>-105.426</v>
      </c>
      <c r="AA482">
        <f t="shared" si="119"/>
        <v>20.363</v>
      </c>
      <c r="AB482">
        <f t="shared" si="119"/>
        <v>3.9430000000000001</v>
      </c>
      <c r="AC482">
        <f t="shared" si="119"/>
        <v>4.8609999999999998</v>
      </c>
      <c r="AG482" s="1"/>
      <c r="AH482" s="2"/>
      <c r="AI482" s="2"/>
      <c r="AJ482" s="2"/>
      <c r="AK482" s="2"/>
      <c r="AL482" s="2"/>
    </row>
    <row r="483" spans="1:38" x14ac:dyDescent="0.25">
      <c r="A483" s="1">
        <v>21</v>
      </c>
      <c r="C483">
        <f>PIL!D482</f>
        <v>6</v>
      </c>
      <c r="D483" s="6" t="str">
        <f>PIL!E482</f>
        <v>Msup</v>
      </c>
      <c r="E483">
        <f>PIL!F482</f>
        <v>77.087000000000003</v>
      </c>
      <c r="F483">
        <f>PIL!G482</f>
        <v>47.959000000000003</v>
      </c>
      <c r="G483">
        <f>PIL!H482</f>
        <v>40.534999999999997</v>
      </c>
      <c r="H483">
        <f>PIL!I482</f>
        <v>-2.2029999999999998</v>
      </c>
      <c r="I483">
        <f>PIL!J482</f>
        <v>-1.248</v>
      </c>
      <c r="J483">
        <f>PIL!K482</f>
        <v>-1.5389999999999999</v>
      </c>
      <c r="K483" s="1"/>
      <c r="M483">
        <f>PIL!D1130</f>
        <v>6</v>
      </c>
      <c r="N483" s="6" t="str">
        <f>PIL!E1130</f>
        <v>Msup</v>
      </c>
      <c r="O483">
        <f>PIL!F1226</f>
        <v>16.556999999999999</v>
      </c>
      <c r="P483">
        <f>PIL!G1226</f>
        <v>9.0860000000000003</v>
      </c>
      <c r="Q483">
        <f>PIL!H1226</f>
        <v>-0.79800000000000004</v>
      </c>
      <c r="R483">
        <f>PIL!I1226</f>
        <v>35.015999999999998</v>
      </c>
      <c r="S483">
        <f>PIL!J1226</f>
        <v>3.4550000000000001</v>
      </c>
      <c r="T483">
        <f>PIL!K1226</f>
        <v>4.26</v>
      </c>
      <c r="AE483" s="1"/>
      <c r="AF483" s="1"/>
      <c r="AG483" s="1"/>
    </row>
    <row r="484" spans="1:38" x14ac:dyDescent="0.25">
      <c r="C484">
        <f>PIL!D483</f>
        <v>6</v>
      </c>
      <c r="D484" s="6" t="str">
        <f>PIL!E483</f>
        <v>Minf</v>
      </c>
      <c r="E484">
        <f>PIL!F483</f>
        <v>-50.756999999999998</v>
      </c>
      <c r="F484">
        <f>PIL!G483</f>
        <v>-32.027000000000001</v>
      </c>
      <c r="G484">
        <f>PIL!H483</f>
        <v>-26.065000000000001</v>
      </c>
      <c r="H484">
        <f>PIL!I483</f>
        <v>1.387</v>
      </c>
      <c r="I484">
        <f>PIL!J483</f>
        <v>0.67200000000000004</v>
      </c>
      <c r="J484">
        <f>PIL!K483</f>
        <v>0.82799999999999996</v>
      </c>
      <c r="K484" s="1"/>
      <c r="M484">
        <f>PIL!D1131</f>
        <v>6</v>
      </c>
      <c r="N484" s="6" t="str">
        <f>PIL!E1131</f>
        <v>Minf</v>
      </c>
      <c r="O484">
        <f>PIL!F1227</f>
        <v>-16.157</v>
      </c>
      <c r="P484">
        <f>PIL!G1227</f>
        <v>-8.89</v>
      </c>
      <c r="Q484">
        <f>PIL!H1227</f>
        <v>0.79300000000000004</v>
      </c>
      <c r="R484">
        <f>PIL!I1227</f>
        <v>-34.402999999999999</v>
      </c>
      <c r="S484">
        <f>PIL!J1227</f>
        <v>-3.3919999999999999</v>
      </c>
      <c r="T484">
        <f>PIL!K1227</f>
        <v>-4.1820000000000004</v>
      </c>
      <c r="AG484" s="1"/>
      <c r="AL484" s="2"/>
    </row>
    <row r="485" spans="1:38" x14ac:dyDescent="0.25">
      <c r="C485">
        <f>PIL!D484</f>
        <v>6</v>
      </c>
      <c r="D485" s="6" t="str">
        <f>PIL!E484</f>
        <v>V</v>
      </c>
      <c r="E485">
        <f>PIL!F484</f>
        <v>38.741</v>
      </c>
      <c r="F485">
        <f>PIL!G484</f>
        <v>24.238</v>
      </c>
      <c r="G485">
        <f>PIL!H484</f>
        <v>19.774000000000001</v>
      </c>
      <c r="H485">
        <f>PIL!I484</f>
        <v>-1.069</v>
      </c>
      <c r="I485">
        <f>PIL!J484</f>
        <v>-0.58199999999999996</v>
      </c>
      <c r="J485">
        <f>PIL!K484</f>
        <v>-0.71699999999999997</v>
      </c>
      <c r="K485" s="1"/>
      <c r="M485">
        <f>PIL!D1132</f>
        <v>6</v>
      </c>
      <c r="N485" s="6" t="str">
        <f>PIL!E1132</f>
        <v>V</v>
      </c>
      <c r="O485">
        <f>PIL!F1228</f>
        <v>9.9139999999999997</v>
      </c>
      <c r="P485">
        <f>PIL!G1228</f>
        <v>5.4470000000000001</v>
      </c>
      <c r="Q485">
        <f>PIL!H1228</f>
        <v>-0.48199999999999998</v>
      </c>
      <c r="R485">
        <f>PIL!I1228</f>
        <v>21.036000000000001</v>
      </c>
      <c r="S485">
        <f>PIL!J1228</f>
        <v>2.0750000000000002</v>
      </c>
      <c r="T485">
        <f>PIL!K1228</f>
        <v>2.5579999999999998</v>
      </c>
      <c r="AG485" s="1"/>
      <c r="AH485" s="2"/>
      <c r="AI485" s="2"/>
      <c r="AJ485" s="2"/>
      <c r="AK485" s="2"/>
      <c r="AL485" s="2"/>
    </row>
    <row r="486" spans="1:38" x14ac:dyDescent="0.25">
      <c r="C486">
        <f>PIL!D485</f>
        <v>6</v>
      </c>
      <c r="D486" s="6" t="str">
        <f>PIL!E485</f>
        <v>N</v>
      </c>
      <c r="E486">
        <f>PIL!F485</f>
        <v>-64.007000000000005</v>
      </c>
      <c r="F486">
        <f>PIL!G485</f>
        <v>-41.084000000000003</v>
      </c>
      <c r="G486">
        <f>PIL!H485</f>
        <v>-10.573</v>
      </c>
      <c r="H486">
        <f>PIL!I485</f>
        <v>0.57499999999999996</v>
      </c>
      <c r="I486">
        <f>PIL!J485</f>
        <v>0.32700000000000001</v>
      </c>
      <c r="J486">
        <f>PIL!K485</f>
        <v>0.40300000000000002</v>
      </c>
      <c r="K486" s="1"/>
      <c r="M486">
        <f>PIL!D1133</f>
        <v>6</v>
      </c>
      <c r="N486" s="6" t="str">
        <f>PIL!E1133</f>
        <v>N</v>
      </c>
      <c r="O486">
        <f>PIL!F1229</f>
        <v>-469.69</v>
      </c>
      <c r="P486">
        <f>PIL!G1229</f>
        <v>-276.279</v>
      </c>
      <c r="Q486">
        <f>PIL!H1229</f>
        <v>-3.2000000000000001E-2</v>
      </c>
      <c r="R486">
        <f>PIL!I1229</f>
        <v>-0.65300000000000002</v>
      </c>
      <c r="S486">
        <f>PIL!J1229</f>
        <v>-4.8000000000000001E-2</v>
      </c>
      <c r="T486">
        <f>PIL!K1229</f>
        <v>-0.06</v>
      </c>
      <c r="V486" s="1">
        <v>6</v>
      </c>
      <c r="W486" s="1" t="s">
        <v>17</v>
      </c>
      <c r="X486">
        <f t="shared" ref="X486:AC486" si="120">E486+O486</f>
        <v>-533.697</v>
      </c>
      <c r="Y486">
        <f t="shared" si="120"/>
        <v>-317.363</v>
      </c>
      <c r="Z486">
        <f t="shared" si="120"/>
        <v>-10.605</v>
      </c>
      <c r="AA486">
        <f t="shared" si="120"/>
        <v>-7.8000000000000069E-2</v>
      </c>
      <c r="AB486">
        <f t="shared" si="120"/>
        <v>0.27900000000000003</v>
      </c>
      <c r="AC486">
        <f t="shared" si="120"/>
        <v>0.34300000000000003</v>
      </c>
      <c r="AG486" s="1"/>
      <c r="AH486" s="2"/>
      <c r="AI486" s="2"/>
      <c r="AJ486" s="2"/>
      <c r="AK486" s="2"/>
      <c r="AL486" s="2"/>
    </row>
    <row r="487" spans="1:38" x14ac:dyDescent="0.25">
      <c r="C487">
        <f>PIL!D486</f>
        <v>5</v>
      </c>
      <c r="D487" s="6" t="str">
        <f>PIL!E486</f>
        <v>Msup</v>
      </c>
      <c r="E487">
        <f>PIL!F486</f>
        <v>48.140999999999998</v>
      </c>
      <c r="F487">
        <f>PIL!G486</f>
        <v>30.498999999999999</v>
      </c>
      <c r="G487">
        <f>PIL!H486</f>
        <v>81.364999999999995</v>
      </c>
      <c r="H487">
        <f>PIL!I486</f>
        <v>-4.3879999999999999</v>
      </c>
      <c r="I487">
        <f>PIL!J486</f>
        <v>-2.5070000000000001</v>
      </c>
      <c r="J487">
        <f>PIL!K486</f>
        <v>-3.0920000000000001</v>
      </c>
      <c r="K487" s="1"/>
      <c r="M487">
        <f>PIL!D1134</f>
        <v>5</v>
      </c>
      <c r="N487" s="6" t="str">
        <f>PIL!E1134</f>
        <v>Msup</v>
      </c>
      <c r="O487">
        <f>PIL!F1230</f>
        <v>18.335000000000001</v>
      </c>
      <c r="P487">
        <f>PIL!G1230</f>
        <v>10.000999999999999</v>
      </c>
      <c r="Q487">
        <f>PIL!H1230</f>
        <v>-0.66900000000000004</v>
      </c>
      <c r="R487">
        <f>PIL!I1230</f>
        <v>56.744</v>
      </c>
      <c r="S487">
        <f>PIL!J1230</f>
        <v>5.6239999999999997</v>
      </c>
      <c r="T487">
        <f>PIL!K1230</f>
        <v>6.9349999999999996</v>
      </c>
      <c r="AF487" s="1"/>
      <c r="AG487" s="1"/>
    </row>
    <row r="488" spans="1:38" x14ac:dyDescent="0.25">
      <c r="C488">
        <f>PIL!D487</f>
        <v>5</v>
      </c>
      <c r="D488" s="6" t="str">
        <f>PIL!E487</f>
        <v>Minf</v>
      </c>
      <c r="E488">
        <f>PIL!F487</f>
        <v>-50.03</v>
      </c>
      <c r="F488">
        <f>PIL!G487</f>
        <v>-31.46</v>
      </c>
      <c r="G488">
        <f>PIL!H487</f>
        <v>-49.043999999999997</v>
      </c>
      <c r="H488">
        <f>PIL!I487</f>
        <v>2.6120000000000001</v>
      </c>
      <c r="I488">
        <f>PIL!J487</f>
        <v>1.4</v>
      </c>
      <c r="J488">
        <f>PIL!K487</f>
        <v>1.726</v>
      </c>
      <c r="K488" s="1"/>
      <c r="M488">
        <f>PIL!D1135</f>
        <v>5</v>
      </c>
      <c r="N488" s="6" t="str">
        <f>PIL!E1135</f>
        <v>Minf</v>
      </c>
      <c r="O488">
        <f>PIL!F1231</f>
        <v>-18.236999999999998</v>
      </c>
      <c r="P488">
        <f>PIL!G1231</f>
        <v>-9.9420000000000002</v>
      </c>
      <c r="Q488">
        <f>PIL!H1231</f>
        <v>0.66700000000000004</v>
      </c>
      <c r="R488">
        <f>PIL!I1231</f>
        <v>-56.052999999999997</v>
      </c>
      <c r="S488">
        <f>PIL!J1231</f>
        <v>-5.5540000000000003</v>
      </c>
      <c r="T488">
        <f>PIL!K1231</f>
        <v>-6.8479999999999999</v>
      </c>
      <c r="AG488" s="1"/>
      <c r="AL488" s="2"/>
    </row>
    <row r="489" spans="1:38" x14ac:dyDescent="0.25">
      <c r="C489">
        <f>PIL!D488</f>
        <v>5</v>
      </c>
      <c r="D489" s="6" t="str">
        <f>PIL!E488</f>
        <v>V</v>
      </c>
      <c r="E489">
        <f>PIL!F488</f>
        <v>29.748999999999999</v>
      </c>
      <c r="F489">
        <f>PIL!G488</f>
        <v>18.774999999999999</v>
      </c>
      <c r="G489">
        <f>PIL!H488</f>
        <v>38.899000000000001</v>
      </c>
      <c r="H489">
        <f>PIL!I488</f>
        <v>-2.085</v>
      </c>
      <c r="I489">
        <f>PIL!J488</f>
        <v>-1.1839999999999999</v>
      </c>
      <c r="J489">
        <f>PIL!K488</f>
        <v>-1.46</v>
      </c>
      <c r="K489" s="1"/>
      <c r="M489">
        <f>PIL!D1136</f>
        <v>5</v>
      </c>
      <c r="N489" s="6" t="str">
        <f>PIL!E1136</f>
        <v>V</v>
      </c>
      <c r="O489">
        <f>PIL!F1232</f>
        <v>11.083</v>
      </c>
      <c r="P489">
        <f>PIL!G1232</f>
        <v>6.0430000000000001</v>
      </c>
      <c r="Q489">
        <f>PIL!H1232</f>
        <v>-0.40500000000000003</v>
      </c>
      <c r="R489">
        <f>PIL!I1232</f>
        <v>34.180999999999997</v>
      </c>
      <c r="S489">
        <f>PIL!J1232</f>
        <v>3.387</v>
      </c>
      <c r="T489">
        <f>PIL!K1232</f>
        <v>4.1769999999999996</v>
      </c>
      <c r="AG489" s="1"/>
      <c r="AH489" s="2"/>
      <c r="AI489" s="2"/>
      <c r="AJ489" s="2"/>
      <c r="AK489" s="2"/>
      <c r="AL489" s="2"/>
    </row>
    <row r="490" spans="1:38" x14ac:dyDescent="0.25">
      <c r="C490">
        <f>PIL!D489</f>
        <v>5</v>
      </c>
      <c r="D490" s="6" t="str">
        <f>PIL!E489</f>
        <v>N</v>
      </c>
      <c r="E490">
        <f>PIL!F489</f>
        <v>-132.39599999999999</v>
      </c>
      <c r="F490">
        <f>PIL!G489</f>
        <v>-85.88</v>
      </c>
      <c r="G490">
        <f>PIL!H489</f>
        <v>-37.204000000000001</v>
      </c>
      <c r="H490">
        <f>PIL!I489</f>
        <v>2.0230000000000001</v>
      </c>
      <c r="I490">
        <f>PIL!J489</f>
        <v>1.167</v>
      </c>
      <c r="J490">
        <f>PIL!K489</f>
        <v>1.4390000000000001</v>
      </c>
      <c r="K490" s="1"/>
      <c r="M490">
        <f>PIL!D1137</f>
        <v>5</v>
      </c>
      <c r="N490" s="6" t="str">
        <f>PIL!E1137</f>
        <v>N</v>
      </c>
      <c r="O490">
        <f>PIL!F1233</f>
        <v>-910.01599999999996</v>
      </c>
      <c r="P490">
        <f>PIL!G1233</f>
        <v>-547.55100000000004</v>
      </c>
      <c r="Q490">
        <f>PIL!H1233</f>
        <v>-6.2E-2</v>
      </c>
      <c r="R490">
        <f>PIL!I1233</f>
        <v>-1.1240000000000001</v>
      </c>
      <c r="S490">
        <f>PIL!J1233</f>
        <v>-0.02</v>
      </c>
      <c r="T490">
        <f>PIL!K1233</f>
        <v>-2.5000000000000001E-2</v>
      </c>
      <c r="V490" s="1">
        <v>5</v>
      </c>
      <c r="W490" s="1" t="s">
        <v>17</v>
      </c>
      <c r="X490">
        <f t="shared" ref="X490:AC490" si="121">E490+O490</f>
        <v>-1042.412</v>
      </c>
      <c r="Y490">
        <f t="shared" si="121"/>
        <v>-633.43100000000004</v>
      </c>
      <c r="Z490">
        <f t="shared" si="121"/>
        <v>-37.265999999999998</v>
      </c>
      <c r="AA490">
        <f t="shared" si="121"/>
        <v>0.89900000000000002</v>
      </c>
      <c r="AB490">
        <f t="shared" si="121"/>
        <v>1.147</v>
      </c>
      <c r="AC490">
        <f t="shared" si="121"/>
        <v>1.4140000000000001</v>
      </c>
      <c r="AG490" s="1"/>
      <c r="AH490" s="2"/>
      <c r="AI490" s="2"/>
      <c r="AJ490" s="2"/>
      <c r="AK490" s="2"/>
      <c r="AL490" s="2"/>
    </row>
    <row r="491" spans="1:38" x14ac:dyDescent="0.25">
      <c r="C491">
        <f>PIL!D490</f>
        <v>4</v>
      </c>
      <c r="D491" s="6" t="str">
        <f>PIL!E490</f>
        <v>Msup</v>
      </c>
      <c r="E491">
        <f>PIL!F490</f>
        <v>49.872</v>
      </c>
      <c r="F491">
        <f>PIL!G490</f>
        <v>31.271000000000001</v>
      </c>
      <c r="G491">
        <f>PIL!H490</f>
        <v>103.557</v>
      </c>
      <c r="H491">
        <f>PIL!I490</f>
        <v>-5.7309999999999999</v>
      </c>
      <c r="I491">
        <f>PIL!J490</f>
        <v>-3.2189999999999999</v>
      </c>
      <c r="J491">
        <f>PIL!K490</f>
        <v>-3.9689999999999999</v>
      </c>
      <c r="K491" s="1"/>
      <c r="M491">
        <f>PIL!D1138</f>
        <v>4</v>
      </c>
      <c r="N491" s="6" t="str">
        <f>PIL!E1138</f>
        <v>Msup</v>
      </c>
      <c r="O491">
        <f>PIL!F1234</f>
        <v>17.545000000000002</v>
      </c>
      <c r="P491">
        <f>PIL!G1234</f>
        <v>9.5879999999999992</v>
      </c>
      <c r="Q491">
        <f>PIL!H1234</f>
        <v>0.75900000000000001</v>
      </c>
      <c r="R491">
        <f>PIL!I1234</f>
        <v>75.454999999999998</v>
      </c>
      <c r="S491">
        <f>PIL!J1234</f>
        <v>7.484</v>
      </c>
      <c r="T491">
        <f>PIL!K1234</f>
        <v>9.2289999999999992</v>
      </c>
      <c r="AF491" s="1"/>
      <c r="AG491" s="1"/>
    </row>
    <row r="492" spans="1:38" x14ac:dyDescent="0.25">
      <c r="C492">
        <f>PIL!D491</f>
        <v>4</v>
      </c>
      <c r="D492" s="6" t="str">
        <f>PIL!E491</f>
        <v>Minf</v>
      </c>
      <c r="E492">
        <f>PIL!F491</f>
        <v>-48.292000000000002</v>
      </c>
      <c r="F492">
        <f>PIL!G491</f>
        <v>-30.568000000000001</v>
      </c>
      <c r="G492">
        <f>PIL!H491</f>
        <v>-74.873999999999995</v>
      </c>
      <c r="H492">
        <f>PIL!I491</f>
        <v>4.04</v>
      </c>
      <c r="I492">
        <f>PIL!J491</f>
        <v>2.258</v>
      </c>
      <c r="J492">
        <f>PIL!K491</f>
        <v>2.7850000000000001</v>
      </c>
      <c r="K492" s="1"/>
      <c r="M492">
        <f>PIL!D1139</f>
        <v>4</v>
      </c>
      <c r="N492" s="6" t="str">
        <f>PIL!E1139</f>
        <v>Minf</v>
      </c>
      <c r="O492">
        <f>PIL!F1235</f>
        <v>-17.186</v>
      </c>
      <c r="P492">
        <f>PIL!G1235</f>
        <v>-9.391</v>
      </c>
      <c r="Q492">
        <f>PIL!H1235</f>
        <v>-0.75600000000000001</v>
      </c>
      <c r="R492">
        <f>PIL!I1235</f>
        <v>-74.790000000000006</v>
      </c>
      <c r="S492">
        <f>PIL!J1235</f>
        <v>-7.4180000000000001</v>
      </c>
      <c r="T492">
        <f>PIL!K1235</f>
        <v>-9.1460000000000008</v>
      </c>
      <c r="AG492" s="1"/>
      <c r="AL492" s="2"/>
    </row>
    <row r="493" spans="1:38" x14ac:dyDescent="0.25">
      <c r="C493">
        <f>PIL!D492</f>
        <v>4</v>
      </c>
      <c r="D493" s="6" t="str">
        <f>PIL!E492</f>
        <v>V</v>
      </c>
      <c r="E493">
        <f>PIL!F492</f>
        <v>29.745999999999999</v>
      </c>
      <c r="F493">
        <f>PIL!G492</f>
        <v>18.739000000000001</v>
      </c>
      <c r="G493">
        <f>PIL!H492</f>
        <v>53.390999999999998</v>
      </c>
      <c r="H493">
        <f>PIL!I492</f>
        <v>-2.9319999999999999</v>
      </c>
      <c r="I493">
        <f>PIL!J492</f>
        <v>-1.66</v>
      </c>
      <c r="J493">
        <f>PIL!K492</f>
        <v>-2.0470000000000002</v>
      </c>
      <c r="K493" s="1"/>
      <c r="M493">
        <f>PIL!D1140</f>
        <v>4</v>
      </c>
      <c r="N493" s="6" t="str">
        <f>PIL!E1140</f>
        <v>V</v>
      </c>
      <c r="O493">
        <f>PIL!F1236</f>
        <v>10.523999999999999</v>
      </c>
      <c r="P493">
        <f>PIL!G1236</f>
        <v>5.7510000000000003</v>
      </c>
      <c r="Q493">
        <f>PIL!H1236</f>
        <v>0.45900000000000002</v>
      </c>
      <c r="R493">
        <f>PIL!I1236</f>
        <v>45.529000000000003</v>
      </c>
      <c r="S493">
        <f>PIL!J1236</f>
        <v>4.516</v>
      </c>
      <c r="T493">
        <f>PIL!K1236</f>
        <v>5.5679999999999996</v>
      </c>
      <c r="AG493" s="1"/>
      <c r="AH493" s="2"/>
      <c r="AI493" s="2"/>
      <c r="AJ493" s="2"/>
      <c r="AK493" s="2"/>
      <c r="AL493" s="2"/>
    </row>
    <row r="494" spans="1:38" x14ac:dyDescent="0.25">
      <c r="C494">
        <f>PIL!D493</f>
        <v>4</v>
      </c>
      <c r="D494" s="6" t="str">
        <f>PIL!E493</f>
        <v>N</v>
      </c>
      <c r="E494">
        <f>PIL!F493</f>
        <v>-202.06800000000001</v>
      </c>
      <c r="F494">
        <f>PIL!G493</f>
        <v>-131.221</v>
      </c>
      <c r="G494">
        <f>PIL!H493</f>
        <v>-75.450999999999993</v>
      </c>
      <c r="H494">
        <f>PIL!I493</f>
        <v>4.1120000000000001</v>
      </c>
      <c r="I494">
        <f>PIL!J493</f>
        <v>2.3929999999999998</v>
      </c>
      <c r="J494">
        <f>PIL!K493</f>
        <v>2.95</v>
      </c>
      <c r="K494" s="1"/>
      <c r="M494">
        <f>PIL!D1141</f>
        <v>4</v>
      </c>
      <c r="N494" s="6" t="str">
        <f>PIL!E1141</f>
        <v>N</v>
      </c>
      <c r="O494">
        <f>PIL!F1237</f>
        <v>-1349.846</v>
      </c>
      <c r="P494">
        <f>PIL!G1237</f>
        <v>-818.50900000000001</v>
      </c>
      <c r="Q494">
        <f>PIL!H1237</f>
        <v>-7.0999999999999994E-2</v>
      </c>
      <c r="R494">
        <f>PIL!I1237</f>
        <v>2.129</v>
      </c>
      <c r="S494">
        <f>PIL!J1237</f>
        <v>0.16</v>
      </c>
      <c r="T494">
        <f>PIL!K1237</f>
        <v>0.19700000000000001</v>
      </c>
      <c r="V494" s="1">
        <v>4</v>
      </c>
      <c r="W494" s="1" t="s">
        <v>17</v>
      </c>
      <c r="X494">
        <f t="shared" ref="X494:AC494" si="122">E494+O494</f>
        <v>-1551.914</v>
      </c>
      <c r="Y494">
        <f t="shared" si="122"/>
        <v>-949.73</v>
      </c>
      <c r="Z494">
        <f t="shared" si="122"/>
        <v>-75.521999999999991</v>
      </c>
      <c r="AA494">
        <f t="shared" si="122"/>
        <v>6.2409999999999997</v>
      </c>
      <c r="AB494">
        <f t="shared" si="122"/>
        <v>2.5529999999999999</v>
      </c>
      <c r="AC494">
        <f t="shared" si="122"/>
        <v>3.1470000000000002</v>
      </c>
      <c r="AG494" s="1"/>
      <c r="AH494" s="2"/>
      <c r="AI494" s="2"/>
      <c r="AJ494" s="2"/>
      <c r="AK494" s="2"/>
      <c r="AL494" s="2"/>
    </row>
    <row r="495" spans="1:38" x14ac:dyDescent="0.25">
      <c r="C495">
        <f>PIL!D494</f>
        <v>3</v>
      </c>
      <c r="D495" s="6" t="str">
        <f>PIL!E494</f>
        <v>Msup</v>
      </c>
      <c r="E495">
        <f>PIL!F494</f>
        <v>44.899000000000001</v>
      </c>
      <c r="F495">
        <f>PIL!G494</f>
        <v>28.457000000000001</v>
      </c>
      <c r="G495">
        <f>PIL!H494</f>
        <v>117.467</v>
      </c>
      <c r="H495">
        <f>PIL!I494</f>
        <v>-6.4550000000000001</v>
      </c>
      <c r="I495">
        <f>PIL!J494</f>
        <v>-3.573</v>
      </c>
      <c r="J495">
        <f>PIL!K494</f>
        <v>-4.4059999999999997</v>
      </c>
      <c r="K495" s="1"/>
      <c r="M495">
        <f>PIL!D1142</f>
        <v>3</v>
      </c>
      <c r="N495" s="6" t="str">
        <f>PIL!E1142</f>
        <v>Msup</v>
      </c>
      <c r="O495">
        <f>PIL!F1238</f>
        <v>15.925000000000001</v>
      </c>
      <c r="P495">
        <f>PIL!G1238</f>
        <v>8.7409999999999997</v>
      </c>
      <c r="Q495">
        <f>PIL!H1238</f>
        <v>0.84199999999999997</v>
      </c>
      <c r="R495">
        <f>PIL!I1238</f>
        <v>89.507999999999996</v>
      </c>
      <c r="S495">
        <f>PIL!J1238</f>
        <v>8.82</v>
      </c>
      <c r="T495">
        <f>PIL!K1238</f>
        <v>10.875999999999999</v>
      </c>
      <c r="AF495" s="1"/>
      <c r="AG495" s="1"/>
    </row>
    <row r="496" spans="1:38" x14ac:dyDescent="0.25">
      <c r="C496">
        <f>PIL!D495</f>
        <v>3</v>
      </c>
      <c r="D496" s="6" t="str">
        <f>PIL!E495</f>
        <v>Minf</v>
      </c>
      <c r="E496">
        <f>PIL!F495</f>
        <v>-43.433999999999997</v>
      </c>
      <c r="F496">
        <f>PIL!G495</f>
        <v>-27.710999999999999</v>
      </c>
      <c r="G496">
        <f>PIL!H495</f>
        <v>-97.816999999999993</v>
      </c>
      <c r="H496">
        <f>PIL!I495</f>
        <v>5.4</v>
      </c>
      <c r="I496">
        <f>PIL!J495</f>
        <v>3.02</v>
      </c>
      <c r="J496">
        <f>PIL!K495</f>
        <v>3.7240000000000002</v>
      </c>
      <c r="K496" s="1"/>
      <c r="M496">
        <f>PIL!D1143</f>
        <v>3</v>
      </c>
      <c r="N496" s="6" t="str">
        <f>PIL!E1143</f>
        <v>Minf</v>
      </c>
      <c r="O496">
        <f>PIL!F1239</f>
        <v>-15.563000000000001</v>
      </c>
      <c r="P496">
        <f>PIL!G1239</f>
        <v>-8.5399999999999991</v>
      </c>
      <c r="Q496">
        <f>PIL!H1239</f>
        <v>-0.83</v>
      </c>
      <c r="R496">
        <f>PIL!I1239</f>
        <v>-88.787999999999997</v>
      </c>
      <c r="S496">
        <f>PIL!J1239</f>
        <v>-8.7569999999999997</v>
      </c>
      <c r="T496">
        <f>PIL!K1239</f>
        <v>-10.798</v>
      </c>
      <c r="AG496" s="1"/>
      <c r="AL496" s="2"/>
    </row>
    <row r="497" spans="1:38" x14ac:dyDescent="0.25">
      <c r="C497">
        <f>PIL!D496</f>
        <v>3</v>
      </c>
      <c r="D497" s="6" t="str">
        <f>PIL!E496</f>
        <v>V</v>
      </c>
      <c r="E497">
        <f>PIL!F496</f>
        <v>26.766999999999999</v>
      </c>
      <c r="F497">
        <f>PIL!G496</f>
        <v>17.021000000000001</v>
      </c>
      <c r="G497">
        <f>PIL!H496</f>
        <v>64.695999999999998</v>
      </c>
      <c r="H497">
        <f>PIL!I496</f>
        <v>-3.569</v>
      </c>
      <c r="I497">
        <f>PIL!J496</f>
        <v>-1.998</v>
      </c>
      <c r="J497">
        <f>PIL!K496</f>
        <v>-2.464</v>
      </c>
      <c r="K497" s="1"/>
      <c r="M497">
        <f>PIL!D1144</f>
        <v>3</v>
      </c>
      <c r="N497" s="6" t="str">
        <f>PIL!E1144</f>
        <v>V</v>
      </c>
      <c r="O497">
        <f>PIL!F1240</f>
        <v>9.5419999999999998</v>
      </c>
      <c r="P497">
        <f>PIL!G1240</f>
        <v>5.2370000000000001</v>
      </c>
      <c r="Q497">
        <f>PIL!H1240</f>
        <v>0.50700000000000001</v>
      </c>
      <c r="R497">
        <f>PIL!I1240</f>
        <v>54.029000000000003</v>
      </c>
      <c r="S497">
        <f>PIL!J1240</f>
        <v>5.3259999999999996</v>
      </c>
      <c r="T497">
        <f>PIL!K1240</f>
        <v>6.5679999999999996</v>
      </c>
      <c r="AG497" s="1"/>
      <c r="AH497" s="2"/>
      <c r="AI497" s="2"/>
      <c r="AJ497" s="2"/>
      <c r="AK497" s="2"/>
      <c r="AL497" s="2"/>
    </row>
    <row r="498" spans="1:38" x14ac:dyDescent="0.25">
      <c r="C498">
        <f>PIL!D497</f>
        <v>3</v>
      </c>
      <c r="D498" s="6" t="str">
        <f>PIL!E497</f>
        <v>N</v>
      </c>
      <c r="E498">
        <f>PIL!F497</f>
        <v>-269.62299999999999</v>
      </c>
      <c r="F498">
        <f>PIL!G497</f>
        <v>-175.40899999999999</v>
      </c>
      <c r="G498">
        <f>PIL!H497</f>
        <v>-123.121</v>
      </c>
      <c r="H498">
        <f>PIL!I497</f>
        <v>6.7450000000000001</v>
      </c>
      <c r="I498">
        <f>PIL!J497</f>
        <v>3.9350000000000001</v>
      </c>
      <c r="J498">
        <f>PIL!K497</f>
        <v>4.8529999999999998</v>
      </c>
      <c r="K498" s="1"/>
      <c r="M498">
        <f>PIL!D1145</f>
        <v>3</v>
      </c>
      <c r="N498" s="6" t="str">
        <f>PIL!E1145</f>
        <v>N</v>
      </c>
      <c r="O498">
        <f>PIL!F1241</f>
        <v>-1792.4449999999999</v>
      </c>
      <c r="P498">
        <f>PIL!G1241</f>
        <v>-1091.0909999999999</v>
      </c>
      <c r="Q498">
        <f>PIL!H1241</f>
        <v>-6.8000000000000005E-2</v>
      </c>
      <c r="R498">
        <f>PIL!I1241</f>
        <v>5.0389999999999997</v>
      </c>
      <c r="S498">
        <f>PIL!J1241</f>
        <v>0.495</v>
      </c>
      <c r="T498">
        <f>PIL!K1241</f>
        <v>0.61</v>
      </c>
      <c r="V498" s="1">
        <v>3</v>
      </c>
      <c r="W498" s="1" t="s">
        <v>17</v>
      </c>
      <c r="X498">
        <f t="shared" ref="X498:AC498" si="123">E498+O498</f>
        <v>-2062.0679999999998</v>
      </c>
      <c r="Y498">
        <f t="shared" si="123"/>
        <v>-1266.5</v>
      </c>
      <c r="Z498">
        <f t="shared" si="123"/>
        <v>-123.18899999999999</v>
      </c>
      <c r="AA498">
        <f t="shared" si="123"/>
        <v>11.783999999999999</v>
      </c>
      <c r="AB498">
        <f t="shared" si="123"/>
        <v>4.43</v>
      </c>
      <c r="AC498">
        <f t="shared" si="123"/>
        <v>5.4630000000000001</v>
      </c>
      <c r="AG498" s="1"/>
      <c r="AH498" s="2"/>
      <c r="AI498" s="2"/>
      <c r="AJ498" s="2"/>
      <c r="AK498" s="2"/>
      <c r="AL498" s="2"/>
    </row>
    <row r="499" spans="1:38" x14ac:dyDescent="0.25">
      <c r="C499">
        <f>PIL!D498</f>
        <v>2</v>
      </c>
      <c r="D499" s="6" t="str">
        <f>PIL!E498</f>
        <v>Msup</v>
      </c>
      <c r="E499">
        <f>PIL!F498</f>
        <v>41.908000000000001</v>
      </c>
      <c r="F499">
        <f>PIL!G498</f>
        <v>26.984999999999999</v>
      </c>
      <c r="G499">
        <f>PIL!H498</f>
        <v>118.773</v>
      </c>
      <c r="H499">
        <f>PIL!I498</f>
        <v>-6.5119999999999996</v>
      </c>
      <c r="I499">
        <f>PIL!J498</f>
        <v>-3.5550000000000002</v>
      </c>
      <c r="J499">
        <f>PIL!K498</f>
        <v>-4.3840000000000003</v>
      </c>
      <c r="K499" s="1"/>
      <c r="M499">
        <f>PIL!D1146</f>
        <v>2</v>
      </c>
      <c r="N499" s="6" t="str">
        <f>PIL!E1146</f>
        <v>Msup</v>
      </c>
      <c r="O499">
        <f>PIL!F1242</f>
        <v>11.853999999999999</v>
      </c>
      <c r="P499">
        <f>PIL!G1242</f>
        <v>6.5890000000000004</v>
      </c>
      <c r="Q499">
        <f>PIL!H1242</f>
        <v>1.1859999999999999</v>
      </c>
      <c r="R499">
        <f>PIL!I1242</f>
        <v>99.039000000000001</v>
      </c>
      <c r="S499">
        <f>PIL!J1242</f>
        <v>9.51</v>
      </c>
      <c r="T499">
        <f>PIL!K1242</f>
        <v>11.727</v>
      </c>
      <c r="AF499" s="1"/>
      <c r="AG499" s="1"/>
    </row>
    <row r="500" spans="1:38" x14ac:dyDescent="0.25">
      <c r="C500">
        <f>PIL!D499</f>
        <v>2</v>
      </c>
      <c r="D500" s="6" t="str">
        <f>PIL!E499</f>
        <v>Minf</v>
      </c>
      <c r="E500">
        <f>PIL!F499</f>
        <v>-42.286000000000001</v>
      </c>
      <c r="F500">
        <f>PIL!G499</f>
        <v>-27.802</v>
      </c>
      <c r="G500">
        <f>PIL!H499</f>
        <v>-120.617</v>
      </c>
      <c r="H500">
        <f>PIL!I499</f>
        <v>6.1189999999999998</v>
      </c>
      <c r="I500">
        <f>PIL!J499</f>
        <v>3.5510000000000002</v>
      </c>
      <c r="J500">
        <f>PIL!K499</f>
        <v>4.3780000000000001</v>
      </c>
      <c r="K500" s="1"/>
      <c r="M500">
        <f>PIL!D1147</f>
        <v>2</v>
      </c>
      <c r="N500" s="6" t="str">
        <f>PIL!E1147</f>
        <v>Minf</v>
      </c>
      <c r="O500">
        <f>PIL!F1243</f>
        <v>-9.2959999999999994</v>
      </c>
      <c r="P500">
        <f>PIL!G1243</f>
        <v>-5.1909999999999998</v>
      </c>
      <c r="Q500">
        <f>PIL!H1243</f>
        <v>-1.198</v>
      </c>
      <c r="R500">
        <f>PIL!I1243</f>
        <v>-99.885000000000005</v>
      </c>
      <c r="S500">
        <f>PIL!J1243</f>
        <v>-9.59</v>
      </c>
      <c r="T500">
        <f>PIL!K1243</f>
        <v>-11.824999999999999</v>
      </c>
      <c r="AG500" s="1"/>
      <c r="AL500" s="2"/>
    </row>
    <row r="501" spans="1:38" x14ac:dyDescent="0.25">
      <c r="C501">
        <f>PIL!D500</f>
        <v>2</v>
      </c>
      <c r="D501" s="6" t="str">
        <f>PIL!E500</f>
        <v>V</v>
      </c>
      <c r="E501">
        <f>PIL!F500</f>
        <v>25.513999999999999</v>
      </c>
      <c r="F501">
        <f>PIL!G500</f>
        <v>16.602</v>
      </c>
      <c r="G501">
        <f>PIL!H500</f>
        <v>72.218000000000004</v>
      </c>
      <c r="H501">
        <f>PIL!I500</f>
        <v>-3.8090000000000002</v>
      </c>
      <c r="I501">
        <f>PIL!J500</f>
        <v>-2.153</v>
      </c>
      <c r="J501">
        <f>PIL!K500</f>
        <v>-2.6549999999999998</v>
      </c>
      <c r="K501" s="1"/>
      <c r="M501">
        <f>PIL!D1148</f>
        <v>2</v>
      </c>
      <c r="N501" s="6" t="str">
        <f>PIL!E1148</f>
        <v>V</v>
      </c>
      <c r="O501">
        <f>PIL!F1244</f>
        <v>6.4089999999999998</v>
      </c>
      <c r="P501">
        <f>PIL!G1244</f>
        <v>3.57</v>
      </c>
      <c r="Q501">
        <f>PIL!H1244</f>
        <v>0.72199999999999998</v>
      </c>
      <c r="R501">
        <f>PIL!I1244</f>
        <v>60.28</v>
      </c>
      <c r="S501">
        <f>PIL!J1244</f>
        <v>5.7880000000000003</v>
      </c>
      <c r="T501">
        <f>PIL!K1244</f>
        <v>7.1369999999999996</v>
      </c>
      <c r="AG501" s="1"/>
      <c r="AH501" s="2"/>
      <c r="AI501" s="2"/>
      <c r="AJ501" s="2"/>
      <c r="AK501" s="2"/>
      <c r="AL501" s="2"/>
    </row>
    <row r="502" spans="1:38" x14ac:dyDescent="0.25">
      <c r="C502">
        <f>PIL!D501</f>
        <v>2</v>
      </c>
      <c r="D502" s="6" t="str">
        <f>PIL!E501</f>
        <v>N</v>
      </c>
      <c r="E502">
        <f>PIL!F501</f>
        <v>-335.05900000000003</v>
      </c>
      <c r="F502">
        <f>PIL!G501</f>
        <v>-218.40799999999999</v>
      </c>
      <c r="G502">
        <f>PIL!H501</f>
        <v>-176.94200000000001</v>
      </c>
      <c r="H502">
        <f>PIL!I501</f>
        <v>9.7390000000000008</v>
      </c>
      <c r="I502">
        <f>PIL!J501</f>
        <v>5.6769999999999996</v>
      </c>
      <c r="J502">
        <f>PIL!K501</f>
        <v>7</v>
      </c>
      <c r="K502" s="1"/>
      <c r="M502">
        <f>PIL!D1149</f>
        <v>2</v>
      </c>
      <c r="N502" s="6" t="str">
        <f>PIL!E1149</f>
        <v>N</v>
      </c>
      <c r="O502">
        <f>PIL!F1245</f>
        <v>-2238.9789999999998</v>
      </c>
      <c r="P502">
        <f>PIL!G1245</f>
        <v>-1365.9090000000001</v>
      </c>
      <c r="Q502">
        <f>PIL!H1245</f>
        <v>7.3999999999999996E-2</v>
      </c>
      <c r="R502">
        <f>PIL!I1245</f>
        <v>9.5069999999999997</v>
      </c>
      <c r="S502">
        <f>PIL!J1245</f>
        <v>0.95699999999999996</v>
      </c>
      <c r="T502">
        <f>PIL!K1245</f>
        <v>1.18</v>
      </c>
      <c r="V502" s="1">
        <v>2</v>
      </c>
      <c r="W502" s="1" t="s">
        <v>17</v>
      </c>
      <c r="X502">
        <f t="shared" ref="X502:AC502" si="124">E502+O502</f>
        <v>-2574.038</v>
      </c>
      <c r="Y502">
        <f t="shared" si="124"/>
        <v>-1584.317</v>
      </c>
      <c r="Z502">
        <f t="shared" si="124"/>
        <v>-176.86799999999999</v>
      </c>
      <c r="AA502">
        <f t="shared" si="124"/>
        <v>19.246000000000002</v>
      </c>
      <c r="AB502">
        <f t="shared" si="124"/>
        <v>6.6339999999999995</v>
      </c>
      <c r="AC502">
        <f t="shared" si="124"/>
        <v>8.18</v>
      </c>
      <c r="AG502" s="1"/>
      <c r="AH502" s="2"/>
      <c r="AI502" s="2"/>
      <c r="AJ502" s="2"/>
      <c r="AK502" s="2"/>
      <c r="AL502" s="2"/>
    </row>
    <row r="503" spans="1:38" x14ac:dyDescent="0.25">
      <c r="C503">
        <f>PIL!D502</f>
        <v>1</v>
      </c>
      <c r="D503" s="6" t="str">
        <f>PIL!E502</f>
        <v>Msup</v>
      </c>
      <c r="E503">
        <f>PIL!F502</f>
        <v>27.361999999999998</v>
      </c>
      <c r="F503">
        <f>PIL!G502</f>
        <v>18.148</v>
      </c>
      <c r="G503">
        <f>PIL!H502</f>
        <v>87.478999999999999</v>
      </c>
      <c r="H503">
        <f>PIL!I502</f>
        <v>-5.9870000000000001</v>
      </c>
      <c r="I503">
        <f>PIL!J502</f>
        <v>-2.9449999999999998</v>
      </c>
      <c r="J503">
        <f>PIL!K502</f>
        <v>-3.6320000000000001</v>
      </c>
      <c r="K503" s="1"/>
      <c r="M503">
        <f>PIL!D1150</f>
        <v>1</v>
      </c>
      <c r="N503" s="6" t="str">
        <f>PIL!E1150</f>
        <v>Msup</v>
      </c>
      <c r="O503">
        <f>PIL!F1246</f>
        <v>3.782</v>
      </c>
      <c r="P503">
        <f>PIL!G1246</f>
        <v>2.2069999999999999</v>
      </c>
      <c r="Q503">
        <f>PIL!H1246</f>
        <v>1.7430000000000001</v>
      </c>
      <c r="R503">
        <f>PIL!I1246</f>
        <v>76.965000000000003</v>
      </c>
      <c r="S503">
        <f>PIL!J1246</f>
        <v>6.8490000000000002</v>
      </c>
      <c r="T503">
        <f>PIL!K1246</f>
        <v>8.4459999999999997</v>
      </c>
      <c r="AF503" s="1"/>
      <c r="AG503" s="1"/>
    </row>
    <row r="504" spans="1:38" x14ac:dyDescent="0.25">
      <c r="C504">
        <f>PIL!D503</f>
        <v>1</v>
      </c>
      <c r="D504" s="6" t="str">
        <f>PIL!E503</f>
        <v>Minf</v>
      </c>
      <c r="E504">
        <f>PIL!F503</f>
        <v>-12.680999999999999</v>
      </c>
      <c r="F504">
        <f>PIL!G503</f>
        <v>-8.4589999999999996</v>
      </c>
      <c r="G504">
        <f>PIL!H503</f>
        <v>-243.92699999999999</v>
      </c>
      <c r="H504">
        <f>PIL!I503</f>
        <v>15.095000000000001</v>
      </c>
      <c r="I504">
        <f>PIL!J503</f>
        <v>7.9219999999999997</v>
      </c>
      <c r="J504">
        <f>PIL!K503</f>
        <v>9.7690000000000001</v>
      </c>
      <c r="K504" s="1"/>
      <c r="M504">
        <f>PIL!D1151</f>
        <v>1</v>
      </c>
      <c r="N504" s="6" t="str">
        <f>PIL!E1151</f>
        <v>Minf</v>
      </c>
      <c r="O504">
        <f>PIL!F1247</f>
        <v>-2.1280000000000001</v>
      </c>
      <c r="P504">
        <f>PIL!G1247</f>
        <v>-1.177</v>
      </c>
      <c r="Q504">
        <f>PIL!H1247</f>
        <v>-1.758</v>
      </c>
      <c r="R504">
        <f>PIL!I1247</f>
        <v>-78.091999999999999</v>
      </c>
      <c r="S504">
        <f>PIL!J1247</f>
        <v>-6.9550000000000001</v>
      </c>
      <c r="T504">
        <f>PIL!K1247</f>
        <v>-8.577</v>
      </c>
      <c r="AG504" s="1"/>
      <c r="AL504" s="2"/>
    </row>
    <row r="505" spans="1:38" x14ac:dyDescent="0.25">
      <c r="C505">
        <f>PIL!D504</f>
        <v>1</v>
      </c>
      <c r="D505" s="6" t="str">
        <f>PIL!E504</f>
        <v>V</v>
      </c>
      <c r="E505">
        <f>PIL!F504</f>
        <v>11.441000000000001</v>
      </c>
      <c r="F505">
        <f>PIL!G504</f>
        <v>7.6020000000000003</v>
      </c>
      <c r="G505">
        <f>PIL!H504</f>
        <v>94.561000000000007</v>
      </c>
      <c r="H505">
        <f>PIL!I504</f>
        <v>-6.0179999999999998</v>
      </c>
      <c r="I505">
        <f>PIL!J504</f>
        <v>-3.105</v>
      </c>
      <c r="J505">
        <f>PIL!K504</f>
        <v>-3.8290000000000002</v>
      </c>
      <c r="K505" s="1"/>
      <c r="M505">
        <f>PIL!D1152</f>
        <v>1</v>
      </c>
      <c r="N505" s="6" t="str">
        <f>PIL!E1152</f>
        <v>V</v>
      </c>
      <c r="O505">
        <f>PIL!F1248</f>
        <v>1.6890000000000001</v>
      </c>
      <c r="P505">
        <f>PIL!G1248</f>
        <v>0.96699999999999997</v>
      </c>
      <c r="Q505">
        <f>PIL!H1248</f>
        <v>1</v>
      </c>
      <c r="R505">
        <f>PIL!I1248</f>
        <v>44.302</v>
      </c>
      <c r="S505">
        <f>PIL!J1248</f>
        <v>3.944</v>
      </c>
      <c r="T505">
        <f>PIL!K1248</f>
        <v>4.8639999999999999</v>
      </c>
      <c r="AG505" s="1"/>
      <c r="AH505" s="2"/>
      <c r="AI505" s="2"/>
      <c r="AJ505" s="2"/>
      <c r="AK505" s="2"/>
      <c r="AL505" s="2"/>
    </row>
    <row r="506" spans="1:38" x14ac:dyDescent="0.25">
      <c r="C506">
        <f>PIL!D505</f>
        <v>1</v>
      </c>
      <c r="D506" s="6" t="str">
        <f>PIL!E505</f>
        <v>N</v>
      </c>
      <c r="E506">
        <f>PIL!F505</f>
        <v>-395.93900000000002</v>
      </c>
      <c r="F506">
        <f>PIL!G505</f>
        <v>-258.928</v>
      </c>
      <c r="G506">
        <f>PIL!H505</f>
        <v>-228.476</v>
      </c>
      <c r="H506">
        <f>PIL!I505</f>
        <v>12.76</v>
      </c>
      <c r="I506">
        <f>PIL!J505</f>
        <v>7.3769999999999998</v>
      </c>
      <c r="J506">
        <f>PIL!K505</f>
        <v>9.0969999999999995</v>
      </c>
      <c r="K506" s="1"/>
      <c r="M506">
        <f>PIL!D1153</f>
        <v>1</v>
      </c>
      <c r="N506" s="6" t="str">
        <f>PIL!E1153</f>
        <v>N</v>
      </c>
      <c r="O506">
        <f>PIL!F1249</f>
        <v>-2555.636</v>
      </c>
      <c r="P506">
        <f>PIL!G1249</f>
        <v>-1573.896</v>
      </c>
      <c r="Q506">
        <f>PIL!H1249</f>
        <v>0.14899999999999999</v>
      </c>
      <c r="R506">
        <f>PIL!I1249</f>
        <v>15.545</v>
      </c>
      <c r="S506">
        <f>PIL!J1249</f>
        <v>1.5229999999999999</v>
      </c>
      <c r="T506">
        <f>PIL!K1249</f>
        <v>1.8779999999999999</v>
      </c>
      <c r="U506" s="1">
        <v>22</v>
      </c>
      <c r="V506" s="1">
        <v>1</v>
      </c>
      <c r="W506" s="1" t="s">
        <v>17</v>
      </c>
      <c r="X506">
        <f t="shared" ref="X506:AC506" si="125">E506+O506</f>
        <v>-2951.5749999999998</v>
      </c>
      <c r="Y506">
        <f t="shared" si="125"/>
        <v>-1832.8240000000001</v>
      </c>
      <c r="Z506">
        <f t="shared" si="125"/>
        <v>-228.327</v>
      </c>
      <c r="AA506">
        <f t="shared" si="125"/>
        <v>28.305</v>
      </c>
      <c r="AB506">
        <f t="shared" si="125"/>
        <v>8.9</v>
      </c>
      <c r="AC506">
        <f t="shared" si="125"/>
        <v>10.975</v>
      </c>
      <c r="AG506" s="1"/>
      <c r="AH506" s="2"/>
      <c r="AI506" s="2"/>
      <c r="AJ506" s="2"/>
      <c r="AK506" s="2"/>
      <c r="AL506" s="2"/>
    </row>
    <row r="507" spans="1:38" x14ac:dyDescent="0.25">
      <c r="A507" s="1">
        <v>22</v>
      </c>
      <c r="C507">
        <f>PIL!D506</f>
        <v>6</v>
      </c>
      <c r="D507" s="6" t="str">
        <f>PIL!E506</f>
        <v>Msup</v>
      </c>
      <c r="E507">
        <f>PIL!F506</f>
        <v>-34.441000000000003</v>
      </c>
      <c r="F507">
        <f>PIL!G506</f>
        <v>-22.215</v>
      </c>
      <c r="G507">
        <f>PIL!H506</f>
        <v>10.459</v>
      </c>
      <c r="H507">
        <f>PIL!I506</f>
        <v>-1.2170000000000001</v>
      </c>
      <c r="I507">
        <f>PIL!J506</f>
        <v>-0.71299999999999997</v>
      </c>
      <c r="J507">
        <f>PIL!K506</f>
        <v>-0.879</v>
      </c>
      <c r="K507" s="1">
        <v>22</v>
      </c>
      <c r="M507">
        <f>PIL!D1154</f>
        <v>6</v>
      </c>
      <c r="N507" s="6" t="str">
        <f>PIL!E1154</f>
        <v>Msup</v>
      </c>
      <c r="O507">
        <f>PIL!F962</f>
        <v>35.042000000000002</v>
      </c>
      <c r="P507">
        <f>PIL!G962</f>
        <v>24.178999999999998</v>
      </c>
      <c r="Q507">
        <f>PIL!H962</f>
        <v>0.32</v>
      </c>
      <c r="R507">
        <f>PIL!I962</f>
        <v>49.521000000000001</v>
      </c>
      <c r="S507">
        <f>PIL!J962</f>
        <v>-0.86799999999999999</v>
      </c>
      <c r="T507">
        <f>PIL!K962</f>
        <v>-1.07</v>
      </c>
      <c r="AE507" s="1"/>
      <c r="AF507" s="1"/>
      <c r="AG507" s="1"/>
    </row>
    <row r="508" spans="1:38" x14ac:dyDescent="0.25">
      <c r="C508">
        <f>PIL!D507</f>
        <v>6</v>
      </c>
      <c r="D508" s="6" t="str">
        <f>PIL!E507</f>
        <v>Minf</v>
      </c>
      <c r="E508">
        <f>PIL!F507</f>
        <v>26.209</v>
      </c>
      <c r="F508">
        <f>PIL!G507</f>
        <v>16.925999999999998</v>
      </c>
      <c r="G508">
        <f>PIL!H507</f>
        <v>-6.391</v>
      </c>
      <c r="H508">
        <f>PIL!I507</f>
        <v>0.70799999999999996</v>
      </c>
      <c r="I508">
        <f>PIL!J507</f>
        <v>0.36499999999999999</v>
      </c>
      <c r="J508">
        <f>PIL!K507</f>
        <v>0.45</v>
      </c>
      <c r="K508" s="1"/>
      <c r="M508">
        <f>PIL!D1155</f>
        <v>6</v>
      </c>
      <c r="N508" s="6" t="str">
        <f>PIL!E1155</f>
        <v>Minf</v>
      </c>
      <c r="O508">
        <f>PIL!F963</f>
        <v>-20.334</v>
      </c>
      <c r="P508">
        <f>PIL!G963</f>
        <v>-17.318000000000001</v>
      </c>
      <c r="Q508">
        <f>PIL!H963</f>
        <v>-0.33800000000000002</v>
      </c>
      <c r="R508">
        <f>PIL!I963</f>
        <v>-37.996000000000002</v>
      </c>
      <c r="S508">
        <f>PIL!J963</f>
        <v>0.65400000000000003</v>
      </c>
      <c r="T508">
        <f>PIL!K963</f>
        <v>0.80700000000000005</v>
      </c>
      <c r="AG508" s="1"/>
      <c r="AL508" s="2"/>
    </row>
    <row r="509" spans="1:38" x14ac:dyDescent="0.25">
      <c r="C509">
        <f>PIL!D508</f>
        <v>6</v>
      </c>
      <c r="D509" s="6" t="str">
        <f>PIL!E508</f>
        <v>V</v>
      </c>
      <c r="E509">
        <f>PIL!F508</f>
        <v>-18.379000000000001</v>
      </c>
      <c r="F509">
        <f>PIL!G508</f>
        <v>-11.861000000000001</v>
      </c>
      <c r="G509">
        <f>PIL!H508</f>
        <v>5.0250000000000004</v>
      </c>
      <c r="H509">
        <f>PIL!I508</f>
        <v>-0.57499999999999996</v>
      </c>
      <c r="I509">
        <f>PIL!J508</f>
        <v>-0.32700000000000001</v>
      </c>
      <c r="J509">
        <f>PIL!K508</f>
        <v>-0.40300000000000002</v>
      </c>
      <c r="K509" s="1"/>
      <c r="M509">
        <f>PIL!D1156</f>
        <v>6</v>
      </c>
      <c r="N509" s="6" t="str">
        <f>PIL!E1156</f>
        <v>V</v>
      </c>
      <c r="O509">
        <f>PIL!F964</f>
        <v>16.78</v>
      </c>
      <c r="P509">
        <f>PIL!G964</f>
        <v>12.574999999999999</v>
      </c>
      <c r="Q509">
        <f>PIL!H964</f>
        <v>0.19900000000000001</v>
      </c>
      <c r="R509">
        <f>PIL!I964</f>
        <v>26.478999999999999</v>
      </c>
      <c r="S509">
        <f>PIL!J964</f>
        <v>-0.46100000000000002</v>
      </c>
      <c r="T509">
        <f>PIL!K964</f>
        <v>-0.56899999999999995</v>
      </c>
      <c r="AG509" s="1"/>
      <c r="AH509" s="2"/>
      <c r="AI509" s="2"/>
      <c r="AJ509" s="2"/>
      <c r="AK509" s="2"/>
      <c r="AL509" s="2"/>
    </row>
    <row r="510" spans="1:38" x14ac:dyDescent="0.25">
      <c r="C510">
        <f>PIL!D509</f>
        <v>6</v>
      </c>
      <c r="D510" s="6" t="str">
        <f>PIL!E509</f>
        <v>N</v>
      </c>
      <c r="E510">
        <f>PIL!F509</f>
        <v>-45.19</v>
      </c>
      <c r="F510">
        <f>PIL!G509</f>
        <v>-29.274000000000001</v>
      </c>
      <c r="G510">
        <f>PIL!H509</f>
        <v>3.496</v>
      </c>
      <c r="H510">
        <f>PIL!I509</f>
        <v>-0.40699999999999997</v>
      </c>
      <c r="I510">
        <f>PIL!J509</f>
        <v>-0.23799999999999999</v>
      </c>
      <c r="J510">
        <f>PIL!K509</f>
        <v>-0.29399999999999998</v>
      </c>
      <c r="K510" s="1"/>
      <c r="M510">
        <f>PIL!D1157</f>
        <v>6</v>
      </c>
      <c r="N510" s="6" t="str">
        <f>PIL!E1157</f>
        <v>N</v>
      </c>
      <c r="O510">
        <f>PIL!F965</f>
        <v>-330.34300000000002</v>
      </c>
      <c r="P510">
        <f>PIL!G965</f>
        <v>-195.17</v>
      </c>
      <c r="Q510">
        <f>PIL!H965</f>
        <v>2.5999999999999999E-2</v>
      </c>
      <c r="R510">
        <f>PIL!I965</f>
        <v>-2.871</v>
      </c>
      <c r="S510">
        <f>PIL!J965</f>
        <v>2.9000000000000001E-2</v>
      </c>
      <c r="T510">
        <f>PIL!K965</f>
        <v>3.5000000000000003E-2</v>
      </c>
      <c r="V510" s="1">
        <v>6</v>
      </c>
      <c r="W510" s="1" t="s">
        <v>17</v>
      </c>
      <c r="X510">
        <f t="shared" ref="X510:AC510" si="126">E510+O510</f>
        <v>-375.53300000000002</v>
      </c>
      <c r="Y510">
        <f t="shared" si="126"/>
        <v>-224.44399999999999</v>
      </c>
      <c r="Z510">
        <f t="shared" si="126"/>
        <v>3.5219999999999998</v>
      </c>
      <c r="AA510">
        <f t="shared" si="126"/>
        <v>-3.278</v>
      </c>
      <c r="AB510">
        <f t="shared" si="126"/>
        <v>-0.20899999999999999</v>
      </c>
      <c r="AC510">
        <f t="shared" si="126"/>
        <v>-0.25900000000000001</v>
      </c>
      <c r="AG510" s="1"/>
      <c r="AH510" s="2"/>
      <c r="AI510" s="2"/>
      <c r="AJ510" s="2"/>
      <c r="AK510" s="2"/>
      <c r="AL510" s="2"/>
    </row>
    <row r="511" spans="1:38" x14ac:dyDescent="0.25">
      <c r="C511">
        <f>PIL!D510</f>
        <v>5</v>
      </c>
      <c r="D511" s="6" t="str">
        <f>PIL!E510</f>
        <v>Msup</v>
      </c>
      <c r="E511">
        <f>PIL!F510</f>
        <v>-20.468</v>
      </c>
      <c r="F511">
        <f>PIL!G510</f>
        <v>-13.41</v>
      </c>
      <c r="G511">
        <f>PIL!H510</f>
        <v>15.121</v>
      </c>
      <c r="H511">
        <f>PIL!I510</f>
        <v>-1.798</v>
      </c>
      <c r="I511">
        <f>PIL!J510</f>
        <v>-1.0569999999999999</v>
      </c>
      <c r="J511">
        <f>PIL!K510</f>
        <v>-1.304</v>
      </c>
      <c r="K511" s="1"/>
      <c r="M511">
        <f>PIL!D1158</f>
        <v>5</v>
      </c>
      <c r="N511" s="6" t="str">
        <f>PIL!E1158</f>
        <v>Msup</v>
      </c>
      <c r="O511">
        <f>PIL!F966</f>
        <v>15.058</v>
      </c>
      <c r="P511">
        <f>PIL!G966</f>
        <v>18.318999999999999</v>
      </c>
      <c r="Q511">
        <f>PIL!H966</f>
        <v>0.39500000000000002</v>
      </c>
      <c r="R511">
        <f>PIL!I966</f>
        <v>102.40600000000001</v>
      </c>
      <c r="S511">
        <f>PIL!J966</f>
        <v>-1.782</v>
      </c>
      <c r="T511">
        <f>PIL!K966</f>
        <v>-2.1970000000000001</v>
      </c>
      <c r="AF511" s="1"/>
      <c r="AG511" s="1"/>
    </row>
    <row r="512" spans="1:38" x14ac:dyDescent="0.25">
      <c r="C512">
        <f>PIL!D511</f>
        <v>5</v>
      </c>
      <c r="D512" s="6" t="str">
        <f>PIL!E511</f>
        <v>Minf</v>
      </c>
      <c r="E512">
        <f>PIL!F511</f>
        <v>21.734999999999999</v>
      </c>
      <c r="F512">
        <f>PIL!G511</f>
        <v>14.177</v>
      </c>
      <c r="G512">
        <f>PIL!H511</f>
        <v>-9.468</v>
      </c>
      <c r="H512">
        <f>PIL!I511</f>
        <v>1.0840000000000001</v>
      </c>
      <c r="I512">
        <f>PIL!J511</f>
        <v>0.60799999999999998</v>
      </c>
      <c r="J512">
        <f>PIL!K511</f>
        <v>0.75</v>
      </c>
      <c r="K512" s="1"/>
      <c r="M512">
        <f>PIL!D1159</f>
        <v>5</v>
      </c>
      <c r="N512" s="6" t="str">
        <f>PIL!E1159</f>
        <v>Minf</v>
      </c>
      <c r="O512">
        <f>PIL!F967</f>
        <v>-15.563000000000001</v>
      </c>
      <c r="P512">
        <f>PIL!G967</f>
        <v>-17.785</v>
      </c>
      <c r="Q512">
        <f>PIL!H967</f>
        <v>-0.36</v>
      </c>
      <c r="R512">
        <f>PIL!I967</f>
        <v>-79.941999999999993</v>
      </c>
      <c r="S512">
        <f>PIL!J967</f>
        <v>1.3959999999999999</v>
      </c>
      <c r="T512">
        <f>PIL!K967</f>
        <v>1.722</v>
      </c>
      <c r="AG512" s="1"/>
      <c r="AL512" s="2"/>
    </row>
    <row r="513" spans="3:38" x14ac:dyDescent="0.25">
      <c r="C513">
        <f>PIL!D512</f>
        <v>5</v>
      </c>
      <c r="D513" s="6" t="str">
        <f>PIL!E512</f>
        <v>V</v>
      </c>
      <c r="E513">
        <f>PIL!F512</f>
        <v>-12.789</v>
      </c>
      <c r="F513">
        <f>PIL!G512</f>
        <v>-8.36</v>
      </c>
      <c r="G513">
        <f>PIL!H512</f>
        <v>7.343</v>
      </c>
      <c r="H513">
        <f>PIL!I512</f>
        <v>-0.85899999999999999</v>
      </c>
      <c r="I513">
        <f>PIL!J512</f>
        <v>-0.505</v>
      </c>
      <c r="J513">
        <f>PIL!K512</f>
        <v>-0.622</v>
      </c>
      <c r="K513" s="1"/>
      <c r="M513">
        <f>PIL!D1160</f>
        <v>5</v>
      </c>
      <c r="N513" s="6" t="str">
        <f>PIL!E1160</f>
        <v>V</v>
      </c>
      <c r="O513">
        <f>PIL!F968</f>
        <v>9.2789999999999999</v>
      </c>
      <c r="P513">
        <f>PIL!G968</f>
        <v>10.94</v>
      </c>
      <c r="Q513">
        <f>PIL!H968</f>
        <v>0.22600000000000001</v>
      </c>
      <c r="R513">
        <f>PIL!I968</f>
        <v>55.155999999999999</v>
      </c>
      <c r="S513">
        <f>PIL!J968</f>
        <v>-0.96299999999999997</v>
      </c>
      <c r="T513">
        <f>PIL!K968</f>
        <v>-1.1879999999999999</v>
      </c>
      <c r="AG513" s="1"/>
      <c r="AH513" s="2"/>
      <c r="AI513" s="2"/>
      <c r="AJ513" s="2"/>
      <c r="AK513" s="2"/>
      <c r="AL513" s="2"/>
    </row>
    <row r="514" spans="3:38" x14ac:dyDescent="0.25">
      <c r="C514">
        <f>PIL!D513</f>
        <v>5</v>
      </c>
      <c r="D514" s="6" t="str">
        <f>PIL!E513</f>
        <v>N</v>
      </c>
      <c r="E514">
        <f>PIL!F513</f>
        <v>-96.21</v>
      </c>
      <c r="F514">
        <f>PIL!G513</f>
        <v>-62.601999999999997</v>
      </c>
      <c r="G514">
        <f>PIL!H513</f>
        <v>10.401</v>
      </c>
      <c r="H514">
        <f>PIL!I513</f>
        <v>-1.2230000000000001</v>
      </c>
      <c r="I514">
        <f>PIL!J513</f>
        <v>-0.72699999999999998</v>
      </c>
      <c r="J514">
        <f>PIL!K513</f>
        <v>-0.89600000000000002</v>
      </c>
      <c r="K514" s="1"/>
      <c r="M514">
        <f>PIL!D1161</f>
        <v>5</v>
      </c>
      <c r="N514" s="6" t="str">
        <f>PIL!E1161</f>
        <v>N</v>
      </c>
      <c r="O514">
        <f>PIL!F969</f>
        <v>-603.11900000000003</v>
      </c>
      <c r="P514">
        <f>PIL!G969</f>
        <v>-377.48200000000003</v>
      </c>
      <c r="Q514">
        <f>PIL!H969</f>
        <v>6.0999999999999999E-2</v>
      </c>
      <c r="R514">
        <f>PIL!I969</f>
        <v>-5.5220000000000002</v>
      </c>
      <c r="S514">
        <f>PIL!J969</f>
        <v>-2.3E-2</v>
      </c>
      <c r="T514">
        <f>PIL!K969</f>
        <v>-2.9000000000000001E-2</v>
      </c>
      <c r="V514" s="1">
        <v>5</v>
      </c>
      <c r="W514" s="1" t="s">
        <v>17</v>
      </c>
      <c r="X514">
        <f t="shared" ref="X514:AC514" si="127">E514+O514</f>
        <v>-699.32900000000006</v>
      </c>
      <c r="Y514">
        <f t="shared" si="127"/>
        <v>-440.084</v>
      </c>
      <c r="Z514">
        <f t="shared" si="127"/>
        <v>10.462</v>
      </c>
      <c r="AA514">
        <f t="shared" si="127"/>
        <v>-6.7450000000000001</v>
      </c>
      <c r="AB514">
        <f t="shared" si="127"/>
        <v>-0.75</v>
      </c>
      <c r="AC514">
        <f t="shared" si="127"/>
        <v>-0.92500000000000004</v>
      </c>
      <c r="AG514" s="1"/>
      <c r="AH514" s="2"/>
      <c r="AI514" s="2"/>
      <c r="AJ514" s="2"/>
      <c r="AK514" s="2"/>
      <c r="AL514" s="2"/>
    </row>
    <row r="515" spans="3:38" x14ac:dyDescent="0.25">
      <c r="C515">
        <f>PIL!D514</f>
        <v>4</v>
      </c>
      <c r="D515" s="6" t="str">
        <f>PIL!E514</f>
        <v>Msup</v>
      </c>
      <c r="E515">
        <f>PIL!F514</f>
        <v>-22.754000000000001</v>
      </c>
      <c r="F515">
        <f>PIL!G514</f>
        <v>-14.811</v>
      </c>
      <c r="G515">
        <f>PIL!H514</f>
        <v>19.844999999999999</v>
      </c>
      <c r="H515">
        <f>PIL!I514</f>
        <v>-2.456</v>
      </c>
      <c r="I515">
        <f>PIL!J514</f>
        <v>-1.4219999999999999</v>
      </c>
      <c r="J515">
        <f>PIL!K514</f>
        <v>-1.7529999999999999</v>
      </c>
      <c r="K515" s="1"/>
      <c r="M515">
        <f>PIL!D1162</f>
        <v>4</v>
      </c>
      <c r="N515" s="6" t="str">
        <f>PIL!E1162</f>
        <v>Msup</v>
      </c>
      <c r="O515">
        <f>PIL!F970</f>
        <v>14.721</v>
      </c>
      <c r="P515">
        <f>PIL!G970</f>
        <v>16.454000000000001</v>
      </c>
      <c r="Q515">
        <f>PIL!H970</f>
        <v>0.38600000000000001</v>
      </c>
      <c r="R515">
        <f>PIL!I970</f>
        <v>135.964</v>
      </c>
      <c r="S515">
        <f>PIL!J970</f>
        <v>-2.2850000000000001</v>
      </c>
      <c r="T515">
        <f>PIL!K970</f>
        <v>-2.8180000000000001</v>
      </c>
      <c r="AF515" s="1"/>
      <c r="AG515" s="1"/>
    </row>
    <row r="516" spans="3:38" x14ac:dyDescent="0.25">
      <c r="C516">
        <f>PIL!D515</f>
        <v>4</v>
      </c>
      <c r="D516" s="6" t="str">
        <f>PIL!E515</f>
        <v>Minf</v>
      </c>
      <c r="E516">
        <f>PIL!F515</f>
        <v>22.448</v>
      </c>
      <c r="F516">
        <f>PIL!G515</f>
        <v>14.602</v>
      </c>
      <c r="G516">
        <f>PIL!H515</f>
        <v>-14.619</v>
      </c>
      <c r="H516">
        <f>PIL!I515</f>
        <v>1.7410000000000001</v>
      </c>
      <c r="I516">
        <f>PIL!J515</f>
        <v>1.008</v>
      </c>
      <c r="J516">
        <f>PIL!K515</f>
        <v>1.2430000000000001</v>
      </c>
      <c r="K516" s="1"/>
      <c r="M516">
        <f>PIL!D1163</f>
        <v>4</v>
      </c>
      <c r="N516" s="6" t="str">
        <f>PIL!E1163</f>
        <v>Minf</v>
      </c>
      <c r="O516">
        <f>PIL!F971</f>
        <v>-14.26</v>
      </c>
      <c r="P516">
        <f>PIL!G971</f>
        <v>-16.117999999999999</v>
      </c>
      <c r="Q516">
        <f>PIL!H971</f>
        <v>-0.39700000000000002</v>
      </c>
      <c r="R516">
        <f>PIL!I971</f>
        <v>-117.38200000000001</v>
      </c>
      <c r="S516">
        <f>PIL!J971</f>
        <v>1.9950000000000001</v>
      </c>
      <c r="T516">
        <f>PIL!K971</f>
        <v>2.46</v>
      </c>
      <c r="AG516" s="1"/>
      <c r="AL516" s="2"/>
    </row>
    <row r="517" spans="3:38" x14ac:dyDescent="0.25">
      <c r="C517">
        <f>PIL!D516</f>
        <v>4</v>
      </c>
      <c r="D517" s="6" t="str">
        <f>PIL!E516</f>
        <v>V</v>
      </c>
      <c r="E517">
        <f>PIL!F516</f>
        <v>-13.698</v>
      </c>
      <c r="F517">
        <f>PIL!G516</f>
        <v>-8.9130000000000003</v>
      </c>
      <c r="G517">
        <f>PIL!H516</f>
        <v>10.333</v>
      </c>
      <c r="H517">
        <f>PIL!I516</f>
        <v>-1.2609999999999999</v>
      </c>
      <c r="I517">
        <f>PIL!J516</f>
        <v>-0.73599999999999999</v>
      </c>
      <c r="J517">
        <f>PIL!K516</f>
        <v>-0.90800000000000003</v>
      </c>
      <c r="K517" s="1"/>
      <c r="M517">
        <f>PIL!D1164</f>
        <v>4</v>
      </c>
      <c r="N517" s="6" t="str">
        <f>PIL!E1164</f>
        <v>V</v>
      </c>
      <c r="O517">
        <f>PIL!F972</f>
        <v>8.782</v>
      </c>
      <c r="P517">
        <f>PIL!G972</f>
        <v>9.8699999999999992</v>
      </c>
      <c r="Q517">
        <f>PIL!H972</f>
        <v>0.23200000000000001</v>
      </c>
      <c r="R517">
        <f>PIL!I972</f>
        <v>76.665000000000006</v>
      </c>
      <c r="S517">
        <f>PIL!J972</f>
        <v>-1.2969999999999999</v>
      </c>
      <c r="T517">
        <f>PIL!K972</f>
        <v>-1.6</v>
      </c>
      <c r="AG517" s="1"/>
      <c r="AH517" s="2"/>
      <c r="AI517" s="2"/>
      <c r="AJ517" s="2"/>
      <c r="AK517" s="2"/>
      <c r="AL517" s="2"/>
    </row>
    <row r="518" spans="3:38" x14ac:dyDescent="0.25">
      <c r="C518">
        <f>PIL!D517</f>
        <v>4</v>
      </c>
      <c r="D518" s="6" t="str">
        <f>PIL!E517</f>
        <v>N</v>
      </c>
      <c r="E518">
        <f>PIL!F517</f>
        <v>-146.48099999999999</v>
      </c>
      <c r="F518">
        <f>PIL!G517</f>
        <v>-95.468999999999994</v>
      </c>
      <c r="G518">
        <f>PIL!H517</f>
        <v>19.934000000000001</v>
      </c>
      <c r="H518">
        <f>PIL!I517</f>
        <v>-2.375</v>
      </c>
      <c r="I518">
        <f>PIL!J517</f>
        <v>-1.4239999999999999</v>
      </c>
      <c r="J518">
        <f>PIL!K517</f>
        <v>-1.756</v>
      </c>
      <c r="K518" s="1"/>
      <c r="M518">
        <f>PIL!D1165</f>
        <v>4</v>
      </c>
      <c r="N518" s="6" t="str">
        <f>PIL!E1165</f>
        <v>N</v>
      </c>
      <c r="O518">
        <f>PIL!F973</f>
        <v>-880.76700000000005</v>
      </c>
      <c r="P518">
        <f>PIL!G973</f>
        <v>-562.81500000000005</v>
      </c>
      <c r="Q518">
        <f>PIL!H973</f>
        <v>8.2000000000000003E-2</v>
      </c>
      <c r="R518">
        <f>PIL!I973</f>
        <v>13.324</v>
      </c>
      <c r="S518">
        <f>PIL!J973</f>
        <v>-0.216</v>
      </c>
      <c r="T518">
        <f>PIL!K973</f>
        <v>-0.26600000000000001</v>
      </c>
      <c r="V518" s="1">
        <v>4</v>
      </c>
      <c r="W518" s="1" t="s">
        <v>17</v>
      </c>
      <c r="X518">
        <f t="shared" ref="X518:AC518" si="128">E518+O518</f>
        <v>-1027.248</v>
      </c>
      <c r="Y518">
        <f t="shared" si="128"/>
        <v>-658.28400000000011</v>
      </c>
      <c r="Z518">
        <f t="shared" si="128"/>
        <v>20.016000000000002</v>
      </c>
      <c r="AA518">
        <f t="shared" si="128"/>
        <v>10.949</v>
      </c>
      <c r="AB518">
        <f t="shared" si="128"/>
        <v>-1.64</v>
      </c>
      <c r="AC518">
        <f t="shared" si="128"/>
        <v>-2.0220000000000002</v>
      </c>
      <c r="AG518" s="1"/>
      <c r="AH518" s="2"/>
      <c r="AI518" s="2"/>
      <c r="AJ518" s="2"/>
      <c r="AK518" s="2"/>
      <c r="AL518" s="2"/>
    </row>
    <row r="519" spans="3:38" x14ac:dyDescent="0.25">
      <c r="C519">
        <f>PIL!D518</f>
        <v>3</v>
      </c>
      <c r="D519" s="6" t="str">
        <f>PIL!E518</f>
        <v>Msup</v>
      </c>
      <c r="E519">
        <f>PIL!F518</f>
        <v>-21.638000000000002</v>
      </c>
      <c r="F519">
        <f>PIL!G518</f>
        <v>-14.137</v>
      </c>
      <c r="G519">
        <f>PIL!H518</f>
        <v>22.483000000000001</v>
      </c>
      <c r="H519">
        <f>PIL!I518</f>
        <v>-2.7839999999999998</v>
      </c>
      <c r="I519">
        <f>PIL!J518</f>
        <v>-1.5840000000000001</v>
      </c>
      <c r="J519">
        <f>PIL!K518</f>
        <v>-1.954</v>
      </c>
      <c r="K519" s="1"/>
      <c r="M519">
        <f>PIL!D1166</f>
        <v>3</v>
      </c>
      <c r="N519" s="6" t="str">
        <f>PIL!E1166</f>
        <v>Msup</v>
      </c>
      <c r="O519">
        <f>PIL!F974</f>
        <v>10.842000000000001</v>
      </c>
      <c r="P519">
        <f>PIL!G974</f>
        <v>14.193</v>
      </c>
      <c r="Q519">
        <f>PIL!H974</f>
        <v>0.495</v>
      </c>
      <c r="R519">
        <f>PIL!I974</f>
        <v>161.53700000000001</v>
      </c>
      <c r="S519">
        <f>PIL!J974</f>
        <v>-2.665</v>
      </c>
      <c r="T519">
        <f>PIL!K974</f>
        <v>-3.286</v>
      </c>
      <c r="AF519" s="1"/>
      <c r="AG519" s="1"/>
    </row>
    <row r="520" spans="3:38" x14ac:dyDescent="0.25">
      <c r="C520">
        <f>PIL!D519</f>
        <v>3</v>
      </c>
      <c r="D520" s="6" t="str">
        <f>PIL!E519</f>
        <v>Minf</v>
      </c>
      <c r="E520">
        <f>PIL!F519</f>
        <v>21.181999999999999</v>
      </c>
      <c r="F520">
        <f>PIL!G519</f>
        <v>13.803000000000001</v>
      </c>
      <c r="G520">
        <f>PIL!H519</f>
        <v>-18.939</v>
      </c>
      <c r="H520">
        <f>PIL!I519</f>
        <v>2.33</v>
      </c>
      <c r="I520">
        <f>PIL!J519</f>
        <v>1.3420000000000001</v>
      </c>
      <c r="J520">
        <f>PIL!K519</f>
        <v>1.655</v>
      </c>
      <c r="K520" s="1"/>
      <c r="M520">
        <f>PIL!D1167</f>
        <v>3</v>
      </c>
      <c r="N520" s="6" t="str">
        <f>PIL!E1167</f>
        <v>Minf</v>
      </c>
      <c r="O520">
        <f>PIL!F975</f>
        <v>-9.3179999999999996</v>
      </c>
      <c r="P520">
        <f>PIL!G975</f>
        <v>-13.398999999999999</v>
      </c>
      <c r="Q520">
        <f>PIL!H975</f>
        <v>-0.45300000000000001</v>
      </c>
      <c r="R520">
        <f>PIL!I975</f>
        <v>-148.45699999999999</v>
      </c>
      <c r="S520">
        <f>PIL!J975</f>
        <v>2.48</v>
      </c>
      <c r="T520">
        <f>PIL!K975</f>
        <v>3.0579999999999998</v>
      </c>
      <c r="AG520" s="1"/>
      <c r="AL520" s="2"/>
    </row>
    <row r="521" spans="3:38" x14ac:dyDescent="0.25">
      <c r="C521">
        <f>PIL!D520</f>
        <v>3</v>
      </c>
      <c r="D521" s="6" t="str">
        <f>PIL!E520</f>
        <v>V</v>
      </c>
      <c r="E521">
        <f>PIL!F520</f>
        <v>-12.976000000000001</v>
      </c>
      <c r="F521">
        <f>PIL!G520</f>
        <v>-8.4670000000000005</v>
      </c>
      <c r="G521">
        <f>PIL!H520</f>
        <v>12.461</v>
      </c>
      <c r="H521">
        <f>PIL!I520</f>
        <v>-1.5409999999999999</v>
      </c>
      <c r="I521">
        <f>PIL!J520</f>
        <v>-0.88700000000000001</v>
      </c>
      <c r="J521">
        <f>PIL!K520</f>
        <v>-1.0940000000000001</v>
      </c>
      <c r="K521" s="1"/>
      <c r="M521">
        <f>PIL!D1168</f>
        <v>3</v>
      </c>
      <c r="N521" s="6" t="str">
        <f>PIL!E1168</f>
        <v>V</v>
      </c>
      <c r="O521">
        <f>PIL!F976</f>
        <v>6.109</v>
      </c>
      <c r="P521">
        <f>PIL!G976</f>
        <v>8.3610000000000007</v>
      </c>
      <c r="Q521">
        <f>PIL!H976</f>
        <v>0.28399999999999997</v>
      </c>
      <c r="R521">
        <f>PIL!I976</f>
        <v>93.831999999999994</v>
      </c>
      <c r="S521">
        <f>PIL!J976</f>
        <v>-1.5589999999999999</v>
      </c>
      <c r="T521">
        <f>PIL!K976</f>
        <v>-1.923</v>
      </c>
      <c r="AG521" s="1"/>
      <c r="AH521" s="2"/>
      <c r="AI521" s="2"/>
      <c r="AJ521" s="2"/>
      <c r="AK521" s="2"/>
      <c r="AL521" s="2"/>
    </row>
    <row r="522" spans="3:38" x14ac:dyDescent="0.25">
      <c r="C522">
        <f>PIL!D521</f>
        <v>3</v>
      </c>
      <c r="D522" s="6" t="str">
        <f>PIL!E521</f>
        <v>N</v>
      </c>
      <c r="E522">
        <f>PIL!F521</f>
        <v>-196.60300000000001</v>
      </c>
      <c r="F522">
        <f>PIL!G521</f>
        <v>-128.24299999999999</v>
      </c>
      <c r="G522">
        <f>PIL!H521</f>
        <v>31.878</v>
      </c>
      <c r="H522">
        <f>PIL!I521</f>
        <v>-3.851</v>
      </c>
      <c r="I522">
        <f>PIL!J521</f>
        <v>-2.3140000000000001</v>
      </c>
      <c r="J522">
        <f>PIL!K521</f>
        <v>-2.8530000000000002</v>
      </c>
      <c r="K522" s="1"/>
      <c r="M522">
        <f>PIL!D1169</f>
        <v>3</v>
      </c>
      <c r="N522" s="6" t="str">
        <f>PIL!E1169</f>
        <v>N</v>
      </c>
      <c r="O522">
        <f>PIL!F977</f>
        <v>-1166.4469999999999</v>
      </c>
      <c r="P522">
        <f>PIL!G977</f>
        <v>-753.28</v>
      </c>
      <c r="Q522">
        <f>PIL!H977</f>
        <v>0.10100000000000001</v>
      </c>
      <c r="R522">
        <f>PIL!I977</f>
        <v>30.707999999999998</v>
      </c>
      <c r="S522">
        <f>PIL!J977</f>
        <v>-0.54</v>
      </c>
      <c r="T522">
        <f>PIL!K977</f>
        <v>-0.66600000000000004</v>
      </c>
      <c r="V522" s="1">
        <v>3</v>
      </c>
      <c r="W522" s="1" t="s">
        <v>17</v>
      </c>
      <c r="X522">
        <f t="shared" ref="X522:AC522" si="129">E522+O522</f>
        <v>-1363.05</v>
      </c>
      <c r="Y522">
        <f t="shared" si="129"/>
        <v>-881.52299999999991</v>
      </c>
      <c r="Z522">
        <f t="shared" si="129"/>
        <v>31.978999999999999</v>
      </c>
      <c r="AA522">
        <f t="shared" si="129"/>
        <v>26.856999999999999</v>
      </c>
      <c r="AB522">
        <f t="shared" si="129"/>
        <v>-2.8540000000000001</v>
      </c>
      <c r="AC522">
        <f t="shared" si="129"/>
        <v>-3.5190000000000001</v>
      </c>
      <c r="AG522" s="1"/>
      <c r="AH522" s="2"/>
      <c r="AI522" s="2"/>
      <c r="AJ522" s="2"/>
      <c r="AK522" s="2"/>
      <c r="AL522" s="2"/>
    </row>
    <row r="523" spans="3:38" x14ac:dyDescent="0.25">
      <c r="C523">
        <f>PIL!D522</f>
        <v>2</v>
      </c>
      <c r="D523" s="6" t="str">
        <f>PIL!E522</f>
        <v>Msup</v>
      </c>
      <c r="E523">
        <f>PIL!F522</f>
        <v>-22.411999999999999</v>
      </c>
      <c r="F523">
        <f>PIL!G522</f>
        <v>-14.663</v>
      </c>
      <c r="G523">
        <f>PIL!H522</f>
        <v>22.876999999999999</v>
      </c>
      <c r="H523">
        <f>PIL!I522</f>
        <v>-2.847</v>
      </c>
      <c r="I523">
        <f>PIL!J522</f>
        <v>-1.5960000000000001</v>
      </c>
      <c r="J523">
        <f>PIL!K522</f>
        <v>-1.9690000000000001</v>
      </c>
      <c r="K523" s="1"/>
      <c r="M523">
        <f>PIL!D1170</f>
        <v>2</v>
      </c>
      <c r="N523" s="6" t="str">
        <f>PIL!E1170</f>
        <v>Msup</v>
      </c>
      <c r="O523">
        <f>PIL!F978</f>
        <v>10.935</v>
      </c>
      <c r="P523">
        <f>PIL!G978</f>
        <v>12.18</v>
      </c>
      <c r="Q523">
        <f>PIL!H978</f>
        <v>-0.46500000000000002</v>
      </c>
      <c r="R523">
        <f>PIL!I978</f>
        <v>177.53100000000001</v>
      </c>
      <c r="S523">
        <f>PIL!J978</f>
        <v>-2.8410000000000002</v>
      </c>
      <c r="T523">
        <f>PIL!K978</f>
        <v>-3.5030000000000001</v>
      </c>
      <c r="AF523" s="1"/>
      <c r="AG523" s="1"/>
    </row>
    <row r="524" spans="3:38" x14ac:dyDescent="0.25">
      <c r="C524">
        <f>PIL!D523</f>
        <v>2</v>
      </c>
      <c r="D524" s="6" t="str">
        <f>PIL!E523</f>
        <v>Minf</v>
      </c>
      <c r="E524">
        <f>PIL!F523</f>
        <v>24.113</v>
      </c>
      <c r="F524">
        <f>PIL!G523</f>
        <v>15.744999999999999</v>
      </c>
      <c r="G524">
        <f>PIL!H523</f>
        <v>-23.463000000000001</v>
      </c>
      <c r="H524">
        <f>PIL!I523</f>
        <v>2.6110000000000002</v>
      </c>
      <c r="I524">
        <f>PIL!J523</f>
        <v>1.5589999999999999</v>
      </c>
      <c r="J524">
        <f>PIL!K523</f>
        <v>1.9219999999999999</v>
      </c>
      <c r="K524" s="1"/>
      <c r="M524">
        <f>PIL!D1171</f>
        <v>2</v>
      </c>
      <c r="N524" s="6" t="str">
        <f>PIL!E1171</f>
        <v>Minf</v>
      </c>
      <c r="O524">
        <f>PIL!F979</f>
        <v>-17.116</v>
      </c>
      <c r="P524">
        <f>PIL!G979</f>
        <v>-13.196999999999999</v>
      </c>
      <c r="Q524">
        <f>PIL!H979</f>
        <v>0.44900000000000001</v>
      </c>
      <c r="R524">
        <f>PIL!I979</f>
        <v>-171.77699999999999</v>
      </c>
      <c r="S524">
        <f>PIL!J979</f>
        <v>2.968</v>
      </c>
      <c r="T524">
        <f>PIL!K979</f>
        <v>3.66</v>
      </c>
      <c r="AG524" s="1"/>
      <c r="AL524" s="2"/>
    </row>
    <row r="525" spans="3:38" x14ac:dyDescent="0.25">
      <c r="C525">
        <f>PIL!D524</f>
        <v>2</v>
      </c>
      <c r="D525" s="6" t="str">
        <f>PIL!E524</f>
        <v>V</v>
      </c>
      <c r="E525">
        <f>PIL!F524</f>
        <v>-14.099</v>
      </c>
      <c r="F525">
        <f>PIL!G524</f>
        <v>-9.2149999999999999</v>
      </c>
      <c r="G525">
        <f>PIL!H524</f>
        <v>13.989000000000001</v>
      </c>
      <c r="H525">
        <f>PIL!I524</f>
        <v>-1.647</v>
      </c>
      <c r="I525">
        <f>PIL!J524</f>
        <v>-0.95599999999999996</v>
      </c>
      <c r="J525">
        <f>PIL!K524</f>
        <v>-1.179</v>
      </c>
      <c r="K525" s="1"/>
      <c r="M525">
        <f>PIL!D1172</f>
        <v>2</v>
      </c>
      <c r="N525" s="6" t="str">
        <f>PIL!E1172</f>
        <v>V</v>
      </c>
      <c r="O525">
        <f>PIL!F980</f>
        <v>8.5</v>
      </c>
      <c r="P525">
        <f>PIL!G980</f>
        <v>7.69</v>
      </c>
      <c r="Q525">
        <f>PIL!H980</f>
        <v>-0.27</v>
      </c>
      <c r="R525">
        <f>PIL!I980</f>
        <v>105.785</v>
      </c>
      <c r="S525">
        <f>PIL!J980</f>
        <v>-1.76</v>
      </c>
      <c r="T525">
        <f>PIL!K980</f>
        <v>-2.17</v>
      </c>
      <c r="AG525" s="1"/>
      <c r="AH525" s="2"/>
      <c r="AI525" s="2"/>
      <c r="AJ525" s="2"/>
      <c r="AK525" s="2"/>
      <c r="AL525" s="2"/>
    </row>
    <row r="526" spans="3:38" x14ac:dyDescent="0.25">
      <c r="C526">
        <f>PIL!D525</f>
        <v>2</v>
      </c>
      <c r="D526" s="6" t="str">
        <f>PIL!E525</f>
        <v>N</v>
      </c>
      <c r="E526">
        <f>PIL!F525</f>
        <v>-246.535</v>
      </c>
      <c r="F526">
        <f>PIL!G525</f>
        <v>-160.90899999999999</v>
      </c>
      <c r="G526">
        <f>PIL!H525</f>
        <v>45.369</v>
      </c>
      <c r="H526">
        <f>PIL!I525</f>
        <v>-5.5430000000000001</v>
      </c>
      <c r="I526">
        <f>PIL!J525</f>
        <v>-3.3250000000000002</v>
      </c>
      <c r="J526">
        <f>PIL!K525</f>
        <v>-4.0999999999999996</v>
      </c>
      <c r="K526" s="1"/>
      <c r="M526">
        <f>PIL!D1173</f>
        <v>2</v>
      </c>
      <c r="N526" s="6" t="str">
        <f>PIL!E1173</f>
        <v>N</v>
      </c>
      <c r="O526">
        <f>PIL!F981</f>
        <v>-1463.655</v>
      </c>
      <c r="P526">
        <f>PIL!G981</f>
        <v>-950.96500000000003</v>
      </c>
      <c r="Q526">
        <f>PIL!H981</f>
        <v>0.13800000000000001</v>
      </c>
      <c r="R526">
        <f>PIL!I981</f>
        <v>56.582000000000001</v>
      </c>
      <c r="S526">
        <f>PIL!J981</f>
        <v>-0.97899999999999998</v>
      </c>
      <c r="T526">
        <f>PIL!K981</f>
        <v>-1.208</v>
      </c>
      <c r="V526" s="1">
        <v>2</v>
      </c>
      <c r="W526" s="1" t="s">
        <v>17</v>
      </c>
      <c r="X526">
        <f t="shared" ref="X526:AC526" si="130">E526+O526</f>
        <v>-1710.19</v>
      </c>
      <c r="Y526">
        <f t="shared" si="130"/>
        <v>-1111.874</v>
      </c>
      <c r="Z526">
        <f t="shared" si="130"/>
        <v>45.506999999999998</v>
      </c>
      <c r="AA526">
        <f t="shared" si="130"/>
        <v>51.039000000000001</v>
      </c>
      <c r="AB526">
        <f t="shared" si="130"/>
        <v>-4.3040000000000003</v>
      </c>
      <c r="AC526">
        <f t="shared" si="130"/>
        <v>-5.3079999999999998</v>
      </c>
      <c r="AG526" s="1"/>
      <c r="AH526" s="2"/>
      <c r="AI526" s="2"/>
      <c r="AJ526" s="2"/>
      <c r="AK526" s="2"/>
      <c r="AL526" s="2"/>
    </row>
    <row r="527" spans="3:38" x14ac:dyDescent="0.25">
      <c r="C527">
        <f>PIL!D526</f>
        <v>1</v>
      </c>
      <c r="D527" s="6" t="str">
        <f>PIL!E526</f>
        <v>Msup</v>
      </c>
      <c r="E527">
        <f>PIL!F526</f>
        <v>-16.009</v>
      </c>
      <c r="F527">
        <f>PIL!G526</f>
        <v>-10.488</v>
      </c>
      <c r="G527">
        <f>PIL!H526</f>
        <v>16.588000000000001</v>
      </c>
      <c r="H527">
        <f>PIL!I526</f>
        <v>-2.782</v>
      </c>
      <c r="I527">
        <f>PIL!J526</f>
        <v>-1.4039999999999999</v>
      </c>
      <c r="J527">
        <f>PIL!K526</f>
        <v>-1.732</v>
      </c>
      <c r="K527" s="1"/>
      <c r="M527">
        <f>PIL!D1174</f>
        <v>1</v>
      </c>
      <c r="N527" s="6" t="str">
        <f>PIL!E1174</f>
        <v>Msup</v>
      </c>
      <c r="O527">
        <f>PIL!F982</f>
        <v>13.727</v>
      </c>
      <c r="P527">
        <f>PIL!G982</f>
        <v>8.7829999999999995</v>
      </c>
      <c r="Q527">
        <f>PIL!H982</f>
        <v>-0.69699999999999995</v>
      </c>
      <c r="R527">
        <f>PIL!I982</f>
        <v>168.13900000000001</v>
      </c>
      <c r="S527">
        <f>PIL!J982</f>
        <v>-1.9650000000000001</v>
      </c>
      <c r="T527">
        <f>PIL!K982</f>
        <v>-2.4220000000000002</v>
      </c>
      <c r="AF527" s="1"/>
      <c r="AG527" s="1"/>
    </row>
    <row r="528" spans="3:38" x14ac:dyDescent="0.25">
      <c r="C528">
        <f>PIL!D527</f>
        <v>1</v>
      </c>
      <c r="D528" s="6" t="str">
        <f>PIL!E527</f>
        <v>Minf</v>
      </c>
      <c r="E528">
        <f>PIL!F527</f>
        <v>8.3390000000000004</v>
      </c>
      <c r="F528">
        <f>PIL!G527</f>
        <v>5.4409999999999998</v>
      </c>
      <c r="G528">
        <f>PIL!H527</f>
        <v>-44.691000000000003</v>
      </c>
      <c r="H528">
        <f>PIL!I527</f>
        <v>6.5720000000000001</v>
      </c>
      <c r="I528">
        <f>PIL!J527</f>
        <v>3.52</v>
      </c>
      <c r="J528">
        <f>PIL!K527</f>
        <v>4.34</v>
      </c>
      <c r="K528" s="1"/>
      <c r="M528">
        <f>PIL!D1175</f>
        <v>1</v>
      </c>
      <c r="N528" s="6" t="str">
        <f>PIL!E1175</f>
        <v>Minf</v>
      </c>
      <c r="O528">
        <f>PIL!F983</f>
        <v>-6.1390000000000002</v>
      </c>
      <c r="P528">
        <f>PIL!G983</f>
        <v>-3.673</v>
      </c>
      <c r="Q528">
        <f>PIL!H983</f>
        <v>0.97</v>
      </c>
      <c r="R528">
        <f>PIL!I983</f>
        <v>-272.73099999999999</v>
      </c>
      <c r="S528">
        <f>PIL!J983</f>
        <v>3.4910000000000001</v>
      </c>
      <c r="T528">
        <f>PIL!K983</f>
        <v>4.3049999999999997</v>
      </c>
      <c r="AG528" s="1"/>
      <c r="AL528" s="2"/>
    </row>
    <row r="529" spans="1:38" x14ac:dyDescent="0.25">
      <c r="C529">
        <f>PIL!D528</f>
        <v>1</v>
      </c>
      <c r="D529" s="6" t="str">
        <f>PIL!E528</f>
        <v>V</v>
      </c>
      <c r="E529">
        <f>PIL!F528</f>
        <v>-6.9569999999999999</v>
      </c>
      <c r="F529">
        <f>PIL!G528</f>
        <v>-4.5510000000000002</v>
      </c>
      <c r="G529">
        <f>PIL!H528</f>
        <v>17.486999999999998</v>
      </c>
      <c r="H529">
        <f>PIL!I528</f>
        <v>-2.67</v>
      </c>
      <c r="I529">
        <f>PIL!J528</f>
        <v>-1.407</v>
      </c>
      <c r="J529">
        <f>PIL!K528</f>
        <v>-1.7350000000000001</v>
      </c>
      <c r="K529" s="1"/>
      <c r="M529">
        <f>PIL!D1176</f>
        <v>1</v>
      </c>
      <c r="N529" s="6" t="str">
        <f>PIL!E1176</f>
        <v>V</v>
      </c>
      <c r="O529">
        <f>PIL!F984</f>
        <v>5.6760000000000002</v>
      </c>
      <c r="P529">
        <f>PIL!G984</f>
        <v>3.5590000000000002</v>
      </c>
      <c r="Q529">
        <f>PIL!H984</f>
        <v>-0.47499999999999998</v>
      </c>
      <c r="R529">
        <f>PIL!I984</f>
        <v>125.95099999999999</v>
      </c>
      <c r="S529">
        <f>PIL!J984</f>
        <v>-1.5589999999999999</v>
      </c>
      <c r="T529">
        <f>PIL!K984</f>
        <v>-1.9219999999999999</v>
      </c>
      <c r="AG529" s="1"/>
      <c r="AH529" s="2"/>
      <c r="AI529" s="2"/>
      <c r="AJ529" s="2"/>
      <c r="AK529" s="2"/>
      <c r="AL529" s="2"/>
    </row>
    <row r="530" spans="1:38" x14ac:dyDescent="0.25">
      <c r="C530">
        <f>PIL!D529</f>
        <v>1</v>
      </c>
      <c r="D530" s="6" t="str">
        <f>PIL!E529</f>
        <v>N</v>
      </c>
      <c r="E530">
        <f>PIL!F529</f>
        <v>-295.28500000000003</v>
      </c>
      <c r="F530">
        <f>PIL!G529</f>
        <v>-192.816</v>
      </c>
      <c r="G530">
        <f>PIL!H529</f>
        <v>58.286000000000001</v>
      </c>
      <c r="H530">
        <f>PIL!I529</f>
        <v>-7.2990000000000004</v>
      </c>
      <c r="I530">
        <f>PIL!J529</f>
        <v>-4.3360000000000003</v>
      </c>
      <c r="J530">
        <f>PIL!K529</f>
        <v>-5.3460000000000001</v>
      </c>
      <c r="K530" s="1"/>
      <c r="M530">
        <f>PIL!D1177</f>
        <v>1</v>
      </c>
      <c r="N530" s="6" t="str">
        <f>PIL!E1177</f>
        <v>N</v>
      </c>
      <c r="O530">
        <f>PIL!F985</f>
        <v>-1700.325</v>
      </c>
      <c r="P530">
        <f>PIL!G985</f>
        <v>-1108.6849999999999</v>
      </c>
      <c r="Q530">
        <f>PIL!H985</f>
        <v>-0.19400000000000001</v>
      </c>
      <c r="R530">
        <f>PIL!I985</f>
        <v>86.256</v>
      </c>
      <c r="S530">
        <f>PIL!J985</f>
        <v>-1.4159999999999999</v>
      </c>
      <c r="T530">
        <f>PIL!K985</f>
        <v>-1.746</v>
      </c>
      <c r="U530" s="1">
        <v>23</v>
      </c>
      <c r="V530" s="1">
        <v>1</v>
      </c>
      <c r="W530" s="1" t="s">
        <v>17</v>
      </c>
      <c r="X530">
        <f t="shared" ref="X530:AC530" si="131">E530+O530</f>
        <v>-1995.6100000000001</v>
      </c>
      <c r="Y530">
        <f t="shared" si="131"/>
        <v>-1301.501</v>
      </c>
      <c r="Z530">
        <f t="shared" si="131"/>
        <v>58.091999999999999</v>
      </c>
      <c r="AA530">
        <f t="shared" si="131"/>
        <v>78.956999999999994</v>
      </c>
      <c r="AB530">
        <f t="shared" si="131"/>
        <v>-5.7520000000000007</v>
      </c>
      <c r="AC530">
        <f t="shared" si="131"/>
        <v>-7.0920000000000005</v>
      </c>
      <c r="AG530" s="1"/>
      <c r="AH530" s="2"/>
      <c r="AI530" s="2"/>
      <c r="AJ530" s="2"/>
      <c r="AK530" s="2"/>
      <c r="AL530" s="2"/>
    </row>
    <row r="531" spans="1:38" x14ac:dyDescent="0.25">
      <c r="A531" s="1">
        <v>23</v>
      </c>
      <c r="C531">
        <f>PIL!D530</f>
        <v>6</v>
      </c>
      <c r="D531" s="6" t="str">
        <f>PIL!E530</f>
        <v>Msup</v>
      </c>
      <c r="E531">
        <f>PIL!F530</f>
        <v>-22.324000000000002</v>
      </c>
      <c r="F531">
        <f>PIL!G530</f>
        <v>-14.24</v>
      </c>
      <c r="G531">
        <f>PIL!H530</f>
        <v>17.239000000000001</v>
      </c>
      <c r="H531">
        <f>PIL!I530</f>
        <v>-2.008</v>
      </c>
      <c r="I531">
        <f>PIL!J530</f>
        <v>-1.18</v>
      </c>
      <c r="J531">
        <f>PIL!K530</f>
        <v>-1.4550000000000001</v>
      </c>
      <c r="K531" s="1">
        <v>23</v>
      </c>
      <c r="M531">
        <f>PIL!D1178</f>
        <v>6</v>
      </c>
      <c r="N531" s="6" t="str">
        <f>PIL!E1178</f>
        <v>Msup</v>
      </c>
      <c r="O531">
        <f>PIL!F1106</f>
        <v>76.674999999999997</v>
      </c>
      <c r="P531">
        <f>PIL!G1106</f>
        <v>45.569000000000003</v>
      </c>
      <c r="Q531">
        <f>PIL!H1106</f>
        <v>-0.78500000000000003</v>
      </c>
      <c r="R531">
        <f>PIL!I1106</f>
        <v>49.082999999999998</v>
      </c>
      <c r="S531">
        <f>PIL!J1106</f>
        <v>1.7430000000000001</v>
      </c>
      <c r="T531">
        <f>PIL!K1106</f>
        <v>2.149</v>
      </c>
      <c r="AE531" s="1"/>
      <c r="AF531" s="1"/>
      <c r="AG531" s="1"/>
    </row>
    <row r="532" spans="1:38" x14ac:dyDescent="0.25">
      <c r="A532" s="1"/>
      <c r="C532">
        <f>PIL!D531</f>
        <v>6</v>
      </c>
      <c r="D532" s="6" t="str">
        <f>PIL!E531</f>
        <v>Minf</v>
      </c>
      <c r="E532">
        <f>PIL!F531</f>
        <v>16.957000000000001</v>
      </c>
      <c r="F532">
        <f>PIL!G531</f>
        <v>10.813000000000001</v>
      </c>
      <c r="G532">
        <f>PIL!H531</f>
        <v>-12.487</v>
      </c>
      <c r="H532">
        <f>PIL!I531</f>
        <v>1.431</v>
      </c>
      <c r="I532">
        <f>PIL!J531</f>
        <v>0.81299999999999994</v>
      </c>
      <c r="J532">
        <f>PIL!K531</f>
        <v>1.0029999999999999</v>
      </c>
      <c r="K532" s="1"/>
      <c r="M532">
        <f>PIL!D1179</f>
        <v>6</v>
      </c>
      <c r="N532" s="6" t="str">
        <f>PIL!E1179</f>
        <v>Minf</v>
      </c>
      <c r="O532">
        <f>PIL!F1107</f>
        <v>-66.747</v>
      </c>
      <c r="P532">
        <f>PIL!G1107</f>
        <v>-40.197000000000003</v>
      </c>
      <c r="Q532">
        <f>PIL!H1107</f>
        <v>0.91200000000000003</v>
      </c>
      <c r="R532">
        <f>PIL!I1107</f>
        <v>-37.46</v>
      </c>
      <c r="S532">
        <f>PIL!J1107</f>
        <v>-1.2749999999999999</v>
      </c>
      <c r="T532">
        <f>PIL!K1107</f>
        <v>-1.5720000000000001</v>
      </c>
      <c r="AG532" s="1"/>
      <c r="AL532" s="2"/>
    </row>
    <row r="533" spans="1:38" x14ac:dyDescent="0.25">
      <c r="C533">
        <f>PIL!D532</f>
        <v>6</v>
      </c>
      <c r="D533" s="6" t="str">
        <f>PIL!E532</f>
        <v>V</v>
      </c>
      <c r="E533">
        <f>PIL!F532</f>
        <v>-11.904</v>
      </c>
      <c r="F533">
        <f>PIL!G532</f>
        <v>-7.5919999999999996</v>
      </c>
      <c r="G533">
        <f>PIL!H532</f>
        <v>8.984</v>
      </c>
      <c r="H533">
        <f>PIL!I532</f>
        <v>-1.04</v>
      </c>
      <c r="I533">
        <f>PIL!J532</f>
        <v>-0.60399999999999998</v>
      </c>
      <c r="J533">
        <f>PIL!K532</f>
        <v>-0.745</v>
      </c>
      <c r="K533" s="1"/>
      <c r="M533">
        <f>PIL!D1180</f>
        <v>6</v>
      </c>
      <c r="N533" s="6" t="str">
        <f>PIL!E1180</f>
        <v>V</v>
      </c>
      <c r="O533">
        <f>PIL!F1108</f>
        <v>43.460999999999999</v>
      </c>
      <c r="P533">
        <f>PIL!G1108</f>
        <v>25.99</v>
      </c>
      <c r="Q533">
        <f>PIL!H1108</f>
        <v>-0.51300000000000001</v>
      </c>
      <c r="R533">
        <f>PIL!I1108</f>
        <v>26.173999999999999</v>
      </c>
      <c r="S533">
        <f>PIL!J1108</f>
        <v>0.91400000000000003</v>
      </c>
      <c r="T533">
        <f>PIL!K1108</f>
        <v>1.1279999999999999</v>
      </c>
      <c r="AG533" s="1"/>
      <c r="AH533" s="2"/>
      <c r="AI533" s="2"/>
      <c r="AJ533" s="2"/>
      <c r="AK533" s="2"/>
      <c r="AL533" s="2"/>
    </row>
    <row r="534" spans="1:38" x14ac:dyDescent="0.25">
      <c r="C534">
        <f>PIL!D533</f>
        <v>6</v>
      </c>
      <c r="D534" s="6" t="str">
        <f>PIL!E533</f>
        <v>N</v>
      </c>
      <c r="E534">
        <f>PIL!F533</f>
        <v>-117.703</v>
      </c>
      <c r="F534">
        <f>PIL!G533</f>
        <v>-76.358000000000004</v>
      </c>
      <c r="G534">
        <f>PIL!H533</f>
        <v>-1.175</v>
      </c>
      <c r="H534">
        <f>PIL!I533</f>
        <v>0.13600000000000001</v>
      </c>
      <c r="I534">
        <f>PIL!J533</f>
        <v>7.9000000000000001E-2</v>
      </c>
      <c r="J534">
        <f>PIL!K533</f>
        <v>9.7000000000000003E-2</v>
      </c>
      <c r="K534" s="1"/>
      <c r="M534">
        <f>PIL!D1181</f>
        <v>6</v>
      </c>
      <c r="N534" s="6" t="str">
        <f>PIL!E1181</f>
        <v>N</v>
      </c>
      <c r="O534">
        <f>PIL!F1109</f>
        <v>-414.71600000000001</v>
      </c>
      <c r="P534">
        <f>PIL!G1109</f>
        <v>-256.22699999999998</v>
      </c>
      <c r="Q534">
        <f>PIL!H1109</f>
        <v>-8.2000000000000003E-2</v>
      </c>
      <c r="R534">
        <f>PIL!I1109</f>
        <v>-2.202</v>
      </c>
      <c r="S534">
        <f>PIL!J1109</f>
        <v>-5.0000000000000001E-3</v>
      </c>
      <c r="T534">
        <f>PIL!K1109</f>
        <v>-7.0000000000000001E-3</v>
      </c>
      <c r="V534" s="1">
        <v>6</v>
      </c>
      <c r="W534" s="1" t="s">
        <v>17</v>
      </c>
      <c r="X534">
        <f t="shared" ref="X534:AC534" si="132">E534+O534</f>
        <v>-532.41899999999998</v>
      </c>
      <c r="Y534">
        <f t="shared" si="132"/>
        <v>-332.58499999999998</v>
      </c>
      <c r="Z534">
        <f t="shared" si="132"/>
        <v>-1.2570000000000001</v>
      </c>
      <c r="AA534">
        <f t="shared" si="132"/>
        <v>-2.0659999999999998</v>
      </c>
      <c r="AB534">
        <f t="shared" si="132"/>
        <v>7.3999999999999996E-2</v>
      </c>
      <c r="AC534">
        <f t="shared" si="132"/>
        <v>0.09</v>
      </c>
      <c r="AG534" s="1"/>
      <c r="AH534" s="2"/>
      <c r="AI534" s="2"/>
      <c r="AJ534" s="2"/>
      <c r="AK534" s="2"/>
      <c r="AL534" s="2"/>
    </row>
    <row r="535" spans="1:38" x14ac:dyDescent="0.25">
      <c r="C535">
        <f>PIL!D534</f>
        <v>5</v>
      </c>
      <c r="D535" s="6" t="str">
        <f>PIL!E534</f>
        <v>Msup</v>
      </c>
      <c r="E535">
        <f>PIL!F534</f>
        <v>-12.717000000000001</v>
      </c>
      <c r="F535">
        <f>PIL!G534</f>
        <v>-8.2669999999999995</v>
      </c>
      <c r="G535">
        <f>PIL!H534</f>
        <v>23.158999999999999</v>
      </c>
      <c r="H535">
        <f>PIL!I534</f>
        <v>-2.7559999999999998</v>
      </c>
      <c r="I535">
        <f>PIL!J534</f>
        <v>-1.6319999999999999</v>
      </c>
      <c r="J535">
        <f>PIL!K534</f>
        <v>-2.012</v>
      </c>
      <c r="K535" s="1"/>
      <c r="M535">
        <f>PIL!D1182</f>
        <v>5</v>
      </c>
      <c r="N535" s="6" t="str">
        <f>PIL!E1182</f>
        <v>Msup</v>
      </c>
      <c r="O535">
        <f>PIL!F1110</f>
        <v>87.128</v>
      </c>
      <c r="P535">
        <f>PIL!G1110</f>
        <v>52.414999999999999</v>
      </c>
      <c r="Q535">
        <f>PIL!H1110</f>
        <v>0.8</v>
      </c>
      <c r="R535">
        <f>PIL!I1110</f>
        <v>104.163</v>
      </c>
      <c r="S535">
        <f>PIL!J1110</f>
        <v>3.835</v>
      </c>
      <c r="T535">
        <f>PIL!K1110</f>
        <v>4.7290000000000001</v>
      </c>
      <c r="AF535" s="1"/>
      <c r="AG535" s="1"/>
    </row>
    <row r="536" spans="1:38" x14ac:dyDescent="0.25">
      <c r="C536">
        <f>PIL!D535</f>
        <v>5</v>
      </c>
      <c r="D536" s="6" t="str">
        <f>PIL!E535</f>
        <v>Minf</v>
      </c>
      <c r="E536">
        <f>PIL!F535</f>
        <v>13.685</v>
      </c>
      <c r="F536">
        <f>PIL!G535</f>
        <v>8.8510000000000009</v>
      </c>
      <c r="G536">
        <f>PIL!H535</f>
        <v>-18.306000000000001</v>
      </c>
      <c r="H536">
        <f>PIL!I535</f>
        <v>2.1389999999999998</v>
      </c>
      <c r="I536">
        <f>PIL!J535</f>
        <v>1.2549999999999999</v>
      </c>
      <c r="J536">
        <f>PIL!K535</f>
        <v>1.548</v>
      </c>
      <c r="K536" s="1"/>
      <c r="M536">
        <f>PIL!D1183</f>
        <v>5</v>
      </c>
      <c r="N536" s="6" t="str">
        <f>PIL!E1183</f>
        <v>Minf</v>
      </c>
      <c r="O536">
        <f>PIL!F1111</f>
        <v>-80.753</v>
      </c>
      <c r="P536">
        <f>PIL!G1111</f>
        <v>-48.463000000000001</v>
      </c>
      <c r="Q536">
        <f>PIL!H1111</f>
        <v>0.64300000000000002</v>
      </c>
      <c r="R536">
        <f>PIL!I1111</f>
        <v>-80.644000000000005</v>
      </c>
      <c r="S536">
        <f>PIL!J1111</f>
        <v>-2.8959999999999999</v>
      </c>
      <c r="T536">
        <f>PIL!K1111</f>
        <v>-3.5710000000000002</v>
      </c>
      <c r="AG536" s="1"/>
      <c r="AL536" s="2"/>
    </row>
    <row r="537" spans="1:38" x14ac:dyDescent="0.25">
      <c r="C537">
        <f>PIL!D536</f>
        <v>5</v>
      </c>
      <c r="D537" s="6" t="str">
        <f>PIL!E536</f>
        <v>V</v>
      </c>
      <c r="E537">
        <f>PIL!F536</f>
        <v>-8.0009999999999994</v>
      </c>
      <c r="F537">
        <f>PIL!G536</f>
        <v>-5.1870000000000003</v>
      </c>
      <c r="G537">
        <f>PIL!H536</f>
        <v>12.525</v>
      </c>
      <c r="H537">
        <f>PIL!I536</f>
        <v>-1.478</v>
      </c>
      <c r="I537">
        <f>PIL!J536</f>
        <v>-0.875</v>
      </c>
      <c r="J537">
        <f>PIL!K536</f>
        <v>-1.079</v>
      </c>
      <c r="K537" s="1"/>
      <c r="M537">
        <f>PIL!D1184</f>
        <v>5</v>
      </c>
      <c r="N537" s="6" t="str">
        <f>PIL!E1184</f>
        <v>V</v>
      </c>
      <c r="O537">
        <f>PIL!F1112</f>
        <v>50.872999999999998</v>
      </c>
      <c r="P537">
        <f>PIL!G1112</f>
        <v>30.568999999999999</v>
      </c>
      <c r="Q537">
        <f>PIL!H1112</f>
        <v>-0.42399999999999999</v>
      </c>
      <c r="R537">
        <f>PIL!I1112</f>
        <v>55.884</v>
      </c>
      <c r="S537">
        <f>PIL!J1112</f>
        <v>2.04</v>
      </c>
      <c r="T537">
        <f>PIL!K1112</f>
        <v>2.5150000000000001</v>
      </c>
      <c r="AG537" s="1"/>
      <c r="AH537" s="2"/>
      <c r="AI537" s="2"/>
      <c r="AJ537" s="2"/>
      <c r="AK537" s="2"/>
      <c r="AL537" s="2"/>
    </row>
    <row r="538" spans="1:38" x14ac:dyDescent="0.25">
      <c r="C538">
        <f>PIL!D537</f>
        <v>5</v>
      </c>
      <c r="D538" s="6" t="str">
        <f>PIL!E537</f>
        <v>N</v>
      </c>
      <c r="E538">
        <f>PIL!F537</f>
        <v>-236.15</v>
      </c>
      <c r="F538">
        <f>PIL!G537</f>
        <v>-153.953</v>
      </c>
      <c r="G538">
        <f>PIL!H537</f>
        <v>-3.6539999999999999</v>
      </c>
      <c r="H538">
        <f>PIL!I537</f>
        <v>0.42799999999999999</v>
      </c>
      <c r="I538">
        <f>PIL!J537</f>
        <v>0.254</v>
      </c>
      <c r="J538">
        <f>PIL!K537</f>
        <v>0.313</v>
      </c>
      <c r="K538" s="1"/>
      <c r="M538">
        <f>PIL!D1185</f>
        <v>5</v>
      </c>
      <c r="N538" s="6" t="str">
        <f>PIL!E1185</f>
        <v>N</v>
      </c>
      <c r="O538">
        <f>PIL!F1113</f>
        <v>-811.49400000000003</v>
      </c>
      <c r="P538">
        <f>PIL!G1113</f>
        <v>-503.40100000000001</v>
      </c>
      <c r="Q538">
        <f>PIL!H1113</f>
        <v>-0.16200000000000001</v>
      </c>
      <c r="R538">
        <f>PIL!I1113</f>
        <v>8.0760000000000005</v>
      </c>
      <c r="S538">
        <f>PIL!J1113</f>
        <v>0.20200000000000001</v>
      </c>
      <c r="T538">
        <f>PIL!K1113</f>
        <v>0.249</v>
      </c>
      <c r="V538" s="1">
        <v>5</v>
      </c>
      <c r="W538" s="1" t="s">
        <v>17</v>
      </c>
      <c r="X538">
        <f t="shared" ref="X538:AC538" si="133">E538+O538</f>
        <v>-1047.644</v>
      </c>
      <c r="Y538">
        <f t="shared" si="133"/>
        <v>-657.35400000000004</v>
      </c>
      <c r="Z538">
        <f t="shared" si="133"/>
        <v>-3.8159999999999998</v>
      </c>
      <c r="AA538">
        <f t="shared" si="133"/>
        <v>8.5040000000000013</v>
      </c>
      <c r="AB538">
        <f t="shared" si="133"/>
        <v>0.45600000000000002</v>
      </c>
      <c r="AC538">
        <f t="shared" si="133"/>
        <v>0.56200000000000006</v>
      </c>
      <c r="AG538" s="1"/>
      <c r="AH538" s="2"/>
      <c r="AI538" s="2"/>
      <c r="AJ538" s="2"/>
      <c r="AK538" s="2"/>
      <c r="AL538" s="2"/>
    </row>
    <row r="539" spans="1:38" x14ac:dyDescent="0.25">
      <c r="C539">
        <f>PIL!D538</f>
        <v>4</v>
      </c>
      <c r="D539" s="6" t="str">
        <f>PIL!E538</f>
        <v>Msup</v>
      </c>
      <c r="E539">
        <f>PIL!F538</f>
        <v>-14.504</v>
      </c>
      <c r="F539">
        <f>PIL!G538</f>
        <v>-9.3670000000000009</v>
      </c>
      <c r="G539">
        <f>PIL!H538</f>
        <v>30.774000000000001</v>
      </c>
      <c r="H539">
        <f>PIL!I538</f>
        <v>-3.7879999999999998</v>
      </c>
      <c r="I539">
        <f>PIL!J538</f>
        <v>-2.214</v>
      </c>
      <c r="J539">
        <f>PIL!K538</f>
        <v>-2.7309999999999999</v>
      </c>
      <c r="K539" s="1"/>
      <c r="M539">
        <f>PIL!D1186</f>
        <v>4</v>
      </c>
      <c r="N539" s="6" t="str">
        <f>PIL!E1186</f>
        <v>Msup</v>
      </c>
      <c r="O539">
        <f>PIL!F1114</f>
        <v>71.168999999999997</v>
      </c>
      <c r="P539">
        <f>PIL!G1114</f>
        <v>42.731000000000002</v>
      </c>
      <c r="Q539">
        <f>PIL!H1114</f>
        <v>0.82299999999999995</v>
      </c>
      <c r="R539">
        <f>PIL!I1114</f>
        <v>140.077</v>
      </c>
      <c r="S539">
        <f>PIL!J1114</f>
        <v>5.2389999999999999</v>
      </c>
      <c r="T539">
        <f>PIL!K1114</f>
        <v>6.46</v>
      </c>
      <c r="AF539" s="1"/>
      <c r="AG539" s="1"/>
    </row>
    <row r="540" spans="1:38" x14ac:dyDescent="0.25">
      <c r="C540">
        <f>PIL!D539</f>
        <v>4</v>
      </c>
      <c r="D540" s="6" t="str">
        <f>PIL!E539</f>
        <v>Minf</v>
      </c>
      <c r="E540">
        <f>PIL!F539</f>
        <v>14.3</v>
      </c>
      <c r="F540">
        <f>PIL!G539</f>
        <v>9.2230000000000008</v>
      </c>
      <c r="G540">
        <f>PIL!H539</f>
        <v>-26.315999999999999</v>
      </c>
      <c r="H540">
        <f>PIL!I539</f>
        <v>3.1890000000000001</v>
      </c>
      <c r="I540">
        <f>PIL!J539</f>
        <v>1.8720000000000001</v>
      </c>
      <c r="J540">
        <f>PIL!K539</f>
        <v>2.3090000000000002</v>
      </c>
      <c r="K540" s="1"/>
      <c r="M540">
        <f>PIL!D1187</f>
        <v>4</v>
      </c>
      <c r="N540" s="6" t="str">
        <f>PIL!E1187</f>
        <v>Minf</v>
      </c>
      <c r="O540">
        <f>PIL!F1115</f>
        <v>-69.018000000000001</v>
      </c>
      <c r="P540">
        <f>PIL!G1115</f>
        <v>-41.442</v>
      </c>
      <c r="Q540">
        <f>PIL!H1115</f>
        <v>-0.92400000000000004</v>
      </c>
      <c r="R540">
        <f>PIL!I1115</f>
        <v>-120.375</v>
      </c>
      <c r="S540">
        <f>PIL!J1115</f>
        <v>-4.4720000000000004</v>
      </c>
      <c r="T540">
        <f>PIL!K1115</f>
        <v>-5.5149999999999997</v>
      </c>
      <c r="AG540" s="1"/>
      <c r="AL540" s="2"/>
    </row>
    <row r="541" spans="1:38" x14ac:dyDescent="0.25">
      <c r="C541">
        <f>PIL!D540</f>
        <v>4</v>
      </c>
      <c r="D541" s="6" t="str">
        <f>PIL!E540</f>
        <v>V</v>
      </c>
      <c r="E541">
        <f>PIL!F540</f>
        <v>-8.7289999999999992</v>
      </c>
      <c r="F541">
        <f>PIL!G540</f>
        <v>-5.633</v>
      </c>
      <c r="G541">
        <f>PIL!H540</f>
        <v>17.257999999999999</v>
      </c>
      <c r="H541">
        <f>PIL!I540</f>
        <v>-2.11</v>
      </c>
      <c r="I541">
        <f>PIL!J540</f>
        <v>-1.238</v>
      </c>
      <c r="J541">
        <f>PIL!K540</f>
        <v>-1.5269999999999999</v>
      </c>
      <c r="K541" s="1"/>
      <c r="M541">
        <f>PIL!D1188</f>
        <v>4</v>
      </c>
      <c r="N541" s="6" t="str">
        <f>PIL!E1188</f>
        <v>V</v>
      </c>
      <c r="O541">
        <f>PIL!F1116</f>
        <v>42.481000000000002</v>
      </c>
      <c r="P541">
        <f>PIL!G1116</f>
        <v>25.507000000000001</v>
      </c>
      <c r="Q541">
        <f>PIL!H1116</f>
        <v>0.52</v>
      </c>
      <c r="R541">
        <f>PIL!I1116</f>
        <v>78.805000000000007</v>
      </c>
      <c r="S541">
        <f>PIL!J1116</f>
        <v>2.9430000000000001</v>
      </c>
      <c r="T541">
        <f>PIL!K1116</f>
        <v>3.629</v>
      </c>
      <c r="AG541" s="1"/>
      <c r="AH541" s="2"/>
      <c r="AI541" s="2"/>
      <c r="AJ541" s="2"/>
      <c r="AK541" s="2"/>
      <c r="AL541" s="2"/>
    </row>
    <row r="542" spans="1:38" x14ac:dyDescent="0.25">
      <c r="C542">
        <f>PIL!D541</f>
        <v>4</v>
      </c>
      <c r="D542" s="6" t="str">
        <f>PIL!E541</f>
        <v>N</v>
      </c>
      <c r="E542">
        <f>PIL!F541</f>
        <v>-355.68900000000002</v>
      </c>
      <c r="F542">
        <f>PIL!G541</f>
        <v>-232.24</v>
      </c>
      <c r="G542">
        <f>PIL!H541</f>
        <v>-7.1310000000000002</v>
      </c>
      <c r="H542">
        <f>PIL!I541</f>
        <v>0.84799999999999998</v>
      </c>
      <c r="I542">
        <f>PIL!J541</f>
        <v>0.50800000000000001</v>
      </c>
      <c r="J542">
        <f>PIL!K541</f>
        <v>0.627</v>
      </c>
      <c r="K542" s="1"/>
      <c r="M542">
        <f>PIL!D1189</f>
        <v>4</v>
      </c>
      <c r="N542" s="6" t="str">
        <f>PIL!E1189</f>
        <v>N</v>
      </c>
      <c r="O542">
        <f>PIL!F1117</f>
        <v>-1211.4490000000001</v>
      </c>
      <c r="P542">
        <f>PIL!G1117</f>
        <v>-752.44799999999998</v>
      </c>
      <c r="Q542">
        <f>PIL!H1117</f>
        <v>-0.186</v>
      </c>
      <c r="R542">
        <f>PIL!I1117</f>
        <v>21.704000000000001</v>
      </c>
      <c r="S542">
        <f>PIL!J1117</f>
        <v>0.75800000000000001</v>
      </c>
      <c r="T542">
        <f>PIL!K1117</f>
        <v>0.93500000000000005</v>
      </c>
      <c r="V542" s="1">
        <v>4</v>
      </c>
      <c r="W542" s="1" t="s">
        <v>17</v>
      </c>
      <c r="X542">
        <f t="shared" ref="X542:AC542" si="134">E542+O542</f>
        <v>-1567.1380000000001</v>
      </c>
      <c r="Y542">
        <f t="shared" si="134"/>
        <v>-984.68799999999999</v>
      </c>
      <c r="Z542">
        <f t="shared" si="134"/>
        <v>-7.3170000000000002</v>
      </c>
      <c r="AA542">
        <f t="shared" si="134"/>
        <v>22.552</v>
      </c>
      <c r="AB542">
        <f t="shared" si="134"/>
        <v>1.266</v>
      </c>
      <c r="AC542">
        <f t="shared" si="134"/>
        <v>1.5620000000000001</v>
      </c>
      <c r="AG542" s="1"/>
      <c r="AH542" s="2"/>
      <c r="AI542" s="2"/>
      <c r="AJ542" s="2"/>
      <c r="AK542" s="2"/>
      <c r="AL542" s="2"/>
    </row>
    <row r="543" spans="1:38" x14ac:dyDescent="0.25">
      <c r="C543">
        <f>PIL!D542</f>
        <v>3</v>
      </c>
      <c r="D543" s="6" t="str">
        <f>PIL!E542</f>
        <v>Msup</v>
      </c>
      <c r="E543">
        <f>PIL!F542</f>
        <v>-13.779</v>
      </c>
      <c r="F543">
        <f>PIL!G542</f>
        <v>-8.9529999999999994</v>
      </c>
      <c r="G543">
        <f>PIL!H542</f>
        <v>35.655000000000001</v>
      </c>
      <c r="H543">
        <f>PIL!I542</f>
        <v>-4.4089999999999998</v>
      </c>
      <c r="I543">
        <f>PIL!J542</f>
        <v>-2.54</v>
      </c>
      <c r="J543">
        <f>PIL!K542</f>
        <v>-3.1320000000000001</v>
      </c>
      <c r="K543" s="1"/>
      <c r="M543">
        <f>PIL!D1190</f>
        <v>3</v>
      </c>
      <c r="N543" s="6" t="str">
        <f>PIL!E1190</f>
        <v>Msup</v>
      </c>
      <c r="O543">
        <f>PIL!F1118</f>
        <v>61.08</v>
      </c>
      <c r="P543">
        <f>PIL!G1118</f>
        <v>36.817999999999998</v>
      </c>
      <c r="Q543">
        <f>PIL!H1118</f>
        <v>1.008</v>
      </c>
      <c r="R543">
        <f>PIL!I1118</f>
        <v>167.54300000000001</v>
      </c>
      <c r="S543">
        <f>PIL!J1118</f>
        <v>6.2359999999999998</v>
      </c>
      <c r="T543">
        <f>PIL!K1118</f>
        <v>7.69</v>
      </c>
      <c r="AF543" s="1"/>
      <c r="AG543" s="1"/>
    </row>
    <row r="544" spans="1:38" x14ac:dyDescent="0.25">
      <c r="C544">
        <f>PIL!D543</f>
        <v>3</v>
      </c>
      <c r="D544" s="6" t="str">
        <f>PIL!E543</f>
        <v>Minf</v>
      </c>
      <c r="E544">
        <f>PIL!F543</f>
        <v>13.512</v>
      </c>
      <c r="F544">
        <f>PIL!G543</f>
        <v>8.7490000000000006</v>
      </c>
      <c r="G544">
        <f>PIL!H543</f>
        <v>-32.493000000000002</v>
      </c>
      <c r="H544">
        <f>PIL!I543</f>
        <v>3.9860000000000002</v>
      </c>
      <c r="I544">
        <f>PIL!J543</f>
        <v>2.3180000000000001</v>
      </c>
      <c r="J544">
        <f>PIL!K543</f>
        <v>2.8580000000000001</v>
      </c>
      <c r="K544" s="1"/>
      <c r="M544">
        <f>PIL!D1191</f>
        <v>3</v>
      </c>
      <c r="N544" s="6" t="str">
        <f>PIL!E1191</f>
        <v>Minf</v>
      </c>
      <c r="O544">
        <f>PIL!F1119</f>
        <v>-57.384</v>
      </c>
      <c r="P544">
        <f>PIL!G1119</f>
        <v>-34.529000000000003</v>
      </c>
      <c r="Q544">
        <f>PIL!H1119</f>
        <v>-0.81399999999999995</v>
      </c>
      <c r="R544">
        <f>PIL!I1119</f>
        <v>-153.90100000000001</v>
      </c>
      <c r="S544">
        <f>PIL!J1119</f>
        <v>-5.7569999999999997</v>
      </c>
      <c r="T544">
        <f>PIL!K1119</f>
        <v>-7.0990000000000002</v>
      </c>
      <c r="AG544" s="1"/>
      <c r="AL544" s="2"/>
    </row>
    <row r="545" spans="1:38" x14ac:dyDescent="0.25">
      <c r="C545">
        <f>PIL!D544</f>
        <v>3</v>
      </c>
      <c r="D545" s="6" t="str">
        <f>PIL!E544</f>
        <v>V</v>
      </c>
      <c r="E545">
        <f>PIL!F544</f>
        <v>-8.27</v>
      </c>
      <c r="F545">
        <f>PIL!G544</f>
        <v>-5.3639999999999999</v>
      </c>
      <c r="G545">
        <f>PIL!H544</f>
        <v>20.611999999999998</v>
      </c>
      <c r="H545">
        <f>PIL!I544</f>
        <v>-2.54</v>
      </c>
      <c r="I545">
        <f>PIL!J544</f>
        <v>-1.472</v>
      </c>
      <c r="J545">
        <f>PIL!K544</f>
        <v>-1.8149999999999999</v>
      </c>
      <c r="K545" s="1"/>
      <c r="M545">
        <f>PIL!D1192</f>
        <v>3</v>
      </c>
      <c r="N545" s="6" t="str">
        <f>PIL!E1192</f>
        <v>V</v>
      </c>
      <c r="O545">
        <f>PIL!F1120</f>
        <v>35.898000000000003</v>
      </c>
      <c r="P545">
        <f>PIL!G1120</f>
        <v>21.62</v>
      </c>
      <c r="Q545">
        <f>PIL!H1120</f>
        <v>0.54500000000000004</v>
      </c>
      <c r="R545">
        <f>PIL!I1120</f>
        <v>97.290999999999997</v>
      </c>
      <c r="S545">
        <f>PIL!J1120</f>
        <v>3.6339999999999999</v>
      </c>
      <c r="T545">
        <f>PIL!K1120</f>
        <v>4.4809999999999999</v>
      </c>
      <c r="AG545" s="1"/>
      <c r="AH545" s="2"/>
      <c r="AI545" s="2"/>
      <c r="AJ545" s="2"/>
      <c r="AK545" s="2"/>
      <c r="AL545" s="2"/>
    </row>
    <row r="546" spans="1:38" x14ac:dyDescent="0.25">
      <c r="C546">
        <f>PIL!D545</f>
        <v>3</v>
      </c>
      <c r="D546" s="6" t="str">
        <f>PIL!E545</f>
        <v>N</v>
      </c>
      <c r="E546">
        <f>PIL!F545</f>
        <v>-475.435</v>
      </c>
      <c r="F546">
        <f>PIL!G545</f>
        <v>-310.66199999999998</v>
      </c>
      <c r="G546">
        <f>PIL!H545</f>
        <v>-11.536</v>
      </c>
      <c r="H546">
        <f>PIL!I545</f>
        <v>1.393</v>
      </c>
      <c r="I546">
        <f>PIL!J545</f>
        <v>0.83699999999999997</v>
      </c>
      <c r="J546">
        <f>PIL!K545</f>
        <v>1.032</v>
      </c>
      <c r="K546" s="1"/>
      <c r="M546">
        <f>PIL!D1193</f>
        <v>3</v>
      </c>
      <c r="N546" s="6" t="str">
        <f>PIL!E1193</f>
        <v>N</v>
      </c>
      <c r="O546">
        <f>PIL!F1121</f>
        <v>-1617.4590000000001</v>
      </c>
      <c r="P546">
        <f>PIL!G1121</f>
        <v>-1005.489</v>
      </c>
      <c r="Q546">
        <f>PIL!H1121</f>
        <v>-0.21099999999999999</v>
      </c>
      <c r="R546">
        <f>PIL!I1121</f>
        <v>44.064</v>
      </c>
      <c r="S546">
        <f>PIL!J1121</f>
        <v>1.6479999999999999</v>
      </c>
      <c r="T546">
        <f>PIL!K1121</f>
        <v>2.032</v>
      </c>
      <c r="V546" s="1">
        <v>3</v>
      </c>
      <c r="W546" s="1" t="s">
        <v>17</v>
      </c>
      <c r="X546">
        <f t="shared" ref="X546:AC546" si="135">E546+O546</f>
        <v>-2092.8940000000002</v>
      </c>
      <c r="Y546">
        <f t="shared" si="135"/>
        <v>-1316.1510000000001</v>
      </c>
      <c r="Z546">
        <f t="shared" si="135"/>
        <v>-11.747</v>
      </c>
      <c r="AA546">
        <f t="shared" si="135"/>
        <v>45.457000000000001</v>
      </c>
      <c r="AB546">
        <f t="shared" si="135"/>
        <v>2.4849999999999999</v>
      </c>
      <c r="AC546">
        <f t="shared" si="135"/>
        <v>3.0640000000000001</v>
      </c>
      <c r="AG546" s="1"/>
      <c r="AH546" s="2"/>
      <c r="AI546" s="2"/>
      <c r="AJ546" s="2"/>
      <c r="AK546" s="2"/>
      <c r="AL546" s="2"/>
    </row>
    <row r="547" spans="1:38" x14ac:dyDescent="0.25">
      <c r="C547">
        <f>PIL!D546</f>
        <v>2</v>
      </c>
      <c r="D547" s="6" t="str">
        <f>PIL!E546</f>
        <v>Msup</v>
      </c>
      <c r="E547">
        <f>PIL!F546</f>
        <v>-14.384</v>
      </c>
      <c r="F547">
        <f>PIL!G546</f>
        <v>-9.3849999999999998</v>
      </c>
      <c r="G547">
        <f>PIL!H546</f>
        <v>37.859000000000002</v>
      </c>
      <c r="H547">
        <f>PIL!I546</f>
        <v>-4.7510000000000003</v>
      </c>
      <c r="I547">
        <f>PIL!J546</f>
        <v>-2.69</v>
      </c>
      <c r="J547">
        <f>PIL!K546</f>
        <v>-3.3170000000000002</v>
      </c>
      <c r="K547" s="1"/>
      <c r="M547">
        <f>PIL!D1194</f>
        <v>2</v>
      </c>
      <c r="N547" s="6" t="str">
        <f>PIL!E1194</f>
        <v>Msup</v>
      </c>
      <c r="O547">
        <f>PIL!F1122</f>
        <v>45.832000000000001</v>
      </c>
      <c r="P547">
        <f>PIL!G1122</f>
        <v>28.027000000000001</v>
      </c>
      <c r="Q547">
        <f>PIL!H1122</f>
        <v>1.022</v>
      </c>
      <c r="R547">
        <f>PIL!I1122</f>
        <v>184.96600000000001</v>
      </c>
      <c r="S547">
        <f>PIL!J1122</f>
        <v>6.7409999999999997</v>
      </c>
      <c r="T547">
        <f>PIL!K1122</f>
        <v>8.3130000000000006</v>
      </c>
      <c r="AF547" s="1"/>
      <c r="AG547" s="1"/>
    </row>
    <row r="548" spans="1:38" x14ac:dyDescent="0.25">
      <c r="C548">
        <f>PIL!D547</f>
        <v>2</v>
      </c>
      <c r="D548" s="6" t="str">
        <f>PIL!E547</f>
        <v>Minf</v>
      </c>
      <c r="E548">
        <f>PIL!F547</f>
        <v>15.536</v>
      </c>
      <c r="F548">
        <f>PIL!G547</f>
        <v>10.113</v>
      </c>
      <c r="G548">
        <f>PIL!H547</f>
        <v>-39.487000000000002</v>
      </c>
      <c r="H548">
        <f>PIL!I547</f>
        <v>4.7270000000000003</v>
      </c>
      <c r="I548">
        <f>PIL!J547</f>
        <v>2.7509999999999999</v>
      </c>
      <c r="J548">
        <f>PIL!K547</f>
        <v>3.3919999999999999</v>
      </c>
      <c r="K548" s="1"/>
      <c r="M548">
        <f>PIL!D1195</f>
        <v>2</v>
      </c>
      <c r="N548" s="6" t="str">
        <f>PIL!E1195</f>
        <v>Minf</v>
      </c>
      <c r="O548">
        <f>PIL!F1123</f>
        <v>-41.566000000000003</v>
      </c>
      <c r="P548">
        <f>PIL!G1123</f>
        <v>-25.463000000000001</v>
      </c>
      <c r="Q548">
        <f>PIL!H1123</f>
        <v>-0.85699999999999998</v>
      </c>
      <c r="R548">
        <f>PIL!I1123</f>
        <v>-178.48599999999999</v>
      </c>
      <c r="S548">
        <f>PIL!J1123</f>
        <v>-6.6829999999999998</v>
      </c>
      <c r="T548">
        <f>PIL!K1123</f>
        <v>-8.2409999999999997</v>
      </c>
      <c r="AG548" s="1"/>
      <c r="AL548" s="2"/>
    </row>
    <row r="549" spans="1:38" x14ac:dyDescent="0.25">
      <c r="C549">
        <f>PIL!D548</f>
        <v>2</v>
      </c>
      <c r="D549" s="6" t="str">
        <f>PIL!E548</f>
        <v>V</v>
      </c>
      <c r="E549">
        <f>PIL!F548</f>
        <v>-9.0670000000000002</v>
      </c>
      <c r="F549">
        <f>PIL!G548</f>
        <v>-5.9089999999999998</v>
      </c>
      <c r="G549">
        <f>PIL!H548</f>
        <v>23.417999999999999</v>
      </c>
      <c r="H549">
        <f>PIL!I548</f>
        <v>-2.87</v>
      </c>
      <c r="I549">
        <f>PIL!J548</f>
        <v>-1.649</v>
      </c>
      <c r="J549">
        <f>PIL!K548</f>
        <v>-2.0329999999999999</v>
      </c>
      <c r="K549" s="1"/>
      <c r="M549">
        <f>PIL!D1196</f>
        <v>2</v>
      </c>
      <c r="N549" s="6" t="str">
        <f>PIL!E1196</f>
        <v>V</v>
      </c>
      <c r="O549">
        <f>PIL!F1124</f>
        <v>26.484000000000002</v>
      </c>
      <c r="P549">
        <f>PIL!G1124</f>
        <v>16.209</v>
      </c>
      <c r="Q549">
        <f>PIL!H1124</f>
        <v>0.54400000000000004</v>
      </c>
      <c r="R549">
        <f>PIL!I1124</f>
        <v>110.06399999999999</v>
      </c>
      <c r="S549">
        <f>PIL!J1124</f>
        <v>4.0679999999999996</v>
      </c>
      <c r="T549">
        <f>PIL!K1124</f>
        <v>5.016</v>
      </c>
      <c r="AG549" s="1"/>
      <c r="AH549" s="2"/>
      <c r="AI549" s="2"/>
      <c r="AJ549" s="2"/>
      <c r="AK549" s="2"/>
      <c r="AL549" s="2"/>
    </row>
    <row r="550" spans="1:38" x14ac:dyDescent="0.25">
      <c r="C550">
        <f>PIL!D549</f>
        <v>2</v>
      </c>
      <c r="D550" s="6" t="str">
        <f>PIL!E549</f>
        <v>N</v>
      </c>
      <c r="E550">
        <f>PIL!F549</f>
        <v>-595.42700000000002</v>
      </c>
      <c r="F550">
        <f>PIL!G549</f>
        <v>-389.238</v>
      </c>
      <c r="G550">
        <f>PIL!H549</f>
        <v>-16.565999999999999</v>
      </c>
      <c r="H550">
        <f>PIL!I549</f>
        <v>2.024</v>
      </c>
      <c r="I550">
        <f>PIL!J549</f>
        <v>1.214</v>
      </c>
      <c r="J550">
        <f>PIL!K549</f>
        <v>1.4970000000000001</v>
      </c>
      <c r="K550" s="1"/>
      <c r="M550">
        <f>PIL!D1197</f>
        <v>2</v>
      </c>
      <c r="N550" s="6" t="str">
        <f>PIL!E1197</f>
        <v>N</v>
      </c>
      <c r="O550">
        <f>PIL!F1125</f>
        <v>-2031.394</v>
      </c>
      <c r="P550">
        <f>PIL!G1125</f>
        <v>-1263.7660000000001</v>
      </c>
      <c r="Q550">
        <f>PIL!H1125</f>
        <v>0.27300000000000002</v>
      </c>
      <c r="R550">
        <f>PIL!I1125</f>
        <v>74.385000000000005</v>
      </c>
      <c r="S550">
        <f>PIL!J1125</f>
        <v>2.819</v>
      </c>
      <c r="T550">
        <f>PIL!K1125</f>
        <v>3.476</v>
      </c>
      <c r="V550" s="1">
        <v>2</v>
      </c>
      <c r="W550" s="1" t="s">
        <v>17</v>
      </c>
      <c r="X550">
        <f t="shared" ref="X550:AC550" si="136">E550+O550</f>
        <v>-2626.8209999999999</v>
      </c>
      <c r="Y550">
        <f t="shared" si="136"/>
        <v>-1653.0040000000001</v>
      </c>
      <c r="Z550">
        <f t="shared" si="136"/>
        <v>-16.292999999999999</v>
      </c>
      <c r="AA550">
        <f t="shared" si="136"/>
        <v>76.409000000000006</v>
      </c>
      <c r="AB550">
        <f t="shared" si="136"/>
        <v>4.0329999999999995</v>
      </c>
      <c r="AC550">
        <f t="shared" si="136"/>
        <v>4.9729999999999999</v>
      </c>
      <c r="AG550" s="1"/>
      <c r="AH550" s="2"/>
      <c r="AI550" s="2"/>
      <c r="AJ550" s="2"/>
      <c r="AK550" s="2"/>
      <c r="AL550" s="2"/>
    </row>
    <row r="551" spans="1:38" x14ac:dyDescent="0.25">
      <c r="C551">
        <f>PIL!D550</f>
        <v>1</v>
      </c>
      <c r="D551" s="6" t="str">
        <f>PIL!E550</f>
        <v>Msup</v>
      </c>
      <c r="E551">
        <f>PIL!F550</f>
        <v>-10.273999999999999</v>
      </c>
      <c r="F551">
        <f>PIL!G550</f>
        <v>-6.7249999999999996</v>
      </c>
      <c r="G551">
        <f>PIL!H550</f>
        <v>27.271000000000001</v>
      </c>
      <c r="H551">
        <f>PIL!I550</f>
        <v>-4.2469999999999999</v>
      </c>
      <c r="I551">
        <f>PIL!J550</f>
        <v>-2.2160000000000002</v>
      </c>
      <c r="J551">
        <f>PIL!K550</f>
        <v>-2.7320000000000002</v>
      </c>
      <c r="K551" s="1"/>
      <c r="M551">
        <f>PIL!D1198</f>
        <v>1</v>
      </c>
      <c r="N551" s="6" t="str">
        <f>PIL!E1198</f>
        <v>Msup</v>
      </c>
      <c r="O551">
        <f>PIL!F1126</f>
        <v>21.849</v>
      </c>
      <c r="P551">
        <f>PIL!G1126</f>
        <v>13.885999999999999</v>
      </c>
      <c r="Q551">
        <f>PIL!H1126</f>
        <v>2.2570000000000001</v>
      </c>
      <c r="R551">
        <f>PIL!I1126</f>
        <v>176.57</v>
      </c>
      <c r="S551">
        <f>PIL!J1126</f>
        <v>5.9909999999999997</v>
      </c>
      <c r="T551">
        <f>PIL!K1126</f>
        <v>7.3869999999999996</v>
      </c>
      <c r="AF551" s="1"/>
      <c r="AG551" s="1"/>
    </row>
    <row r="552" spans="1:38" x14ac:dyDescent="0.25">
      <c r="C552">
        <f>PIL!D551</f>
        <v>1</v>
      </c>
      <c r="D552" s="6" t="str">
        <f>PIL!E551</f>
        <v>Minf</v>
      </c>
      <c r="E552">
        <f>PIL!F551</f>
        <v>5.4720000000000004</v>
      </c>
      <c r="F552">
        <f>PIL!G551</f>
        <v>3.56</v>
      </c>
      <c r="G552">
        <f>PIL!H551</f>
        <v>-50.066000000000003</v>
      </c>
      <c r="H552">
        <f>PIL!I551</f>
        <v>7.3079999999999998</v>
      </c>
      <c r="I552">
        <f>PIL!J551</f>
        <v>3.9260000000000002</v>
      </c>
      <c r="J552">
        <f>PIL!K551</f>
        <v>4.8410000000000002</v>
      </c>
      <c r="K552" s="1"/>
      <c r="M552">
        <f>PIL!D1199</f>
        <v>1</v>
      </c>
      <c r="N552" s="6" t="str">
        <f>PIL!E1199</f>
        <v>Minf</v>
      </c>
      <c r="O552">
        <f>PIL!F1127</f>
        <v>-11.082000000000001</v>
      </c>
      <c r="P552">
        <f>PIL!G1127</f>
        <v>-6.7140000000000004</v>
      </c>
      <c r="Q552">
        <f>PIL!H1127</f>
        <v>-3.0529999999999999</v>
      </c>
      <c r="R552">
        <f>PIL!I1127</f>
        <v>-288.22500000000002</v>
      </c>
      <c r="S552">
        <f>PIL!J1127</f>
        <v>-10</v>
      </c>
      <c r="T552">
        <f>PIL!K1127</f>
        <v>-12.331</v>
      </c>
      <c r="AG552" s="1"/>
      <c r="AL552" s="2"/>
    </row>
    <row r="553" spans="1:38" x14ac:dyDescent="0.25">
      <c r="C553">
        <f>PIL!D552</f>
        <v>1</v>
      </c>
      <c r="D553" s="6" t="str">
        <f>PIL!E552</f>
        <v>V</v>
      </c>
      <c r="E553">
        <f>PIL!F552</f>
        <v>-4.4989999999999997</v>
      </c>
      <c r="F553">
        <f>PIL!G552</f>
        <v>-2.9380000000000002</v>
      </c>
      <c r="G553">
        <f>PIL!H552</f>
        <v>22.088000000000001</v>
      </c>
      <c r="H553">
        <f>PIL!I552</f>
        <v>-3.3010000000000002</v>
      </c>
      <c r="I553">
        <f>PIL!J552</f>
        <v>-1.7549999999999999</v>
      </c>
      <c r="J553">
        <f>PIL!K552</f>
        <v>-2.1640000000000001</v>
      </c>
      <c r="K553" s="1"/>
      <c r="M553">
        <f>PIL!D1200</f>
        <v>1</v>
      </c>
      <c r="N553" s="6" t="str">
        <f>PIL!E1200</f>
        <v>V</v>
      </c>
      <c r="O553">
        <f>PIL!F1128</f>
        <v>9.4090000000000007</v>
      </c>
      <c r="P553">
        <f>PIL!G1128</f>
        <v>5.8860000000000001</v>
      </c>
      <c r="Q553">
        <f>PIL!H1128</f>
        <v>1.516</v>
      </c>
      <c r="R553">
        <f>PIL!I1128</f>
        <v>132.785</v>
      </c>
      <c r="S553">
        <f>PIL!J1128</f>
        <v>4.569</v>
      </c>
      <c r="T553">
        <f>PIL!K1128</f>
        <v>5.6340000000000003</v>
      </c>
      <c r="AG553" s="1"/>
      <c r="AH553" s="2"/>
      <c r="AI553" s="2"/>
      <c r="AJ553" s="2"/>
      <c r="AK553" s="2"/>
      <c r="AL553" s="2"/>
    </row>
    <row r="554" spans="1:38" x14ac:dyDescent="0.25">
      <c r="C554">
        <f>PIL!D553</f>
        <v>1</v>
      </c>
      <c r="D554" s="6" t="str">
        <f>PIL!E553</f>
        <v>N</v>
      </c>
      <c r="E554">
        <f>PIL!F553</f>
        <v>-717.15499999999997</v>
      </c>
      <c r="F554">
        <f>PIL!G553</f>
        <v>-468.94499999999999</v>
      </c>
      <c r="G554">
        <f>PIL!H553</f>
        <v>-21.370999999999999</v>
      </c>
      <c r="H554">
        <f>PIL!I553</f>
        <v>2.677</v>
      </c>
      <c r="I554">
        <f>PIL!J553</f>
        <v>1.59</v>
      </c>
      <c r="J554">
        <f>PIL!K553</f>
        <v>1.96</v>
      </c>
      <c r="K554" s="1">
        <v>24</v>
      </c>
      <c r="M554">
        <f>PIL!D1201</f>
        <v>1</v>
      </c>
      <c r="N554" s="6" t="str">
        <f>PIL!E1201</f>
        <v>N</v>
      </c>
      <c r="O554">
        <f>PIL!F1129</f>
        <v>-2458.0149999999999</v>
      </c>
      <c r="P554">
        <f>PIL!G1129</f>
        <v>-1530.519</v>
      </c>
      <c r="Q554">
        <f>PIL!H1129</f>
        <v>0.45700000000000002</v>
      </c>
      <c r="R554">
        <f>PIL!I1129</f>
        <v>108.96299999999999</v>
      </c>
      <c r="S554">
        <f>PIL!J1129</f>
        <v>4.0890000000000004</v>
      </c>
      <c r="T554">
        <f>PIL!K1129</f>
        <v>5.0419999999999998</v>
      </c>
      <c r="U554" s="1">
        <v>24</v>
      </c>
      <c r="V554" s="1">
        <v>1</v>
      </c>
      <c r="W554" s="1" t="s">
        <v>17</v>
      </c>
      <c r="X554">
        <f t="shared" ref="X554:AC554" si="137">E554+O554</f>
        <v>-3175.17</v>
      </c>
      <c r="Y554">
        <f t="shared" si="137"/>
        <v>-1999.4639999999999</v>
      </c>
      <c r="Z554">
        <f t="shared" si="137"/>
        <v>-20.913999999999998</v>
      </c>
      <c r="AA554">
        <f t="shared" si="137"/>
        <v>111.64</v>
      </c>
      <c r="AB554">
        <f t="shared" si="137"/>
        <v>5.6790000000000003</v>
      </c>
      <c r="AC554">
        <f t="shared" si="137"/>
        <v>7.0019999999999998</v>
      </c>
      <c r="AG554" s="1"/>
      <c r="AH554" s="2"/>
      <c r="AI554" s="2"/>
      <c r="AJ554" s="2"/>
      <c r="AK554" s="2"/>
      <c r="AL554" s="2"/>
    </row>
    <row r="555" spans="1:38" x14ac:dyDescent="0.25">
      <c r="A555" s="1">
        <v>24</v>
      </c>
      <c r="C555">
        <f>PIL!D554</f>
        <v>6</v>
      </c>
      <c r="D555" s="6" t="str">
        <f>PIL!E554</f>
        <v>Msup</v>
      </c>
      <c r="E555">
        <f>PIL!F554</f>
        <v>61.241</v>
      </c>
      <c r="F555">
        <f>PIL!G554</f>
        <v>39.893000000000001</v>
      </c>
      <c r="G555">
        <f>PIL!H554</f>
        <v>8.9700000000000006</v>
      </c>
      <c r="H555">
        <f>PIL!I554</f>
        <v>-1.046</v>
      </c>
      <c r="I555">
        <f>PIL!J554</f>
        <v>-0.61499999999999999</v>
      </c>
      <c r="J555">
        <f>PIL!K554</f>
        <v>-0.75900000000000001</v>
      </c>
      <c r="K555" s="1"/>
      <c r="M555">
        <f>PIL!D1202</f>
        <v>6</v>
      </c>
      <c r="N555" s="6" t="str">
        <f>PIL!E1202</f>
        <v>Msup</v>
      </c>
      <c r="O555">
        <f>PIL!F1250</f>
        <v>79.975999999999999</v>
      </c>
      <c r="P555">
        <f>PIL!G1250</f>
        <v>47.213999999999999</v>
      </c>
      <c r="Q555">
        <f>PIL!H1250</f>
        <v>-1.718</v>
      </c>
      <c r="R555">
        <f>PIL!I1250</f>
        <v>52.539000000000001</v>
      </c>
      <c r="S555">
        <f>PIL!J1250</f>
        <v>5.0279999999999996</v>
      </c>
      <c r="T555">
        <f>PIL!K1250</f>
        <v>6.2</v>
      </c>
      <c r="AE555" s="1"/>
      <c r="AF555" s="1"/>
      <c r="AG555" s="1"/>
    </row>
    <row r="556" spans="1:38" x14ac:dyDescent="0.25">
      <c r="C556">
        <f>PIL!D555</f>
        <v>6</v>
      </c>
      <c r="D556" s="6" t="str">
        <f>PIL!E555</f>
        <v>Minf</v>
      </c>
      <c r="E556">
        <f>PIL!F555</f>
        <v>-42.901000000000003</v>
      </c>
      <c r="F556">
        <f>PIL!G555</f>
        <v>-28.128</v>
      </c>
      <c r="G556">
        <f>PIL!H555</f>
        <v>-5.056</v>
      </c>
      <c r="H556">
        <f>PIL!I555</f>
        <v>0.54900000000000004</v>
      </c>
      <c r="I556">
        <f>PIL!J555</f>
        <v>0.26300000000000001</v>
      </c>
      <c r="J556">
        <f>PIL!K555</f>
        <v>0.32500000000000001</v>
      </c>
      <c r="K556" s="1"/>
      <c r="M556">
        <f>PIL!D1203</f>
        <v>6</v>
      </c>
      <c r="N556" s="6" t="str">
        <f>PIL!E1203</f>
        <v>Minf</v>
      </c>
      <c r="O556">
        <f>PIL!F1251</f>
        <v>-73.364000000000004</v>
      </c>
      <c r="P556">
        <f>PIL!G1251</f>
        <v>-43.107999999999997</v>
      </c>
      <c r="Q556">
        <f>PIL!H1251</f>
        <v>1.927</v>
      </c>
      <c r="R556">
        <f>PIL!I1251</f>
        <v>-40.113999999999997</v>
      </c>
      <c r="S556">
        <f>PIL!J1251</f>
        <v>-3.6930000000000001</v>
      </c>
      <c r="T556">
        <f>PIL!K1251</f>
        <v>-4.5540000000000003</v>
      </c>
      <c r="AG556" s="1"/>
      <c r="AL556" s="2"/>
    </row>
    <row r="557" spans="1:38" x14ac:dyDescent="0.25">
      <c r="C557">
        <f>PIL!D556</f>
        <v>6</v>
      </c>
      <c r="D557" s="6" t="str">
        <f>PIL!E556</f>
        <v>V</v>
      </c>
      <c r="E557">
        <f>PIL!F556</f>
        <v>31.558</v>
      </c>
      <c r="F557">
        <f>PIL!G556</f>
        <v>20.613</v>
      </c>
      <c r="G557">
        <f>PIL!H556</f>
        <v>4.13</v>
      </c>
      <c r="H557">
        <f>PIL!I556</f>
        <v>-0.47099999999999997</v>
      </c>
      <c r="I557">
        <f>PIL!J556</f>
        <v>-0.26600000000000001</v>
      </c>
      <c r="J557">
        <f>PIL!K556</f>
        <v>-0.32800000000000001</v>
      </c>
      <c r="K557" s="1"/>
      <c r="M557">
        <f>PIL!D1204</f>
        <v>6</v>
      </c>
      <c r="N557" s="6" t="str">
        <f>PIL!E1204</f>
        <v>V</v>
      </c>
      <c r="O557">
        <f>PIL!F1252</f>
        <v>46.466000000000001</v>
      </c>
      <c r="P557">
        <f>PIL!G1252</f>
        <v>27.37</v>
      </c>
      <c r="Q557">
        <f>PIL!H1252</f>
        <v>-1.101</v>
      </c>
      <c r="R557">
        <f>PIL!I1252</f>
        <v>28.02</v>
      </c>
      <c r="S557">
        <f>PIL!J1252</f>
        <v>2.6429999999999998</v>
      </c>
      <c r="T557">
        <f>PIL!K1252</f>
        <v>3.2589999999999999</v>
      </c>
      <c r="AG557" s="1"/>
      <c r="AH557" s="2"/>
      <c r="AI557" s="2"/>
      <c r="AJ557" s="2"/>
      <c r="AK557" s="2"/>
      <c r="AL557" s="2"/>
    </row>
    <row r="558" spans="1:38" x14ac:dyDescent="0.25">
      <c r="C558">
        <f>PIL!D557</f>
        <v>6</v>
      </c>
      <c r="D558" s="6" t="str">
        <f>PIL!E557</f>
        <v>N</v>
      </c>
      <c r="E558">
        <f>PIL!F557</f>
        <v>-60.537999999999997</v>
      </c>
      <c r="F558">
        <f>PIL!G557</f>
        <v>-39.313000000000002</v>
      </c>
      <c r="G558">
        <f>PIL!H557</f>
        <v>-2.3220000000000001</v>
      </c>
      <c r="H558">
        <f>PIL!I557</f>
        <v>0.27100000000000002</v>
      </c>
      <c r="I558">
        <f>PIL!J557</f>
        <v>0.159</v>
      </c>
      <c r="J558">
        <f>PIL!K557</f>
        <v>0.19700000000000001</v>
      </c>
      <c r="K558" s="1"/>
      <c r="M558">
        <f>PIL!D1205</f>
        <v>6</v>
      </c>
      <c r="N558" s="6" t="str">
        <f>PIL!E1205</f>
        <v>N</v>
      </c>
      <c r="O558">
        <f>PIL!F1253</f>
        <v>-415.82600000000002</v>
      </c>
      <c r="P558">
        <f>PIL!G1253</f>
        <v>-243.749</v>
      </c>
      <c r="Q558">
        <f>PIL!H1253</f>
        <v>-0.18099999999999999</v>
      </c>
      <c r="R558">
        <f>PIL!I1253</f>
        <v>-2.3980000000000001</v>
      </c>
      <c r="S558">
        <f>PIL!J1253</f>
        <v>-6.0000000000000001E-3</v>
      </c>
      <c r="T558">
        <f>PIL!K1253</f>
        <v>-7.0000000000000001E-3</v>
      </c>
      <c r="V558" s="1">
        <v>6</v>
      </c>
      <c r="W558" s="1" t="s">
        <v>17</v>
      </c>
      <c r="X558">
        <f t="shared" ref="X558:AC558" si="138">E558+O558</f>
        <v>-476.36400000000003</v>
      </c>
      <c r="Y558">
        <f t="shared" si="138"/>
        <v>-283.06200000000001</v>
      </c>
      <c r="Z558">
        <f t="shared" si="138"/>
        <v>-2.5030000000000001</v>
      </c>
      <c r="AA558">
        <f t="shared" si="138"/>
        <v>-2.1270000000000002</v>
      </c>
      <c r="AB558">
        <f t="shared" si="138"/>
        <v>0.153</v>
      </c>
      <c r="AC558">
        <f t="shared" si="138"/>
        <v>0.19</v>
      </c>
      <c r="AG558" s="1"/>
      <c r="AH558" s="2"/>
      <c r="AI558" s="2"/>
      <c r="AJ558" s="2"/>
      <c r="AK558" s="2"/>
      <c r="AL558" s="2"/>
    </row>
    <row r="559" spans="1:38" x14ac:dyDescent="0.25">
      <c r="C559">
        <f>PIL!D558</f>
        <v>5</v>
      </c>
      <c r="D559" s="6" t="str">
        <f>PIL!E558</f>
        <v>Msup</v>
      </c>
      <c r="E559">
        <f>PIL!F558</f>
        <v>33.201000000000001</v>
      </c>
      <c r="F559">
        <f>PIL!G558</f>
        <v>21.824999999999999</v>
      </c>
      <c r="G559">
        <f>PIL!H558</f>
        <v>13.134</v>
      </c>
      <c r="H559">
        <f>PIL!I558</f>
        <v>-1.5620000000000001</v>
      </c>
      <c r="I559">
        <f>PIL!J558</f>
        <v>-0.91500000000000004</v>
      </c>
      <c r="J559">
        <f>PIL!K558</f>
        <v>-1.129</v>
      </c>
      <c r="K559" s="1"/>
      <c r="M559">
        <f>PIL!D1206</f>
        <v>5</v>
      </c>
      <c r="N559" s="6" t="str">
        <f>PIL!E1206</f>
        <v>Msup</v>
      </c>
      <c r="O559">
        <f>PIL!F1254</f>
        <v>98.694999999999993</v>
      </c>
      <c r="P559">
        <f>PIL!G1254</f>
        <v>57.174999999999997</v>
      </c>
      <c r="Q559">
        <f>PIL!H1254</f>
        <v>-1.6739999999999999</v>
      </c>
      <c r="R559">
        <f>PIL!I1254</f>
        <v>111.65300000000001</v>
      </c>
      <c r="S559">
        <f>PIL!J1254</f>
        <v>10.971</v>
      </c>
      <c r="T559">
        <f>PIL!K1254</f>
        <v>13.528</v>
      </c>
      <c r="AF559" s="1"/>
      <c r="AG559" s="1"/>
    </row>
    <row r="560" spans="1:38" x14ac:dyDescent="0.25">
      <c r="C560">
        <f>PIL!D559</f>
        <v>5</v>
      </c>
      <c r="D560" s="6" t="str">
        <f>PIL!E559</f>
        <v>Minf</v>
      </c>
      <c r="E560">
        <f>PIL!F559</f>
        <v>-35.975000000000001</v>
      </c>
      <c r="F560">
        <f>PIL!G559</f>
        <v>-23.628</v>
      </c>
      <c r="G560">
        <f>PIL!H559</f>
        <v>-7.3220000000000001</v>
      </c>
      <c r="H560">
        <f>PIL!I559</f>
        <v>0.83</v>
      </c>
      <c r="I560">
        <f>PIL!J559</f>
        <v>0.44600000000000001</v>
      </c>
      <c r="J560">
        <f>PIL!K559</f>
        <v>0.55000000000000004</v>
      </c>
      <c r="K560" s="1"/>
      <c r="M560">
        <f>PIL!D1207</f>
        <v>5</v>
      </c>
      <c r="N560" s="6" t="str">
        <f>PIL!E1207</f>
        <v>Minf</v>
      </c>
      <c r="O560">
        <f>PIL!F1255</f>
        <v>-91.117000000000004</v>
      </c>
      <c r="P560">
        <f>PIL!G1255</f>
        <v>-52.863</v>
      </c>
      <c r="Q560">
        <f>PIL!H1255</f>
        <v>1.4810000000000001</v>
      </c>
      <c r="R560">
        <f>PIL!I1255</f>
        <v>-86.352000000000004</v>
      </c>
      <c r="S560">
        <f>PIL!J1255</f>
        <v>-8.3339999999999996</v>
      </c>
      <c r="T560">
        <f>PIL!K1255</f>
        <v>-10.276999999999999</v>
      </c>
      <c r="AG560" s="1"/>
      <c r="AL560" s="2"/>
    </row>
    <row r="561" spans="3:38" x14ac:dyDescent="0.25">
      <c r="C561">
        <f>PIL!D560</f>
        <v>5</v>
      </c>
      <c r="D561" s="6" t="str">
        <f>PIL!E560</f>
        <v>V</v>
      </c>
      <c r="E561">
        <f>PIL!F560</f>
        <v>20.962</v>
      </c>
      <c r="F561">
        <f>PIL!G560</f>
        <v>13.773999999999999</v>
      </c>
      <c r="G561">
        <f>PIL!H560</f>
        <v>6.0469999999999997</v>
      </c>
      <c r="H561">
        <f>PIL!I560</f>
        <v>-0.70499999999999996</v>
      </c>
      <c r="I561">
        <f>PIL!J560</f>
        <v>-0.41299999999999998</v>
      </c>
      <c r="J561">
        <f>PIL!K560</f>
        <v>-0.50900000000000001</v>
      </c>
      <c r="K561" s="1"/>
      <c r="M561">
        <f>PIL!D1208</f>
        <v>5</v>
      </c>
      <c r="N561" s="6" t="str">
        <f>PIL!E1208</f>
        <v>V</v>
      </c>
      <c r="O561">
        <f>PIL!F1256</f>
        <v>57.518999999999998</v>
      </c>
      <c r="P561">
        <f>PIL!G1256</f>
        <v>33.344999999999999</v>
      </c>
      <c r="Q561">
        <f>PIL!H1256</f>
        <v>-0.92700000000000005</v>
      </c>
      <c r="R561">
        <f>PIL!I1256</f>
        <v>59.871000000000002</v>
      </c>
      <c r="S561">
        <f>PIL!J1256</f>
        <v>5.85</v>
      </c>
      <c r="T561">
        <f>PIL!K1256</f>
        <v>7.2130000000000001</v>
      </c>
      <c r="AG561" s="1"/>
      <c r="AH561" s="2"/>
      <c r="AI561" s="2"/>
      <c r="AJ561" s="2"/>
      <c r="AK561" s="2"/>
      <c r="AL561" s="2"/>
    </row>
    <row r="562" spans="3:38" x14ac:dyDescent="0.25">
      <c r="C562">
        <f>PIL!D561</f>
        <v>5</v>
      </c>
      <c r="D562" s="6" t="str">
        <f>PIL!E561</f>
        <v>N</v>
      </c>
      <c r="E562">
        <f>PIL!F561</f>
        <v>-126.268</v>
      </c>
      <c r="F562">
        <f>PIL!G561</f>
        <v>-82.387</v>
      </c>
      <c r="G562">
        <f>PIL!H561</f>
        <v>-6.7480000000000002</v>
      </c>
      <c r="H562">
        <f>PIL!I561</f>
        <v>0.79500000000000004</v>
      </c>
      <c r="I562">
        <f>PIL!J561</f>
        <v>0.47299999999999998</v>
      </c>
      <c r="J562">
        <f>PIL!K561</f>
        <v>0.58299999999999996</v>
      </c>
      <c r="K562" s="1"/>
      <c r="M562">
        <f>PIL!D1209</f>
        <v>5</v>
      </c>
      <c r="N562" s="6" t="str">
        <f>PIL!E1209</f>
        <v>N</v>
      </c>
      <c r="O562">
        <f>PIL!F1257</f>
        <v>-719.48</v>
      </c>
      <c r="P562">
        <f>PIL!G1257</f>
        <v>-436.89400000000001</v>
      </c>
      <c r="Q562">
        <f>PIL!H1257</f>
        <v>-0.38700000000000001</v>
      </c>
      <c r="R562">
        <f>PIL!I1257</f>
        <v>8.6769999999999996</v>
      </c>
      <c r="S562">
        <f>PIL!J1257</f>
        <v>0.6</v>
      </c>
      <c r="T562">
        <f>PIL!K1257</f>
        <v>0.74</v>
      </c>
      <c r="V562" s="1">
        <v>5</v>
      </c>
      <c r="W562" s="1" t="s">
        <v>17</v>
      </c>
      <c r="X562">
        <f t="shared" ref="X562:AC562" si="139">E562+O562</f>
        <v>-845.74800000000005</v>
      </c>
      <c r="Y562">
        <f t="shared" si="139"/>
        <v>-519.28099999999995</v>
      </c>
      <c r="Z562">
        <f t="shared" si="139"/>
        <v>-7.1349999999999998</v>
      </c>
      <c r="AA562">
        <f t="shared" si="139"/>
        <v>9.4719999999999995</v>
      </c>
      <c r="AB562">
        <f t="shared" si="139"/>
        <v>1.073</v>
      </c>
      <c r="AC562">
        <f t="shared" si="139"/>
        <v>1.323</v>
      </c>
      <c r="AG562" s="1"/>
      <c r="AH562" s="2"/>
      <c r="AI562" s="2"/>
      <c r="AJ562" s="2"/>
      <c r="AK562" s="2"/>
      <c r="AL562" s="2"/>
    </row>
    <row r="563" spans="3:38" x14ac:dyDescent="0.25">
      <c r="C563">
        <f>PIL!D562</f>
        <v>4</v>
      </c>
      <c r="D563" s="6" t="str">
        <f>PIL!E562</f>
        <v>Msup</v>
      </c>
      <c r="E563">
        <f>PIL!F562</f>
        <v>38.185000000000002</v>
      </c>
      <c r="F563">
        <f>PIL!G562</f>
        <v>25.047000000000001</v>
      </c>
      <c r="G563">
        <f>PIL!H562</f>
        <v>17.041</v>
      </c>
      <c r="H563">
        <f>PIL!I562</f>
        <v>-2.1139999999999999</v>
      </c>
      <c r="I563">
        <f>PIL!J562</f>
        <v>-1.2190000000000001</v>
      </c>
      <c r="J563">
        <f>PIL!K562</f>
        <v>-1.5029999999999999</v>
      </c>
      <c r="K563" s="1"/>
      <c r="M563">
        <f>PIL!D1210</f>
        <v>4</v>
      </c>
      <c r="N563" s="6" t="str">
        <f>PIL!E1210</f>
        <v>Msup</v>
      </c>
      <c r="O563">
        <f>PIL!F1258</f>
        <v>80.301000000000002</v>
      </c>
      <c r="P563">
        <f>PIL!G1258</f>
        <v>46.74</v>
      </c>
      <c r="Q563">
        <f>PIL!H1258</f>
        <v>1.7969999999999999</v>
      </c>
      <c r="R563">
        <f>PIL!I1258</f>
        <v>150.56299999999999</v>
      </c>
      <c r="S563">
        <f>PIL!J1258</f>
        <v>14.831</v>
      </c>
      <c r="T563">
        <f>PIL!K1258</f>
        <v>18.288</v>
      </c>
      <c r="AF563" s="1"/>
      <c r="AG563" s="1"/>
    </row>
    <row r="564" spans="3:38" x14ac:dyDescent="0.25">
      <c r="C564">
        <f>PIL!D563</f>
        <v>4</v>
      </c>
      <c r="D564" s="6" t="str">
        <f>PIL!E563</f>
        <v>Minf</v>
      </c>
      <c r="E564">
        <f>PIL!F563</f>
        <v>-37.676000000000002</v>
      </c>
      <c r="F564">
        <f>PIL!G563</f>
        <v>-24.741</v>
      </c>
      <c r="G564">
        <f>PIL!H563</f>
        <v>-11.643000000000001</v>
      </c>
      <c r="H564">
        <f>PIL!I563</f>
        <v>1.37</v>
      </c>
      <c r="I564">
        <f>PIL!J563</f>
        <v>0.78300000000000003</v>
      </c>
      <c r="J564">
        <f>PIL!K563</f>
        <v>0.96499999999999997</v>
      </c>
      <c r="K564" s="1"/>
      <c r="M564">
        <f>PIL!D1211</f>
        <v>4</v>
      </c>
      <c r="N564" s="6" t="str">
        <f>PIL!E1211</f>
        <v>Minf</v>
      </c>
      <c r="O564">
        <f>PIL!F1259</f>
        <v>-78.34</v>
      </c>
      <c r="P564">
        <f>PIL!G1259</f>
        <v>-45.46</v>
      </c>
      <c r="Q564">
        <f>PIL!H1259</f>
        <v>-1.9159999999999999</v>
      </c>
      <c r="R564">
        <f>PIL!I1259</f>
        <v>-129.251</v>
      </c>
      <c r="S564">
        <f>PIL!J1259</f>
        <v>-12.708</v>
      </c>
      <c r="T564">
        <f>PIL!K1259</f>
        <v>-15.67</v>
      </c>
      <c r="AG564" s="1"/>
      <c r="AL564" s="2"/>
    </row>
    <row r="565" spans="3:38" x14ac:dyDescent="0.25">
      <c r="C565">
        <f>PIL!D564</f>
        <v>4</v>
      </c>
      <c r="D565" s="6" t="str">
        <f>PIL!E564</f>
        <v>V</v>
      </c>
      <c r="E565">
        <f>PIL!F564</f>
        <v>22.988</v>
      </c>
      <c r="F565">
        <f>PIL!G564</f>
        <v>15.087</v>
      </c>
      <c r="G565">
        <f>PIL!H564</f>
        <v>8.5389999999999997</v>
      </c>
      <c r="H565">
        <f>PIL!I564</f>
        <v>-1.0409999999999999</v>
      </c>
      <c r="I565">
        <f>PIL!J564</f>
        <v>-0.60599999999999998</v>
      </c>
      <c r="J565">
        <f>PIL!K564</f>
        <v>-0.748</v>
      </c>
      <c r="K565" s="1"/>
      <c r="M565">
        <f>PIL!D1212</f>
        <v>4</v>
      </c>
      <c r="N565" s="6" t="str">
        <f>PIL!E1212</f>
        <v>V</v>
      </c>
      <c r="O565">
        <f>PIL!F1260</f>
        <v>48.073</v>
      </c>
      <c r="P565">
        <f>PIL!G1260</f>
        <v>27.939</v>
      </c>
      <c r="Q565">
        <f>PIL!H1260</f>
        <v>1.103</v>
      </c>
      <c r="R565">
        <f>PIL!I1260</f>
        <v>84.661000000000001</v>
      </c>
      <c r="S565">
        <f>PIL!J1260</f>
        <v>8.3450000000000006</v>
      </c>
      <c r="T565">
        <f>PIL!K1260</f>
        <v>10.29</v>
      </c>
      <c r="AG565" s="1"/>
      <c r="AH565" s="2"/>
      <c r="AI565" s="2"/>
      <c r="AJ565" s="2"/>
      <c r="AK565" s="2"/>
      <c r="AL565" s="2"/>
    </row>
    <row r="566" spans="3:38" x14ac:dyDescent="0.25">
      <c r="C566">
        <f>PIL!D565</f>
        <v>4</v>
      </c>
      <c r="D566" s="6" t="str">
        <f>PIL!E565</f>
        <v>N</v>
      </c>
      <c r="E566">
        <f>PIL!F565</f>
        <v>-191.65299999999999</v>
      </c>
      <c r="F566">
        <f>PIL!G565</f>
        <v>-125.229</v>
      </c>
      <c r="G566">
        <f>PIL!H565</f>
        <v>-12.803000000000001</v>
      </c>
      <c r="H566">
        <f>PIL!I565</f>
        <v>1.526</v>
      </c>
      <c r="I566">
        <f>PIL!J565</f>
        <v>0.91600000000000004</v>
      </c>
      <c r="J566">
        <f>PIL!K565</f>
        <v>1.129</v>
      </c>
      <c r="K566" s="1"/>
      <c r="M566">
        <f>PIL!D1213</f>
        <v>4</v>
      </c>
      <c r="N566" s="6" t="str">
        <f>PIL!E1213</f>
        <v>N</v>
      </c>
      <c r="O566">
        <f>PIL!F1261</f>
        <v>-1027.1600000000001</v>
      </c>
      <c r="P566">
        <f>PIL!G1261</f>
        <v>-632.346</v>
      </c>
      <c r="Q566">
        <f>PIL!H1261</f>
        <v>-0.46400000000000002</v>
      </c>
      <c r="R566">
        <f>PIL!I1261</f>
        <v>23.245000000000001</v>
      </c>
      <c r="S566">
        <f>PIL!J1261</f>
        <v>2.1880000000000002</v>
      </c>
      <c r="T566">
        <f>PIL!K1261</f>
        <v>2.698</v>
      </c>
      <c r="V566" s="1">
        <v>4</v>
      </c>
      <c r="W566" s="1" t="s">
        <v>17</v>
      </c>
      <c r="X566">
        <f t="shared" ref="X566:AC566" si="140">E566+O566</f>
        <v>-1218.8130000000001</v>
      </c>
      <c r="Y566">
        <f t="shared" si="140"/>
        <v>-757.57500000000005</v>
      </c>
      <c r="Z566">
        <f t="shared" si="140"/>
        <v>-13.267000000000001</v>
      </c>
      <c r="AA566">
        <f t="shared" si="140"/>
        <v>24.771000000000001</v>
      </c>
      <c r="AB566">
        <f t="shared" si="140"/>
        <v>3.1040000000000001</v>
      </c>
      <c r="AC566">
        <f t="shared" si="140"/>
        <v>3.827</v>
      </c>
      <c r="AG566" s="1"/>
      <c r="AH566" s="2"/>
      <c r="AI566" s="2"/>
      <c r="AJ566" s="2"/>
      <c r="AK566" s="2"/>
      <c r="AL566" s="2"/>
    </row>
    <row r="567" spans="3:38" x14ac:dyDescent="0.25">
      <c r="C567">
        <f>PIL!D566</f>
        <v>3</v>
      </c>
      <c r="D567" s="6" t="str">
        <f>PIL!E566</f>
        <v>Msup</v>
      </c>
      <c r="E567">
        <f>PIL!F566</f>
        <v>36.408999999999999</v>
      </c>
      <c r="F567">
        <f>PIL!G566</f>
        <v>23.861999999999998</v>
      </c>
      <c r="G567">
        <f>PIL!H566</f>
        <v>18.998999999999999</v>
      </c>
      <c r="H567">
        <f>PIL!I566</f>
        <v>-2.3530000000000002</v>
      </c>
      <c r="I567">
        <f>PIL!J566</f>
        <v>-1.331</v>
      </c>
      <c r="J567">
        <f>PIL!K566</f>
        <v>-1.641</v>
      </c>
      <c r="K567" s="1"/>
      <c r="M567">
        <f>PIL!D1214</f>
        <v>3</v>
      </c>
      <c r="N567" s="6" t="str">
        <f>PIL!E1214</f>
        <v>Msup</v>
      </c>
      <c r="O567">
        <f>PIL!F1262</f>
        <v>70.647000000000006</v>
      </c>
      <c r="P567">
        <f>PIL!G1262</f>
        <v>40.929000000000002</v>
      </c>
      <c r="Q567">
        <f>PIL!H1262</f>
        <v>2.0950000000000002</v>
      </c>
      <c r="R567">
        <f>PIL!I1262</f>
        <v>180.286</v>
      </c>
      <c r="S567">
        <f>PIL!J1262</f>
        <v>17.603000000000002</v>
      </c>
      <c r="T567">
        <f>PIL!K1262</f>
        <v>21.706</v>
      </c>
      <c r="AF567" s="1"/>
      <c r="AG567" s="1"/>
    </row>
    <row r="568" spans="3:38" x14ac:dyDescent="0.25">
      <c r="C568">
        <f>PIL!D567</f>
        <v>3</v>
      </c>
      <c r="D568" s="6" t="str">
        <f>PIL!E567</f>
        <v>Minf</v>
      </c>
      <c r="E568">
        <f>PIL!F567</f>
        <v>-35.601999999999997</v>
      </c>
      <c r="F568">
        <f>PIL!G567</f>
        <v>-23.367999999999999</v>
      </c>
      <c r="G568">
        <f>PIL!H567</f>
        <v>-15.347</v>
      </c>
      <c r="H568">
        <f>PIL!I567</f>
        <v>1.891</v>
      </c>
      <c r="I568">
        <f>PIL!J567</f>
        <v>1.0820000000000001</v>
      </c>
      <c r="J568">
        <f>PIL!K567</f>
        <v>1.3340000000000001</v>
      </c>
      <c r="K568" s="1"/>
      <c r="M568">
        <f>PIL!D1215</f>
        <v>3</v>
      </c>
      <c r="N568" s="6" t="str">
        <f>PIL!E1215</f>
        <v>Minf</v>
      </c>
      <c r="O568">
        <f>PIL!F1263</f>
        <v>-67.853999999999999</v>
      </c>
      <c r="P568">
        <f>PIL!G1263</f>
        <v>-39.048000000000002</v>
      </c>
      <c r="Q568">
        <f>PIL!H1263</f>
        <v>-1.714</v>
      </c>
      <c r="R568">
        <f>PIL!I1263</f>
        <v>-165.517</v>
      </c>
      <c r="S568">
        <f>PIL!J1263</f>
        <v>-16.276</v>
      </c>
      <c r="T568">
        <f>PIL!K1263</f>
        <v>-20.068999999999999</v>
      </c>
      <c r="AG568" s="1"/>
      <c r="AL568" s="2"/>
    </row>
    <row r="569" spans="3:38" x14ac:dyDescent="0.25">
      <c r="C569">
        <f>PIL!D568</f>
        <v>3</v>
      </c>
      <c r="D569" s="6" t="str">
        <f>PIL!E568</f>
        <v>V</v>
      </c>
      <c r="E569">
        <f>PIL!F568</f>
        <v>21.821999999999999</v>
      </c>
      <c r="F569">
        <f>PIL!G568</f>
        <v>14.311999999999999</v>
      </c>
      <c r="G569">
        <f>PIL!H568</f>
        <v>10.287000000000001</v>
      </c>
      <c r="H569">
        <f>PIL!I568</f>
        <v>-1.274</v>
      </c>
      <c r="I569">
        <f>PIL!J568</f>
        <v>-0.73099999999999998</v>
      </c>
      <c r="J569">
        <f>PIL!K568</f>
        <v>-0.90200000000000002</v>
      </c>
      <c r="K569" s="1"/>
      <c r="M569">
        <f>PIL!D1216</f>
        <v>3</v>
      </c>
      <c r="N569" s="6" t="str">
        <f>PIL!E1216</f>
        <v>V</v>
      </c>
      <c r="O569">
        <f>PIL!F1264</f>
        <v>41.97</v>
      </c>
      <c r="P569">
        <f>PIL!G1264</f>
        <v>24.234999999999999</v>
      </c>
      <c r="Q569">
        <f>PIL!H1264</f>
        <v>1.135</v>
      </c>
      <c r="R569">
        <f>PIL!I1264</f>
        <v>104.663</v>
      </c>
      <c r="S569">
        <f>PIL!J1264</f>
        <v>10.266</v>
      </c>
      <c r="T569">
        <f>PIL!K1264</f>
        <v>12.659000000000001</v>
      </c>
      <c r="AG569" s="1"/>
      <c r="AH569" s="2"/>
      <c r="AI569" s="2"/>
      <c r="AJ569" s="2"/>
      <c r="AK569" s="2"/>
      <c r="AL569" s="2"/>
    </row>
    <row r="570" spans="3:38" x14ac:dyDescent="0.25">
      <c r="C570">
        <f>PIL!D569</f>
        <v>3</v>
      </c>
      <c r="D570" s="6" t="str">
        <f>PIL!E569</f>
        <v>N</v>
      </c>
      <c r="E570">
        <f>PIL!F569</f>
        <v>-256.98200000000003</v>
      </c>
      <c r="F570">
        <f>PIL!G569</f>
        <v>-168.029</v>
      </c>
      <c r="G570">
        <f>PIL!H569</f>
        <v>-20.341999999999999</v>
      </c>
      <c r="H570">
        <f>PIL!I569</f>
        <v>2.4580000000000002</v>
      </c>
      <c r="I570">
        <f>PIL!J569</f>
        <v>1.4770000000000001</v>
      </c>
      <c r="J570">
        <f>PIL!K569</f>
        <v>1.8220000000000001</v>
      </c>
      <c r="K570" s="1"/>
      <c r="M570">
        <f>PIL!D1217</f>
        <v>3</v>
      </c>
      <c r="N570" s="6" t="str">
        <f>PIL!E1217</f>
        <v>N</v>
      </c>
      <c r="O570">
        <f>PIL!F1265</f>
        <v>-1339.35</v>
      </c>
      <c r="P570">
        <f>PIL!G1265</f>
        <v>-830.60599999999999</v>
      </c>
      <c r="Q570">
        <f>PIL!H1265</f>
        <v>-0.505</v>
      </c>
      <c r="R570">
        <f>PIL!I1265</f>
        <v>47.25</v>
      </c>
      <c r="S570">
        <f>PIL!J1265</f>
        <v>4.7060000000000004</v>
      </c>
      <c r="T570">
        <f>PIL!K1265</f>
        <v>5.8029999999999999</v>
      </c>
      <c r="V570" s="1">
        <v>3</v>
      </c>
      <c r="W570" s="1" t="s">
        <v>17</v>
      </c>
      <c r="X570">
        <f t="shared" ref="X570:AC570" si="141">E570+O570</f>
        <v>-1596.3319999999999</v>
      </c>
      <c r="Y570">
        <f t="shared" si="141"/>
        <v>-998.63499999999999</v>
      </c>
      <c r="Z570">
        <f t="shared" si="141"/>
        <v>-20.846999999999998</v>
      </c>
      <c r="AA570">
        <f t="shared" si="141"/>
        <v>49.707999999999998</v>
      </c>
      <c r="AB570">
        <f t="shared" si="141"/>
        <v>6.1830000000000007</v>
      </c>
      <c r="AC570">
        <f t="shared" si="141"/>
        <v>7.625</v>
      </c>
      <c r="AG570" s="1"/>
      <c r="AH570" s="2"/>
      <c r="AI570" s="2"/>
      <c r="AJ570" s="2"/>
      <c r="AK570" s="2"/>
      <c r="AL570" s="2"/>
    </row>
    <row r="571" spans="3:38" x14ac:dyDescent="0.25">
      <c r="C571">
        <f>PIL!D570</f>
        <v>2</v>
      </c>
      <c r="D571" s="6" t="str">
        <f>PIL!E570</f>
        <v>Msup</v>
      </c>
      <c r="E571">
        <f>PIL!F570</f>
        <v>38.481000000000002</v>
      </c>
      <c r="F571">
        <f>PIL!G570</f>
        <v>25.199000000000002</v>
      </c>
      <c r="G571">
        <f>PIL!H570</f>
        <v>18.809999999999999</v>
      </c>
      <c r="H571">
        <f>PIL!I570</f>
        <v>-2.3290000000000002</v>
      </c>
      <c r="I571">
        <f>PIL!J570</f>
        <v>-1.2989999999999999</v>
      </c>
      <c r="J571">
        <f>PIL!K570</f>
        <v>-1.6020000000000001</v>
      </c>
      <c r="K571" s="1"/>
      <c r="M571">
        <f>PIL!D1218</f>
        <v>2</v>
      </c>
      <c r="N571" s="6" t="str">
        <f>PIL!E1218</f>
        <v>Msup</v>
      </c>
      <c r="O571">
        <f>PIL!F1266</f>
        <v>51.045999999999999</v>
      </c>
      <c r="P571">
        <f>PIL!G1266</f>
        <v>29.795000000000002</v>
      </c>
      <c r="Q571">
        <f>PIL!H1266</f>
        <v>2.4689999999999999</v>
      </c>
      <c r="R571">
        <f>PIL!I1266</f>
        <v>199.09700000000001</v>
      </c>
      <c r="S571">
        <f>PIL!J1266</f>
        <v>18.992999999999999</v>
      </c>
      <c r="T571">
        <f>PIL!K1266</f>
        <v>23.420999999999999</v>
      </c>
      <c r="AF571" s="1"/>
      <c r="AG571" s="1"/>
    </row>
    <row r="572" spans="3:38" x14ac:dyDescent="0.25">
      <c r="C572">
        <f>PIL!D571</f>
        <v>2</v>
      </c>
      <c r="D572" s="6" t="str">
        <f>PIL!E571</f>
        <v>Minf</v>
      </c>
      <c r="E572">
        <f>PIL!F571</f>
        <v>-42.152999999999999</v>
      </c>
      <c r="F572">
        <f>PIL!G571</f>
        <v>-27.635999999999999</v>
      </c>
      <c r="G572">
        <f>PIL!H571</f>
        <v>-19.071000000000002</v>
      </c>
      <c r="H572">
        <f>PIL!I571</f>
        <v>2.032</v>
      </c>
      <c r="I572">
        <f>PIL!J571</f>
        <v>1.2310000000000001</v>
      </c>
      <c r="J572">
        <f>PIL!K571</f>
        <v>1.518</v>
      </c>
      <c r="K572" s="1"/>
      <c r="M572">
        <f>PIL!D1219</f>
        <v>2</v>
      </c>
      <c r="N572" s="6" t="str">
        <f>PIL!E1219</f>
        <v>Minf</v>
      </c>
      <c r="O572">
        <f>PIL!F1267</f>
        <v>-41.328000000000003</v>
      </c>
      <c r="P572">
        <f>PIL!G1267</f>
        <v>-24.338000000000001</v>
      </c>
      <c r="Q572">
        <f>PIL!H1267</f>
        <v>-1.8120000000000001</v>
      </c>
      <c r="R572">
        <f>PIL!I1267</f>
        <v>-191.93799999999999</v>
      </c>
      <c r="S572">
        <f>PIL!J1267</f>
        <v>-19.024000000000001</v>
      </c>
      <c r="T572">
        <f>PIL!K1267</f>
        <v>-23.459</v>
      </c>
      <c r="AG572" s="1"/>
      <c r="AL572" s="2"/>
    </row>
    <row r="573" spans="3:38" x14ac:dyDescent="0.25">
      <c r="C573">
        <f>PIL!D572</f>
        <v>2</v>
      </c>
      <c r="D573" s="6" t="str">
        <f>PIL!E572</f>
        <v>V</v>
      </c>
      <c r="E573">
        <f>PIL!F572</f>
        <v>24.434999999999999</v>
      </c>
      <c r="F573">
        <f>PIL!G572</f>
        <v>16.010999999999999</v>
      </c>
      <c r="G573">
        <f>PIL!H572</f>
        <v>11.406000000000001</v>
      </c>
      <c r="H573">
        <f>PIL!I572</f>
        <v>-1.3120000000000001</v>
      </c>
      <c r="I573">
        <f>PIL!J572</f>
        <v>-0.76700000000000002</v>
      </c>
      <c r="J573">
        <f>PIL!K572</f>
        <v>-0.94499999999999995</v>
      </c>
      <c r="K573" s="1"/>
      <c r="M573">
        <f>PIL!D1220</f>
        <v>2</v>
      </c>
      <c r="N573" s="6" t="str">
        <f>PIL!E1220</f>
        <v>V</v>
      </c>
      <c r="O573">
        <f>PIL!F1268</f>
        <v>27.992000000000001</v>
      </c>
      <c r="P573">
        <f>PIL!G1268</f>
        <v>16.404</v>
      </c>
      <c r="Q573">
        <f>PIL!H1268</f>
        <v>1.2450000000000001</v>
      </c>
      <c r="R573">
        <f>PIL!I1268</f>
        <v>118.416</v>
      </c>
      <c r="S573">
        <f>PIL!J1268</f>
        <v>11.52</v>
      </c>
      <c r="T573">
        <f>PIL!K1268</f>
        <v>14.206</v>
      </c>
      <c r="AG573" s="1"/>
      <c r="AH573" s="2"/>
      <c r="AI573" s="2"/>
      <c r="AJ573" s="2"/>
      <c r="AK573" s="2"/>
      <c r="AL573" s="2"/>
    </row>
    <row r="574" spans="3:38" x14ac:dyDescent="0.25">
      <c r="C574">
        <f>PIL!D573</f>
        <v>2</v>
      </c>
      <c r="D574" s="6" t="str">
        <f>PIL!E573</f>
        <v>N</v>
      </c>
      <c r="E574">
        <f>PIL!F573</f>
        <v>-322.25599999999997</v>
      </c>
      <c r="F574">
        <f>PIL!G573</f>
        <v>-210.78299999999999</v>
      </c>
      <c r="G574">
        <f>PIL!H573</f>
        <v>-28.803999999999998</v>
      </c>
      <c r="H574">
        <f>PIL!I573</f>
        <v>3.5190000000000001</v>
      </c>
      <c r="I574">
        <f>PIL!J573</f>
        <v>2.1110000000000002</v>
      </c>
      <c r="J574">
        <f>PIL!K573</f>
        <v>2.6030000000000002</v>
      </c>
      <c r="K574" s="1"/>
      <c r="M574">
        <f>PIL!D1221</f>
        <v>2</v>
      </c>
      <c r="N574" s="6" t="str">
        <f>PIL!E1221</f>
        <v>N</v>
      </c>
      <c r="O574">
        <f>PIL!F1269</f>
        <v>-1656.925</v>
      </c>
      <c r="P574">
        <f>PIL!G1269</f>
        <v>-1032.278</v>
      </c>
      <c r="Q574">
        <f>PIL!H1269</f>
        <v>0.60599999999999998</v>
      </c>
      <c r="R574">
        <f>PIL!I1269</f>
        <v>79.861999999999995</v>
      </c>
      <c r="S574">
        <f>PIL!J1269</f>
        <v>8.0079999999999991</v>
      </c>
      <c r="T574">
        <f>PIL!K1269</f>
        <v>9.8740000000000006</v>
      </c>
      <c r="V574" s="1">
        <v>2</v>
      </c>
      <c r="W574" s="1" t="s">
        <v>17</v>
      </c>
      <c r="X574">
        <f t="shared" ref="X574:AC574" si="142">E574+O574</f>
        <v>-1979.181</v>
      </c>
      <c r="Y574">
        <f t="shared" si="142"/>
        <v>-1243.0609999999999</v>
      </c>
      <c r="Z574">
        <f t="shared" si="142"/>
        <v>-28.197999999999997</v>
      </c>
      <c r="AA574">
        <f t="shared" si="142"/>
        <v>83.381</v>
      </c>
      <c r="AB574">
        <f t="shared" si="142"/>
        <v>10.119</v>
      </c>
      <c r="AC574">
        <f t="shared" si="142"/>
        <v>12.477</v>
      </c>
      <c r="AG574" s="1"/>
      <c r="AH574" s="2"/>
      <c r="AI574" s="2"/>
      <c r="AJ574" s="2"/>
      <c r="AK574" s="2"/>
      <c r="AL574" s="2"/>
    </row>
    <row r="575" spans="3:38" x14ac:dyDescent="0.25">
      <c r="C575">
        <f>PIL!D574</f>
        <v>1</v>
      </c>
      <c r="D575" s="6" t="str">
        <f>PIL!E574</f>
        <v>Msup</v>
      </c>
      <c r="E575">
        <f>PIL!F574</f>
        <v>29.021000000000001</v>
      </c>
      <c r="F575">
        <f>PIL!G574</f>
        <v>18.992999999999999</v>
      </c>
      <c r="G575">
        <f>PIL!H574</f>
        <v>13.644</v>
      </c>
      <c r="H575">
        <f>PIL!I574</f>
        <v>-2.3759999999999999</v>
      </c>
      <c r="I575">
        <f>PIL!J574</f>
        <v>-1.179</v>
      </c>
      <c r="J575">
        <f>PIL!K574</f>
        <v>-1.454</v>
      </c>
      <c r="K575" s="1"/>
      <c r="M575">
        <f>PIL!D1222</f>
        <v>1</v>
      </c>
      <c r="N575" s="6" t="str">
        <f>PIL!E1222</f>
        <v>Msup</v>
      </c>
      <c r="O575">
        <f>PIL!F1270</f>
        <v>17.399999999999999</v>
      </c>
      <c r="P575">
        <f>PIL!G1270</f>
        <v>10.904999999999999</v>
      </c>
      <c r="Q575">
        <f>PIL!H1270</f>
        <v>5.5960000000000001</v>
      </c>
      <c r="R575">
        <f>PIL!I1270</f>
        <v>190.61099999999999</v>
      </c>
      <c r="S575">
        <f>PIL!J1270</f>
        <v>16.173999999999999</v>
      </c>
      <c r="T575">
        <f>PIL!K1270</f>
        <v>19.945</v>
      </c>
      <c r="AF575" s="1"/>
      <c r="AG575" s="1"/>
    </row>
    <row r="576" spans="3:38" x14ac:dyDescent="0.25">
      <c r="C576">
        <f>PIL!D575</f>
        <v>1</v>
      </c>
      <c r="D576" s="6" t="str">
        <f>PIL!E575</f>
        <v>Minf</v>
      </c>
      <c r="E576">
        <f>PIL!F575</f>
        <v>-14.175000000000001</v>
      </c>
      <c r="F576">
        <f>PIL!G575</f>
        <v>-9.3000000000000007</v>
      </c>
      <c r="G576">
        <f>PIL!H575</f>
        <v>-43.2</v>
      </c>
      <c r="H576">
        <f>PIL!I575</f>
        <v>6.367</v>
      </c>
      <c r="I576">
        <f>PIL!J575</f>
        <v>3.407</v>
      </c>
      <c r="J576">
        <f>PIL!K575</f>
        <v>4.202</v>
      </c>
      <c r="K576" s="1"/>
      <c r="M576">
        <f>PIL!D1223</f>
        <v>1</v>
      </c>
      <c r="N576" s="6" t="str">
        <f>PIL!E1223</f>
        <v>Minf</v>
      </c>
      <c r="O576">
        <f>PIL!F1271</f>
        <v>-9.99</v>
      </c>
      <c r="P576">
        <f>PIL!G1271</f>
        <v>-5.8520000000000003</v>
      </c>
      <c r="Q576">
        <f>PIL!H1271</f>
        <v>-7.6120000000000001</v>
      </c>
      <c r="R576">
        <f>PIL!I1271</f>
        <v>-310.89600000000002</v>
      </c>
      <c r="S576">
        <f>PIL!J1271</f>
        <v>-27.31</v>
      </c>
      <c r="T576">
        <f>PIL!K1271</f>
        <v>-33.677</v>
      </c>
      <c r="AG576" s="1"/>
      <c r="AL576" s="2"/>
    </row>
    <row r="577" spans="1:38" x14ac:dyDescent="0.25">
      <c r="C577">
        <f>PIL!D576</f>
        <v>1</v>
      </c>
      <c r="D577" s="6" t="str">
        <f>PIL!E576</f>
        <v>V</v>
      </c>
      <c r="E577">
        <f>PIL!F576</f>
        <v>12.342000000000001</v>
      </c>
      <c r="F577">
        <f>PIL!G576</f>
        <v>8.0839999999999996</v>
      </c>
      <c r="G577">
        <f>PIL!H576</f>
        <v>16.212</v>
      </c>
      <c r="H577">
        <f>PIL!I576</f>
        <v>-2.4950000000000001</v>
      </c>
      <c r="I577">
        <f>PIL!J576</f>
        <v>-1.3109999999999999</v>
      </c>
      <c r="J577">
        <f>PIL!K576</f>
        <v>-1.6160000000000001</v>
      </c>
      <c r="K577" s="1"/>
      <c r="M577">
        <f>PIL!D1224</f>
        <v>1</v>
      </c>
      <c r="N577" s="6" t="str">
        <f>PIL!E1224</f>
        <v>V</v>
      </c>
      <c r="O577">
        <f>PIL!F1272</f>
        <v>7.8259999999999996</v>
      </c>
      <c r="P577">
        <f>PIL!G1272</f>
        <v>4.7880000000000003</v>
      </c>
      <c r="Q577">
        <f>PIL!H1272</f>
        <v>3.7719999999999998</v>
      </c>
      <c r="R577">
        <f>PIL!I1272</f>
        <v>143.273</v>
      </c>
      <c r="S577">
        <f>PIL!J1272</f>
        <v>12.423999999999999</v>
      </c>
      <c r="T577">
        <f>PIL!K1272</f>
        <v>15.321</v>
      </c>
      <c r="AG577" s="1"/>
      <c r="AH577" s="2"/>
      <c r="AI577" s="2"/>
      <c r="AJ577" s="2"/>
      <c r="AK577" s="2"/>
      <c r="AL577" s="2"/>
    </row>
    <row r="578" spans="1:38" x14ac:dyDescent="0.25">
      <c r="C578">
        <f>PIL!D577</f>
        <v>1</v>
      </c>
      <c r="D578" s="6" t="str">
        <f>PIL!E577</f>
        <v>N</v>
      </c>
      <c r="E578">
        <f>PIL!F577</f>
        <v>-386.97399999999999</v>
      </c>
      <c r="F578">
        <f>PIL!G577</f>
        <v>-253.166</v>
      </c>
      <c r="G578">
        <f>PIL!H577</f>
        <v>-36.915999999999997</v>
      </c>
      <c r="H578">
        <f>PIL!I577</f>
        <v>4.6210000000000004</v>
      </c>
      <c r="I578">
        <f>PIL!J577</f>
        <v>2.746</v>
      </c>
      <c r="J578">
        <f>PIL!K577</f>
        <v>3.3860000000000001</v>
      </c>
      <c r="K578" s="1">
        <v>25</v>
      </c>
      <c r="M578">
        <f>PIL!D1225</f>
        <v>1</v>
      </c>
      <c r="N578" s="6" t="str">
        <f>PIL!E1225</f>
        <v>N</v>
      </c>
      <c r="O578">
        <f>PIL!F1273</f>
        <v>-1939.2149999999999</v>
      </c>
      <c r="P578">
        <f>PIL!G1273</f>
        <v>-1217.4780000000001</v>
      </c>
      <c r="Q578">
        <f>PIL!H1273</f>
        <v>1.0529999999999999</v>
      </c>
      <c r="R578">
        <f>PIL!I1273</f>
        <v>117.114</v>
      </c>
      <c r="S578">
        <f>PIL!J1273</f>
        <v>11.528</v>
      </c>
      <c r="T578">
        <f>PIL!K1273</f>
        <v>14.215999999999999</v>
      </c>
      <c r="U578" s="1">
        <v>25</v>
      </c>
      <c r="V578" s="1">
        <v>1</v>
      </c>
      <c r="W578" s="1" t="s">
        <v>17</v>
      </c>
      <c r="X578">
        <f t="shared" ref="X578:AC578" si="143">E578+O578</f>
        <v>-2326.1889999999999</v>
      </c>
      <c r="Y578">
        <f t="shared" si="143"/>
        <v>-1470.644</v>
      </c>
      <c r="Z578">
        <f t="shared" si="143"/>
        <v>-35.863</v>
      </c>
      <c r="AA578">
        <f t="shared" si="143"/>
        <v>121.735</v>
      </c>
      <c r="AB578">
        <f t="shared" si="143"/>
        <v>14.274000000000001</v>
      </c>
      <c r="AC578">
        <f t="shared" si="143"/>
        <v>17.602</v>
      </c>
      <c r="AE578" s="1"/>
      <c r="AG578" s="1"/>
      <c r="AH578" s="2"/>
      <c r="AI578" s="2"/>
      <c r="AJ578" s="2"/>
      <c r="AK578" s="2"/>
      <c r="AL578" s="2"/>
    </row>
    <row r="579" spans="1:38" x14ac:dyDescent="0.25">
      <c r="A579" s="1">
        <v>25</v>
      </c>
      <c r="C579">
        <f>PIL!D578</f>
        <v>6</v>
      </c>
      <c r="D579" s="6" t="str">
        <f>PIL!E578</f>
        <v>Msup</v>
      </c>
      <c r="E579">
        <f>PIL!F578</f>
        <v>-53.646999999999998</v>
      </c>
      <c r="F579">
        <f>PIL!G578</f>
        <v>-33.421999999999997</v>
      </c>
      <c r="G579">
        <f>PIL!H578</f>
        <v>39.896000000000001</v>
      </c>
      <c r="H579">
        <f>PIL!I578</f>
        <v>-6.48</v>
      </c>
      <c r="I579">
        <f>PIL!J578</f>
        <v>-3.714</v>
      </c>
      <c r="J579">
        <f>PIL!K578</f>
        <v>-4.58</v>
      </c>
      <c r="K579" s="1"/>
      <c r="M579">
        <f>PIL!D1226</f>
        <v>6</v>
      </c>
      <c r="N579" s="6" t="str">
        <f>PIL!E1226</f>
        <v>Msup</v>
      </c>
      <c r="O579">
        <f>PIL!F986</f>
        <v>52.683</v>
      </c>
      <c r="P579">
        <f>PIL!G986</f>
        <v>33.265999999999998</v>
      </c>
      <c r="Q579">
        <f>PIL!H986</f>
        <v>0.121</v>
      </c>
      <c r="R579">
        <f>PIL!I986</f>
        <v>16.556000000000001</v>
      </c>
      <c r="S579">
        <f>PIL!J986</f>
        <v>-0.28499999999999998</v>
      </c>
      <c r="T579">
        <f>PIL!K986</f>
        <v>-0.35099999999999998</v>
      </c>
      <c r="AF579" s="1"/>
      <c r="AG579" s="1"/>
    </row>
    <row r="580" spans="1:38" x14ac:dyDescent="0.25">
      <c r="C580">
        <f>PIL!D579</f>
        <v>6</v>
      </c>
      <c r="D580" s="6" t="str">
        <f>PIL!E579</f>
        <v>Minf</v>
      </c>
      <c r="E580">
        <f>PIL!F579</f>
        <v>57.984999999999999</v>
      </c>
      <c r="F580">
        <f>PIL!G579</f>
        <v>35.404000000000003</v>
      </c>
      <c r="G580">
        <f>PIL!H579</f>
        <v>-27.391999999999999</v>
      </c>
      <c r="H580">
        <f>PIL!I579</f>
        <v>4.2389999999999999</v>
      </c>
      <c r="I580">
        <f>PIL!J579</f>
        <v>2.004</v>
      </c>
      <c r="J580">
        <f>PIL!K579</f>
        <v>2.4710000000000001</v>
      </c>
      <c r="K580" s="1"/>
      <c r="M580">
        <f>PIL!D1227</f>
        <v>6</v>
      </c>
      <c r="N580" s="6" t="str">
        <f>PIL!E1227</f>
        <v>Minf</v>
      </c>
      <c r="O580">
        <f>PIL!F987</f>
        <v>-47.350999999999999</v>
      </c>
      <c r="P580">
        <f>PIL!G987</f>
        <v>-29.975000000000001</v>
      </c>
      <c r="Q580">
        <f>PIL!H987</f>
        <v>-0.121</v>
      </c>
      <c r="R580">
        <f>PIL!I987</f>
        <v>-16.013999999999999</v>
      </c>
      <c r="S580">
        <f>PIL!J987</f>
        <v>0.27500000000000002</v>
      </c>
      <c r="T580">
        <f>PIL!K987</f>
        <v>0.33900000000000002</v>
      </c>
      <c r="AG580" s="1"/>
      <c r="AL580" s="2"/>
    </row>
    <row r="581" spans="1:38" x14ac:dyDescent="0.25">
      <c r="C581">
        <f>PIL!D580</f>
        <v>6</v>
      </c>
      <c r="D581" s="6" t="str">
        <f>PIL!E580</f>
        <v>V</v>
      </c>
      <c r="E581">
        <f>PIL!F580</f>
        <v>-33.828000000000003</v>
      </c>
      <c r="F581">
        <f>PIL!G580</f>
        <v>-20.856000000000002</v>
      </c>
      <c r="G581">
        <f>PIL!H580</f>
        <v>20.05</v>
      </c>
      <c r="H581">
        <f>PIL!I580</f>
        <v>-3.194</v>
      </c>
      <c r="I581">
        <f>PIL!J580</f>
        <v>-1.7330000000000001</v>
      </c>
      <c r="J581">
        <f>PIL!K580</f>
        <v>-2.137</v>
      </c>
      <c r="K581" s="1"/>
      <c r="M581">
        <f>PIL!D1228</f>
        <v>6</v>
      </c>
      <c r="N581" s="6" t="str">
        <f>PIL!E1228</f>
        <v>V</v>
      </c>
      <c r="O581">
        <f>PIL!F988</f>
        <v>30.312999999999999</v>
      </c>
      <c r="P581">
        <f>PIL!G988</f>
        <v>19.164000000000001</v>
      </c>
      <c r="Q581">
        <f>PIL!H988</f>
        <v>7.2999999999999995E-2</v>
      </c>
      <c r="R581">
        <f>PIL!I988</f>
        <v>9.8689999999999998</v>
      </c>
      <c r="S581">
        <f>PIL!J988</f>
        <v>-0.17</v>
      </c>
      <c r="T581">
        <f>PIL!K988</f>
        <v>-0.20899999999999999</v>
      </c>
      <c r="AG581" s="1"/>
      <c r="AH581" s="2"/>
      <c r="AI581" s="2"/>
      <c r="AJ581" s="2"/>
      <c r="AK581" s="2"/>
      <c r="AL581" s="2"/>
    </row>
    <row r="582" spans="1:38" x14ac:dyDescent="0.25">
      <c r="C582">
        <f>PIL!D581</f>
        <v>6</v>
      </c>
      <c r="D582" s="6" t="str">
        <f>PIL!E581</f>
        <v>N</v>
      </c>
      <c r="E582">
        <f>PIL!F581</f>
        <v>-54.656999999999996</v>
      </c>
      <c r="F582">
        <f>PIL!G581</f>
        <v>-33.75</v>
      </c>
      <c r="G582">
        <f>PIL!H581</f>
        <v>13.055999999999999</v>
      </c>
      <c r="H582">
        <f>PIL!I581</f>
        <v>-2.1190000000000002</v>
      </c>
      <c r="I582">
        <f>PIL!J581</f>
        <v>-1.2110000000000001</v>
      </c>
      <c r="J582">
        <f>PIL!K581</f>
        <v>-1.494</v>
      </c>
      <c r="K582" s="1"/>
      <c r="M582">
        <f>PIL!D1229</f>
        <v>6</v>
      </c>
      <c r="N582" s="6" t="str">
        <f>PIL!E1229</f>
        <v>N</v>
      </c>
      <c r="O582">
        <f>PIL!F989</f>
        <v>-131.833</v>
      </c>
      <c r="P582">
        <f>PIL!G989</f>
        <v>-79.733999999999995</v>
      </c>
      <c r="Q582">
        <f>PIL!H989</f>
        <v>-7.0000000000000007E-2</v>
      </c>
      <c r="R582">
        <f>PIL!I989</f>
        <v>-8.532</v>
      </c>
      <c r="S582">
        <f>PIL!J989</f>
        <v>0.14399999999999999</v>
      </c>
      <c r="T582">
        <f>PIL!K989</f>
        <v>0.17799999999999999</v>
      </c>
      <c r="V582" s="1">
        <v>6</v>
      </c>
      <c r="W582" s="1" t="s">
        <v>17</v>
      </c>
      <c r="X582">
        <f t="shared" ref="X582:AC582" si="144">E582+O582</f>
        <v>-186.49</v>
      </c>
      <c r="Y582">
        <f t="shared" si="144"/>
        <v>-113.48399999999999</v>
      </c>
      <c r="Z582">
        <f t="shared" si="144"/>
        <v>12.985999999999999</v>
      </c>
      <c r="AA582">
        <f t="shared" si="144"/>
        <v>-10.651</v>
      </c>
      <c r="AB582">
        <f t="shared" si="144"/>
        <v>-1.0670000000000002</v>
      </c>
      <c r="AC582">
        <f t="shared" si="144"/>
        <v>-1.3160000000000001</v>
      </c>
      <c r="AG582" s="1"/>
      <c r="AH582" s="2"/>
      <c r="AI582" s="2"/>
      <c r="AJ582" s="2"/>
      <c r="AK582" s="2"/>
      <c r="AL582" s="2"/>
    </row>
    <row r="583" spans="1:38" x14ac:dyDescent="0.25">
      <c r="C583">
        <f>PIL!D582</f>
        <v>5</v>
      </c>
      <c r="D583" s="6" t="str">
        <f>PIL!E582</f>
        <v>Msup</v>
      </c>
      <c r="E583">
        <f>PIL!F582</f>
        <v>-80.501000000000005</v>
      </c>
      <c r="F583">
        <f>PIL!G582</f>
        <v>-49.146999999999998</v>
      </c>
      <c r="G583">
        <f>PIL!H582</f>
        <v>86.013999999999996</v>
      </c>
      <c r="H583">
        <f>PIL!I582</f>
        <v>-14.526999999999999</v>
      </c>
      <c r="I583">
        <f>PIL!J582</f>
        <v>-8.6280000000000001</v>
      </c>
      <c r="J583">
        <f>PIL!K582</f>
        <v>-10.638999999999999</v>
      </c>
      <c r="K583" s="1"/>
      <c r="M583">
        <f>PIL!D1230</f>
        <v>5</v>
      </c>
      <c r="N583" s="6" t="str">
        <f>PIL!E1230</f>
        <v>Msup</v>
      </c>
      <c r="O583">
        <f>PIL!F990</f>
        <v>48.783999999999999</v>
      </c>
      <c r="P583">
        <f>PIL!G990</f>
        <v>30.795999999999999</v>
      </c>
      <c r="Q583">
        <f>PIL!H990</f>
        <v>0.124</v>
      </c>
      <c r="R583">
        <f>PIL!I990</f>
        <v>32.054000000000002</v>
      </c>
      <c r="S583">
        <f>PIL!J990</f>
        <v>-0.55900000000000005</v>
      </c>
      <c r="T583">
        <f>PIL!K990</f>
        <v>-0.68899999999999995</v>
      </c>
      <c r="AF583" s="1"/>
      <c r="AG583" s="1"/>
    </row>
    <row r="584" spans="1:38" x14ac:dyDescent="0.25">
      <c r="C584">
        <f>PIL!D583</f>
        <v>5</v>
      </c>
      <c r="D584" s="6" t="str">
        <f>PIL!E583</f>
        <v>Minf</v>
      </c>
      <c r="E584">
        <f>PIL!F583</f>
        <v>73.391999999999996</v>
      </c>
      <c r="F584">
        <f>PIL!G583</f>
        <v>44.866999999999997</v>
      </c>
      <c r="G584">
        <f>PIL!H583</f>
        <v>-55.722000000000001</v>
      </c>
      <c r="H584">
        <f>PIL!I583</f>
        <v>9.0169999999999995</v>
      </c>
      <c r="I584">
        <f>PIL!J583</f>
        <v>5.0720000000000001</v>
      </c>
      <c r="J584">
        <f>PIL!K583</f>
        <v>6.2549999999999999</v>
      </c>
      <c r="K584" s="1"/>
      <c r="M584">
        <f>PIL!D1231</f>
        <v>5</v>
      </c>
      <c r="N584" s="6" t="str">
        <f>PIL!E1231</f>
        <v>Minf</v>
      </c>
      <c r="O584">
        <f>PIL!F991</f>
        <v>-47.512999999999998</v>
      </c>
      <c r="P584">
        <f>PIL!G991</f>
        <v>-30.048999999999999</v>
      </c>
      <c r="Q584">
        <f>PIL!H991</f>
        <v>-0.123</v>
      </c>
      <c r="R584">
        <f>PIL!I991</f>
        <v>-30.954000000000001</v>
      </c>
      <c r="S584">
        <f>PIL!J991</f>
        <v>0.54</v>
      </c>
      <c r="T584">
        <f>PIL!K991</f>
        <v>0.66600000000000004</v>
      </c>
      <c r="AG584" s="1"/>
      <c r="AL584" s="2"/>
    </row>
    <row r="585" spans="1:38" x14ac:dyDescent="0.25">
      <c r="C585">
        <f>PIL!D584</f>
        <v>5</v>
      </c>
      <c r="D585" s="6" t="str">
        <f>PIL!E584</f>
        <v>V</v>
      </c>
      <c r="E585">
        <f>PIL!F584</f>
        <v>-46.634</v>
      </c>
      <c r="F585">
        <f>PIL!G584</f>
        <v>-28.489000000000001</v>
      </c>
      <c r="G585">
        <f>PIL!H584</f>
        <v>42.453000000000003</v>
      </c>
      <c r="H585">
        <f>PIL!I584</f>
        <v>-7.0389999999999997</v>
      </c>
      <c r="I585">
        <f>PIL!J584</f>
        <v>-4.1520000000000001</v>
      </c>
      <c r="J585">
        <f>PIL!K584</f>
        <v>-5.1189999999999998</v>
      </c>
      <c r="K585" s="1"/>
      <c r="M585">
        <f>PIL!D1232</f>
        <v>5</v>
      </c>
      <c r="N585" s="6" t="str">
        <f>PIL!E1232</f>
        <v>V</v>
      </c>
      <c r="O585">
        <f>PIL!F992</f>
        <v>29.181000000000001</v>
      </c>
      <c r="P585">
        <f>PIL!G992</f>
        <v>18.437999999999999</v>
      </c>
      <c r="Q585">
        <f>PIL!H992</f>
        <v>7.4999999999999997E-2</v>
      </c>
      <c r="R585">
        <f>PIL!I992</f>
        <v>19.091999999999999</v>
      </c>
      <c r="S585">
        <f>PIL!J992</f>
        <v>-0.33300000000000002</v>
      </c>
      <c r="T585">
        <f>PIL!K992</f>
        <v>-0.41099999999999998</v>
      </c>
      <c r="AG585" s="1"/>
      <c r="AH585" s="2"/>
      <c r="AI585" s="2"/>
      <c r="AJ585" s="2"/>
      <c r="AK585" s="2"/>
      <c r="AL585" s="2"/>
    </row>
    <row r="586" spans="1:38" x14ac:dyDescent="0.25">
      <c r="C586">
        <f>PIL!D585</f>
        <v>5</v>
      </c>
      <c r="D586" s="6" t="str">
        <f>PIL!E585</f>
        <v>N</v>
      </c>
      <c r="E586">
        <f>PIL!F585</f>
        <v>-197.483</v>
      </c>
      <c r="F586">
        <f>PIL!G585</f>
        <v>-120.312</v>
      </c>
      <c r="G586">
        <f>PIL!H585</f>
        <v>48.847999999999999</v>
      </c>
      <c r="H586">
        <f>PIL!I585</f>
        <v>-8.0909999999999993</v>
      </c>
      <c r="I586">
        <f>PIL!J585</f>
        <v>-4.7969999999999997</v>
      </c>
      <c r="J586">
        <f>PIL!K585</f>
        <v>-5.9160000000000004</v>
      </c>
      <c r="K586" s="1"/>
      <c r="M586">
        <f>PIL!D1233</f>
        <v>5</v>
      </c>
      <c r="N586" s="6" t="str">
        <f>PIL!E1233</f>
        <v>N</v>
      </c>
      <c r="O586">
        <f>PIL!F993</f>
        <v>-297.40600000000001</v>
      </c>
      <c r="P586">
        <f>PIL!G993</f>
        <v>-181.34399999999999</v>
      </c>
      <c r="Q586">
        <f>PIL!H993</f>
        <v>-0.18</v>
      </c>
      <c r="R586">
        <f>PIL!I993</f>
        <v>-34.991</v>
      </c>
      <c r="S586">
        <f>PIL!J993</f>
        <v>0.61099999999999999</v>
      </c>
      <c r="T586">
        <f>PIL!K993</f>
        <v>0.754</v>
      </c>
      <c r="V586" s="1">
        <v>5</v>
      </c>
      <c r="W586" s="1" t="s">
        <v>17</v>
      </c>
      <c r="X586">
        <f t="shared" ref="X586:AC586" si="145">E586+O586</f>
        <v>-494.88900000000001</v>
      </c>
      <c r="Y586">
        <f t="shared" si="145"/>
        <v>-301.65600000000001</v>
      </c>
      <c r="Z586">
        <f t="shared" si="145"/>
        <v>48.667999999999999</v>
      </c>
      <c r="AA586">
        <f t="shared" si="145"/>
        <v>-43.082000000000001</v>
      </c>
      <c r="AB586">
        <f t="shared" si="145"/>
        <v>-4.1859999999999999</v>
      </c>
      <c r="AC586">
        <f t="shared" si="145"/>
        <v>-5.1620000000000008</v>
      </c>
      <c r="AG586" s="1"/>
      <c r="AH586" s="2"/>
      <c r="AI586" s="2"/>
      <c r="AJ586" s="2"/>
      <c r="AK586" s="2"/>
      <c r="AL586" s="2"/>
    </row>
    <row r="587" spans="1:38" x14ac:dyDescent="0.25">
      <c r="C587">
        <f>PIL!D586</f>
        <v>4</v>
      </c>
      <c r="D587" s="6" t="str">
        <f>PIL!E586</f>
        <v>Msup</v>
      </c>
      <c r="E587">
        <f>PIL!F586</f>
        <v>-66.683000000000007</v>
      </c>
      <c r="F587">
        <f>PIL!G586</f>
        <v>-40.969000000000001</v>
      </c>
      <c r="G587">
        <f>PIL!H586</f>
        <v>113.11499999999999</v>
      </c>
      <c r="H587">
        <f>PIL!I586</f>
        <v>-20.044</v>
      </c>
      <c r="I587">
        <f>PIL!J586</f>
        <v>-11.673</v>
      </c>
      <c r="J587">
        <f>PIL!K586</f>
        <v>-14.393000000000001</v>
      </c>
      <c r="K587" s="1"/>
      <c r="M587">
        <f>PIL!D1234</f>
        <v>4</v>
      </c>
      <c r="N587" s="6" t="str">
        <f>PIL!E1234</f>
        <v>Msup</v>
      </c>
      <c r="O587">
        <f>PIL!F994</f>
        <v>44.78</v>
      </c>
      <c r="P587">
        <f>PIL!G994</f>
        <v>28.346</v>
      </c>
      <c r="Q587">
        <f>PIL!H994</f>
        <v>0.13200000000000001</v>
      </c>
      <c r="R587">
        <f>PIL!I994</f>
        <v>46.857999999999997</v>
      </c>
      <c r="S587">
        <f>PIL!J994</f>
        <v>-0.79500000000000004</v>
      </c>
      <c r="T587">
        <f>PIL!K994</f>
        <v>-0.98099999999999998</v>
      </c>
      <c r="AF587" s="1"/>
      <c r="AG587" s="1"/>
    </row>
    <row r="588" spans="1:38" x14ac:dyDescent="0.25">
      <c r="C588">
        <f>PIL!D587</f>
        <v>4</v>
      </c>
      <c r="D588" s="6" t="str">
        <f>PIL!E587</f>
        <v>Minf</v>
      </c>
      <c r="E588">
        <f>PIL!F587</f>
        <v>66.902000000000001</v>
      </c>
      <c r="F588">
        <f>PIL!G587</f>
        <v>40.954000000000001</v>
      </c>
      <c r="G588">
        <f>PIL!H587</f>
        <v>-86.334999999999994</v>
      </c>
      <c r="H588">
        <f>PIL!I587</f>
        <v>14.728</v>
      </c>
      <c r="I588">
        <f>PIL!J587</f>
        <v>8.6</v>
      </c>
      <c r="J588">
        <f>PIL!K587</f>
        <v>10.603999999999999</v>
      </c>
      <c r="K588" s="1"/>
      <c r="M588">
        <f>PIL!D1235</f>
        <v>4</v>
      </c>
      <c r="N588" s="6" t="str">
        <f>PIL!E1235</f>
        <v>Minf</v>
      </c>
      <c r="O588">
        <f>PIL!F995</f>
        <v>-43.481000000000002</v>
      </c>
      <c r="P588">
        <f>PIL!G995</f>
        <v>-27.474</v>
      </c>
      <c r="Q588">
        <f>PIL!H995</f>
        <v>-0.13300000000000001</v>
      </c>
      <c r="R588">
        <f>PIL!I995</f>
        <v>-45.988999999999997</v>
      </c>
      <c r="S588">
        <f>PIL!J995</f>
        <v>0.78200000000000003</v>
      </c>
      <c r="T588">
        <f>PIL!K995</f>
        <v>0.96399999999999997</v>
      </c>
      <c r="AG588" s="1"/>
      <c r="AL588" s="2"/>
    </row>
    <row r="589" spans="1:38" x14ac:dyDescent="0.25">
      <c r="C589">
        <f>PIL!D588</f>
        <v>4</v>
      </c>
      <c r="D589" s="6" t="str">
        <f>PIL!E588</f>
        <v>V</v>
      </c>
      <c r="E589">
        <f>PIL!F588</f>
        <v>-40.479999999999997</v>
      </c>
      <c r="F589">
        <f>PIL!G588</f>
        <v>-24.824999999999999</v>
      </c>
      <c r="G589">
        <f>PIL!H588</f>
        <v>59.923999999999999</v>
      </c>
      <c r="H589">
        <f>PIL!I588</f>
        <v>-10.467000000000001</v>
      </c>
      <c r="I589">
        <f>PIL!J588</f>
        <v>-6.1429999999999998</v>
      </c>
      <c r="J589">
        <f>PIL!K588</f>
        <v>-7.5750000000000002</v>
      </c>
      <c r="K589" s="1"/>
      <c r="M589">
        <f>PIL!D1236</f>
        <v>4</v>
      </c>
      <c r="N589" s="6" t="str">
        <f>PIL!E1236</f>
        <v>V</v>
      </c>
      <c r="O589">
        <f>PIL!F996</f>
        <v>26.745999999999999</v>
      </c>
      <c r="P589">
        <f>PIL!G996</f>
        <v>16.914999999999999</v>
      </c>
      <c r="Q589">
        <f>PIL!H996</f>
        <v>0.08</v>
      </c>
      <c r="R589">
        <f>PIL!I996</f>
        <v>28.135000000000002</v>
      </c>
      <c r="S589">
        <f>PIL!J996</f>
        <v>-0.47799999999999998</v>
      </c>
      <c r="T589">
        <f>PIL!K996</f>
        <v>-0.58899999999999997</v>
      </c>
      <c r="AG589" s="1"/>
      <c r="AH589" s="2"/>
      <c r="AI589" s="2"/>
      <c r="AJ589" s="2"/>
      <c r="AK589" s="2"/>
      <c r="AL589" s="2"/>
    </row>
    <row r="590" spans="1:38" x14ac:dyDescent="0.25">
      <c r="C590">
        <f>PIL!D589</f>
        <v>4</v>
      </c>
      <c r="D590" s="6" t="str">
        <f>PIL!E589</f>
        <v>N</v>
      </c>
      <c r="E590">
        <f>PIL!F589</f>
        <v>-339.51799999999997</v>
      </c>
      <c r="F590">
        <f>PIL!G589</f>
        <v>-206.61500000000001</v>
      </c>
      <c r="G590">
        <f>PIL!H589</f>
        <v>103.196</v>
      </c>
      <c r="H590">
        <f>PIL!I589</f>
        <v>-17.437000000000001</v>
      </c>
      <c r="I590">
        <f>PIL!J589</f>
        <v>-10.499000000000001</v>
      </c>
      <c r="J590">
        <f>PIL!K589</f>
        <v>-12.946</v>
      </c>
      <c r="K590" s="1"/>
      <c r="M590">
        <f>PIL!D1237</f>
        <v>4</v>
      </c>
      <c r="N590" s="6" t="str">
        <f>PIL!E1237</f>
        <v>N</v>
      </c>
      <c r="O590">
        <f>PIL!F997</f>
        <v>-459.68299999999999</v>
      </c>
      <c r="P590">
        <f>PIL!G997</f>
        <v>-281.12</v>
      </c>
      <c r="Q590">
        <f>PIL!H997</f>
        <v>-0.28199999999999997</v>
      </c>
      <c r="R590">
        <f>PIL!I997</f>
        <v>-78.448999999999998</v>
      </c>
      <c r="S590">
        <f>PIL!J997</f>
        <v>1.3759999999999999</v>
      </c>
      <c r="T590">
        <f>PIL!K997</f>
        <v>1.696</v>
      </c>
      <c r="V590" s="1">
        <v>4</v>
      </c>
      <c r="W590" s="1" t="s">
        <v>17</v>
      </c>
      <c r="X590">
        <f t="shared" ref="X590:AC590" si="146">E590+O590</f>
        <v>-799.20100000000002</v>
      </c>
      <c r="Y590">
        <f t="shared" si="146"/>
        <v>-487.73500000000001</v>
      </c>
      <c r="Z590">
        <f t="shared" si="146"/>
        <v>102.914</v>
      </c>
      <c r="AA590">
        <f t="shared" si="146"/>
        <v>-95.885999999999996</v>
      </c>
      <c r="AB590">
        <f t="shared" si="146"/>
        <v>-9.1230000000000011</v>
      </c>
      <c r="AC590">
        <f t="shared" si="146"/>
        <v>-11.25</v>
      </c>
      <c r="AG590" s="1"/>
      <c r="AH590" s="2"/>
      <c r="AI590" s="2"/>
      <c r="AJ590" s="2"/>
      <c r="AK590" s="2"/>
      <c r="AL590" s="2"/>
    </row>
    <row r="591" spans="1:38" x14ac:dyDescent="0.25">
      <c r="C591">
        <f>PIL!D590</f>
        <v>3</v>
      </c>
      <c r="D591" s="6" t="str">
        <f>PIL!E590</f>
        <v>Msup</v>
      </c>
      <c r="E591">
        <f>PIL!F590</f>
        <v>-68.468999999999994</v>
      </c>
      <c r="F591">
        <f>PIL!G590</f>
        <v>-41.768000000000001</v>
      </c>
      <c r="G591">
        <f>PIL!H590</f>
        <v>132.10900000000001</v>
      </c>
      <c r="H591">
        <f>PIL!I590</f>
        <v>-23.486000000000001</v>
      </c>
      <c r="I591">
        <f>PIL!J590</f>
        <v>-13.461</v>
      </c>
      <c r="J591">
        <f>PIL!K590</f>
        <v>-16.599</v>
      </c>
      <c r="K591" s="1"/>
      <c r="M591">
        <f>PIL!D1238</f>
        <v>3</v>
      </c>
      <c r="N591" s="6" t="str">
        <f>PIL!E1238</f>
        <v>Msup</v>
      </c>
      <c r="O591">
        <f>PIL!F998</f>
        <v>40.529000000000003</v>
      </c>
      <c r="P591">
        <f>PIL!G998</f>
        <v>25.423999999999999</v>
      </c>
      <c r="Q591">
        <f>PIL!H998</f>
        <v>0.16300000000000001</v>
      </c>
      <c r="R591">
        <f>PIL!I998</f>
        <v>58.728999999999999</v>
      </c>
      <c r="S591">
        <f>PIL!J998</f>
        <v>-0.97699999999999998</v>
      </c>
      <c r="T591">
        <f>PIL!K998</f>
        <v>-1.2050000000000001</v>
      </c>
      <c r="AF591" s="1"/>
      <c r="AG591" s="1"/>
    </row>
    <row r="592" spans="1:38" x14ac:dyDescent="0.25">
      <c r="C592">
        <f>PIL!D591</f>
        <v>3</v>
      </c>
      <c r="D592" s="6" t="str">
        <f>PIL!E591</f>
        <v>Minf</v>
      </c>
      <c r="E592">
        <f>PIL!F591</f>
        <v>70.566000000000003</v>
      </c>
      <c r="F592">
        <f>PIL!G591</f>
        <v>42.351999999999997</v>
      </c>
      <c r="G592">
        <f>PIL!H591</f>
        <v>-113.97199999999999</v>
      </c>
      <c r="H592">
        <f>PIL!I591</f>
        <v>20.071999999999999</v>
      </c>
      <c r="I592">
        <f>PIL!J591</f>
        <v>11.654</v>
      </c>
      <c r="J592">
        <f>PIL!K591</f>
        <v>14.371</v>
      </c>
      <c r="K592" s="1"/>
      <c r="M592">
        <f>PIL!D1239</f>
        <v>3</v>
      </c>
      <c r="N592" s="6" t="str">
        <f>PIL!E1239</f>
        <v>Minf</v>
      </c>
      <c r="O592">
        <f>PIL!F999</f>
        <v>-39.14</v>
      </c>
      <c r="P592">
        <f>PIL!G999</f>
        <v>-24.391999999999999</v>
      </c>
      <c r="Q592">
        <f>PIL!H999</f>
        <v>-0.16200000000000001</v>
      </c>
      <c r="R592">
        <f>PIL!I999</f>
        <v>-58.295000000000002</v>
      </c>
      <c r="S592">
        <f>PIL!J999</f>
        <v>0.97499999999999998</v>
      </c>
      <c r="T592">
        <f>PIL!K999</f>
        <v>1.202</v>
      </c>
      <c r="AG592" s="1"/>
      <c r="AL592" s="2"/>
    </row>
    <row r="593" spans="1:38" x14ac:dyDescent="0.25">
      <c r="C593">
        <f>PIL!D592</f>
        <v>3</v>
      </c>
      <c r="D593" s="6" t="str">
        <f>PIL!E592</f>
        <v>V</v>
      </c>
      <c r="E593">
        <f>PIL!F592</f>
        <v>-42.131999999999998</v>
      </c>
      <c r="F593">
        <f>PIL!G592</f>
        <v>-25.491</v>
      </c>
      <c r="G593">
        <f>PIL!H592</f>
        <v>74.159000000000006</v>
      </c>
      <c r="H593">
        <f>PIL!I592</f>
        <v>-13.141</v>
      </c>
      <c r="I593">
        <f>PIL!J592</f>
        <v>-7.6109999999999998</v>
      </c>
      <c r="J593">
        <f>PIL!K592</f>
        <v>-9.3849999999999998</v>
      </c>
      <c r="K593" s="1"/>
      <c r="M593">
        <f>PIL!D1240</f>
        <v>3</v>
      </c>
      <c r="N593" s="6" t="str">
        <f>PIL!E1240</f>
        <v>V</v>
      </c>
      <c r="O593">
        <f>PIL!F1000</f>
        <v>24.141999999999999</v>
      </c>
      <c r="P593">
        <f>PIL!G1000</f>
        <v>15.096</v>
      </c>
      <c r="Q593">
        <f>PIL!H1000</f>
        <v>9.8000000000000004E-2</v>
      </c>
      <c r="R593">
        <f>PIL!I1000</f>
        <v>35.460999999999999</v>
      </c>
      <c r="S593">
        <f>PIL!J1000</f>
        <v>-0.59199999999999997</v>
      </c>
      <c r="T593">
        <f>PIL!K1000</f>
        <v>-0.72899999999999998</v>
      </c>
      <c r="AG593" s="1"/>
      <c r="AH593" s="2"/>
      <c r="AI593" s="2"/>
      <c r="AJ593" s="2"/>
      <c r="AK593" s="2"/>
      <c r="AL593" s="2"/>
    </row>
    <row r="594" spans="1:38" x14ac:dyDescent="0.25">
      <c r="C594">
        <f>PIL!D593</f>
        <v>3</v>
      </c>
      <c r="D594" s="6" t="str">
        <f>PIL!E593</f>
        <v>N</v>
      </c>
      <c r="E594">
        <f>PIL!F593</f>
        <v>-479.97</v>
      </c>
      <c r="F594">
        <f>PIL!G593</f>
        <v>-291.85300000000001</v>
      </c>
      <c r="G594">
        <f>PIL!H593</f>
        <v>173.101</v>
      </c>
      <c r="H594">
        <f>PIL!I593</f>
        <v>-29.814</v>
      </c>
      <c r="I594">
        <f>PIL!J593</f>
        <v>-18.009</v>
      </c>
      <c r="J594">
        <f>PIL!K593</f>
        <v>-22.206</v>
      </c>
      <c r="K594" s="1"/>
      <c r="M594">
        <f>PIL!D1241</f>
        <v>3</v>
      </c>
      <c r="N594" s="6" t="str">
        <f>PIL!E1241</f>
        <v>N</v>
      </c>
      <c r="O594">
        <f>PIL!F1001</f>
        <v>-616.66899999999998</v>
      </c>
      <c r="P594">
        <f>PIL!G1001</f>
        <v>-377.38099999999997</v>
      </c>
      <c r="Q594">
        <f>PIL!H1001</f>
        <v>-0.38300000000000001</v>
      </c>
      <c r="R594">
        <f>PIL!I1001</f>
        <v>-136.91499999999999</v>
      </c>
      <c r="S594">
        <f>PIL!J1001</f>
        <v>2.3879999999999999</v>
      </c>
      <c r="T594">
        <f>PIL!K1001</f>
        <v>2.944</v>
      </c>
      <c r="V594" s="1">
        <v>3</v>
      </c>
      <c r="W594" s="1" t="s">
        <v>17</v>
      </c>
      <c r="X594">
        <f t="shared" ref="X594:AC594" si="147">E594+O594</f>
        <v>-1096.6390000000001</v>
      </c>
      <c r="Y594">
        <f t="shared" si="147"/>
        <v>-669.23399999999992</v>
      </c>
      <c r="Z594">
        <f t="shared" si="147"/>
        <v>172.71799999999999</v>
      </c>
      <c r="AA594">
        <f t="shared" si="147"/>
        <v>-166.72899999999998</v>
      </c>
      <c r="AB594">
        <f t="shared" si="147"/>
        <v>-15.621</v>
      </c>
      <c r="AC594">
        <f t="shared" si="147"/>
        <v>-19.262</v>
      </c>
      <c r="AG594" s="1"/>
      <c r="AH594" s="2"/>
      <c r="AI594" s="2"/>
      <c r="AJ594" s="2"/>
      <c r="AK594" s="2"/>
      <c r="AL594" s="2"/>
    </row>
    <row r="595" spans="1:38" x14ac:dyDescent="0.25">
      <c r="C595">
        <f>PIL!D594</f>
        <v>2</v>
      </c>
      <c r="D595" s="6" t="str">
        <f>PIL!E594</f>
        <v>Msup</v>
      </c>
      <c r="E595">
        <f>PIL!F594</f>
        <v>-57.47</v>
      </c>
      <c r="F595">
        <f>PIL!G594</f>
        <v>-36.061999999999998</v>
      </c>
      <c r="G595">
        <f>PIL!H594</f>
        <v>138.459</v>
      </c>
      <c r="H595">
        <f>PIL!I594</f>
        <v>-24.878</v>
      </c>
      <c r="I595">
        <f>PIL!J594</f>
        <v>-14.031000000000001</v>
      </c>
      <c r="J595">
        <f>PIL!K594</f>
        <v>-17.303000000000001</v>
      </c>
      <c r="K595" s="1"/>
      <c r="M595">
        <f>PIL!D1242</f>
        <v>2</v>
      </c>
      <c r="N595" s="6" t="str">
        <f>PIL!E1242</f>
        <v>Msup</v>
      </c>
      <c r="O595">
        <f>PIL!F1002</f>
        <v>32.115000000000002</v>
      </c>
      <c r="P595">
        <f>PIL!G1002</f>
        <v>20.303999999999998</v>
      </c>
      <c r="Q595">
        <f>PIL!H1002</f>
        <v>-0.17599999999999999</v>
      </c>
      <c r="R595">
        <f>PIL!I1002</f>
        <v>68.554000000000002</v>
      </c>
      <c r="S595">
        <f>PIL!J1002</f>
        <v>-1.087</v>
      </c>
      <c r="T595">
        <f>PIL!K1002</f>
        <v>-1.34</v>
      </c>
      <c r="AF595" s="1"/>
      <c r="AG595" s="1"/>
    </row>
    <row r="596" spans="1:38" x14ac:dyDescent="0.25">
      <c r="C596">
        <f>PIL!D595</f>
        <v>2</v>
      </c>
      <c r="D596" s="6" t="str">
        <f>PIL!E595</f>
        <v>Minf</v>
      </c>
      <c r="E596">
        <f>PIL!F595</f>
        <v>42.750999999999998</v>
      </c>
      <c r="F596">
        <f>PIL!G595</f>
        <v>28.734999999999999</v>
      </c>
      <c r="G596">
        <f>PIL!H595</f>
        <v>-143.90199999999999</v>
      </c>
      <c r="H596">
        <f>PIL!I595</f>
        <v>23.32</v>
      </c>
      <c r="I596">
        <f>PIL!J595</f>
        <v>13.893000000000001</v>
      </c>
      <c r="J596">
        <f>PIL!K595</f>
        <v>17.132000000000001</v>
      </c>
      <c r="K596" s="1"/>
      <c r="M596">
        <f>PIL!D1243</f>
        <v>2</v>
      </c>
      <c r="N596" s="6" t="str">
        <f>PIL!E1243</f>
        <v>Minf</v>
      </c>
      <c r="O596">
        <f>PIL!F1003</f>
        <v>-27.038</v>
      </c>
      <c r="P596">
        <f>PIL!G1003</f>
        <v>-17.513999999999999</v>
      </c>
      <c r="Q596">
        <f>PIL!H1003</f>
        <v>0.17799999999999999</v>
      </c>
      <c r="R596">
        <f>PIL!I1003</f>
        <v>-70.338999999999999</v>
      </c>
      <c r="S596">
        <f>PIL!J1003</f>
        <v>1.1240000000000001</v>
      </c>
      <c r="T596">
        <f>PIL!K1003</f>
        <v>1.3859999999999999</v>
      </c>
      <c r="AG596" s="1"/>
      <c r="AL596" s="2"/>
    </row>
    <row r="597" spans="1:38" x14ac:dyDescent="0.25">
      <c r="C597">
        <f>PIL!D596</f>
        <v>2</v>
      </c>
      <c r="D597" s="6" t="str">
        <f>PIL!E596</f>
        <v>V</v>
      </c>
      <c r="E597">
        <f>PIL!F596</f>
        <v>-30.37</v>
      </c>
      <c r="F597">
        <f>PIL!G596</f>
        <v>-19.635999999999999</v>
      </c>
      <c r="G597">
        <f>PIL!H596</f>
        <v>85.328000000000003</v>
      </c>
      <c r="H597">
        <f>PIL!I596</f>
        <v>-14.561999999999999</v>
      </c>
      <c r="I597">
        <f>PIL!J596</f>
        <v>-8.4619999999999997</v>
      </c>
      <c r="J597">
        <f>PIL!K596</f>
        <v>-10.435</v>
      </c>
      <c r="K597" s="1"/>
      <c r="M597">
        <f>PIL!D1244</f>
        <v>2</v>
      </c>
      <c r="N597" s="6" t="str">
        <f>PIL!E1244</f>
        <v>V</v>
      </c>
      <c r="O597">
        <f>PIL!F1004</f>
        <v>17.925000000000001</v>
      </c>
      <c r="P597">
        <f>PIL!G1004</f>
        <v>11.46</v>
      </c>
      <c r="Q597">
        <f>PIL!H1004</f>
        <v>-0.107</v>
      </c>
      <c r="R597">
        <f>PIL!I1004</f>
        <v>42.088000000000001</v>
      </c>
      <c r="S597">
        <f>PIL!J1004</f>
        <v>-0.67</v>
      </c>
      <c r="T597">
        <f>PIL!K1004</f>
        <v>-0.82599999999999996</v>
      </c>
      <c r="AG597" s="1"/>
      <c r="AH597" s="2"/>
      <c r="AI597" s="2"/>
      <c r="AJ597" s="2"/>
      <c r="AK597" s="2"/>
      <c r="AL597" s="2"/>
    </row>
    <row r="598" spans="1:38" x14ac:dyDescent="0.25">
      <c r="C598">
        <f>PIL!D597</f>
        <v>2</v>
      </c>
      <c r="D598" s="6" t="str">
        <f>PIL!E597</f>
        <v>N</v>
      </c>
      <c r="E598">
        <f>PIL!F597</f>
        <v>-618.32399999999996</v>
      </c>
      <c r="F598">
        <f>PIL!G597</f>
        <v>-375.8</v>
      </c>
      <c r="G598">
        <f>PIL!H597</f>
        <v>254.18700000000001</v>
      </c>
      <c r="H598">
        <f>PIL!I597</f>
        <v>-44.441000000000003</v>
      </c>
      <c r="I598">
        <f>PIL!J597</f>
        <v>-26.777999999999999</v>
      </c>
      <c r="J598">
        <f>PIL!K597</f>
        <v>-33.020000000000003</v>
      </c>
      <c r="K598" s="1"/>
      <c r="M598">
        <f>PIL!D1245</f>
        <v>2</v>
      </c>
      <c r="N598" s="6" t="str">
        <f>PIL!E1245</f>
        <v>N</v>
      </c>
      <c r="O598">
        <f>PIL!F1005</f>
        <v>-766.30899999999997</v>
      </c>
      <c r="P598">
        <f>PIL!G1005</f>
        <v>-468.73599999999999</v>
      </c>
      <c r="Q598">
        <f>PIL!H1005</f>
        <v>-0.503</v>
      </c>
      <c r="R598">
        <f>PIL!I1005</f>
        <v>-207.52799999999999</v>
      </c>
      <c r="S598">
        <f>PIL!J1005</f>
        <v>3.58</v>
      </c>
      <c r="T598">
        <f>PIL!K1005</f>
        <v>4.4139999999999997</v>
      </c>
      <c r="V598" s="1">
        <v>2</v>
      </c>
      <c r="W598" s="1" t="s">
        <v>17</v>
      </c>
      <c r="X598">
        <f t="shared" ref="X598:AC598" si="148">E598+O598</f>
        <v>-1384.6329999999998</v>
      </c>
      <c r="Y598">
        <f t="shared" si="148"/>
        <v>-844.53600000000006</v>
      </c>
      <c r="Z598">
        <f t="shared" si="148"/>
        <v>253.68400000000003</v>
      </c>
      <c r="AA598">
        <f t="shared" si="148"/>
        <v>-251.96899999999999</v>
      </c>
      <c r="AB598">
        <f t="shared" si="148"/>
        <v>-23.198</v>
      </c>
      <c r="AC598">
        <f t="shared" si="148"/>
        <v>-28.606000000000002</v>
      </c>
      <c r="AG598" s="1"/>
      <c r="AH598" s="2"/>
      <c r="AI598" s="2"/>
      <c r="AJ598" s="2"/>
      <c r="AK598" s="2"/>
      <c r="AL598" s="2"/>
    </row>
    <row r="599" spans="1:38" x14ac:dyDescent="0.25">
      <c r="C599">
        <f>PIL!D598</f>
        <v>1</v>
      </c>
      <c r="D599" s="6" t="str">
        <f>PIL!E598</f>
        <v>Msup</v>
      </c>
      <c r="E599">
        <f>PIL!F598</f>
        <v>-15.946999999999999</v>
      </c>
      <c r="F599">
        <f>PIL!G598</f>
        <v>-12.706</v>
      </c>
      <c r="G599">
        <f>PIL!H598</f>
        <v>100.078</v>
      </c>
      <c r="H599">
        <f>PIL!I598</f>
        <v>-24.346</v>
      </c>
      <c r="I599">
        <f>PIL!J598</f>
        <v>-12.435</v>
      </c>
      <c r="J599">
        <f>PIL!K598</f>
        <v>-15.333</v>
      </c>
      <c r="K599" s="1"/>
      <c r="M599">
        <f>PIL!D1246</f>
        <v>1</v>
      </c>
      <c r="N599" s="6" t="str">
        <f>PIL!E1246</f>
        <v>Msup</v>
      </c>
      <c r="O599">
        <f>PIL!F1006</f>
        <v>13.635999999999999</v>
      </c>
      <c r="P599">
        <f>PIL!G1006</f>
        <v>9.2270000000000003</v>
      </c>
      <c r="Q599">
        <f>PIL!H1006</f>
        <v>-0.20300000000000001</v>
      </c>
      <c r="R599">
        <f>PIL!I1006</f>
        <v>57.082999999999998</v>
      </c>
      <c r="S599">
        <f>PIL!J1006</f>
        <v>-0.73299999999999998</v>
      </c>
      <c r="T599">
        <f>PIL!K1006</f>
        <v>-0.90400000000000003</v>
      </c>
      <c r="AF599" s="1"/>
      <c r="AG599" s="1"/>
    </row>
    <row r="600" spans="1:38" x14ac:dyDescent="0.25">
      <c r="C600">
        <f>PIL!D599</f>
        <v>1</v>
      </c>
      <c r="D600" s="6" t="str">
        <f>PIL!E599</f>
        <v>Minf</v>
      </c>
      <c r="E600">
        <f>PIL!F599</f>
        <v>10.442</v>
      </c>
      <c r="F600">
        <f>PIL!G599</f>
        <v>7.7830000000000004</v>
      </c>
      <c r="G600">
        <f>PIL!H599</f>
        <v>-246.62799999999999</v>
      </c>
      <c r="H600">
        <f>PIL!I599</f>
        <v>52.957000000000001</v>
      </c>
      <c r="I600">
        <f>PIL!J599</f>
        <v>28.498999999999999</v>
      </c>
      <c r="J600">
        <f>PIL!K599</f>
        <v>35.143000000000001</v>
      </c>
      <c r="K600" s="1"/>
      <c r="M600">
        <f>PIL!D1247</f>
        <v>1</v>
      </c>
      <c r="N600" s="6" t="str">
        <f>PIL!E1247</f>
        <v>Minf</v>
      </c>
      <c r="O600">
        <f>PIL!F1007</f>
        <v>-6.6849999999999996</v>
      </c>
      <c r="P600">
        <f>PIL!G1007</f>
        <v>-4.4809999999999999</v>
      </c>
      <c r="Q600">
        <f>PIL!H1007</f>
        <v>0.216</v>
      </c>
      <c r="R600">
        <f>PIL!I1007</f>
        <v>-63.2</v>
      </c>
      <c r="S600">
        <f>PIL!J1007</f>
        <v>0.82699999999999996</v>
      </c>
      <c r="T600">
        <f>PIL!K1007</f>
        <v>1.02</v>
      </c>
      <c r="AG600" s="1"/>
      <c r="AL600" s="2"/>
    </row>
    <row r="601" spans="1:38" x14ac:dyDescent="0.25">
      <c r="C601">
        <f>PIL!D600</f>
        <v>1</v>
      </c>
      <c r="D601" s="6" t="str">
        <f>PIL!E600</f>
        <v>V</v>
      </c>
      <c r="E601">
        <f>PIL!F600</f>
        <v>-7.5389999999999997</v>
      </c>
      <c r="F601">
        <f>PIL!G600</f>
        <v>-5.8540000000000001</v>
      </c>
      <c r="G601">
        <f>PIL!H600</f>
        <v>98.960999999999999</v>
      </c>
      <c r="H601">
        <f>PIL!I600</f>
        <v>-22.074000000000002</v>
      </c>
      <c r="I601">
        <f>PIL!J600</f>
        <v>-11.695</v>
      </c>
      <c r="J601">
        <f>PIL!K600</f>
        <v>-14.422000000000001</v>
      </c>
      <c r="K601" s="1">
        <v>26</v>
      </c>
      <c r="M601">
        <f>PIL!D1248</f>
        <v>1</v>
      </c>
      <c r="N601" s="6" t="str">
        <f>PIL!E1248</f>
        <v>V</v>
      </c>
      <c r="O601">
        <f>PIL!F1008</f>
        <v>5.806</v>
      </c>
      <c r="P601">
        <f>PIL!G1008</f>
        <v>3.9169999999999998</v>
      </c>
      <c r="Q601">
        <f>PIL!H1008</f>
        <v>-0.12</v>
      </c>
      <c r="R601">
        <f>PIL!I1008</f>
        <v>34.366</v>
      </c>
      <c r="S601">
        <f>PIL!J1008</f>
        <v>-0.44600000000000001</v>
      </c>
      <c r="T601">
        <f>PIL!K1008</f>
        <v>-0.55000000000000004</v>
      </c>
      <c r="AG601" s="1"/>
      <c r="AH601" s="2"/>
      <c r="AI601" s="2"/>
      <c r="AJ601" s="2"/>
      <c r="AK601" s="2"/>
      <c r="AL601" s="2"/>
    </row>
    <row r="602" spans="1:38" x14ac:dyDescent="0.25">
      <c r="C602">
        <f>PIL!D601</f>
        <v>1</v>
      </c>
      <c r="D602" s="6" t="str">
        <f>PIL!E601</f>
        <v>N</v>
      </c>
      <c r="E602">
        <f>PIL!F601</f>
        <v>-680.26800000000003</v>
      </c>
      <c r="F602">
        <f>PIL!G601</f>
        <v>-420.45699999999999</v>
      </c>
      <c r="G602">
        <f>PIL!H601</f>
        <v>332.59399999999999</v>
      </c>
      <c r="H602">
        <f>PIL!I601</f>
        <v>-59.898000000000003</v>
      </c>
      <c r="I602">
        <f>PIL!J601</f>
        <v>-35.69</v>
      </c>
      <c r="J602">
        <f>PIL!K601</f>
        <v>-44.009</v>
      </c>
      <c r="K602" s="1"/>
      <c r="M602">
        <f>PIL!D1249</f>
        <v>1</v>
      </c>
      <c r="N602" s="6" t="str">
        <f>PIL!E1249</f>
        <v>N</v>
      </c>
      <c r="O602">
        <f>PIL!F1009</f>
        <v>-858.99699999999996</v>
      </c>
      <c r="P602">
        <f>PIL!G1009</f>
        <v>-530.28</v>
      </c>
      <c r="Q602">
        <f>PIL!H1009</f>
        <v>-0.63600000000000001</v>
      </c>
      <c r="R602">
        <f>PIL!I1009</f>
        <v>-281.43099999999998</v>
      </c>
      <c r="S602">
        <f>PIL!J1009</f>
        <v>4.6870000000000003</v>
      </c>
      <c r="T602">
        <f>PIL!K1009</f>
        <v>5.7789999999999999</v>
      </c>
      <c r="U602" s="1">
        <v>26</v>
      </c>
      <c r="V602" s="1">
        <v>1</v>
      </c>
      <c r="W602" s="1" t="s">
        <v>17</v>
      </c>
      <c r="X602">
        <f t="shared" ref="X602:AC602" si="149">E602+O602</f>
        <v>-1539.2649999999999</v>
      </c>
      <c r="Y602">
        <f t="shared" si="149"/>
        <v>-950.73699999999997</v>
      </c>
      <c r="Z602">
        <f t="shared" si="149"/>
        <v>331.95799999999997</v>
      </c>
      <c r="AA602">
        <f t="shared" si="149"/>
        <v>-341.32900000000001</v>
      </c>
      <c r="AB602">
        <f t="shared" si="149"/>
        <v>-31.002999999999997</v>
      </c>
      <c r="AC602">
        <f t="shared" si="149"/>
        <v>-38.230000000000004</v>
      </c>
      <c r="AG602" s="1"/>
      <c r="AH602" s="2"/>
      <c r="AI602" s="2"/>
      <c r="AJ602" s="2"/>
      <c r="AK602" s="2"/>
      <c r="AL602" s="2"/>
    </row>
    <row r="603" spans="1:38" x14ac:dyDescent="0.25">
      <c r="A603" s="1">
        <v>26</v>
      </c>
      <c r="C603">
        <f>PIL!D602</f>
        <v>6</v>
      </c>
      <c r="D603" s="6" t="str">
        <f>PIL!E602</f>
        <v>Msup</v>
      </c>
      <c r="E603">
        <f>PIL!F602</f>
        <v>-25.315000000000001</v>
      </c>
      <c r="F603">
        <f>PIL!G602</f>
        <v>-15.951000000000001</v>
      </c>
      <c r="G603">
        <f>PIL!H602</f>
        <v>70.301000000000002</v>
      </c>
      <c r="H603">
        <f>PIL!I602</f>
        <v>-11.51</v>
      </c>
      <c r="I603">
        <f>PIL!J602</f>
        <v>-6.7210000000000001</v>
      </c>
      <c r="J603">
        <f>PIL!K602</f>
        <v>-8.2880000000000003</v>
      </c>
      <c r="K603" s="1"/>
      <c r="M603">
        <f>PIL!D1250</f>
        <v>6</v>
      </c>
      <c r="N603" s="6" t="str">
        <f>PIL!E1250</f>
        <v>Msup</v>
      </c>
      <c r="O603">
        <f>PIL!F1130</f>
        <v>72.724000000000004</v>
      </c>
      <c r="P603">
        <f>PIL!G1130</f>
        <v>45.122999999999998</v>
      </c>
      <c r="Q603">
        <f>PIL!H1130</f>
        <v>-0.30199999999999999</v>
      </c>
      <c r="R603">
        <f>PIL!I1130</f>
        <v>17.175000000000001</v>
      </c>
      <c r="S603">
        <f>PIL!J1130</f>
        <v>0.58899999999999997</v>
      </c>
      <c r="T603">
        <f>PIL!K1130</f>
        <v>0.72599999999999998</v>
      </c>
      <c r="AE603" s="1"/>
      <c r="AF603" s="1"/>
      <c r="AG603" s="1"/>
    </row>
    <row r="604" spans="1:38" x14ac:dyDescent="0.25">
      <c r="C604">
        <f>PIL!D603</f>
        <v>6</v>
      </c>
      <c r="D604" s="6" t="str">
        <f>PIL!E603</f>
        <v>Minf</v>
      </c>
      <c r="E604">
        <f>PIL!F603</f>
        <v>8.6020000000000003</v>
      </c>
      <c r="F604">
        <f>PIL!G603</f>
        <v>7.5419999999999998</v>
      </c>
      <c r="G604">
        <f>PIL!H603</f>
        <v>-55.948</v>
      </c>
      <c r="H604">
        <f>PIL!I603</f>
        <v>9.0139999999999993</v>
      </c>
      <c r="I604">
        <f>PIL!J603</f>
        <v>5.0739999999999998</v>
      </c>
      <c r="J604">
        <f>PIL!K603</f>
        <v>6.2569999999999997</v>
      </c>
      <c r="K604" s="1"/>
      <c r="M604">
        <f>PIL!D1251</f>
        <v>6</v>
      </c>
      <c r="N604" s="6" t="str">
        <f>PIL!E1251</f>
        <v>Minf</v>
      </c>
      <c r="O604">
        <f>PIL!F1131</f>
        <v>-64.293000000000006</v>
      </c>
      <c r="P604">
        <f>PIL!G1131</f>
        <v>-39.848999999999997</v>
      </c>
      <c r="Q604">
        <f>PIL!H1131</f>
        <v>0.307</v>
      </c>
      <c r="R604">
        <f>PIL!I1131</f>
        <v>-16.591999999999999</v>
      </c>
      <c r="S604">
        <f>PIL!J1131</f>
        <v>-0.56499999999999995</v>
      </c>
      <c r="T604">
        <f>PIL!K1131</f>
        <v>-0.69699999999999995</v>
      </c>
      <c r="AG604" s="1"/>
      <c r="AL604" s="2"/>
    </row>
    <row r="605" spans="1:38" x14ac:dyDescent="0.25">
      <c r="C605">
        <f>PIL!D604</f>
        <v>6</v>
      </c>
      <c r="D605" s="6" t="str">
        <f>PIL!E604</f>
        <v>V</v>
      </c>
      <c r="E605">
        <f>PIL!F604</f>
        <v>-10.278</v>
      </c>
      <c r="F605">
        <f>PIL!G604</f>
        <v>-7.1189999999999998</v>
      </c>
      <c r="G605">
        <f>PIL!H604</f>
        <v>38.182000000000002</v>
      </c>
      <c r="H605">
        <f>PIL!I604</f>
        <v>-6.2080000000000002</v>
      </c>
      <c r="I605">
        <f>PIL!J604</f>
        <v>-3.5739999999999998</v>
      </c>
      <c r="J605">
        <f>PIL!K604</f>
        <v>-4.407</v>
      </c>
      <c r="K605" s="1"/>
      <c r="M605">
        <f>PIL!D1252</f>
        <v>6</v>
      </c>
      <c r="N605" s="6" t="str">
        <f>PIL!E1252</f>
        <v>V</v>
      </c>
      <c r="O605">
        <f>PIL!F1132</f>
        <v>41.52</v>
      </c>
      <c r="P605">
        <f>PIL!G1132</f>
        <v>25.748999999999999</v>
      </c>
      <c r="Q605">
        <f>PIL!H1132</f>
        <v>-0.185</v>
      </c>
      <c r="R605">
        <f>PIL!I1132</f>
        <v>10.231999999999999</v>
      </c>
      <c r="S605">
        <f>PIL!J1132</f>
        <v>0.35</v>
      </c>
      <c r="T605">
        <f>PIL!K1132</f>
        <v>0.43099999999999999</v>
      </c>
      <c r="AG605" s="1"/>
      <c r="AH605" s="2"/>
      <c r="AI605" s="2"/>
      <c r="AJ605" s="2"/>
      <c r="AK605" s="2"/>
      <c r="AL605" s="2"/>
    </row>
    <row r="606" spans="1:38" x14ac:dyDescent="0.25">
      <c r="C606">
        <f>PIL!D605</f>
        <v>6</v>
      </c>
      <c r="D606" s="6" t="str">
        <f>PIL!E605</f>
        <v>N</v>
      </c>
      <c r="E606">
        <f>PIL!F605</f>
        <v>-119.548</v>
      </c>
      <c r="F606">
        <f>PIL!G605</f>
        <v>-72.635999999999996</v>
      </c>
      <c r="G606">
        <f>PIL!H605</f>
        <v>-2.76</v>
      </c>
      <c r="H606">
        <f>PIL!I605</f>
        <v>0.432</v>
      </c>
      <c r="I606">
        <f>PIL!J605</f>
        <v>0.17499999999999999</v>
      </c>
      <c r="J606">
        <f>PIL!K605</f>
        <v>0.216</v>
      </c>
      <c r="K606" s="1"/>
      <c r="M606">
        <f>PIL!D1253</f>
        <v>6</v>
      </c>
      <c r="N606" s="6" t="str">
        <f>PIL!E1253</f>
        <v>N</v>
      </c>
      <c r="O606">
        <f>PIL!F1133</f>
        <v>-170.227</v>
      </c>
      <c r="P606">
        <f>PIL!G1133</f>
        <v>-105.837</v>
      </c>
      <c r="Q606">
        <f>PIL!H1133</f>
        <v>0.18</v>
      </c>
      <c r="R606">
        <f>PIL!I1133</f>
        <v>-9.0120000000000005</v>
      </c>
      <c r="S606">
        <f>PIL!J1133</f>
        <v>-0.30099999999999999</v>
      </c>
      <c r="T606">
        <f>PIL!K1133</f>
        <v>-0.371</v>
      </c>
      <c r="V606" s="1">
        <v>6</v>
      </c>
      <c r="W606" s="1" t="s">
        <v>17</v>
      </c>
      <c r="X606">
        <f t="shared" ref="X606:AC606" si="150">E606+O606</f>
        <v>-289.77499999999998</v>
      </c>
      <c r="Y606">
        <f t="shared" si="150"/>
        <v>-178.47300000000001</v>
      </c>
      <c r="Z606">
        <f t="shared" si="150"/>
        <v>-2.5799999999999996</v>
      </c>
      <c r="AA606">
        <f t="shared" si="150"/>
        <v>-8.58</v>
      </c>
      <c r="AB606">
        <f t="shared" si="150"/>
        <v>-0.126</v>
      </c>
      <c r="AC606">
        <f t="shared" si="150"/>
        <v>-0.155</v>
      </c>
      <c r="AG606" s="1"/>
      <c r="AH606" s="2"/>
      <c r="AI606" s="2"/>
      <c r="AJ606" s="2"/>
      <c r="AK606" s="2"/>
      <c r="AL606" s="2"/>
    </row>
    <row r="607" spans="1:38" x14ac:dyDescent="0.25">
      <c r="C607">
        <f>PIL!D606</f>
        <v>5</v>
      </c>
      <c r="D607" s="6" t="str">
        <f>PIL!E606</f>
        <v>Msup</v>
      </c>
      <c r="E607">
        <f>PIL!F606</f>
        <v>18.218</v>
      </c>
      <c r="F607">
        <f>PIL!G606</f>
        <v>4.6630000000000003</v>
      </c>
      <c r="G607">
        <f>PIL!H606</f>
        <v>139.03899999999999</v>
      </c>
      <c r="H607">
        <f>PIL!I606</f>
        <v>-23.507999999999999</v>
      </c>
      <c r="I607">
        <f>PIL!J606</f>
        <v>-14.039</v>
      </c>
      <c r="J607">
        <f>PIL!K606</f>
        <v>-17.312000000000001</v>
      </c>
      <c r="K607" s="1"/>
      <c r="M607">
        <f>PIL!D1254</f>
        <v>5</v>
      </c>
      <c r="N607" s="6" t="str">
        <f>PIL!E1254</f>
        <v>Msup</v>
      </c>
      <c r="O607">
        <f>PIL!F1134</f>
        <v>64.581000000000003</v>
      </c>
      <c r="P607">
        <f>PIL!G1134</f>
        <v>39.811999999999998</v>
      </c>
      <c r="Q607">
        <f>PIL!H1134</f>
        <v>-0.23599999999999999</v>
      </c>
      <c r="R607">
        <f>PIL!I1134</f>
        <v>33.411999999999999</v>
      </c>
      <c r="S607">
        <f>PIL!J1134</f>
        <v>1.226</v>
      </c>
      <c r="T607">
        <f>PIL!K1134</f>
        <v>1.5109999999999999</v>
      </c>
      <c r="AF607" s="1"/>
      <c r="AG607" s="1"/>
    </row>
    <row r="608" spans="1:38" x14ac:dyDescent="0.25">
      <c r="C608">
        <f>PIL!D607</f>
        <v>5</v>
      </c>
      <c r="D608" s="6" t="str">
        <f>PIL!E607</f>
        <v>Minf</v>
      </c>
      <c r="E608">
        <f>PIL!F607</f>
        <v>-12.198</v>
      </c>
      <c r="F608">
        <f>PIL!G607</f>
        <v>-2.012</v>
      </c>
      <c r="G608">
        <f>PIL!H607</f>
        <v>-111.285</v>
      </c>
      <c r="H608">
        <f>PIL!I607</f>
        <v>18.469000000000001</v>
      </c>
      <c r="I608">
        <f>PIL!J607</f>
        <v>10.917999999999999</v>
      </c>
      <c r="J608">
        <f>PIL!K607</f>
        <v>13.462999999999999</v>
      </c>
      <c r="K608" s="1"/>
      <c r="M608">
        <f>PIL!D1255</f>
        <v>5</v>
      </c>
      <c r="N608" s="6" t="str">
        <f>PIL!E1255</f>
        <v>Minf</v>
      </c>
      <c r="O608">
        <f>PIL!F1135</f>
        <v>-63.387</v>
      </c>
      <c r="P608">
        <f>PIL!G1135</f>
        <v>-39.088999999999999</v>
      </c>
      <c r="Q608">
        <f>PIL!H1135</f>
        <v>0.23</v>
      </c>
      <c r="R608">
        <f>PIL!I1135</f>
        <v>-32.264000000000003</v>
      </c>
      <c r="S608">
        <f>PIL!J1135</f>
        <v>-1.179</v>
      </c>
      <c r="T608">
        <f>PIL!K1135</f>
        <v>-1.454</v>
      </c>
      <c r="AG608" s="1"/>
      <c r="AL608" s="2"/>
    </row>
    <row r="609" spans="3:38" x14ac:dyDescent="0.25">
      <c r="C609">
        <f>PIL!D608</f>
        <v>5</v>
      </c>
      <c r="D609" s="6" t="str">
        <f>PIL!E608</f>
        <v>V</v>
      </c>
      <c r="E609">
        <f>PIL!F608</f>
        <v>9.2170000000000005</v>
      </c>
      <c r="F609">
        <f>PIL!G608</f>
        <v>2.0230000000000001</v>
      </c>
      <c r="G609">
        <f>PIL!H608</f>
        <v>75.703000000000003</v>
      </c>
      <c r="H609">
        <f>PIL!I608</f>
        <v>-12.692</v>
      </c>
      <c r="I609">
        <f>PIL!J608</f>
        <v>-7.5629999999999997</v>
      </c>
      <c r="J609">
        <f>PIL!K608</f>
        <v>-9.3260000000000005</v>
      </c>
      <c r="K609" s="1"/>
      <c r="M609">
        <f>PIL!D1256</f>
        <v>5</v>
      </c>
      <c r="N609" s="6" t="str">
        <f>PIL!E1256</f>
        <v>V</v>
      </c>
      <c r="O609">
        <f>PIL!F1136</f>
        <v>38.777999999999999</v>
      </c>
      <c r="P609">
        <f>PIL!G1136</f>
        <v>23.908999999999999</v>
      </c>
      <c r="Q609">
        <f>PIL!H1136</f>
        <v>-0.14099999999999999</v>
      </c>
      <c r="R609">
        <f>PIL!I1136</f>
        <v>19.899999999999999</v>
      </c>
      <c r="S609">
        <f>PIL!J1136</f>
        <v>0.72899999999999998</v>
      </c>
      <c r="T609">
        <f>PIL!K1136</f>
        <v>0.89800000000000002</v>
      </c>
      <c r="AG609" s="1"/>
      <c r="AH609" s="2"/>
      <c r="AI609" s="2"/>
      <c r="AJ609" s="2"/>
      <c r="AK609" s="2"/>
      <c r="AL609" s="2"/>
    </row>
    <row r="610" spans="3:38" x14ac:dyDescent="0.25">
      <c r="C610">
        <f>PIL!D609</f>
        <v>5</v>
      </c>
      <c r="D610" s="6" t="str">
        <f>PIL!E609</f>
        <v>N</v>
      </c>
      <c r="E610">
        <f>PIL!F609</f>
        <v>-323.892</v>
      </c>
      <c r="F610">
        <f>PIL!G609</f>
        <v>-205.851</v>
      </c>
      <c r="G610">
        <f>PIL!H609</f>
        <v>-11.826000000000001</v>
      </c>
      <c r="H610">
        <f>PIL!I609</f>
        <v>1.9039999999999999</v>
      </c>
      <c r="I610">
        <f>PIL!J609</f>
        <v>1.0529999999999999</v>
      </c>
      <c r="J610">
        <f>PIL!K609</f>
        <v>1.298</v>
      </c>
      <c r="K610" s="1"/>
      <c r="M610">
        <f>PIL!D1257</f>
        <v>5</v>
      </c>
      <c r="N610" s="6" t="str">
        <f>PIL!E1257</f>
        <v>N</v>
      </c>
      <c r="O610">
        <f>PIL!F1137</f>
        <v>-370.69600000000003</v>
      </c>
      <c r="P610">
        <f>PIL!G1137</f>
        <v>-230.31399999999999</v>
      </c>
      <c r="Q610">
        <f>PIL!H1137</f>
        <v>0.374</v>
      </c>
      <c r="R610">
        <f>PIL!I1137</f>
        <v>-36.673000000000002</v>
      </c>
      <c r="S610">
        <f>PIL!J1137</f>
        <v>-1.3069999999999999</v>
      </c>
      <c r="T610">
        <f>PIL!K1137</f>
        <v>-1.611</v>
      </c>
      <c r="V610" s="1">
        <v>5</v>
      </c>
      <c r="W610" s="1" t="s">
        <v>17</v>
      </c>
      <c r="X610">
        <f t="shared" ref="X610:AC610" si="151">E610+O610</f>
        <v>-694.58799999999997</v>
      </c>
      <c r="Y610">
        <f t="shared" si="151"/>
        <v>-436.16499999999996</v>
      </c>
      <c r="Z610">
        <f t="shared" si="151"/>
        <v>-11.452</v>
      </c>
      <c r="AA610">
        <f t="shared" si="151"/>
        <v>-34.769000000000005</v>
      </c>
      <c r="AB610">
        <f t="shared" si="151"/>
        <v>-0.254</v>
      </c>
      <c r="AC610">
        <f t="shared" si="151"/>
        <v>-0.31299999999999994</v>
      </c>
      <c r="AG610" s="1"/>
      <c r="AH610" s="2"/>
      <c r="AI610" s="2"/>
      <c r="AJ610" s="2"/>
      <c r="AK610" s="2"/>
      <c r="AL610" s="2"/>
    </row>
    <row r="611" spans="3:38" x14ac:dyDescent="0.25">
      <c r="C611">
        <f>PIL!D610</f>
        <v>4</v>
      </c>
      <c r="D611" s="6" t="str">
        <f>PIL!E610</f>
        <v>Msup</v>
      </c>
      <c r="E611">
        <f>PIL!F610</f>
        <v>6.548</v>
      </c>
      <c r="F611">
        <f>PIL!G610</f>
        <v>-0.67600000000000005</v>
      </c>
      <c r="G611">
        <f>PIL!H610</f>
        <v>179.79300000000001</v>
      </c>
      <c r="H611">
        <f>PIL!I610</f>
        <v>-31.667999999999999</v>
      </c>
      <c r="I611">
        <f>PIL!J610</f>
        <v>-18.63</v>
      </c>
      <c r="J611">
        <f>PIL!K610</f>
        <v>-22.972000000000001</v>
      </c>
      <c r="K611" s="1"/>
      <c r="M611">
        <f>PIL!D1258</f>
        <v>4</v>
      </c>
      <c r="N611" s="6" t="str">
        <f>PIL!E1258</f>
        <v>Msup</v>
      </c>
      <c r="O611">
        <f>PIL!F1138</f>
        <v>60.076000000000001</v>
      </c>
      <c r="P611">
        <f>PIL!G1138</f>
        <v>37.072000000000003</v>
      </c>
      <c r="Q611">
        <f>PIL!H1138</f>
        <v>0.27700000000000002</v>
      </c>
      <c r="R611">
        <f>PIL!I1138</f>
        <v>49.152000000000001</v>
      </c>
      <c r="S611">
        <f>PIL!J1138</f>
        <v>1.84</v>
      </c>
      <c r="T611">
        <f>PIL!K1138</f>
        <v>2.2690000000000001</v>
      </c>
      <c r="AF611" s="1"/>
      <c r="AG611" s="1"/>
    </row>
    <row r="612" spans="3:38" x14ac:dyDescent="0.25">
      <c r="C612">
        <f>PIL!D611</f>
        <v>4</v>
      </c>
      <c r="D612" s="6" t="str">
        <f>PIL!E611</f>
        <v>Minf</v>
      </c>
      <c r="E612">
        <f>PIL!F611</f>
        <v>-7.0990000000000002</v>
      </c>
      <c r="F612">
        <f>PIL!G611</f>
        <v>0.316</v>
      </c>
      <c r="G612">
        <f>PIL!H611</f>
        <v>-158.297</v>
      </c>
      <c r="H612">
        <f>PIL!I611</f>
        <v>27.463000000000001</v>
      </c>
      <c r="I612">
        <f>PIL!J611</f>
        <v>16.234000000000002</v>
      </c>
      <c r="J612">
        <f>PIL!K611</f>
        <v>20.016999999999999</v>
      </c>
      <c r="K612" s="1"/>
      <c r="M612">
        <f>PIL!D1259</f>
        <v>4</v>
      </c>
      <c r="N612" s="6" t="str">
        <f>PIL!E1259</f>
        <v>Minf</v>
      </c>
      <c r="O612">
        <f>PIL!F1139</f>
        <v>-58.152000000000001</v>
      </c>
      <c r="P612">
        <f>PIL!G1139</f>
        <v>-35.866999999999997</v>
      </c>
      <c r="Q612">
        <f>PIL!H1139</f>
        <v>-0.27900000000000003</v>
      </c>
      <c r="R612">
        <f>PIL!I1139</f>
        <v>-48.255000000000003</v>
      </c>
      <c r="S612">
        <f>PIL!J1139</f>
        <v>-1.8049999999999999</v>
      </c>
      <c r="T612">
        <f>PIL!K1139</f>
        <v>-2.226</v>
      </c>
      <c r="AG612" s="1"/>
      <c r="AL612" s="2"/>
    </row>
    <row r="613" spans="3:38" x14ac:dyDescent="0.25">
      <c r="C613">
        <f>PIL!D612</f>
        <v>4</v>
      </c>
      <c r="D613" s="6" t="str">
        <f>PIL!E612</f>
        <v>V</v>
      </c>
      <c r="E613">
        <f>PIL!F612</f>
        <v>4.1349999999999998</v>
      </c>
      <c r="F613">
        <f>PIL!G612</f>
        <v>-0.30099999999999999</v>
      </c>
      <c r="G613">
        <f>PIL!H612</f>
        <v>102.26900000000001</v>
      </c>
      <c r="H613">
        <f>PIL!I612</f>
        <v>-17.893999999999998</v>
      </c>
      <c r="I613">
        <f>PIL!J612</f>
        <v>-10.565</v>
      </c>
      <c r="J613">
        <f>PIL!K612</f>
        <v>-13.026999999999999</v>
      </c>
      <c r="K613" s="1"/>
      <c r="M613">
        <f>PIL!D1260</f>
        <v>4</v>
      </c>
      <c r="N613" s="6" t="str">
        <f>PIL!E1260</f>
        <v>V</v>
      </c>
      <c r="O613">
        <f>PIL!F1140</f>
        <v>35.826999999999998</v>
      </c>
      <c r="P613">
        <f>PIL!G1140</f>
        <v>22.103000000000002</v>
      </c>
      <c r="Q613">
        <f>PIL!H1140</f>
        <v>0.16800000000000001</v>
      </c>
      <c r="R613">
        <f>PIL!I1140</f>
        <v>29.515999999999998</v>
      </c>
      <c r="S613">
        <f>PIL!J1140</f>
        <v>1.105</v>
      </c>
      <c r="T613">
        <f>PIL!K1140</f>
        <v>1.3620000000000001</v>
      </c>
      <c r="AG613" s="1"/>
      <c r="AH613" s="2"/>
      <c r="AI613" s="2"/>
      <c r="AJ613" s="2"/>
      <c r="AK613" s="2"/>
      <c r="AL613" s="2"/>
    </row>
    <row r="614" spans="3:38" x14ac:dyDescent="0.25">
      <c r="C614">
        <f>PIL!D613</f>
        <v>4</v>
      </c>
      <c r="D614" s="6" t="str">
        <f>PIL!E613</f>
        <v>N</v>
      </c>
      <c r="E614">
        <f>PIL!F613</f>
        <v>-528.52599999999995</v>
      </c>
      <c r="F614">
        <f>PIL!G613</f>
        <v>-339</v>
      </c>
      <c r="G614">
        <f>PIL!H613</f>
        <v>-27.786999999999999</v>
      </c>
      <c r="H614">
        <f>PIL!I613</f>
        <v>4.6239999999999997</v>
      </c>
      <c r="I614">
        <f>PIL!J613</f>
        <v>2.7490000000000001</v>
      </c>
      <c r="J614">
        <f>PIL!K613</f>
        <v>3.3889999999999998</v>
      </c>
      <c r="K614" s="1"/>
      <c r="M614">
        <f>PIL!D1261</f>
        <v>4</v>
      </c>
      <c r="N614" s="6" t="str">
        <f>PIL!E1261</f>
        <v>N</v>
      </c>
      <c r="O614">
        <f>PIL!F1141</f>
        <v>-568.52</v>
      </c>
      <c r="P614">
        <f>PIL!G1141</f>
        <v>-353.1</v>
      </c>
      <c r="Q614">
        <f>PIL!H1141</f>
        <v>0.48099999999999998</v>
      </c>
      <c r="R614">
        <f>PIL!I1141</f>
        <v>-82.256</v>
      </c>
      <c r="S614">
        <f>PIL!J1141</f>
        <v>-3.04</v>
      </c>
      <c r="T614">
        <f>PIL!K1141</f>
        <v>-3.7490000000000001</v>
      </c>
      <c r="V614" s="1">
        <v>4</v>
      </c>
      <c r="W614" s="1" t="s">
        <v>17</v>
      </c>
      <c r="X614">
        <f t="shared" ref="X614:AC614" si="152">E614+O614</f>
        <v>-1097.0459999999998</v>
      </c>
      <c r="Y614">
        <f t="shared" si="152"/>
        <v>-692.1</v>
      </c>
      <c r="Z614">
        <f t="shared" si="152"/>
        <v>-27.305999999999997</v>
      </c>
      <c r="AA614">
        <f t="shared" si="152"/>
        <v>-77.632000000000005</v>
      </c>
      <c r="AB614">
        <f t="shared" si="152"/>
        <v>-0.29099999999999993</v>
      </c>
      <c r="AC614">
        <f t="shared" si="152"/>
        <v>-0.36000000000000032</v>
      </c>
      <c r="AG614" s="1"/>
      <c r="AH614" s="2"/>
      <c r="AI614" s="2"/>
      <c r="AJ614" s="2"/>
      <c r="AK614" s="2"/>
      <c r="AL614" s="2"/>
    </row>
    <row r="615" spans="3:38" x14ac:dyDescent="0.25">
      <c r="C615">
        <f>PIL!D614</f>
        <v>3</v>
      </c>
      <c r="D615" s="6" t="str">
        <f>PIL!E614</f>
        <v>Msup</v>
      </c>
      <c r="E615">
        <f>PIL!F614</f>
        <v>11.093999999999999</v>
      </c>
      <c r="F615">
        <f>PIL!G614</f>
        <v>1.4670000000000001</v>
      </c>
      <c r="G615">
        <f>PIL!H614</f>
        <v>213.55600000000001</v>
      </c>
      <c r="H615">
        <f>PIL!I614</f>
        <v>-37.889000000000003</v>
      </c>
      <c r="I615">
        <f>PIL!J614</f>
        <v>-21.978999999999999</v>
      </c>
      <c r="J615">
        <f>PIL!K614</f>
        <v>-27.102</v>
      </c>
      <c r="K615" s="1"/>
      <c r="M615">
        <f>PIL!D1262</f>
        <v>3</v>
      </c>
      <c r="N615" s="6" t="str">
        <f>PIL!E1262</f>
        <v>Msup</v>
      </c>
      <c r="O615">
        <f>PIL!F1142</f>
        <v>53.290999999999997</v>
      </c>
      <c r="P615">
        <f>PIL!G1142</f>
        <v>32.872</v>
      </c>
      <c r="Q615">
        <f>PIL!H1142</f>
        <v>0.311</v>
      </c>
      <c r="R615">
        <f>PIL!I1142</f>
        <v>61.826000000000001</v>
      </c>
      <c r="S615">
        <f>PIL!J1142</f>
        <v>2.3109999999999999</v>
      </c>
      <c r="T615">
        <f>PIL!K1142</f>
        <v>2.8490000000000002</v>
      </c>
      <c r="AF615" s="1"/>
      <c r="AG615" s="1"/>
    </row>
    <row r="616" spans="3:38" x14ac:dyDescent="0.25">
      <c r="C616">
        <f>PIL!D615</f>
        <v>3</v>
      </c>
      <c r="D616" s="6" t="str">
        <f>PIL!E615</f>
        <v>Minf</v>
      </c>
      <c r="E616">
        <f>PIL!F615</f>
        <v>-13.791</v>
      </c>
      <c r="F616">
        <f>PIL!G615</f>
        <v>-3.133</v>
      </c>
      <c r="G616">
        <f>PIL!H615</f>
        <v>-198.126</v>
      </c>
      <c r="H616">
        <f>PIL!I615</f>
        <v>34.826000000000001</v>
      </c>
      <c r="I616">
        <f>PIL!J615</f>
        <v>20.379000000000001</v>
      </c>
      <c r="J616">
        <f>PIL!K615</f>
        <v>25.128</v>
      </c>
      <c r="K616" s="1"/>
      <c r="M616">
        <f>PIL!D1263</f>
        <v>3</v>
      </c>
      <c r="N616" s="6" t="str">
        <f>PIL!E1263</f>
        <v>Minf</v>
      </c>
      <c r="O616">
        <f>PIL!F1143</f>
        <v>-50.737000000000002</v>
      </c>
      <c r="P616">
        <f>PIL!G1143</f>
        <v>-31.274000000000001</v>
      </c>
      <c r="Q616">
        <f>PIL!H1143</f>
        <v>-0.30099999999999999</v>
      </c>
      <c r="R616">
        <f>PIL!I1143</f>
        <v>-61.375999999999998</v>
      </c>
      <c r="S616">
        <f>PIL!J1143</f>
        <v>-2.298</v>
      </c>
      <c r="T616">
        <f>PIL!K1143</f>
        <v>-2.8340000000000001</v>
      </c>
      <c r="AG616" s="1"/>
      <c r="AL616" s="2"/>
    </row>
    <row r="617" spans="3:38" x14ac:dyDescent="0.25">
      <c r="C617">
        <f>PIL!D616</f>
        <v>3</v>
      </c>
      <c r="D617" s="6" t="str">
        <f>PIL!E616</f>
        <v>V</v>
      </c>
      <c r="E617">
        <f>PIL!F616</f>
        <v>7.5410000000000004</v>
      </c>
      <c r="F617">
        <f>PIL!G616</f>
        <v>1.3939999999999999</v>
      </c>
      <c r="G617">
        <f>PIL!H616</f>
        <v>124.59399999999999</v>
      </c>
      <c r="H617">
        <f>PIL!I616</f>
        <v>-22.012</v>
      </c>
      <c r="I617">
        <f>PIL!J616</f>
        <v>-12.836</v>
      </c>
      <c r="J617">
        <f>PIL!K616</f>
        <v>-15.827</v>
      </c>
      <c r="K617" s="1"/>
      <c r="M617">
        <f>PIL!D1264</f>
        <v>3</v>
      </c>
      <c r="N617" s="6" t="str">
        <f>PIL!E1264</f>
        <v>V</v>
      </c>
      <c r="O617">
        <f>PIL!F1144</f>
        <v>31.524000000000001</v>
      </c>
      <c r="P617">
        <f>PIL!G1144</f>
        <v>19.437999999999999</v>
      </c>
      <c r="Q617">
        <f>PIL!H1144</f>
        <v>0.186</v>
      </c>
      <c r="R617">
        <f>PIL!I1144</f>
        <v>37.332999999999998</v>
      </c>
      <c r="S617">
        <f>PIL!J1144</f>
        <v>1.397</v>
      </c>
      <c r="T617">
        <f>PIL!K1144</f>
        <v>1.722</v>
      </c>
      <c r="AG617" s="1"/>
      <c r="AH617" s="2"/>
      <c r="AI617" s="2"/>
      <c r="AJ617" s="2"/>
      <c r="AK617" s="2"/>
      <c r="AL617" s="2"/>
    </row>
    <row r="618" spans="3:38" x14ac:dyDescent="0.25">
      <c r="C618">
        <f>PIL!D617</f>
        <v>3</v>
      </c>
      <c r="D618" s="6" t="str">
        <f>PIL!E617</f>
        <v>N</v>
      </c>
      <c r="E618">
        <f>PIL!F617</f>
        <v>-736.00300000000004</v>
      </c>
      <c r="F618">
        <f>PIL!G617</f>
        <v>-474.053</v>
      </c>
      <c r="G618">
        <f>PIL!H617</f>
        <v>-50.036999999999999</v>
      </c>
      <c r="H618">
        <f>PIL!I617</f>
        <v>8.5660000000000007</v>
      </c>
      <c r="I618">
        <f>PIL!J617</f>
        <v>5.1680000000000001</v>
      </c>
      <c r="J618">
        <f>PIL!K617</f>
        <v>6.3719999999999999</v>
      </c>
      <c r="K618" s="1"/>
      <c r="M618">
        <f>PIL!D1265</f>
        <v>3</v>
      </c>
      <c r="N618" s="6" t="str">
        <f>PIL!E1265</f>
        <v>N</v>
      </c>
      <c r="O618">
        <f>PIL!F1145</f>
        <v>-758.91300000000001</v>
      </c>
      <c r="P618">
        <f>PIL!G1145</f>
        <v>-471.27300000000002</v>
      </c>
      <c r="Q618">
        <f>PIL!H1145</f>
        <v>-0.60699999999999998</v>
      </c>
      <c r="R618">
        <f>PIL!I1145</f>
        <v>-143.83500000000001</v>
      </c>
      <c r="S618">
        <f>PIL!J1145</f>
        <v>-5.4160000000000004</v>
      </c>
      <c r="T618">
        <f>PIL!K1145</f>
        <v>-6.6779999999999999</v>
      </c>
      <c r="V618" s="1">
        <v>3</v>
      </c>
      <c r="W618" s="1" t="s">
        <v>17</v>
      </c>
      <c r="X618">
        <f t="shared" ref="X618:AC618" si="153">E618+O618</f>
        <v>-1494.9160000000002</v>
      </c>
      <c r="Y618">
        <f t="shared" si="153"/>
        <v>-945.32600000000002</v>
      </c>
      <c r="Z618">
        <f t="shared" si="153"/>
        <v>-50.643999999999998</v>
      </c>
      <c r="AA618">
        <f t="shared" si="153"/>
        <v>-135.26900000000001</v>
      </c>
      <c r="AB618">
        <f t="shared" si="153"/>
        <v>-0.24800000000000022</v>
      </c>
      <c r="AC618">
        <f t="shared" si="153"/>
        <v>-0.30600000000000005</v>
      </c>
      <c r="AG618" s="1"/>
      <c r="AH618" s="2"/>
      <c r="AI618" s="2"/>
      <c r="AJ618" s="2"/>
      <c r="AK618" s="2"/>
      <c r="AL618" s="2"/>
    </row>
    <row r="619" spans="3:38" x14ac:dyDescent="0.25">
      <c r="C619">
        <f>PIL!D618</f>
        <v>2</v>
      </c>
      <c r="D619" s="6" t="str">
        <f>PIL!E618</f>
        <v>Msup</v>
      </c>
      <c r="E619">
        <f>PIL!F618</f>
        <v>1.206</v>
      </c>
      <c r="F619">
        <f>PIL!G618</f>
        <v>-3.7210000000000001</v>
      </c>
      <c r="G619">
        <f>PIL!H618</f>
        <v>230.75</v>
      </c>
      <c r="H619">
        <f>PIL!I618</f>
        <v>-41.786000000000001</v>
      </c>
      <c r="I619">
        <f>PIL!J618</f>
        <v>-23.785</v>
      </c>
      <c r="J619">
        <f>PIL!K618</f>
        <v>-29.331</v>
      </c>
      <c r="K619" s="1"/>
      <c r="M619">
        <f>PIL!D1266</f>
        <v>2</v>
      </c>
      <c r="N619" s="6" t="str">
        <f>PIL!E1266</f>
        <v>Msup</v>
      </c>
      <c r="O619">
        <f>PIL!F1146</f>
        <v>45.179000000000002</v>
      </c>
      <c r="P619">
        <f>PIL!G1146</f>
        <v>27.88</v>
      </c>
      <c r="Q619">
        <f>PIL!H1146</f>
        <v>0.40600000000000003</v>
      </c>
      <c r="R619">
        <f>PIL!I1146</f>
        <v>72.366</v>
      </c>
      <c r="S619">
        <f>PIL!J1146</f>
        <v>2.645</v>
      </c>
      <c r="T619">
        <f>PIL!K1146</f>
        <v>3.2610000000000001</v>
      </c>
      <c r="AF619" s="1"/>
      <c r="AG619" s="1"/>
    </row>
    <row r="620" spans="3:38" x14ac:dyDescent="0.25">
      <c r="C620">
        <f>PIL!D619</f>
        <v>2</v>
      </c>
      <c r="D620" s="6" t="str">
        <f>PIL!E619</f>
        <v>Minf</v>
      </c>
      <c r="E620">
        <f>PIL!F619</f>
        <v>14.548999999999999</v>
      </c>
      <c r="F620">
        <f>PIL!G619</f>
        <v>11.788</v>
      </c>
      <c r="G620">
        <f>PIL!H619</f>
        <v>-241.815</v>
      </c>
      <c r="H620">
        <f>PIL!I619</f>
        <v>42.015999999999998</v>
      </c>
      <c r="I620">
        <f>PIL!J619</f>
        <v>24.471</v>
      </c>
      <c r="J620">
        <f>PIL!K619</f>
        <v>30.175999999999998</v>
      </c>
      <c r="K620" s="1"/>
      <c r="M620">
        <f>PIL!D1267</f>
        <v>2</v>
      </c>
      <c r="N620" s="6" t="str">
        <f>PIL!E1267</f>
        <v>Minf</v>
      </c>
      <c r="O620">
        <f>PIL!F1147</f>
        <v>-42.834000000000003</v>
      </c>
      <c r="P620">
        <f>PIL!G1147</f>
        <v>-26.388000000000002</v>
      </c>
      <c r="Q620">
        <f>PIL!H1147</f>
        <v>-0.40500000000000003</v>
      </c>
      <c r="R620">
        <f>PIL!I1147</f>
        <v>-74.302000000000007</v>
      </c>
      <c r="S620">
        <f>PIL!J1147</f>
        <v>-2.7240000000000002</v>
      </c>
      <c r="T620">
        <f>PIL!K1147</f>
        <v>-3.359</v>
      </c>
      <c r="AG620" s="1"/>
      <c r="AL620" s="2"/>
    </row>
    <row r="621" spans="3:38" x14ac:dyDescent="0.25">
      <c r="C621">
        <f>PIL!D620</f>
        <v>2</v>
      </c>
      <c r="D621" s="6" t="str">
        <f>PIL!E620</f>
        <v>V</v>
      </c>
      <c r="E621">
        <f>PIL!F620</f>
        <v>-4.0430000000000001</v>
      </c>
      <c r="F621">
        <f>PIL!G620</f>
        <v>-4.7</v>
      </c>
      <c r="G621">
        <f>PIL!H620</f>
        <v>143.12</v>
      </c>
      <c r="H621">
        <f>PIL!I620</f>
        <v>-25.38</v>
      </c>
      <c r="I621">
        <f>PIL!J620</f>
        <v>-14.622999999999999</v>
      </c>
      <c r="J621">
        <f>PIL!K620</f>
        <v>-18.032</v>
      </c>
      <c r="K621" s="1"/>
      <c r="M621">
        <f>PIL!D1268</f>
        <v>2</v>
      </c>
      <c r="N621" s="6" t="str">
        <f>PIL!E1268</f>
        <v>V</v>
      </c>
      <c r="O621">
        <f>PIL!F1148</f>
        <v>26.670999999999999</v>
      </c>
      <c r="P621">
        <f>PIL!G1148</f>
        <v>16.445</v>
      </c>
      <c r="Q621">
        <f>PIL!H1148</f>
        <v>0.246</v>
      </c>
      <c r="R621">
        <f>PIL!I1148</f>
        <v>44.444000000000003</v>
      </c>
      <c r="S621">
        <f>PIL!J1148</f>
        <v>1.627</v>
      </c>
      <c r="T621">
        <f>PIL!K1148</f>
        <v>2.0059999999999998</v>
      </c>
      <c r="AG621" s="1"/>
      <c r="AH621" s="2"/>
      <c r="AI621" s="2"/>
      <c r="AJ621" s="2"/>
      <c r="AK621" s="2"/>
      <c r="AL621" s="2"/>
    </row>
    <row r="622" spans="3:38" x14ac:dyDescent="0.25">
      <c r="C622">
        <f>PIL!D621</f>
        <v>2</v>
      </c>
      <c r="D622" s="6" t="str">
        <f>PIL!E621</f>
        <v>N</v>
      </c>
      <c r="E622">
        <f>PIL!F621</f>
        <v>-947.38</v>
      </c>
      <c r="F622">
        <f>PIL!G621</f>
        <v>-611.50400000000002</v>
      </c>
      <c r="G622">
        <f>PIL!H621</f>
        <v>-77.507999999999996</v>
      </c>
      <c r="H622">
        <f>PIL!I621</f>
        <v>13.537000000000001</v>
      </c>
      <c r="I622">
        <f>PIL!J621</f>
        <v>8.1519999999999992</v>
      </c>
      <c r="J622">
        <f>PIL!K621</f>
        <v>10.053000000000001</v>
      </c>
      <c r="K622" s="1"/>
      <c r="M622">
        <f>PIL!D1269</f>
        <v>2</v>
      </c>
      <c r="N622" s="6" t="str">
        <f>PIL!E1269</f>
        <v>N</v>
      </c>
      <c r="O622">
        <f>PIL!F1149</f>
        <v>-939.81200000000001</v>
      </c>
      <c r="P622">
        <f>PIL!G1149</f>
        <v>-583.56200000000001</v>
      </c>
      <c r="Q622">
        <f>PIL!H1149</f>
        <v>-0.79800000000000004</v>
      </c>
      <c r="R622">
        <f>PIL!I1149</f>
        <v>-218.357</v>
      </c>
      <c r="S622">
        <f>PIL!J1149</f>
        <v>-8.2720000000000002</v>
      </c>
      <c r="T622">
        <f>PIL!K1149</f>
        <v>-10.199999999999999</v>
      </c>
      <c r="V622" s="1">
        <v>2</v>
      </c>
      <c r="W622" s="1" t="s">
        <v>17</v>
      </c>
      <c r="X622">
        <f t="shared" ref="X622:AC622" si="154">E622+O622</f>
        <v>-1887.192</v>
      </c>
      <c r="Y622">
        <f t="shared" si="154"/>
        <v>-1195.066</v>
      </c>
      <c r="Z622">
        <f t="shared" si="154"/>
        <v>-78.305999999999997</v>
      </c>
      <c r="AA622">
        <f t="shared" si="154"/>
        <v>-204.82</v>
      </c>
      <c r="AB622">
        <f t="shared" si="154"/>
        <v>-0.12000000000000099</v>
      </c>
      <c r="AC622">
        <f t="shared" si="154"/>
        <v>-0.14699999999999847</v>
      </c>
      <c r="AG622" s="1"/>
      <c r="AH622" s="2"/>
      <c r="AI622" s="2"/>
      <c r="AJ622" s="2"/>
      <c r="AK622" s="2"/>
      <c r="AL622" s="2"/>
    </row>
    <row r="623" spans="3:38" x14ac:dyDescent="0.25">
      <c r="C623">
        <f>PIL!D622</f>
        <v>1</v>
      </c>
      <c r="D623" s="6" t="str">
        <f>PIL!E622</f>
        <v>Msup</v>
      </c>
      <c r="E623">
        <f>PIL!F622</f>
        <v>-17.375</v>
      </c>
      <c r="F623">
        <f>PIL!G622</f>
        <v>-11.73</v>
      </c>
      <c r="G623">
        <f>PIL!H622</f>
        <v>164.86500000000001</v>
      </c>
      <c r="H623">
        <f>PIL!I622</f>
        <v>-37.229999999999997</v>
      </c>
      <c r="I623">
        <f>PIL!J622</f>
        <v>-19.600999999999999</v>
      </c>
      <c r="J623">
        <f>PIL!K622</f>
        <v>-24.170999999999999</v>
      </c>
      <c r="K623" s="1"/>
      <c r="M623">
        <f>PIL!D1270</f>
        <v>1</v>
      </c>
      <c r="N623" s="6" t="str">
        <f>PIL!E1270</f>
        <v>Msup</v>
      </c>
      <c r="O623">
        <f>PIL!F1150</f>
        <v>25.157</v>
      </c>
      <c r="P623">
        <f>PIL!G1150</f>
        <v>15.555999999999999</v>
      </c>
      <c r="Q623">
        <f>PIL!H1150</f>
        <v>0.63500000000000001</v>
      </c>
      <c r="R623">
        <f>PIL!I1150</f>
        <v>60.526000000000003</v>
      </c>
      <c r="S623">
        <f>PIL!J1150</f>
        <v>2.0979999999999999</v>
      </c>
      <c r="T623">
        <f>PIL!K1150</f>
        <v>2.5870000000000002</v>
      </c>
      <c r="AF623" s="1"/>
      <c r="AG623" s="1"/>
    </row>
    <row r="624" spans="3:38" x14ac:dyDescent="0.25">
      <c r="C624">
        <f>PIL!D623</f>
        <v>1</v>
      </c>
      <c r="D624" s="6" t="str">
        <f>PIL!E623</f>
        <v>Minf</v>
      </c>
      <c r="E624">
        <f>PIL!F623</f>
        <v>11.156000000000001</v>
      </c>
      <c r="F624">
        <f>PIL!G623</f>
        <v>7.2949999999999999</v>
      </c>
      <c r="G624">
        <f>PIL!H623</f>
        <v>-279.19099999999997</v>
      </c>
      <c r="H624">
        <f>PIL!I623</f>
        <v>59.421999999999997</v>
      </c>
      <c r="I624">
        <f>PIL!J623</f>
        <v>32.082000000000001</v>
      </c>
      <c r="J624">
        <f>PIL!K623</f>
        <v>39.561</v>
      </c>
      <c r="K624" s="1"/>
      <c r="M624">
        <f>PIL!D1271</f>
        <v>1</v>
      </c>
      <c r="N624" s="6" t="str">
        <f>PIL!E1271</f>
        <v>Minf</v>
      </c>
      <c r="O624">
        <f>PIL!F1151</f>
        <v>-12.606999999999999</v>
      </c>
      <c r="P624">
        <f>PIL!G1151</f>
        <v>-7.7359999999999998</v>
      </c>
      <c r="Q624">
        <f>PIL!H1151</f>
        <v>-0.67200000000000004</v>
      </c>
      <c r="R624">
        <f>PIL!I1151</f>
        <v>-66.992999999999995</v>
      </c>
      <c r="S624">
        <f>PIL!J1151</f>
        <v>-2.335</v>
      </c>
      <c r="T624">
        <f>PIL!K1151</f>
        <v>-2.88</v>
      </c>
      <c r="AG624" s="1"/>
      <c r="AL624" s="2"/>
    </row>
    <row r="625" spans="1:38" x14ac:dyDescent="0.25">
      <c r="C625">
        <f>PIL!D624</f>
        <v>1</v>
      </c>
      <c r="D625" s="6" t="str">
        <f>PIL!E624</f>
        <v>V</v>
      </c>
      <c r="E625">
        <f>PIL!F624</f>
        <v>-8.1519999999999992</v>
      </c>
      <c r="F625">
        <f>PIL!G624</f>
        <v>-5.4359999999999999</v>
      </c>
      <c r="G625">
        <f>PIL!H624</f>
        <v>126.839</v>
      </c>
      <c r="H625">
        <f>PIL!I624</f>
        <v>-27.61</v>
      </c>
      <c r="I625">
        <f>PIL!J624</f>
        <v>-14.766999999999999</v>
      </c>
      <c r="J625">
        <f>PIL!K624</f>
        <v>-18.209</v>
      </c>
      <c r="K625" s="1"/>
      <c r="M625">
        <f>PIL!D1272</f>
        <v>1</v>
      </c>
      <c r="N625" s="6" t="str">
        <f>PIL!E1272</f>
        <v>V</v>
      </c>
      <c r="O625">
        <f>PIL!F1152</f>
        <v>10.79</v>
      </c>
      <c r="P625">
        <f>PIL!G1152</f>
        <v>6.6550000000000002</v>
      </c>
      <c r="Q625">
        <f>PIL!H1152</f>
        <v>0.374</v>
      </c>
      <c r="R625">
        <f>PIL!I1152</f>
        <v>36.433999999999997</v>
      </c>
      <c r="S625">
        <f>PIL!J1152</f>
        <v>1.2669999999999999</v>
      </c>
      <c r="T625">
        <f>PIL!K1152</f>
        <v>1.5620000000000001</v>
      </c>
      <c r="AG625" s="1"/>
      <c r="AH625" s="2"/>
      <c r="AI625" s="2"/>
      <c r="AJ625" s="2"/>
      <c r="AK625" s="2"/>
      <c r="AL625" s="2"/>
    </row>
    <row r="626" spans="1:38" x14ac:dyDescent="0.25">
      <c r="C626">
        <f>PIL!D625</f>
        <v>1</v>
      </c>
      <c r="D626" s="6" t="str">
        <f>PIL!E625</f>
        <v>N</v>
      </c>
      <c r="E626">
        <f>PIL!F625</f>
        <v>-1088.9939999999999</v>
      </c>
      <c r="F626">
        <f>PIL!G625</f>
        <v>-714.78399999999999</v>
      </c>
      <c r="G626">
        <f>PIL!H625</f>
        <v>-105.021</v>
      </c>
      <c r="H626">
        <f>PIL!I625</f>
        <v>18.978000000000002</v>
      </c>
      <c r="I626">
        <f>PIL!J625</f>
        <v>11.278</v>
      </c>
      <c r="J626">
        <f>PIL!K625</f>
        <v>13.907</v>
      </c>
      <c r="K626" s="1">
        <v>27</v>
      </c>
      <c r="M626">
        <f>PIL!D1273</f>
        <v>1</v>
      </c>
      <c r="N626" s="6" t="str">
        <f>PIL!E1273</f>
        <v>N</v>
      </c>
      <c r="O626">
        <f>PIL!F1153</f>
        <v>-1105.5429999999999</v>
      </c>
      <c r="P626">
        <f>PIL!G1153</f>
        <v>-686.44200000000001</v>
      </c>
      <c r="Q626">
        <f>PIL!H1153</f>
        <v>-1.1859999999999999</v>
      </c>
      <c r="R626">
        <f>PIL!I1153</f>
        <v>-296.72399999999999</v>
      </c>
      <c r="S626">
        <f>PIL!J1153</f>
        <v>-11.164</v>
      </c>
      <c r="T626">
        <f>PIL!K1153</f>
        <v>-13.766999999999999</v>
      </c>
      <c r="U626" s="1">
        <v>27</v>
      </c>
      <c r="V626" s="1">
        <v>1</v>
      </c>
      <c r="W626" s="1" t="s">
        <v>17</v>
      </c>
      <c r="X626">
        <f t="shared" ref="X626:AC626" si="155">E626+O626</f>
        <v>-2194.5369999999998</v>
      </c>
      <c r="Y626">
        <f t="shared" si="155"/>
        <v>-1401.2260000000001</v>
      </c>
      <c r="Z626">
        <f t="shared" si="155"/>
        <v>-106.20699999999999</v>
      </c>
      <c r="AA626">
        <f t="shared" si="155"/>
        <v>-277.74599999999998</v>
      </c>
      <c r="AB626">
        <f t="shared" si="155"/>
        <v>0.11400000000000077</v>
      </c>
      <c r="AC626">
        <f t="shared" si="155"/>
        <v>0.14000000000000057</v>
      </c>
      <c r="AG626" s="1"/>
      <c r="AH626" s="2"/>
      <c r="AI626" s="2"/>
      <c r="AJ626" s="2"/>
      <c r="AK626" s="2"/>
      <c r="AL626" s="2"/>
    </row>
    <row r="627" spans="1:38" x14ac:dyDescent="0.25">
      <c r="A627" s="1">
        <v>27</v>
      </c>
      <c r="C627">
        <f>PIL!D626</f>
        <v>6</v>
      </c>
      <c r="D627" s="6" t="str">
        <f>PIL!E626</f>
        <v>Msup</v>
      </c>
      <c r="E627">
        <f>PIL!F626</f>
        <v>73.835999999999999</v>
      </c>
      <c r="F627">
        <f>PIL!G626</f>
        <v>46.238</v>
      </c>
      <c r="G627">
        <f>PIL!H626</f>
        <v>40.643000000000001</v>
      </c>
      <c r="H627">
        <f>PIL!I626</f>
        <v>-6.6929999999999996</v>
      </c>
      <c r="I627">
        <f>PIL!J626</f>
        <v>-3.9569999999999999</v>
      </c>
      <c r="J627">
        <f>PIL!K626</f>
        <v>-4.8789999999999996</v>
      </c>
      <c r="M627">
        <f>PIL!D1274</f>
        <v>6</v>
      </c>
      <c r="N627" s="6" t="str">
        <f>PIL!E1274</f>
        <v>Msup</v>
      </c>
      <c r="O627">
        <f>PIL!F1274</f>
        <v>66.406000000000006</v>
      </c>
      <c r="P627">
        <f>PIL!G1274</f>
        <v>39.905000000000001</v>
      </c>
      <c r="Q627">
        <f>PIL!H1274</f>
        <v>-0.66900000000000004</v>
      </c>
      <c r="R627">
        <f>PIL!I1274</f>
        <v>18.387</v>
      </c>
      <c r="S627">
        <f>PIL!J1274</f>
        <v>1.706</v>
      </c>
      <c r="T627">
        <f>PIL!K1274</f>
        <v>2.1030000000000002</v>
      </c>
      <c r="AE627" s="1"/>
      <c r="AF627" s="1"/>
      <c r="AG627" s="1"/>
    </row>
    <row r="628" spans="1:38" x14ac:dyDescent="0.25">
      <c r="C628">
        <f>PIL!D627</f>
        <v>6</v>
      </c>
      <c r="D628" s="6" t="str">
        <f>PIL!E627</f>
        <v>Minf</v>
      </c>
      <c r="E628">
        <f>PIL!F627</f>
        <v>-50.222000000000001</v>
      </c>
      <c r="F628">
        <f>PIL!G627</f>
        <v>-34.159999999999997</v>
      </c>
      <c r="G628">
        <f>PIL!H627</f>
        <v>-25.891999999999999</v>
      </c>
      <c r="H628">
        <f>PIL!I627</f>
        <v>4.0209999999999999</v>
      </c>
      <c r="I628">
        <f>PIL!J627</f>
        <v>2.0470000000000002</v>
      </c>
      <c r="J628">
        <f>PIL!K627</f>
        <v>2.524</v>
      </c>
      <c r="M628">
        <f>PIL!D1275</f>
        <v>6</v>
      </c>
      <c r="N628" s="6" t="str">
        <f>PIL!E1275</f>
        <v>Minf</v>
      </c>
      <c r="O628">
        <f>PIL!F1275</f>
        <v>-54.973999999999997</v>
      </c>
      <c r="P628">
        <f>PIL!G1155</f>
        <v>30.46</v>
      </c>
      <c r="Q628">
        <f>PIL!H1275</f>
        <v>0.67600000000000005</v>
      </c>
      <c r="R628">
        <f>PIL!I1275</f>
        <v>-17.763999999999999</v>
      </c>
      <c r="S628">
        <f>PIL!J1275</f>
        <v>-1.637</v>
      </c>
      <c r="T628">
        <f>PIL!K1275</f>
        <v>-2.0190000000000001</v>
      </c>
      <c r="AG628" s="1"/>
      <c r="AL628" s="2"/>
    </row>
    <row r="629" spans="1:38" x14ac:dyDescent="0.25">
      <c r="C629">
        <f>PIL!D628</f>
        <v>6</v>
      </c>
      <c r="D629" s="6" t="str">
        <f>PIL!E628</f>
        <v>V</v>
      </c>
      <c r="E629">
        <f>PIL!F628</f>
        <v>37.594000000000001</v>
      </c>
      <c r="F629">
        <f>PIL!G628</f>
        <v>24.363</v>
      </c>
      <c r="G629">
        <f>PIL!H628</f>
        <v>19.788</v>
      </c>
      <c r="H629">
        <f>PIL!I628</f>
        <v>-3.1920000000000002</v>
      </c>
      <c r="I629">
        <f>PIL!J628</f>
        <v>-1.819</v>
      </c>
      <c r="J629">
        <f>PIL!K628</f>
        <v>-2.2429999999999999</v>
      </c>
      <c r="M629">
        <f>PIL!D1276</f>
        <v>6</v>
      </c>
      <c r="N629" s="6" t="str">
        <f>PIL!E1276</f>
        <v>V</v>
      </c>
      <c r="O629">
        <f>PIL!F1276</f>
        <v>36.781999999999996</v>
      </c>
      <c r="P629">
        <f>PIL!G1156</f>
        <v>-20.436</v>
      </c>
      <c r="Q629">
        <f>PIL!H1276</f>
        <v>-0.40799999999999997</v>
      </c>
      <c r="R629">
        <f>PIL!I1276</f>
        <v>10.955</v>
      </c>
      <c r="S629">
        <f>PIL!J1276</f>
        <v>1.0129999999999999</v>
      </c>
      <c r="T629">
        <f>PIL!K1276</f>
        <v>1.2490000000000001</v>
      </c>
      <c r="AG629" s="1"/>
      <c r="AH629" s="2"/>
      <c r="AI629" s="2"/>
      <c r="AJ629" s="2"/>
      <c r="AK629" s="2"/>
      <c r="AL629" s="2"/>
    </row>
    <row r="630" spans="1:38" x14ac:dyDescent="0.25">
      <c r="C630">
        <f>PIL!D629</f>
        <v>6</v>
      </c>
      <c r="D630" s="6" t="str">
        <f>PIL!E629</f>
        <v>N</v>
      </c>
      <c r="E630">
        <f>PIL!F629</f>
        <v>-68.75</v>
      </c>
      <c r="F630">
        <f>PIL!G629</f>
        <v>-42.308999999999997</v>
      </c>
      <c r="G630">
        <f>PIL!H629</f>
        <v>-10.602</v>
      </c>
      <c r="H630">
        <f>PIL!I629</f>
        <v>1.7490000000000001</v>
      </c>
      <c r="I630">
        <f>PIL!J629</f>
        <v>1.0369999999999999</v>
      </c>
      <c r="J630">
        <f>PIL!K629</f>
        <v>1.278</v>
      </c>
      <c r="M630">
        <f>PIL!D1277</f>
        <v>6</v>
      </c>
      <c r="N630" s="6" t="str">
        <f>PIL!E1277</f>
        <v>N</v>
      </c>
      <c r="O630">
        <f>PIL!F1277</f>
        <v>-164.64699999999999</v>
      </c>
      <c r="P630">
        <f>PIL!G1157</f>
        <v>-96.399000000000001</v>
      </c>
      <c r="Q630">
        <f>PIL!H1277</f>
        <v>0.39600000000000002</v>
      </c>
      <c r="R630">
        <f>PIL!I1277</f>
        <v>-9.6509999999999998</v>
      </c>
      <c r="S630">
        <f>PIL!J1277</f>
        <v>-0.873</v>
      </c>
      <c r="T630">
        <f>PIL!K1277</f>
        <v>-1.077</v>
      </c>
      <c r="V630" s="1">
        <v>6</v>
      </c>
      <c r="W630" s="1" t="s">
        <v>17</v>
      </c>
      <c r="X630">
        <f t="shared" ref="X630:AC630" si="156">E630+O630</f>
        <v>-233.39699999999999</v>
      </c>
      <c r="Y630">
        <f t="shared" si="156"/>
        <v>-138.708</v>
      </c>
      <c r="Z630">
        <f t="shared" si="156"/>
        <v>-10.206</v>
      </c>
      <c r="AA630">
        <f t="shared" si="156"/>
        <v>-7.9019999999999992</v>
      </c>
      <c r="AB630">
        <f t="shared" si="156"/>
        <v>0.16399999999999992</v>
      </c>
      <c r="AC630">
        <f t="shared" si="156"/>
        <v>0.20100000000000007</v>
      </c>
      <c r="AG630" s="1"/>
      <c r="AH630" s="2"/>
      <c r="AI630" s="2"/>
      <c r="AJ630" s="2"/>
      <c r="AK630" s="2"/>
      <c r="AL630" s="2"/>
    </row>
    <row r="631" spans="1:38" x14ac:dyDescent="0.25">
      <c r="C631">
        <f>PIL!D630</f>
        <v>5</v>
      </c>
      <c r="D631" s="6" t="str">
        <f>PIL!E630</f>
        <v>Msup</v>
      </c>
      <c r="E631">
        <f>PIL!F630</f>
        <v>53.067</v>
      </c>
      <c r="F631">
        <f>PIL!G630</f>
        <v>39.585000000000001</v>
      </c>
      <c r="G631">
        <f>PIL!H630</f>
        <v>81.177000000000007</v>
      </c>
      <c r="H631">
        <f>PIL!I630</f>
        <v>-13.781000000000001</v>
      </c>
      <c r="I631">
        <f>PIL!J630</f>
        <v>-8.1920000000000002</v>
      </c>
      <c r="J631">
        <f>PIL!K630</f>
        <v>-10.102</v>
      </c>
      <c r="M631">
        <f>PIL!D1278</f>
        <v>5</v>
      </c>
      <c r="N631" s="6" t="str">
        <f>PIL!E1278</f>
        <v>Msup</v>
      </c>
      <c r="O631">
        <f>PIL!F1278</f>
        <v>50.267000000000003</v>
      </c>
      <c r="P631">
        <f>PIL!G1158</f>
        <v>-27.745000000000001</v>
      </c>
      <c r="Q631">
        <f>PIL!H1278</f>
        <v>-0.52</v>
      </c>
      <c r="R631">
        <f>PIL!I1278</f>
        <v>35.805</v>
      </c>
      <c r="S631">
        <f>PIL!J1278</f>
        <v>3.5110000000000001</v>
      </c>
      <c r="T631">
        <f>PIL!K1278</f>
        <v>4.3289999999999997</v>
      </c>
      <c r="AF631" s="1"/>
      <c r="AG631" s="1"/>
    </row>
    <row r="632" spans="1:38" x14ac:dyDescent="0.25">
      <c r="C632">
        <f>PIL!D631</f>
        <v>5</v>
      </c>
      <c r="D632" s="6" t="str">
        <f>PIL!E631</f>
        <v>Minf</v>
      </c>
      <c r="E632">
        <f>PIL!F631</f>
        <v>-52.524000000000001</v>
      </c>
      <c r="F632">
        <f>PIL!G631</f>
        <v>-38.165999999999997</v>
      </c>
      <c r="G632">
        <f>PIL!H631</f>
        <v>-49.067</v>
      </c>
      <c r="H632">
        <f>PIL!I631</f>
        <v>7.9459999999999997</v>
      </c>
      <c r="I632">
        <f>PIL!J631</f>
        <v>4.4489999999999998</v>
      </c>
      <c r="J632">
        <f>PIL!K631</f>
        <v>5.4859999999999998</v>
      </c>
      <c r="M632">
        <f>PIL!D1279</f>
        <v>5</v>
      </c>
      <c r="N632" s="6" t="str">
        <f>PIL!E1279</f>
        <v>Minf</v>
      </c>
      <c r="O632">
        <f>PIL!F1279</f>
        <v>-49.686</v>
      </c>
      <c r="P632">
        <f>PIL!G1159</f>
        <v>27.475999999999999</v>
      </c>
      <c r="Q632">
        <f>PIL!H1279</f>
        <v>0.51500000000000001</v>
      </c>
      <c r="R632">
        <f>PIL!I1279</f>
        <v>-34.567999999999998</v>
      </c>
      <c r="S632">
        <f>PIL!J1279</f>
        <v>-3.38</v>
      </c>
      <c r="T632">
        <f>PIL!K1279</f>
        <v>-4.1680000000000001</v>
      </c>
      <c r="AG632" s="1"/>
      <c r="AL632" s="2"/>
    </row>
    <row r="633" spans="1:38" x14ac:dyDescent="0.25">
      <c r="C633">
        <f>PIL!D632</f>
        <v>5</v>
      </c>
      <c r="D633" s="6" t="str">
        <f>PIL!E632</f>
        <v>V</v>
      </c>
      <c r="E633">
        <f>PIL!F632</f>
        <v>31.997</v>
      </c>
      <c r="F633">
        <f>PIL!G632</f>
        <v>23.561</v>
      </c>
      <c r="G633">
        <f>PIL!H632</f>
        <v>38.877000000000002</v>
      </c>
      <c r="H633">
        <f>PIL!I632</f>
        <v>-6.47</v>
      </c>
      <c r="I633">
        <f>PIL!J632</f>
        <v>-3.831</v>
      </c>
      <c r="J633">
        <f>PIL!K632</f>
        <v>-4.7240000000000002</v>
      </c>
      <c r="M633">
        <f>PIL!D1280</f>
        <v>5</v>
      </c>
      <c r="N633" s="6" t="str">
        <f>PIL!E1280</f>
        <v>V</v>
      </c>
      <c r="O633">
        <f>PIL!F1280</f>
        <v>30.289000000000001</v>
      </c>
      <c r="P633">
        <f>PIL!G1160</f>
        <v>-16.734000000000002</v>
      </c>
      <c r="Q633">
        <f>PIL!H1280</f>
        <v>-0.314</v>
      </c>
      <c r="R633">
        <f>PIL!I1280</f>
        <v>21.324000000000002</v>
      </c>
      <c r="S633">
        <f>PIL!J1280</f>
        <v>2.0880000000000001</v>
      </c>
      <c r="T633">
        <f>PIL!K1280</f>
        <v>2.5750000000000002</v>
      </c>
      <c r="AG633" s="1"/>
      <c r="AH633" s="2"/>
      <c r="AI633" s="2"/>
      <c r="AJ633" s="2"/>
      <c r="AK633" s="2"/>
      <c r="AL633" s="2"/>
    </row>
    <row r="634" spans="1:38" x14ac:dyDescent="0.25">
      <c r="C634">
        <f>PIL!D633</f>
        <v>5</v>
      </c>
      <c r="D634" s="6" t="str">
        <f>PIL!E633</f>
        <v>N</v>
      </c>
      <c r="E634">
        <f>PIL!F633</f>
        <v>-150.79900000000001</v>
      </c>
      <c r="F634">
        <f>PIL!G633</f>
        <v>-101.78</v>
      </c>
      <c r="G634">
        <f>PIL!H633</f>
        <v>-37.290999999999997</v>
      </c>
      <c r="H634">
        <f>PIL!I633</f>
        <v>6.2380000000000004</v>
      </c>
      <c r="I634">
        <f>PIL!J633</f>
        <v>3.7450000000000001</v>
      </c>
      <c r="J634">
        <f>PIL!K633</f>
        <v>4.6180000000000003</v>
      </c>
      <c r="M634">
        <f>PIL!D1281</f>
        <v>5</v>
      </c>
      <c r="N634" s="6" t="str">
        <f>PIL!E1281</f>
        <v>N</v>
      </c>
      <c r="O634">
        <f>PIL!F1281</f>
        <v>-306.72000000000003</v>
      </c>
      <c r="P634">
        <f>PIL!G1161</f>
        <v>-183.35599999999999</v>
      </c>
      <c r="Q634">
        <f>PIL!H1281</f>
        <v>0.88900000000000001</v>
      </c>
      <c r="R634">
        <f>PIL!I1281</f>
        <v>-39.26</v>
      </c>
      <c r="S634">
        <f>PIL!J1281</f>
        <v>-3.7669999999999999</v>
      </c>
      <c r="T634">
        <f>PIL!K1281</f>
        <v>-4.6449999999999996</v>
      </c>
      <c r="V634" s="1">
        <v>5</v>
      </c>
      <c r="W634" s="1" t="s">
        <v>17</v>
      </c>
      <c r="X634">
        <f t="shared" ref="X634:AC634" si="157">E634+O634</f>
        <v>-457.51900000000001</v>
      </c>
      <c r="Y634">
        <f t="shared" si="157"/>
        <v>-285.13599999999997</v>
      </c>
      <c r="Z634">
        <f t="shared" si="157"/>
        <v>-36.401999999999994</v>
      </c>
      <c r="AA634">
        <f t="shared" si="157"/>
        <v>-33.021999999999998</v>
      </c>
      <c r="AB634">
        <f t="shared" si="157"/>
        <v>-2.1999999999999797E-2</v>
      </c>
      <c r="AC634">
        <f t="shared" si="157"/>
        <v>-2.6999999999999247E-2</v>
      </c>
      <c r="AG634" s="1"/>
      <c r="AH634" s="2"/>
      <c r="AI634" s="2"/>
      <c r="AJ634" s="2"/>
      <c r="AK634" s="2"/>
      <c r="AL634" s="2"/>
    </row>
    <row r="635" spans="1:38" x14ac:dyDescent="0.25">
      <c r="C635">
        <f>PIL!D634</f>
        <v>4</v>
      </c>
      <c r="D635" s="6" t="str">
        <f>PIL!E634</f>
        <v>Msup</v>
      </c>
      <c r="E635">
        <f>PIL!F634</f>
        <v>51.343000000000004</v>
      </c>
      <c r="F635">
        <f>PIL!G634</f>
        <v>36.478999999999999</v>
      </c>
      <c r="G635">
        <f>PIL!H634</f>
        <v>103.11799999999999</v>
      </c>
      <c r="H635">
        <f>PIL!I634</f>
        <v>-18.314</v>
      </c>
      <c r="I635">
        <f>PIL!J634</f>
        <v>-10.648</v>
      </c>
      <c r="J635">
        <f>PIL!K634</f>
        <v>-13.129</v>
      </c>
      <c r="M635">
        <f>PIL!D1282</f>
        <v>4</v>
      </c>
      <c r="N635" s="6" t="str">
        <f>PIL!E1282</f>
        <v>Msup</v>
      </c>
      <c r="O635">
        <f>PIL!F1282</f>
        <v>47.107999999999997</v>
      </c>
      <c r="P635">
        <f>PIL!G1162</f>
        <v>-26.274999999999999</v>
      </c>
      <c r="Q635">
        <f>PIL!H1282</f>
        <v>0.6</v>
      </c>
      <c r="R635">
        <f>PIL!I1282</f>
        <v>52.802999999999997</v>
      </c>
      <c r="S635">
        <f>PIL!J1282</f>
        <v>5.22</v>
      </c>
      <c r="T635">
        <f>PIL!K1282</f>
        <v>6.4370000000000003</v>
      </c>
      <c r="AF635" s="1"/>
      <c r="AG635" s="1"/>
    </row>
    <row r="636" spans="1:38" x14ac:dyDescent="0.25">
      <c r="C636">
        <f>PIL!D635</f>
        <v>4</v>
      </c>
      <c r="D636" s="6" t="str">
        <f>PIL!E635</f>
        <v>Minf</v>
      </c>
      <c r="E636">
        <f>PIL!F635</f>
        <v>-50.886000000000003</v>
      </c>
      <c r="F636">
        <f>PIL!G635</f>
        <v>-36.606000000000002</v>
      </c>
      <c r="G636">
        <f>PIL!H635</f>
        <v>-74.671999999999997</v>
      </c>
      <c r="H636">
        <f>PIL!I635</f>
        <v>12.657</v>
      </c>
      <c r="I636">
        <f>PIL!J635</f>
        <v>7.36</v>
      </c>
      <c r="J636">
        <f>PIL!K635</f>
        <v>9.0749999999999993</v>
      </c>
      <c r="M636">
        <f>PIL!D1283</f>
        <v>4</v>
      </c>
      <c r="N636" s="6" t="str">
        <f>PIL!E1283</f>
        <v>Minf</v>
      </c>
      <c r="O636">
        <f>PIL!F1283</f>
        <v>-45.347000000000001</v>
      </c>
      <c r="P636">
        <f>PIL!G1163</f>
        <v>25.245000000000001</v>
      </c>
      <c r="Q636">
        <f>PIL!H1283</f>
        <v>-0.60199999999999998</v>
      </c>
      <c r="R636">
        <f>PIL!I1283</f>
        <v>-51.831000000000003</v>
      </c>
      <c r="S636">
        <f>PIL!J1283</f>
        <v>-5.1239999999999997</v>
      </c>
      <c r="T636">
        <f>PIL!K1283</f>
        <v>-6.3179999999999996</v>
      </c>
      <c r="AG636" s="1"/>
      <c r="AL636" s="2"/>
    </row>
    <row r="637" spans="1:38" x14ac:dyDescent="0.25">
      <c r="C637">
        <f>PIL!D636</f>
        <v>4</v>
      </c>
      <c r="D637" s="6" t="str">
        <f>PIL!E636</f>
        <v>V</v>
      </c>
      <c r="E637">
        <f>PIL!F636</f>
        <v>30.978999999999999</v>
      </c>
      <c r="F637">
        <f>PIL!G636</f>
        <v>22.146999999999998</v>
      </c>
      <c r="G637">
        <f>PIL!H636</f>
        <v>53.222000000000001</v>
      </c>
      <c r="H637">
        <f>PIL!I636</f>
        <v>-9.2970000000000006</v>
      </c>
      <c r="I637">
        <f>PIL!J636</f>
        <v>-5.4569999999999999</v>
      </c>
      <c r="J637">
        <f>PIL!K636</f>
        <v>-6.7290000000000001</v>
      </c>
      <c r="M637">
        <f>PIL!D1284</f>
        <v>4</v>
      </c>
      <c r="N637" s="6" t="str">
        <f>PIL!E1284</f>
        <v>V</v>
      </c>
      <c r="O637">
        <f>PIL!F1284</f>
        <v>28.016999999999999</v>
      </c>
      <c r="P637">
        <f>PIL!G1164</f>
        <v>-15.612</v>
      </c>
      <c r="Q637">
        <f>PIL!H1284</f>
        <v>0.36399999999999999</v>
      </c>
      <c r="R637">
        <f>PIL!I1284</f>
        <v>31.706</v>
      </c>
      <c r="S637">
        <f>PIL!J1284</f>
        <v>3.1339999999999999</v>
      </c>
      <c r="T637">
        <f>PIL!K1284</f>
        <v>3.8650000000000002</v>
      </c>
      <c r="AG637" s="1"/>
      <c r="AH637" s="2"/>
      <c r="AI637" s="2"/>
      <c r="AJ637" s="2"/>
      <c r="AK637" s="2"/>
      <c r="AL637" s="2"/>
    </row>
    <row r="638" spans="1:38" x14ac:dyDescent="0.25">
      <c r="C638">
        <f>PIL!D637</f>
        <v>4</v>
      </c>
      <c r="D638" s="6" t="str">
        <f>PIL!E637</f>
        <v>N</v>
      </c>
      <c r="E638">
        <f>PIL!F637</f>
        <v>-233.34899999999999</v>
      </c>
      <c r="F638">
        <f>PIL!G637</f>
        <v>-161.57599999999999</v>
      </c>
      <c r="G638">
        <f>PIL!H637</f>
        <v>-75.527000000000001</v>
      </c>
      <c r="H638">
        <f>PIL!I637</f>
        <v>12.833</v>
      </c>
      <c r="I638">
        <f>PIL!J637</f>
        <v>7.75</v>
      </c>
      <c r="J638">
        <f>PIL!K637</f>
        <v>9.5570000000000004</v>
      </c>
      <c r="M638">
        <f>PIL!D1285</f>
        <v>4</v>
      </c>
      <c r="N638" s="6" t="str">
        <f>PIL!E1285</f>
        <v>N</v>
      </c>
      <c r="O638">
        <f>PIL!F1285</f>
        <v>-445.55500000000001</v>
      </c>
      <c r="P638">
        <f>PIL!G1165</f>
        <v>-268.80399999999997</v>
      </c>
      <c r="Q638">
        <f>PIL!H1285</f>
        <v>1.1679999999999999</v>
      </c>
      <c r="R638">
        <f>PIL!I1285</f>
        <v>-88.135000000000005</v>
      </c>
      <c r="S638">
        <f>PIL!J1285</f>
        <v>-8.7050000000000001</v>
      </c>
      <c r="T638">
        <f>PIL!K1285</f>
        <v>-10.734</v>
      </c>
      <c r="V638" s="1">
        <v>4</v>
      </c>
      <c r="W638" s="1" t="s">
        <v>17</v>
      </c>
      <c r="X638">
        <f t="shared" ref="X638:AC638" si="158">E638+O638</f>
        <v>-678.904</v>
      </c>
      <c r="Y638">
        <f t="shared" si="158"/>
        <v>-430.38</v>
      </c>
      <c r="Z638">
        <f t="shared" si="158"/>
        <v>-74.358999999999995</v>
      </c>
      <c r="AA638">
        <f t="shared" si="158"/>
        <v>-75.302000000000007</v>
      </c>
      <c r="AB638">
        <f t="shared" si="158"/>
        <v>-0.95500000000000007</v>
      </c>
      <c r="AC638">
        <f t="shared" si="158"/>
        <v>-1.1769999999999996</v>
      </c>
      <c r="AG638" s="1"/>
      <c r="AH638" s="2"/>
      <c r="AI638" s="2"/>
      <c r="AJ638" s="2"/>
      <c r="AK638" s="2"/>
      <c r="AL638" s="2"/>
    </row>
    <row r="639" spans="1:38" x14ac:dyDescent="0.25">
      <c r="C639">
        <f>PIL!D638</f>
        <v>3</v>
      </c>
      <c r="D639" s="6" t="str">
        <f>PIL!E638</f>
        <v>Msup</v>
      </c>
      <c r="E639">
        <f>PIL!F638</f>
        <v>48.63</v>
      </c>
      <c r="F639">
        <f>PIL!G638</f>
        <v>35.045000000000002</v>
      </c>
      <c r="G639">
        <f>PIL!H638</f>
        <v>116.779</v>
      </c>
      <c r="H639">
        <f>PIL!I638</f>
        <v>-20.782</v>
      </c>
      <c r="I639">
        <f>PIL!J638</f>
        <v>-11.885</v>
      </c>
      <c r="J639">
        <f>PIL!K638</f>
        <v>-14.654999999999999</v>
      </c>
      <c r="M639">
        <f>PIL!D1286</f>
        <v>3</v>
      </c>
      <c r="N639" s="6" t="str">
        <f>PIL!E1286</f>
        <v>Msup</v>
      </c>
      <c r="O639">
        <f>PIL!F1286</f>
        <v>40.765000000000001</v>
      </c>
      <c r="P639">
        <f>PIL!G1166</f>
        <v>-23.085000000000001</v>
      </c>
      <c r="Q639">
        <f>PIL!H1286</f>
        <v>0.67300000000000004</v>
      </c>
      <c r="R639">
        <f>PIL!I1286</f>
        <v>66.507999999999996</v>
      </c>
      <c r="S639">
        <f>PIL!J1286</f>
        <v>6.5289999999999999</v>
      </c>
      <c r="T639">
        <f>PIL!K1286</f>
        <v>8.0510000000000002</v>
      </c>
      <c r="AF639" s="1"/>
      <c r="AG639" s="1"/>
    </row>
    <row r="640" spans="1:38" x14ac:dyDescent="0.25">
      <c r="C640">
        <f>PIL!D639</f>
        <v>3</v>
      </c>
      <c r="D640" s="6" t="str">
        <f>PIL!E639</f>
        <v>Minf</v>
      </c>
      <c r="E640">
        <f>PIL!F639</f>
        <v>-46.082000000000001</v>
      </c>
      <c r="F640">
        <f>PIL!G639</f>
        <v>-33.6</v>
      </c>
      <c r="G640">
        <f>PIL!H639</f>
        <v>-97.483999999999995</v>
      </c>
      <c r="H640">
        <f>PIL!I639</f>
        <v>17.190999999999999</v>
      </c>
      <c r="I640">
        <f>PIL!J639</f>
        <v>9.9550000000000001</v>
      </c>
      <c r="J640">
        <f>PIL!K639</f>
        <v>12.275</v>
      </c>
      <c r="M640">
        <f>PIL!D1287</f>
        <v>3</v>
      </c>
      <c r="N640" s="6" t="str">
        <f>PIL!E1287</f>
        <v>Minf</v>
      </c>
      <c r="O640">
        <f>PIL!F1287</f>
        <v>-38.482999999999997</v>
      </c>
      <c r="P640">
        <f>PIL!G1167</f>
        <v>21.702999999999999</v>
      </c>
      <c r="Q640">
        <f>PIL!H1287</f>
        <v>-0.65</v>
      </c>
      <c r="R640">
        <f>PIL!I1287</f>
        <v>-66.013999999999996</v>
      </c>
      <c r="S640">
        <f>PIL!J1287</f>
        <v>-6.4980000000000002</v>
      </c>
      <c r="T640">
        <f>PIL!K1287</f>
        <v>-8.0129999999999999</v>
      </c>
      <c r="AG640" s="1"/>
      <c r="AL640" s="2"/>
    </row>
    <row r="641" spans="1:38" x14ac:dyDescent="0.25">
      <c r="C641">
        <f>PIL!D640</f>
        <v>3</v>
      </c>
      <c r="D641" s="6" t="str">
        <f>PIL!E640</f>
        <v>V</v>
      </c>
      <c r="E641">
        <f>PIL!F640</f>
        <v>28.701000000000001</v>
      </c>
      <c r="F641">
        <f>PIL!G640</f>
        <v>20.802</v>
      </c>
      <c r="G641">
        <f>PIL!H640</f>
        <v>64.402000000000001</v>
      </c>
      <c r="H641">
        <f>PIL!I640</f>
        <v>-11.432</v>
      </c>
      <c r="I641">
        <f>PIL!J640</f>
        <v>-6.6180000000000003</v>
      </c>
      <c r="J641">
        <f>PIL!K640</f>
        <v>-8.16</v>
      </c>
      <c r="M641">
        <f>PIL!D1288</f>
        <v>3</v>
      </c>
      <c r="N641" s="6" t="str">
        <f>PIL!E1288</f>
        <v>V</v>
      </c>
      <c r="O641">
        <f>PIL!F1288</f>
        <v>24.015000000000001</v>
      </c>
      <c r="P641">
        <f>PIL!G1168</f>
        <v>-13.571999999999999</v>
      </c>
      <c r="Q641">
        <f>PIL!H1288</f>
        <v>0.40100000000000002</v>
      </c>
      <c r="R641">
        <f>PIL!I1288</f>
        <v>40.156999999999996</v>
      </c>
      <c r="S641">
        <f>PIL!J1288</f>
        <v>3.948</v>
      </c>
      <c r="T641">
        <f>PIL!K1288</f>
        <v>4.8680000000000003</v>
      </c>
      <c r="AG641" s="1"/>
      <c r="AH641" s="2"/>
      <c r="AI641" s="2"/>
      <c r="AJ641" s="2"/>
      <c r="AK641" s="2"/>
      <c r="AL641" s="2"/>
    </row>
    <row r="642" spans="1:38" x14ac:dyDescent="0.25">
      <c r="C642">
        <f>PIL!D641</f>
        <v>3</v>
      </c>
      <c r="D642" s="6" t="str">
        <f>PIL!E641</f>
        <v>N</v>
      </c>
      <c r="E642">
        <f>PIL!F641</f>
        <v>-314.63900000000001</v>
      </c>
      <c r="F642">
        <f>PIL!G641</f>
        <v>-220.53399999999999</v>
      </c>
      <c r="G642">
        <f>PIL!H641</f>
        <v>-123.086</v>
      </c>
      <c r="H642">
        <f>PIL!I641</f>
        <v>21.251999999999999</v>
      </c>
      <c r="I642">
        <f>PIL!J641</f>
        <v>12.840999999999999</v>
      </c>
      <c r="J642">
        <f>PIL!K641</f>
        <v>15.834</v>
      </c>
      <c r="M642">
        <f>PIL!D1289</f>
        <v>3</v>
      </c>
      <c r="N642" s="6" t="str">
        <f>PIL!E1289</f>
        <v>N</v>
      </c>
      <c r="O642">
        <f>PIL!F1289</f>
        <v>-577.74199999999996</v>
      </c>
      <c r="P642">
        <f>PIL!G1169</f>
        <v>-350.786</v>
      </c>
      <c r="Q642">
        <f>PIL!H1289</f>
        <v>1.415</v>
      </c>
      <c r="R642">
        <f>PIL!I1289</f>
        <v>-154.286</v>
      </c>
      <c r="S642">
        <f>PIL!J1289</f>
        <v>-15.43</v>
      </c>
      <c r="T642">
        <f>PIL!K1289</f>
        <v>-19.027000000000001</v>
      </c>
      <c r="V642" s="1">
        <v>3</v>
      </c>
      <c r="W642" s="1" t="s">
        <v>17</v>
      </c>
      <c r="X642">
        <f t="shared" ref="X642:AC642" si="159">E642+O642</f>
        <v>-892.38099999999997</v>
      </c>
      <c r="Y642">
        <f t="shared" si="159"/>
        <v>-571.31999999999994</v>
      </c>
      <c r="Z642">
        <f t="shared" si="159"/>
        <v>-121.67099999999999</v>
      </c>
      <c r="AA642">
        <f t="shared" si="159"/>
        <v>-133.03399999999999</v>
      </c>
      <c r="AB642">
        <f t="shared" si="159"/>
        <v>-2.5890000000000004</v>
      </c>
      <c r="AC642">
        <f t="shared" si="159"/>
        <v>-3.1930000000000014</v>
      </c>
      <c r="AG642" s="1"/>
      <c r="AH642" s="2"/>
      <c r="AI642" s="2"/>
      <c r="AJ642" s="2"/>
      <c r="AK642" s="2"/>
      <c r="AL642" s="2"/>
    </row>
    <row r="643" spans="1:38" x14ac:dyDescent="0.25">
      <c r="C643">
        <f>PIL!D642</f>
        <v>2</v>
      </c>
      <c r="D643" s="6" t="str">
        <f>PIL!E642</f>
        <v>Msup</v>
      </c>
      <c r="E643">
        <f>PIL!F642</f>
        <v>48.078000000000003</v>
      </c>
      <c r="F643">
        <f>PIL!G642</f>
        <v>34.728999999999999</v>
      </c>
      <c r="G643">
        <f>PIL!H642</f>
        <v>117.904</v>
      </c>
      <c r="H643">
        <f>PIL!I642</f>
        <v>-21.099</v>
      </c>
      <c r="I643">
        <f>PIL!J642</f>
        <v>-11.885999999999999</v>
      </c>
      <c r="J643">
        <f>PIL!K642</f>
        <v>-14.657</v>
      </c>
      <c r="M643">
        <f>PIL!D1290</f>
        <v>2</v>
      </c>
      <c r="N643" s="6" t="str">
        <f>PIL!E1290</f>
        <v>Msup</v>
      </c>
      <c r="O643">
        <f>PIL!F1290</f>
        <v>33.613</v>
      </c>
      <c r="P643">
        <f>PIL!G1170</f>
        <v>-19.631</v>
      </c>
      <c r="Q643">
        <f>PIL!H1290</f>
        <v>0.97899999999999998</v>
      </c>
      <c r="R643">
        <f>PIL!I1290</f>
        <v>77.902000000000001</v>
      </c>
      <c r="S643">
        <f>PIL!J1290</f>
        <v>7.4349999999999996</v>
      </c>
      <c r="T643">
        <f>PIL!K1290</f>
        <v>9.1679999999999993</v>
      </c>
      <c r="AF643" s="1"/>
      <c r="AG643" s="1"/>
    </row>
    <row r="644" spans="1:38" x14ac:dyDescent="0.25">
      <c r="C644">
        <f>PIL!D643</f>
        <v>2</v>
      </c>
      <c r="D644" s="6" t="str">
        <f>PIL!E643</f>
        <v>Minf</v>
      </c>
      <c r="E644">
        <f>PIL!F643</f>
        <v>-52.146000000000001</v>
      </c>
      <c r="F644">
        <f>PIL!G643</f>
        <v>-37.758000000000003</v>
      </c>
      <c r="G644">
        <f>PIL!H643</f>
        <v>-121.08199999999999</v>
      </c>
      <c r="H644">
        <f>PIL!I643</f>
        <v>18.925000000000001</v>
      </c>
      <c r="I644">
        <f>PIL!J643</f>
        <v>11.426</v>
      </c>
      <c r="J644">
        <f>PIL!K643</f>
        <v>14.09</v>
      </c>
      <c r="M644">
        <f>PIL!D1291</f>
        <v>2</v>
      </c>
      <c r="N644" s="6" t="str">
        <f>PIL!E1291</f>
        <v>Minf</v>
      </c>
      <c r="O644">
        <f>PIL!F1291</f>
        <v>-31.812999999999999</v>
      </c>
      <c r="P644">
        <f>PIL!G1171</f>
        <v>18.59</v>
      </c>
      <c r="Q644">
        <f>PIL!H1291</f>
        <v>-0.96899999999999997</v>
      </c>
      <c r="R644">
        <f>PIL!I1291</f>
        <v>-79.975999999999999</v>
      </c>
      <c r="S644">
        <f>PIL!J1291</f>
        <v>-7.665</v>
      </c>
      <c r="T644">
        <f>PIL!K1291</f>
        <v>-9.452</v>
      </c>
      <c r="AG644" s="1"/>
      <c r="AL644" s="2"/>
    </row>
    <row r="645" spans="1:38" x14ac:dyDescent="0.25">
      <c r="C645">
        <f>PIL!D644</f>
        <v>2</v>
      </c>
      <c r="D645" s="6" t="str">
        <f>PIL!E644</f>
        <v>V</v>
      </c>
      <c r="E645">
        <f>PIL!F644</f>
        <v>30.370999999999999</v>
      </c>
      <c r="F645">
        <f>PIL!G644</f>
        <v>21.966000000000001</v>
      </c>
      <c r="G645">
        <f>PIL!H644</f>
        <v>72.108999999999995</v>
      </c>
      <c r="H645">
        <f>PIL!I644</f>
        <v>-12.07</v>
      </c>
      <c r="I645">
        <f>PIL!J644</f>
        <v>-7.0640000000000001</v>
      </c>
      <c r="J645">
        <f>PIL!K644</f>
        <v>-8.7110000000000003</v>
      </c>
      <c r="M645">
        <f>PIL!D1292</f>
        <v>2</v>
      </c>
      <c r="N645" s="6" t="str">
        <f>PIL!E1292</f>
        <v>V</v>
      </c>
      <c r="O645">
        <f>PIL!F1292</f>
        <v>19.826000000000001</v>
      </c>
      <c r="P645">
        <f>PIL!G1172</f>
        <v>-11.582000000000001</v>
      </c>
      <c r="Q645">
        <f>PIL!H1292</f>
        <v>0.59</v>
      </c>
      <c r="R645">
        <f>PIL!I1292</f>
        <v>47.841000000000001</v>
      </c>
      <c r="S645">
        <f>PIL!J1292</f>
        <v>4.5759999999999996</v>
      </c>
      <c r="T645">
        <f>PIL!K1292</f>
        <v>5.6429999999999998</v>
      </c>
      <c r="AG645" s="1"/>
      <c r="AH645" s="2"/>
      <c r="AI645" s="2"/>
      <c r="AJ645" s="2"/>
      <c r="AK645" s="2"/>
      <c r="AL645" s="2"/>
    </row>
    <row r="646" spans="1:38" x14ac:dyDescent="0.25">
      <c r="C646">
        <f>PIL!D645</f>
        <v>2</v>
      </c>
      <c r="D646" s="6" t="str">
        <f>PIL!E645</f>
        <v>N</v>
      </c>
      <c r="E646">
        <f>PIL!F645</f>
        <v>-394.12799999999999</v>
      </c>
      <c r="F646">
        <f>PIL!G645</f>
        <v>-278.38299999999998</v>
      </c>
      <c r="G646">
        <f>PIL!H645</f>
        <v>-176.68</v>
      </c>
      <c r="H646">
        <f>PIL!I645</f>
        <v>30.905000000000001</v>
      </c>
      <c r="I646">
        <f>PIL!J645</f>
        <v>18.626000000000001</v>
      </c>
      <c r="J646">
        <f>PIL!K645</f>
        <v>22.966999999999999</v>
      </c>
      <c r="M646">
        <f>PIL!D1293</f>
        <v>2</v>
      </c>
      <c r="N646" s="6" t="str">
        <f>PIL!E1293</f>
        <v>N</v>
      </c>
      <c r="O646">
        <f>PIL!F1293</f>
        <v>-701.279</v>
      </c>
      <c r="P646">
        <f>PIL!G1173</f>
        <v>-428.30599999999998</v>
      </c>
      <c r="Q646">
        <f>PIL!H1293</f>
        <v>-1.774</v>
      </c>
      <c r="R646">
        <f>PIL!I1293</f>
        <v>-234.43</v>
      </c>
      <c r="S646">
        <f>PIL!J1293</f>
        <v>-23.484999999999999</v>
      </c>
      <c r="T646">
        <f>PIL!K1293</f>
        <v>-28.957999999999998</v>
      </c>
      <c r="V646" s="1">
        <v>2</v>
      </c>
      <c r="W646" s="1" t="s">
        <v>17</v>
      </c>
      <c r="X646">
        <f t="shared" ref="X646:AC646" si="160">E646+O646</f>
        <v>-1095.4069999999999</v>
      </c>
      <c r="Y646">
        <f t="shared" si="160"/>
        <v>-706.68899999999996</v>
      </c>
      <c r="Z646">
        <f t="shared" si="160"/>
        <v>-178.45400000000001</v>
      </c>
      <c r="AA646">
        <f t="shared" si="160"/>
        <v>-203.52500000000001</v>
      </c>
      <c r="AB646">
        <f t="shared" si="160"/>
        <v>-4.8589999999999982</v>
      </c>
      <c r="AC646">
        <f t="shared" si="160"/>
        <v>-5.9909999999999997</v>
      </c>
      <c r="AG646" s="1"/>
      <c r="AH646" s="2"/>
      <c r="AI646" s="2"/>
      <c r="AJ646" s="2"/>
      <c r="AK646" s="2"/>
      <c r="AL646" s="2"/>
    </row>
    <row r="647" spans="1:38" x14ac:dyDescent="0.25">
      <c r="C647">
        <f>PIL!D646</f>
        <v>1</v>
      </c>
      <c r="D647" s="6" t="str">
        <f>PIL!E646</f>
        <v>Msup</v>
      </c>
      <c r="E647">
        <f>PIL!F646</f>
        <v>37.009</v>
      </c>
      <c r="F647">
        <f>PIL!G646</f>
        <v>26.387</v>
      </c>
      <c r="G647">
        <f>PIL!H646</f>
        <v>84.215999999999994</v>
      </c>
      <c r="H647">
        <f>PIL!I646</f>
        <v>-21.149000000000001</v>
      </c>
      <c r="I647">
        <f>PIL!J646</f>
        <v>-10.680999999999999</v>
      </c>
      <c r="J647">
        <f>PIL!K646</f>
        <v>-13.170999999999999</v>
      </c>
      <c r="M647">
        <f>PIL!D1294</f>
        <v>1</v>
      </c>
      <c r="N647" s="6" t="str">
        <f>PIL!E1294</f>
        <v>Msup</v>
      </c>
      <c r="O647">
        <f>PIL!F1294</f>
        <v>18.411999999999999</v>
      </c>
      <c r="P647">
        <f>PIL!G1174</f>
        <v>-11.207000000000001</v>
      </c>
      <c r="Q647">
        <f>PIL!H1294</f>
        <v>1.5860000000000001</v>
      </c>
      <c r="R647">
        <f>PIL!I1294</f>
        <v>65.287000000000006</v>
      </c>
      <c r="S647">
        <f>PIL!J1294</f>
        <v>5.734</v>
      </c>
      <c r="T647">
        <f>PIL!K1294</f>
        <v>7.0709999999999997</v>
      </c>
      <c r="AF647" s="1"/>
      <c r="AG647" s="1"/>
    </row>
    <row r="648" spans="1:38" x14ac:dyDescent="0.25">
      <c r="C648">
        <f>PIL!D647</f>
        <v>1</v>
      </c>
      <c r="D648" s="6" t="str">
        <f>PIL!E647</f>
        <v>Minf</v>
      </c>
      <c r="E648">
        <f>PIL!F647</f>
        <v>-16.036000000000001</v>
      </c>
      <c r="F648">
        <f>PIL!G647</f>
        <v>-11.763999999999999</v>
      </c>
      <c r="G648">
        <f>PIL!H647</f>
        <v>-238.64099999999999</v>
      </c>
      <c r="H648">
        <f>PIL!I647</f>
        <v>51.350999999999999</v>
      </c>
      <c r="I648">
        <f>PIL!J647</f>
        <v>27.622</v>
      </c>
      <c r="J648">
        <f>PIL!K647</f>
        <v>34.061999999999998</v>
      </c>
      <c r="M648">
        <f>PIL!D1295</f>
        <v>1</v>
      </c>
      <c r="N648" s="6" t="str">
        <f>PIL!E1295</f>
        <v>Minf</v>
      </c>
      <c r="O648">
        <f>PIL!F1295</f>
        <v>-9.4429999999999996</v>
      </c>
      <c r="P648">
        <f>PIL!G1175</f>
        <v>5.53</v>
      </c>
      <c r="Q648">
        <f>PIL!H1295</f>
        <v>-1.679</v>
      </c>
      <c r="R648">
        <f>PIL!I1295</f>
        <v>-72.248999999999995</v>
      </c>
      <c r="S648">
        <f>PIL!J1295</f>
        <v>-6.3979999999999997</v>
      </c>
      <c r="T648">
        <f>PIL!K1295</f>
        <v>-7.8890000000000002</v>
      </c>
      <c r="AG648" s="1"/>
      <c r="AL648" s="2"/>
    </row>
    <row r="649" spans="1:38" x14ac:dyDescent="0.25">
      <c r="C649">
        <f>PIL!D648</f>
        <v>1</v>
      </c>
      <c r="D649" s="6" t="str">
        <f>PIL!E648</f>
        <v>V</v>
      </c>
      <c r="E649">
        <f>PIL!F648</f>
        <v>15.156000000000001</v>
      </c>
      <c r="F649">
        <f>PIL!G648</f>
        <v>10.9</v>
      </c>
      <c r="G649">
        <f>PIL!H648</f>
        <v>92.12</v>
      </c>
      <c r="H649">
        <f>PIL!I648</f>
        <v>-20.698</v>
      </c>
      <c r="I649">
        <f>PIL!J648</f>
        <v>-10.944000000000001</v>
      </c>
      <c r="J649">
        <f>PIL!K648</f>
        <v>-13.494999999999999</v>
      </c>
      <c r="M649">
        <f>PIL!D1296</f>
        <v>1</v>
      </c>
      <c r="N649" s="6" t="str">
        <f>PIL!E1296</f>
        <v>V</v>
      </c>
      <c r="O649">
        <f>PIL!F1296</f>
        <v>7.9580000000000002</v>
      </c>
      <c r="P649">
        <f>PIL!G1176</f>
        <v>-4.782</v>
      </c>
      <c r="Q649">
        <f>PIL!H1296</f>
        <v>0.93300000000000005</v>
      </c>
      <c r="R649">
        <f>PIL!I1296</f>
        <v>39.295999999999999</v>
      </c>
      <c r="S649">
        <f>PIL!J1296</f>
        <v>3.4660000000000002</v>
      </c>
      <c r="T649">
        <f>PIL!K1296</f>
        <v>4.274</v>
      </c>
      <c r="AG649" s="1"/>
      <c r="AH649" s="2"/>
      <c r="AI649" s="2"/>
      <c r="AJ649" s="2"/>
      <c r="AK649" s="2"/>
      <c r="AL649" s="2"/>
    </row>
    <row r="650" spans="1:38" x14ac:dyDescent="0.25">
      <c r="C650">
        <f>PIL!D649</f>
        <v>1</v>
      </c>
      <c r="D650" s="6" t="str">
        <f>PIL!E649</f>
        <v>N</v>
      </c>
      <c r="E650">
        <f>PIL!F649</f>
        <v>-473.47800000000001</v>
      </c>
      <c r="F650">
        <f>PIL!G649</f>
        <v>-335.77499999999998</v>
      </c>
      <c r="G650">
        <f>PIL!H649</f>
        <v>-227.59</v>
      </c>
      <c r="H650">
        <f>PIL!I649</f>
        <v>40.921999999999997</v>
      </c>
      <c r="I650">
        <f>PIL!J649</f>
        <v>24.411999999999999</v>
      </c>
      <c r="J650">
        <f>PIL!K649</f>
        <v>30.103000000000002</v>
      </c>
      <c r="M650">
        <f>PIL!D1297</f>
        <v>1</v>
      </c>
      <c r="N650" s="6" t="str">
        <f>PIL!E1297</f>
        <v>N</v>
      </c>
      <c r="O650">
        <f>PIL!F1297</f>
        <v>-814.20899999999995</v>
      </c>
      <c r="P650">
        <f>PIL!G1177</f>
        <v>-500.53</v>
      </c>
      <c r="Q650">
        <f>PIL!H1297</f>
        <v>-2.7</v>
      </c>
      <c r="R650">
        <f>PIL!I1297</f>
        <v>-318.83600000000001</v>
      </c>
      <c r="S650">
        <f>PIL!J1297</f>
        <v>-31.516999999999999</v>
      </c>
      <c r="T650">
        <f>PIL!K1297</f>
        <v>-38.863</v>
      </c>
      <c r="V650" s="1">
        <v>1</v>
      </c>
      <c r="W650" s="1" t="s">
        <v>17</v>
      </c>
      <c r="X650">
        <f t="shared" ref="X650:AC650" si="161">E650+O650</f>
        <v>-1287.6869999999999</v>
      </c>
      <c r="Y650">
        <f t="shared" si="161"/>
        <v>-836.30499999999995</v>
      </c>
      <c r="Z650">
        <f t="shared" si="161"/>
        <v>-230.29</v>
      </c>
      <c r="AA650">
        <f t="shared" si="161"/>
        <v>-277.91399999999999</v>
      </c>
      <c r="AB650">
        <f t="shared" si="161"/>
        <v>-7.1050000000000004</v>
      </c>
      <c r="AC650">
        <f t="shared" si="161"/>
        <v>-8.759999999999998</v>
      </c>
      <c r="AG650" s="1"/>
      <c r="AH650" s="2"/>
      <c r="AI650" s="2"/>
      <c r="AJ650" s="2"/>
      <c r="AK650" s="2"/>
      <c r="AL650" s="2"/>
    </row>
    <row r="651" spans="1:38" x14ac:dyDescent="0.25">
      <c r="M651" s="10"/>
      <c r="N651" s="1"/>
    </row>
    <row r="652" spans="1:38" x14ac:dyDescent="0.25">
      <c r="A652" t="s">
        <v>38</v>
      </c>
      <c r="C652" s="10">
        <v>6</v>
      </c>
      <c r="D652" s="1" t="s">
        <v>14</v>
      </c>
      <c r="G652">
        <f t="shared" ref="G652:G675" si="162">MAX(MAX(G3,G27,G51,G75,G99,G123,G147,G171,G195,G219,G243,G267,G291,G315,G339,G363,G387,G411,G435,G459,G483,G507,G531,G555,G579,G603,G627),-MIN(G3,G27,G51,G75,G99,G123,G147,G171,G195,G219,G243,G267,G291,G315,G339,G363,G387,G411,G435,G459,G483,G507,G531,G555,G579,G603,G627))</f>
        <v>74.483000000000004</v>
      </c>
      <c r="M652" s="10">
        <v>6</v>
      </c>
      <c r="N652" s="1" t="s">
        <v>14</v>
      </c>
      <c r="R652">
        <f t="shared" ref="R652:R675" si="163">MAX(MAX(R3,R27,R51,R75,R99,R123,R147,R171,R195,R219,R243,R267,R291,R315,R339,R363,R387,R411,R435,R459,R483,R507,R531,R555,R579,R603,R627),-MIN(R3,R27,R51,R75,R99,R123,R147,R171,R195,R219,R243,R267,R291,R315,R339,R363,R387,R411,R435,R459,R483,R507,R531,R555,R579,R603,R627))</f>
        <v>59.593000000000004</v>
      </c>
    </row>
    <row r="653" spans="1:38" x14ac:dyDescent="0.25">
      <c r="C653" s="10">
        <v>6</v>
      </c>
      <c r="D653" s="1" t="s">
        <v>15</v>
      </c>
      <c r="G653">
        <f t="shared" si="162"/>
        <v>59.423999999999999</v>
      </c>
      <c r="M653" s="10">
        <v>6</v>
      </c>
      <c r="N653" s="1" t="s">
        <v>15</v>
      </c>
      <c r="R653">
        <f t="shared" si="163"/>
        <v>48.415999999999997</v>
      </c>
    </row>
    <row r="654" spans="1:38" x14ac:dyDescent="0.25">
      <c r="C654" s="10">
        <v>6</v>
      </c>
      <c r="D654" s="1" t="s">
        <v>16</v>
      </c>
      <c r="G654">
        <f t="shared" si="162"/>
        <v>40.488</v>
      </c>
      <c r="M654" s="10">
        <v>6</v>
      </c>
      <c r="N654" s="1" t="s">
        <v>16</v>
      </c>
      <c r="R654">
        <f t="shared" si="163"/>
        <v>32.659999999999997</v>
      </c>
    </row>
    <row r="655" spans="1:38" x14ac:dyDescent="0.25">
      <c r="C655" s="10">
        <v>6</v>
      </c>
      <c r="D655" s="1" t="s">
        <v>17</v>
      </c>
      <c r="G655">
        <f t="shared" si="162"/>
        <v>13.055999999999999</v>
      </c>
      <c r="M655" s="10">
        <v>6</v>
      </c>
      <c r="N655" s="1" t="s">
        <v>17</v>
      </c>
      <c r="R655">
        <f t="shared" si="163"/>
        <v>12.412000000000001</v>
      </c>
    </row>
    <row r="656" spans="1:38" x14ac:dyDescent="0.25">
      <c r="C656" s="10">
        <v>5</v>
      </c>
      <c r="D656" s="1" t="s">
        <v>14</v>
      </c>
      <c r="G656">
        <f t="shared" si="162"/>
        <v>144.69999999999999</v>
      </c>
      <c r="M656" s="10">
        <v>5</v>
      </c>
      <c r="N656" s="1" t="s">
        <v>14</v>
      </c>
      <c r="R656">
        <f t="shared" si="163"/>
        <v>125.651</v>
      </c>
    </row>
    <row r="657" spans="3:18" x14ac:dyDescent="0.25">
      <c r="C657" s="10">
        <v>5</v>
      </c>
      <c r="D657" s="1" t="s">
        <v>15</v>
      </c>
      <c r="G657">
        <f t="shared" si="162"/>
        <v>115.371</v>
      </c>
      <c r="M657" s="10">
        <v>5</v>
      </c>
      <c r="N657" s="1" t="s">
        <v>15</v>
      </c>
      <c r="R657">
        <f t="shared" si="163"/>
        <v>103.03100000000001</v>
      </c>
    </row>
    <row r="658" spans="3:18" x14ac:dyDescent="0.25">
      <c r="C658" s="10">
        <v>5</v>
      </c>
      <c r="D658" s="1" t="s">
        <v>16</v>
      </c>
      <c r="G658">
        <f t="shared" si="162"/>
        <v>78.643000000000001</v>
      </c>
      <c r="M658" s="10">
        <v>5</v>
      </c>
      <c r="N658" s="1" t="s">
        <v>16</v>
      </c>
      <c r="R658">
        <f t="shared" si="163"/>
        <v>69.210999999999999</v>
      </c>
    </row>
    <row r="659" spans="3:18" x14ac:dyDescent="0.25">
      <c r="C659" s="10">
        <v>5</v>
      </c>
      <c r="D659" s="1" t="s">
        <v>17</v>
      </c>
      <c r="G659">
        <f t="shared" si="162"/>
        <v>48.847999999999999</v>
      </c>
      <c r="M659" s="10">
        <v>5</v>
      </c>
      <c r="N659" s="1" t="s">
        <v>17</v>
      </c>
      <c r="R659">
        <f t="shared" si="163"/>
        <v>46.993000000000002</v>
      </c>
    </row>
    <row r="660" spans="3:18" x14ac:dyDescent="0.25">
      <c r="C660" s="10">
        <v>4</v>
      </c>
      <c r="D660" s="1" t="s">
        <v>14</v>
      </c>
      <c r="G660">
        <f t="shared" si="162"/>
        <v>183.9</v>
      </c>
      <c r="M660" s="10">
        <v>4</v>
      </c>
      <c r="N660" s="1" t="s">
        <v>14</v>
      </c>
      <c r="R660">
        <f t="shared" si="163"/>
        <v>172.81</v>
      </c>
    </row>
    <row r="661" spans="3:18" x14ac:dyDescent="0.25">
      <c r="C661" s="10">
        <v>4</v>
      </c>
      <c r="D661" s="1" t="s">
        <v>15</v>
      </c>
      <c r="G661">
        <f t="shared" si="162"/>
        <v>160.58600000000001</v>
      </c>
      <c r="M661" s="10">
        <v>4</v>
      </c>
      <c r="N661" s="1" t="s">
        <v>15</v>
      </c>
      <c r="R661">
        <f t="shared" si="163"/>
        <v>154.327</v>
      </c>
    </row>
    <row r="662" spans="3:18" x14ac:dyDescent="0.25">
      <c r="C662" s="10">
        <v>4</v>
      </c>
      <c r="D662" s="1" t="s">
        <v>16</v>
      </c>
      <c r="G662">
        <f t="shared" si="162"/>
        <v>104.18300000000001</v>
      </c>
      <c r="M662" s="10">
        <v>4</v>
      </c>
      <c r="N662" s="1" t="s">
        <v>16</v>
      </c>
      <c r="R662">
        <f t="shared" si="163"/>
        <v>99.046000000000006</v>
      </c>
    </row>
    <row r="663" spans="3:18" x14ac:dyDescent="0.25">
      <c r="C663" s="10">
        <v>4</v>
      </c>
      <c r="D663" s="1" t="s">
        <v>17</v>
      </c>
      <c r="G663">
        <f t="shared" si="162"/>
        <v>103.196</v>
      </c>
      <c r="M663" s="10">
        <v>4</v>
      </c>
      <c r="N663" s="1" t="s">
        <v>17</v>
      </c>
      <c r="R663">
        <f t="shared" si="163"/>
        <v>100.863</v>
      </c>
    </row>
    <row r="664" spans="3:18" x14ac:dyDescent="0.25">
      <c r="C664" s="10">
        <v>3</v>
      </c>
      <c r="D664" s="1" t="s">
        <v>14</v>
      </c>
      <c r="G664">
        <f t="shared" si="162"/>
        <v>215.39500000000001</v>
      </c>
      <c r="M664" s="10">
        <v>3</v>
      </c>
      <c r="N664" s="1" t="s">
        <v>14</v>
      </c>
      <c r="R664">
        <f t="shared" si="163"/>
        <v>210.084</v>
      </c>
    </row>
    <row r="665" spans="3:18" x14ac:dyDescent="0.25">
      <c r="C665" s="10">
        <v>3</v>
      </c>
      <c r="D665" s="1" t="s">
        <v>15</v>
      </c>
      <c r="G665">
        <f t="shared" si="162"/>
        <v>198.85</v>
      </c>
      <c r="M665" s="10">
        <v>3</v>
      </c>
      <c r="N665" s="1" t="s">
        <v>15</v>
      </c>
      <c r="R665">
        <f t="shared" si="163"/>
        <v>196.989</v>
      </c>
    </row>
    <row r="666" spans="3:18" x14ac:dyDescent="0.25">
      <c r="C666" s="10">
        <v>3</v>
      </c>
      <c r="D666" s="1" t="s">
        <v>16</v>
      </c>
      <c r="G666">
        <f t="shared" si="162"/>
        <v>125.258</v>
      </c>
      <c r="M666" s="10">
        <v>3</v>
      </c>
      <c r="N666" s="1" t="s">
        <v>16</v>
      </c>
      <c r="R666">
        <f t="shared" si="163"/>
        <v>123.271</v>
      </c>
    </row>
    <row r="667" spans="3:18" x14ac:dyDescent="0.25">
      <c r="C667" s="10">
        <v>3</v>
      </c>
      <c r="D667" s="1" t="s">
        <v>17</v>
      </c>
      <c r="G667">
        <f t="shared" si="162"/>
        <v>173.12299999999999</v>
      </c>
      <c r="M667" s="10">
        <v>3</v>
      </c>
      <c r="N667" s="1" t="s">
        <v>17</v>
      </c>
      <c r="R667">
        <f t="shared" si="163"/>
        <v>171.19800000000001</v>
      </c>
    </row>
    <row r="668" spans="3:18" x14ac:dyDescent="0.25">
      <c r="C668" s="10">
        <v>2</v>
      </c>
      <c r="D668" s="1" t="s">
        <v>14</v>
      </c>
      <c r="G668">
        <f t="shared" si="162"/>
        <v>232.59</v>
      </c>
      <c r="M668" s="10">
        <v>2</v>
      </c>
      <c r="N668" s="1" t="s">
        <v>14</v>
      </c>
      <c r="R668">
        <f t="shared" si="163"/>
        <v>237.36099999999999</v>
      </c>
    </row>
    <row r="669" spans="3:18" x14ac:dyDescent="0.25">
      <c r="C669" s="10">
        <v>2</v>
      </c>
      <c r="D669" s="1" t="s">
        <v>15</v>
      </c>
      <c r="G669">
        <f t="shared" si="162"/>
        <v>242.715</v>
      </c>
      <c r="M669" s="10">
        <v>2</v>
      </c>
      <c r="N669" s="1" t="s">
        <v>15</v>
      </c>
      <c r="R669">
        <f t="shared" si="163"/>
        <v>235.15</v>
      </c>
    </row>
    <row r="670" spans="3:18" x14ac:dyDescent="0.25">
      <c r="C670" s="10">
        <v>2</v>
      </c>
      <c r="D670" s="1" t="s">
        <v>16</v>
      </c>
      <c r="G670">
        <f t="shared" si="162"/>
        <v>143.91300000000001</v>
      </c>
      <c r="M670" s="10">
        <v>2</v>
      </c>
      <c r="N670" s="1" t="s">
        <v>16</v>
      </c>
      <c r="R670">
        <f t="shared" si="163"/>
        <v>143.13499999999999</v>
      </c>
    </row>
    <row r="671" spans="3:18" x14ac:dyDescent="0.25">
      <c r="C671" s="10">
        <v>2</v>
      </c>
      <c r="D671" s="1" t="s">
        <v>17</v>
      </c>
      <c r="G671">
        <f t="shared" si="162"/>
        <v>254.56100000000001</v>
      </c>
      <c r="M671" s="10">
        <v>2</v>
      </c>
      <c r="N671" s="1" t="s">
        <v>17</v>
      </c>
      <c r="R671">
        <f t="shared" si="163"/>
        <v>254.27699999999999</v>
      </c>
    </row>
    <row r="672" spans="3:18" x14ac:dyDescent="0.25">
      <c r="C672" s="10">
        <v>1</v>
      </c>
      <c r="D672" s="1" t="s">
        <v>14</v>
      </c>
      <c r="G672">
        <f t="shared" si="162"/>
        <v>172.202</v>
      </c>
      <c r="M672" s="10">
        <v>1</v>
      </c>
      <c r="N672" s="1" t="s">
        <v>14</v>
      </c>
      <c r="R672">
        <f t="shared" si="163"/>
        <v>220.96100000000001</v>
      </c>
    </row>
    <row r="673" spans="3:36" x14ac:dyDescent="0.25">
      <c r="C673" s="10">
        <v>1</v>
      </c>
      <c r="D673" s="1" t="s">
        <v>15</v>
      </c>
      <c r="G673">
        <f t="shared" si="162"/>
        <v>291.93400000000003</v>
      </c>
      <c r="M673" s="10">
        <v>1</v>
      </c>
      <c r="N673" s="1" t="s">
        <v>15</v>
      </c>
      <c r="R673">
        <f t="shared" si="163"/>
        <v>326.08199999999999</v>
      </c>
    </row>
    <row r="674" spans="3:36" x14ac:dyDescent="0.25">
      <c r="C674" s="10">
        <v>1</v>
      </c>
      <c r="D674" s="1" t="s">
        <v>16</v>
      </c>
      <c r="G674">
        <f t="shared" si="162"/>
        <v>132.57499999999999</v>
      </c>
      <c r="M674" s="10">
        <v>1</v>
      </c>
      <c r="N674" s="1" t="s">
        <v>16</v>
      </c>
      <c r="R674">
        <f t="shared" si="163"/>
        <v>156.28700000000001</v>
      </c>
    </row>
    <row r="675" spans="3:36" x14ac:dyDescent="0.25">
      <c r="C675" s="10">
        <v>1</v>
      </c>
      <c r="D675" s="1" t="s">
        <v>17</v>
      </c>
      <c r="G675">
        <f t="shared" si="162"/>
        <v>333.94799999999998</v>
      </c>
      <c r="M675" s="10">
        <v>1</v>
      </c>
      <c r="N675" s="1" t="s">
        <v>17</v>
      </c>
      <c r="R675">
        <f t="shared" si="163"/>
        <v>338.30500000000001</v>
      </c>
    </row>
    <row r="676" spans="3:36" x14ac:dyDescent="0.25">
      <c r="AJ676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76"/>
  <sheetViews>
    <sheetView topLeftCell="J226" workbookViewId="0">
      <selection activeCell="T101" sqref="T101"/>
    </sheetView>
  </sheetViews>
  <sheetFormatPr defaultRowHeight="12.75" x14ac:dyDescent="0.2"/>
  <cols>
    <col min="9" max="9" width="9.5703125" customWidth="1"/>
    <col min="10" max="10" width="11" customWidth="1"/>
    <col min="19" max="19" width="9" customWidth="1"/>
    <col min="26" max="26" width="12.42578125" customWidth="1"/>
    <col min="27" max="27" width="10.140625" customWidth="1"/>
    <col min="28" max="28" width="10" customWidth="1"/>
    <col min="29" max="29" width="11.7109375" customWidth="1"/>
    <col min="30" max="30" width="10.42578125" customWidth="1"/>
    <col min="31" max="31" width="10.85546875" customWidth="1"/>
    <col min="34" max="38" width="9.140625" style="1"/>
  </cols>
  <sheetData>
    <row r="1" spans="1:43" x14ac:dyDescent="0.2">
      <c r="F1" s="96" t="s">
        <v>203</v>
      </c>
      <c r="L1" s="1"/>
      <c r="P1" s="96" t="s">
        <v>204</v>
      </c>
      <c r="AI1" s="123"/>
    </row>
    <row r="2" spans="1:43" x14ac:dyDescent="0.2">
      <c r="A2" s="9" t="s">
        <v>13</v>
      </c>
      <c r="B2" s="1"/>
      <c r="C2" s="9" t="s">
        <v>1</v>
      </c>
      <c r="E2" s="4" t="s">
        <v>55</v>
      </c>
      <c r="F2" s="4" t="s">
        <v>135</v>
      </c>
      <c r="G2" s="4" t="s">
        <v>49</v>
      </c>
      <c r="H2" s="4" t="s">
        <v>50</v>
      </c>
      <c r="I2" s="4" t="s">
        <v>209</v>
      </c>
      <c r="J2" s="4" t="s">
        <v>210</v>
      </c>
      <c r="K2" s="9" t="s">
        <v>13</v>
      </c>
      <c r="M2" s="9" t="s">
        <v>1</v>
      </c>
      <c r="O2" s="4" t="s">
        <v>55</v>
      </c>
      <c r="P2" s="4" t="s">
        <v>135</v>
      </c>
      <c r="Q2" s="4" t="s">
        <v>49</v>
      </c>
      <c r="R2" s="4" t="s">
        <v>50</v>
      </c>
      <c r="S2" s="4" t="s">
        <v>209</v>
      </c>
      <c r="T2" s="4" t="s">
        <v>210</v>
      </c>
      <c r="X2" s="4" t="s">
        <v>55</v>
      </c>
      <c r="Y2" s="4" t="s">
        <v>135</v>
      </c>
      <c r="Z2" s="4" t="s">
        <v>49</v>
      </c>
      <c r="AA2" s="4" t="s">
        <v>50</v>
      </c>
      <c r="AB2" s="4" t="s">
        <v>209</v>
      </c>
      <c r="AC2" s="4" t="s">
        <v>210</v>
      </c>
      <c r="AH2" s="1" t="s">
        <v>199</v>
      </c>
      <c r="AI2" s="1" t="s">
        <v>200</v>
      </c>
      <c r="AJ2" s="1" t="s">
        <v>201</v>
      </c>
      <c r="AK2" s="1" t="s">
        <v>202</v>
      </c>
      <c r="AL2" s="1" t="s">
        <v>17</v>
      </c>
      <c r="AP2" t="s">
        <v>211</v>
      </c>
    </row>
    <row r="3" spans="1:43" x14ac:dyDescent="0.2">
      <c r="A3" s="1">
        <f>PIL!B2</f>
        <v>1</v>
      </c>
      <c r="C3">
        <f>PIL!D2</f>
        <v>6</v>
      </c>
      <c r="D3" s="6" t="str">
        <f>PIL!E2</f>
        <v>Msup</v>
      </c>
      <c r="E3">
        <f>TabPil!E3</f>
        <v>-69.096999999999994</v>
      </c>
      <c r="F3">
        <f>TabPil!F3</f>
        <v>-41.393000000000001</v>
      </c>
      <c r="G3">
        <f>(ABS(TabPil!G3)+ABS(TabPil!I3))*SIGN(TabPil!G3)</f>
        <v>42.192999999999998</v>
      </c>
      <c r="H3">
        <f>(ABS(TabPil!H3)+ABS(TabPil!J3))*SIGN(TabPil!H3)</f>
        <v>7.4320000000000004</v>
      </c>
      <c r="I3">
        <f>(ABS(G3)+0.3*ABS(H3))*SIGN(G3)</f>
        <v>44.422599999999996</v>
      </c>
      <c r="J3">
        <f>(ABS(H3)+0.3*ABS(G3))*SIGN(H3)</f>
        <v>20.0899</v>
      </c>
      <c r="K3">
        <v>1</v>
      </c>
      <c r="M3">
        <f>PIL!D650</f>
        <v>6</v>
      </c>
      <c r="N3" s="6" t="str">
        <f>PIL!E650</f>
        <v>Msup</v>
      </c>
      <c r="O3">
        <f>TabPil!O3</f>
        <v>-48.017000000000003</v>
      </c>
      <c r="P3">
        <f>TabPil!P3</f>
        <v>-29.815999999999999</v>
      </c>
      <c r="Q3">
        <f>(ABS(TabPil!Q3)+ABS(TabPil!S3))*SIGN(TabPil!Q3)</f>
        <v>3.4959999999999996</v>
      </c>
      <c r="R3">
        <f>(ABS(TabPil!R3)+ABS(TabPil!T3))*SIGN(TabPil!R3)</f>
        <v>21.155999999999999</v>
      </c>
      <c r="S3">
        <f>(ABS(Q3)+0.3*ABS(R3))*SIGN(Q3)</f>
        <v>9.8427999999999987</v>
      </c>
      <c r="T3">
        <f>(ABS(R3)+0.3*ABS(Q3))*SIGN(R3)</f>
        <v>22.204799999999999</v>
      </c>
      <c r="U3" s="1">
        <v>1</v>
      </c>
      <c r="AE3" s="1">
        <v>1</v>
      </c>
      <c r="AF3" s="1">
        <v>6</v>
      </c>
      <c r="AG3" s="1" t="s">
        <v>205</v>
      </c>
      <c r="AH3" s="1">
        <f>F3+I3</f>
        <v>3.029599999999995</v>
      </c>
      <c r="AI3" s="1">
        <f>P3+S3</f>
        <v>-19.973199999999999</v>
      </c>
      <c r="AJ3" s="1">
        <f>F4+I4</f>
        <v>1.1204000000000001</v>
      </c>
      <c r="AK3" s="1">
        <f>P4+S4</f>
        <v>15.392899999999999</v>
      </c>
      <c r="AL3" s="1">
        <f>Y6+AB6</f>
        <v>-99.3048</v>
      </c>
      <c r="AN3" s="75">
        <f>AH3-(AH3-AJ3)/3.2*0.25</f>
        <v>2.8804437499999955</v>
      </c>
      <c r="AO3" s="75">
        <f>AI3-(AI3-AK3)/3.2*0.25</f>
        <v>-17.210223437499998</v>
      </c>
      <c r="AP3" s="75">
        <f>AJ3-(AJ3-AH3)/3.2*0.25</f>
        <v>1.2695562499999997</v>
      </c>
      <c r="AQ3" s="75">
        <f>AK3-(AK3-AI3)/3.2*0.25</f>
        <v>12.6299234375</v>
      </c>
    </row>
    <row r="4" spans="1:43" x14ac:dyDescent="0.2">
      <c r="C4">
        <f>PIL!D3</f>
        <v>6</v>
      </c>
      <c r="D4" s="6" t="str">
        <f>PIL!E3</f>
        <v>Minf</v>
      </c>
      <c r="E4">
        <f>TabPil!E4</f>
        <v>49.86</v>
      </c>
      <c r="F4">
        <f>TabPil!F4</f>
        <v>31.504000000000001</v>
      </c>
      <c r="G4">
        <f>(ABS(TabPil!G4)+ABS(TabPil!I4))*SIGN(TabPil!G4)</f>
        <v>-29.081</v>
      </c>
      <c r="H4">
        <f>(ABS(TabPil!H4)+ABS(TabPil!J4))*SIGN(TabPil!H4)</f>
        <v>-4.3420000000000005</v>
      </c>
      <c r="I4">
        <f t="shared" ref="I4:I67" si="0">(ABS(G4)+0.3*ABS(H4))*SIGN(G4)</f>
        <v>-30.383600000000001</v>
      </c>
      <c r="J4">
        <f t="shared" ref="J4:J67" si="1">(ABS(H4)+0.3*ABS(G4))*SIGN(H4)</f>
        <v>-13.0663</v>
      </c>
      <c r="M4">
        <f>PIL!D651</f>
        <v>6</v>
      </c>
      <c r="N4" s="6" t="str">
        <f>PIL!E651</f>
        <v>Minf</v>
      </c>
      <c r="O4">
        <f>TabPil!O4</f>
        <v>38.747999999999998</v>
      </c>
      <c r="P4">
        <f>TabPil!P4</f>
        <v>24.867999999999999</v>
      </c>
      <c r="Q4">
        <f>(ABS(TabPil!Q4)+ABS(TabPil!S4))*SIGN(TabPil!Q4)</f>
        <v>-3.38</v>
      </c>
      <c r="R4">
        <f>(ABS(TabPil!R4)+ABS(TabPil!T4))*SIGN(TabPil!R4)</f>
        <v>-20.317</v>
      </c>
      <c r="S4">
        <f t="shared" ref="S4:S67" si="2">(ABS(Q4)+0.3*ABS(R4))*SIGN(Q4)</f>
        <v>-9.4750999999999994</v>
      </c>
      <c r="T4">
        <f t="shared" ref="T4:T67" si="3">(ABS(R4)+0.3*ABS(Q4))*SIGN(R4)</f>
        <v>-21.331</v>
      </c>
      <c r="AG4" s="1" t="s">
        <v>206</v>
      </c>
      <c r="AH4" s="1">
        <f>F3-I3</f>
        <v>-85.815599999999989</v>
      </c>
      <c r="AI4" s="1">
        <f>P3-S3</f>
        <v>-39.658799999999999</v>
      </c>
      <c r="AJ4" s="1">
        <f>F4-I4</f>
        <v>61.887600000000006</v>
      </c>
      <c r="AK4" s="1">
        <f>P4-S4</f>
        <v>34.3431</v>
      </c>
      <c r="AL4" s="2">
        <f>Y6-AB6</f>
        <v>-133.90520000000001</v>
      </c>
      <c r="AN4" s="75">
        <f t="shared" ref="AN4:AO67" si="4">AH4-(AH4-AJ4)/3.2*0.25</f>
        <v>-74.276287499999995</v>
      </c>
      <c r="AO4" s="75">
        <f t="shared" si="4"/>
        <v>-33.877401562499998</v>
      </c>
      <c r="AP4" s="75">
        <f t="shared" ref="AP4:AQ67" si="5">AJ4-(AJ4-AH4)/3.2*0.25</f>
        <v>50.348287500000012</v>
      </c>
      <c r="AQ4" s="75">
        <f t="shared" si="5"/>
        <v>28.561701562499998</v>
      </c>
    </row>
    <row r="5" spans="1:43" x14ac:dyDescent="0.2">
      <c r="C5">
        <f>PIL!D4</f>
        <v>6</v>
      </c>
      <c r="D5" s="6" t="str">
        <f>PIL!E4</f>
        <v>V</v>
      </c>
      <c r="E5">
        <f>TabPil!E5</f>
        <v>-36.048000000000002</v>
      </c>
      <c r="F5">
        <f>TabPil!F5</f>
        <v>-22.09</v>
      </c>
      <c r="G5">
        <f>(ABS(TabPil!G5)+ABS(TabPil!I5))*SIGN(TabPil!G5)</f>
        <v>21.180999999999997</v>
      </c>
      <c r="H5">
        <f>(ABS(TabPil!H5)+ABS(TabPil!J5))*SIGN(TabPil!H5)</f>
        <v>3.524</v>
      </c>
      <c r="I5">
        <f t="shared" si="0"/>
        <v>22.238199999999999</v>
      </c>
      <c r="J5">
        <f t="shared" si="1"/>
        <v>9.8782999999999994</v>
      </c>
      <c r="M5">
        <f>PIL!D652</f>
        <v>6</v>
      </c>
      <c r="N5" s="6" t="str">
        <f>PIL!E652</f>
        <v>V</v>
      </c>
      <c r="O5">
        <f>TabPil!O5</f>
        <v>-26.292000000000002</v>
      </c>
      <c r="P5">
        <f>TabPil!P5</f>
        <v>-16.571000000000002</v>
      </c>
      <c r="Q5">
        <f>(ABS(TabPil!Q5)+ABS(TabPil!S5))*SIGN(TabPil!Q5)</f>
        <v>2.0840000000000001</v>
      </c>
      <c r="R5">
        <f>(ABS(TabPil!R5)+ABS(TabPil!T5))*SIGN(TabPil!R5)</f>
        <v>12.567</v>
      </c>
      <c r="S5">
        <f t="shared" si="2"/>
        <v>5.8540999999999999</v>
      </c>
      <c r="T5">
        <f t="shared" si="3"/>
        <v>13.1922</v>
      </c>
      <c r="AG5" s="1" t="s">
        <v>207</v>
      </c>
      <c r="AH5" s="2">
        <f>F3+J3</f>
        <v>-21.303100000000001</v>
      </c>
      <c r="AI5" s="2">
        <f>P3+T3</f>
        <v>-7.6112000000000002</v>
      </c>
      <c r="AJ5" s="2">
        <f>F4+J4</f>
        <v>18.4377</v>
      </c>
      <c r="AK5" s="2">
        <f>P4+T4</f>
        <v>3.536999999999999</v>
      </c>
      <c r="AL5" s="2">
        <f>Y6+AC6</f>
        <v>-100.42760000000001</v>
      </c>
      <c r="AN5" s="75">
        <f t="shared" si="4"/>
        <v>-18.198350000000001</v>
      </c>
      <c r="AO5" s="75">
        <f t="shared" si="4"/>
        <v>-6.7402468750000004</v>
      </c>
      <c r="AP5" s="75">
        <f t="shared" si="5"/>
        <v>15.33295</v>
      </c>
      <c r="AQ5" s="75">
        <f t="shared" si="5"/>
        <v>2.6660468749999993</v>
      </c>
    </row>
    <row r="6" spans="1:43" x14ac:dyDescent="0.2">
      <c r="C6">
        <f>PIL!D5</f>
        <v>6</v>
      </c>
      <c r="D6" s="6" t="str">
        <f>PIL!E5</f>
        <v>N</v>
      </c>
      <c r="E6">
        <f>TabPil!E6</f>
        <v>-61.904000000000003</v>
      </c>
      <c r="F6">
        <f>TabPil!F6</f>
        <v>-37.506</v>
      </c>
      <c r="G6">
        <f>(ABS(TabPil!G6)+ABS(TabPil!I6))*SIGN(TabPil!G6)</f>
        <v>13.339</v>
      </c>
      <c r="H6">
        <f>(ABS(TabPil!H6)+ABS(TabPil!J6))*SIGN(TabPil!H6)</f>
        <v>2.339</v>
      </c>
      <c r="I6">
        <f t="shared" si="0"/>
        <v>14.040700000000001</v>
      </c>
      <c r="J6">
        <f t="shared" si="1"/>
        <v>6.3407</v>
      </c>
      <c r="M6">
        <f>PIL!D653</f>
        <v>6</v>
      </c>
      <c r="N6" s="6" t="str">
        <f>PIL!E653</f>
        <v>N</v>
      </c>
      <c r="O6">
        <f>TabPil!O6</f>
        <v>-133.09899999999999</v>
      </c>
      <c r="P6">
        <f>TabPil!P6</f>
        <v>-79.099000000000004</v>
      </c>
      <c r="Q6">
        <f>(ABS(TabPil!Q6)+ABS(TabPil!S6))*SIGN(TabPil!Q6)</f>
        <v>1.9470000000000001</v>
      </c>
      <c r="R6">
        <f>(ABS(TabPil!R6)+ABS(TabPil!T6))*SIGN(TabPil!R6)</f>
        <v>11.719000000000001</v>
      </c>
      <c r="S6">
        <f t="shared" si="2"/>
        <v>5.4626999999999999</v>
      </c>
      <c r="T6">
        <f t="shared" si="3"/>
        <v>12.303100000000001</v>
      </c>
      <c r="V6" s="1">
        <v>6</v>
      </c>
      <c r="W6" s="1" t="s">
        <v>17</v>
      </c>
      <c r="X6">
        <f t="shared" ref="X6:Y6" si="6">E6+O6</f>
        <v>-195.00299999999999</v>
      </c>
      <c r="Y6">
        <f t="shared" si="6"/>
        <v>-116.605</v>
      </c>
      <c r="Z6">
        <f>(ABS(TabPil!Z6)+ABS(TabPil!AB6))*SIGN(TabPil!Z6)</f>
        <v>13.678000000000001</v>
      </c>
      <c r="AA6">
        <f>(ABS(TabPil!AA6)+ABS(TabPil!AC6))*SIGN(TabPil!AA6)</f>
        <v>12.074</v>
      </c>
      <c r="AB6">
        <f>(ABS(Z6)+0.3*ABS(AA6))*SIGN(Z6)</f>
        <v>17.3002</v>
      </c>
      <c r="AC6">
        <f>(ABS(AA6)+0.3*ABS(Z6))*SIGN(AA6)</f>
        <v>16.177399999999999</v>
      </c>
      <c r="AG6" s="1" t="s">
        <v>208</v>
      </c>
      <c r="AH6" s="2">
        <f>F3-J3</f>
        <v>-61.482900000000001</v>
      </c>
      <c r="AI6" s="2">
        <f>P3-T3</f>
        <v>-52.020799999999994</v>
      </c>
      <c r="AJ6" s="2">
        <f>F4-J4</f>
        <v>44.570300000000003</v>
      </c>
      <c r="AK6" s="2">
        <f>P4-T4</f>
        <v>46.198999999999998</v>
      </c>
      <c r="AL6" s="2">
        <f>Y6-AC6</f>
        <v>-132.7824</v>
      </c>
      <c r="AN6" s="75">
        <f t="shared" si="4"/>
        <v>-53.19749375</v>
      </c>
      <c r="AO6" s="75">
        <f t="shared" si="4"/>
        <v>-44.347378124999992</v>
      </c>
      <c r="AP6" s="75">
        <f t="shared" si="5"/>
        <v>36.284893750000002</v>
      </c>
      <c r="AQ6" s="75">
        <f t="shared" si="5"/>
        <v>38.525578124999996</v>
      </c>
    </row>
    <row r="7" spans="1:43" x14ac:dyDescent="0.2">
      <c r="C7">
        <f>PIL!D6</f>
        <v>5</v>
      </c>
      <c r="D7" s="6" t="str">
        <f>PIL!E6</f>
        <v>Msup</v>
      </c>
      <c r="E7">
        <f>TabPil!E7</f>
        <v>-48.195</v>
      </c>
      <c r="F7">
        <f>TabPil!F7</f>
        <v>-33.179000000000002</v>
      </c>
      <c r="G7">
        <f>(ABS(TabPil!G7)+ABS(TabPil!I7))*SIGN(TabPil!G7)</f>
        <v>92.022000000000006</v>
      </c>
      <c r="H7">
        <f>(ABS(TabPil!H7)+ABS(TabPil!J7))*SIGN(TabPil!H7)</f>
        <v>17.524999999999999</v>
      </c>
      <c r="I7">
        <f t="shared" si="0"/>
        <v>97.279499999999999</v>
      </c>
      <c r="J7">
        <f t="shared" si="1"/>
        <v>45.131599999999999</v>
      </c>
      <c r="M7">
        <f>PIL!D654</f>
        <v>5</v>
      </c>
      <c r="N7" s="6" t="str">
        <f>PIL!E654</f>
        <v>Msup</v>
      </c>
      <c r="O7">
        <f>TabPil!O7</f>
        <v>-32.317</v>
      </c>
      <c r="P7">
        <f>TabPil!P7</f>
        <v>-22.103999999999999</v>
      </c>
      <c r="Q7">
        <f>(ABS(TabPil!Q7)+ABS(TabPil!S7))*SIGN(TabPil!Q7)</f>
        <v>5.7389999999999999</v>
      </c>
      <c r="R7">
        <f>(ABS(TabPil!R7)+ABS(TabPil!T7))*SIGN(TabPil!R7)</f>
        <v>38.145000000000003</v>
      </c>
      <c r="S7">
        <f t="shared" si="2"/>
        <v>17.182500000000001</v>
      </c>
      <c r="T7">
        <f t="shared" si="3"/>
        <v>39.866700000000002</v>
      </c>
      <c r="AF7" s="1">
        <v>5</v>
      </c>
      <c r="AG7" s="1" t="s">
        <v>205</v>
      </c>
      <c r="AH7" s="1">
        <f>F7+I7</f>
        <v>64.100499999999997</v>
      </c>
      <c r="AI7" s="1">
        <f>P7+S7</f>
        <v>-4.9214999999999982</v>
      </c>
      <c r="AJ7" s="1">
        <f>F8+I8</f>
        <v>-28.321100000000001</v>
      </c>
      <c r="AK7" s="1">
        <f>P8+S8</f>
        <v>5.2689999999999984</v>
      </c>
      <c r="AL7" s="1">
        <f>Y10+AB10</f>
        <v>-177.30919999999998</v>
      </c>
      <c r="AN7" s="75">
        <f t="shared" si="4"/>
        <v>56.880062499999994</v>
      </c>
      <c r="AO7" s="75">
        <f t="shared" si="4"/>
        <v>-4.1253671874999984</v>
      </c>
      <c r="AP7" s="75">
        <f t="shared" si="5"/>
        <v>-21.100662500000002</v>
      </c>
      <c r="AQ7" s="75">
        <f t="shared" si="5"/>
        <v>4.4728671874999986</v>
      </c>
    </row>
    <row r="8" spans="1:43" x14ac:dyDescent="0.2">
      <c r="C8">
        <f>PIL!D7</f>
        <v>5</v>
      </c>
      <c r="D8" s="6" t="str">
        <f>PIL!E7</f>
        <v>Minf</v>
      </c>
      <c r="E8">
        <f>TabPil!E8</f>
        <v>49.472999999999999</v>
      </c>
      <c r="F8">
        <f>TabPil!F8</f>
        <v>33.116999999999997</v>
      </c>
      <c r="G8">
        <f>(ABS(TabPil!G8)+ABS(TabPil!I8))*SIGN(TabPil!G8)</f>
        <v>-58.372999999999998</v>
      </c>
      <c r="H8">
        <f>(ABS(TabPil!H8)+ABS(TabPil!J8))*SIGN(TabPil!H8)</f>
        <v>-10.216999999999999</v>
      </c>
      <c r="I8">
        <f t="shared" si="0"/>
        <v>-61.438099999999999</v>
      </c>
      <c r="J8">
        <f t="shared" si="1"/>
        <v>-27.728899999999996</v>
      </c>
      <c r="M8">
        <f>PIL!D655</f>
        <v>5</v>
      </c>
      <c r="N8" s="6" t="str">
        <f>PIL!E655</f>
        <v>Minf</v>
      </c>
      <c r="O8">
        <f>TabPil!O8</f>
        <v>32.253999999999998</v>
      </c>
      <c r="P8">
        <f>TabPil!P8</f>
        <v>21.873999999999999</v>
      </c>
      <c r="Q8">
        <f>(ABS(TabPil!Q8)+ABS(TabPil!S8))*SIGN(TabPil!Q8)</f>
        <v>-5.5590000000000002</v>
      </c>
      <c r="R8">
        <f>(ABS(TabPil!R8)+ABS(TabPil!T8))*SIGN(TabPil!R8)</f>
        <v>-36.82</v>
      </c>
      <c r="S8">
        <f t="shared" si="2"/>
        <v>-16.605</v>
      </c>
      <c r="T8">
        <f t="shared" si="3"/>
        <v>-38.487700000000004</v>
      </c>
      <c r="AG8" s="1" t="s">
        <v>206</v>
      </c>
      <c r="AH8" s="1">
        <f>F7-I7</f>
        <v>-130.45850000000002</v>
      </c>
      <c r="AI8" s="1">
        <f>P7-S7</f>
        <v>-39.286500000000004</v>
      </c>
      <c r="AJ8" s="1">
        <f>F8-I8</f>
        <v>94.555099999999996</v>
      </c>
      <c r="AK8" s="1">
        <f>P8-S8</f>
        <v>38.478999999999999</v>
      </c>
      <c r="AL8" s="2">
        <f>Y10-AB10</f>
        <v>-306.23680000000002</v>
      </c>
      <c r="AN8" s="75">
        <f t="shared" si="4"/>
        <v>-112.87931250000001</v>
      </c>
      <c r="AO8" s="75">
        <f t="shared" si="4"/>
        <v>-33.211070312500006</v>
      </c>
      <c r="AP8" s="75">
        <f t="shared" si="5"/>
        <v>76.975912499999993</v>
      </c>
      <c r="AQ8" s="75">
        <f t="shared" si="5"/>
        <v>32.403570312500001</v>
      </c>
    </row>
    <row r="9" spans="1:43" x14ac:dyDescent="0.2">
      <c r="C9">
        <f>PIL!D8</f>
        <v>5</v>
      </c>
      <c r="D9" s="6" t="str">
        <f>PIL!E8</f>
        <v>V</v>
      </c>
      <c r="E9">
        <f>TabPil!E9</f>
        <v>-29.596</v>
      </c>
      <c r="F9">
        <f>TabPil!F9</f>
        <v>-20.09</v>
      </c>
      <c r="G9">
        <f>(ABS(TabPil!G9)+ABS(TabPil!I9))*SIGN(TabPil!G9)</f>
        <v>45.003</v>
      </c>
      <c r="H9">
        <f>(ABS(TabPil!H9)+ABS(TabPil!J9))*SIGN(TabPil!H9)</f>
        <v>8.3379999999999992</v>
      </c>
      <c r="I9">
        <f t="shared" si="0"/>
        <v>47.504399999999997</v>
      </c>
      <c r="J9">
        <f t="shared" si="1"/>
        <v>21.838899999999999</v>
      </c>
      <c r="M9">
        <f>PIL!D656</f>
        <v>5</v>
      </c>
      <c r="N9" s="6" t="str">
        <f>PIL!E656</f>
        <v>V</v>
      </c>
      <c r="O9">
        <f>TabPil!O9</f>
        <v>-19.567</v>
      </c>
      <c r="P9">
        <f>TabPil!P9</f>
        <v>-13.327</v>
      </c>
      <c r="Q9">
        <f>(ABS(TabPil!Q9)+ABS(TabPil!S9))*SIGN(TabPil!Q9)</f>
        <v>3.423</v>
      </c>
      <c r="R9">
        <f>(ABS(TabPil!R9)+ABS(TabPil!T9))*SIGN(TabPil!R9)</f>
        <v>22.716000000000001</v>
      </c>
      <c r="S9">
        <f t="shared" si="2"/>
        <v>10.2378</v>
      </c>
      <c r="T9">
        <f t="shared" si="3"/>
        <v>23.742900000000002</v>
      </c>
      <c r="AG9" s="1" t="s">
        <v>207</v>
      </c>
      <c r="AH9" s="2">
        <f>F7+J7</f>
        <v>11.952599999999997</v>
      </c>
      <c r="AI9" s="2">
        <f>P7+T7</f>
        <v>17.762700000000002</v>
      </c>
      <c r="AJ9" s="2">
        <f>F8+J8</f>
        <v>5.3881000000000014</v>
      </c>
      <c r="AK9" s="2">
        <f>P8+T8</f>
        <v>-16.613700000000005</v>
      </c>
      <c r="AL9" s="2">
        <f>Y10+AC10</f>
        <v>-180.3227</v>
      </c>
      <c r="AN9" s="75">
        <f t="shared" si="4"/>
        <v>11.439748437499997</v>
      </c>
      <c r="AO9" s="75">
        <f t="shared" si="4"/>
        <v>15.077043750000001</v>
      </c>
      <c r="AP9" s="75">
        <f t="shared" si="5"/>
        <v>5.9009515625000013</v>
      </c>
      <c r="AQ9" s="75">
        <f t="shared" si="5"/>
        <v>-13.928043750000004</v>
      </c>
    </row>
    <row r="10" spans="1:43" x14ac:dyDescent="0.2">
      <c r="C10">
        <f>PIL!D9</f>
        <v>5</v>
      </c>
      <c r="D10" s="6" t="str">
        <f>PIL!E9</f>
        <v>N</v>
      </c>
      <c r="E10">
        <f>TabPil!E10</f>
        <v>-133.97300000000001</v>
      </c>
      <c r="F10">
        <f>TabPil!F10</f>
        <v>-88.644000000000005</v>
      </c>
      <c r="G10">
        <f>(ABS(TabPil!G10)+ABS(TabPil!I10))*SIGN(TabPil!G10)</f>
        <v>49.978000000000002</v>
      </c>
      <c r="H10">
        <f>(ABS(TabPil!H10)+ABS(TabPil!J10))*SIGN(TabPil!H10)</f>
        <v>9.2200000000000006</v>
      </c>
      <c r="I10">
        <f t="shared" si="0"/>
        <v>52.744</v>
      </c>
      <c r="J10">
        <f t="shared" si="1"/>
        <v>24.2134</v>
      </c>
      <c r="M10">
        <f>PIL!D657</f>
        <v>5</v>
      </c>
      <c r="N10" s="6" t="str">
        <f>PIL!E657</f>
        <v>N</v>
      </c>
      <c r="O10">
        <f>TabPil!O10</f>
        <v>-244.41200000000001</v>
      </c>
      <c r="P10">
        <f>TabPil!P10</f>
        <v>-153.12899999999999</v>
      </c>
      <c r="Q10">
        <f>(ABS(TabPil!Q10)+ABS(TabPil!S10))*SIGN(TabPil!Q10)</f>
        <v>7.085</v>
      </c>
      <c r="R10">
        <f>(ABS(TabPil!R10)+ABS(TabPil!T10))*SIGN(TabPil!R10)</f>
        <v>45.047999999999995</v>
      </c>
      <c r="S10">
        <f t="shared" si="2"/>
        <v>20.599399999999999</v>
      </c>
      <c r="T10">
        <f t="shared" si="3"/>
        <v>47.173499999999997</v>
      </c>
      <c r="V10" s="1">
        <v>5</v>
      </c>
      <c r="W10" s="1" t="s">
        <v>17</v>
      </c>
      <c r="X10">
        <f t="shared" ref="X10:Y10" si="7">E10+O10</f>
        <v>-378.38499999999999</v>
      </c>
      <c r="Y10">
        <f t="shared" si="7"/>
        <v>-241.773</v>
      </c>
      <c r="Z10">
        <f>(ABS(TabPil!Z10)+ABS(TabPil!AB10))*SIGN(TabPil!Z10)</f>
        <v>50.581000000000003</v>
      </c>
      <c r="AA10">
        <f>(ABS(TabPil!AA10)+ABS(TabPil!AC10))*SIGN(TabPil!AA10)</f>
        <v>46.275999999999996</v>
      </c>
      <c r="AB10">
        <f>(ABS(Z10)+0.3*ABS(AA10))*SIGN(Z10)</f>
        <v>64.463800000000006</v>
      </c>
      <c r="AC10">
        <f>(ABS(AA10)+0.3*ABS(Z10))*SIGN(AA10)</f>
        <v>61.450299999999999</v>
      </c>
      <c r="AG10" s="1" t="s">
        <v>208</v>
      </c>
      <c r="AH10" s="2">
        <f>F7-J7</f>
        <v>-78.310599999999994</v>
      </c>
      <c r="AI10" s="2">
        <f>P7-T7</f>
        <v>-61.970700000000001</v>
      </c>
      <c r="AJ10" s="2">
        <f>F8-J8</f>
        <v>60.845899999999993</v>
      </c>
      <c r="AK10" s="2">
        <f>P8-T8</f>
        <v>60.361699999999999</v>
      </c>
      <c r="AL10" s="2">
        <f>Y10-AC10</f>
        <v>-303.22329999999999</v>
      </c>
      <c r="AN10" s="75">
        <f t="shared" si="4"/>
        <v>-67.43899843749999</v>
      </c>
      <c r="AO10" s="75">
        <f t="shared" si="4"/>
        <v>-52.413481250000004</v>
      </c>
      <c r="AP10" s="75">
        <f t="shared" si="5"/>
        <v>49.974298437499996</v>
      </c>
      <c r="AQ10" s="75">
        <f t="shared" si="5"/>
        <v>50.804481249999995</v>
      </c>
    </row>
    <row r="11" spans="1:43" x14ac:dyDescent="0.2">
      <c r="C11">
        <f>PIL!D10</f>
        <v>4</v>
      </c>
      <c r="D11" s="6" t="str">
        <f>PIL!E10</f>
        <v>Msup</v>
      </c>
      <c r="E11">
        <f>TabPil!E11</f>
        <v>-49.381</v>
      </c>
      <c r="F11">
        <f>TabPil!F11</f>
        <v>-32.42</v>
      </c>
      <c r="G11">
        <f>(ABS(TabPil!G11)+ABS(TabPil!I11))*SIGN(TabPil!G11)</f>
        <v>121.50699999999999</v>
      </c>
      <c r="H11">
        <f>(ABS(TabPil!H11)+ABS(TabPil!J11))*SIGN(TabPil!H11)</f>
        <v>24.286999999999999</v>
      </c>
      <c r="I11">
        <f t="shared" si="0"/>
        <v>128.79309999999998</v>
      </c>
      <c r="J11">
        <f t="shared" si="1"/>
        <v>60.739099999999993</v>
      </c>
      <c r="M11">
        <f>PIL!D658</f>
        <v>4</v>
      </c>
      <c r="N11" s="6" t="str">
        <f>PIL!E658</f>
        <v>Msup</v>
      </c>
      <c r="O11">
        <f>TabPil!O11</f>
        <v>-31.265000000000001</v>
      </c>
      <c r="P11">
        <f>TabPil!P11</f>
        <v>-21.035</v>
      </c>
      <c r="Q11">
        <f>(ABS(TabPil!Q11)+ABS(TabPil!S11))*SIGN(TabPil!Q11)</f>
        <v>-7.9109999999999996</v>
      </c>
      <c r="R11">
        <f>(ABS(TabPil!R11)+ABS(TabPil!T11))*SIGN(TabPil!R11)</f>
        <v>53.602000000000004</v>
      </c>
      <c r="S11">
        <f t="shared" si="2"/>
        <v>-23.991599999999998</v>
      </c>
      <c r="T11">
        <f t="shared" si="3"/>
        <v>55.975300000000004</v>
      </c>
      <c r="AF11" s="1">
        <v>4</v>
      </c>
      <c r="AG11" s="1" t="s">
        <v>205</v>
      </c>
      <c r="AH11" s="1">
        <f>F11+I11</f>
        <v>96.37309999999998</v>
      </c>
      <c r="AI11" s="1">
        <f>P11+S11</f>
        <v>-45.026600000000002</v>
      </c>
      <c r="AJ11" s="1">
        <f>F12+I12</f>
        <v>-65.651800000000009</v>
      </c>
      <c r="AK11" s="1">
        <f>P12+S12</f>
        <v>43.857900000000001</v>
      </c>
      <c r="AL11" s="1">
        <f>Y14+AB14</f>
        <v>-230.02629999999996</v>
      </c>
      <c r="AN11" s="75">
        <f t="shared" si="4"/>
        <v>83.714904687499981</v>
      </c>
      <c r="AO11" s="75">
        <f t="shared" si="4"/>
        <v>-38.0824984375</v>
      </c>
      <c r="AP11" s="75">
        <f t="shared" si="5"/>
        <v>-52.99360468750001</v>
      </c>
      <c r="AQ11" s="75">
        <f t="shared" si="5"/>
        <v>36.913798437499999</v>
      </c>
    </row>
    <row r="12" spans="1:43" x14ac:dyDescent="0.2">
      <c r="C12">
        <f>PIL!D11</f>
        <v>4</v>
      </c>
      <c r="D12" s="6" t="str">
        <f>PIL!E11</f>
        <v>Minf</v>
      </c>
      <c r="E12">
        <f>TabPil!E12</f>
        <v>47.122</v>
      </c>
      <c r="F12">
        <f>TabPil!F12</f>
        <v>31.260999999999999</v>
      </c>
      <c r="G12">
        <f>(ABS(TabPil!G12)+ABS(TabPil!I12))*SIGN(TabPil!G12)</f>
        <v>-91.664000000000001</v>
      </c>
      <c r="H12">
        <f>(ABS(TabPil!H12)+ABS(TabPil!J12))*SIGN(TabPil!H12)</f>
        <v>-17.495999999999999</v>
      </c>
      <c r="I12">
        <f t="shared" si="0"/>
        <v>-96.912800000000004</v>
      </c>
      <c r="J12">
        <f t="shared" si="1"/>
        <v>-44.995199999999997</v>
      </c>
      <c r="M12">
        <f>PIL!D659</f>
        <v>4</v>
      </c>
      <c r="N12" s="6" t="str">
        <f>PIL!E659</f>
        <v>Minf</v>
      </c>
      <c r="O12">
        <f>TabPil!O12</f>
        <v>30.25</v>
      </c>
      <c r="P12">
        <f>TabPil!P12</f>
        <v>20.353999999999999</v>
      </c>
      <c r="Q12">
        <f>(ABS(TabPil!Q12)+ABS(TabPil!S12))*SIGN(TabPil!Q12)</f>
        <v>7.7560000000000002</v>
      </c>
      <c r="R12">
        <f>(ABS(TabPil!R12)+ABS(TabPil!T12))*SIGN(TabPil!R12)</f>
        <v>-52.493000000000002</v>
      </c>
      <c r="S12">
        <f t="shared" si="2"/>
        <v>23.503900000000002</v>
      </c>
      <c r="T12">
        <f t="shared" si="3"/>
        <v>-54.819800000000001</v>
      </c>
      <c r="AG12" s="1" t="s">
        <v>206</v>
      </c>
      <c r="AH12" s="1">
        <f>F11-I11</f>
        <v>-161.2131</v>
      </c>
      <c r="AI12" s="1">
        <f>P11-S11</f>
        <v>2.9565999999999981</v>
      </c>
      <c r="AJ12" s="1">
        <f>F12-I12</f>
        <v>128.1738</v>
      </c>
      <c r="AK12" s="1">
        <f>P12-S12</f>
        <v>-3.1499000000000024</v>
      </c>
      <c r="AL12" s="2">
        <f>Y14-AB14</f>
        <v>-502.27569999999992</v>
      </c>
      <c r="AN12" s="75">
        <f t="shared" si="4"/>
        <v>-138.60474843750001</v>
      </c>
      <c r="AO12" s="75">
        <f t="shared" si="4"/>
        <v>2.4795296874999981</v>
      </c>
      <c r="AP12" s="75">
        <f t="shared" si="5"/>
        <v>105.56544843750001</v>
      </c>
      <c r="AQ12" s="75">
        <f t="shared" si="5"/>
        <v>-2.6728296875000024</v>
      </c>
    </row>
    <row r="13" spans="1:43" x14ac:dyDescent="0.2">
      <c r="C13">
        <f>PIL!D12</f>
        <v>4</v>
      </c>
      <c r="D13" s="6" t="str">
        <f>PIL!E12</f>
        <v>V</v>
      </c>
      <c r="E13">
        <f>TabPil!E13</f>
        <v>-29.242999999999999</v>
      </c>
      <c r="F13">
        <f>TabPil!F13</f>
        <v>-19.297000000000001</v>
      </c>
      <c r="G13">
        <f>(ABS(TabPil!G13)+ABS(TabPil!I13))*SIGN(TabPil!G13)</f>
        <v>64.018000000000001</v>
      </c>
      <c r="H13">
        <f>(ABS(TabPil!H13)+ABS(TabPil!J13))*SIGN(TabPil!H13)</f>
        <v>12.612</v>
      </c>
      <c r="I13">
        <f t="shared" si="0"/>
        <v>67.801600000000008</v>
      </c>
      <c r="J13">
        <f t="shared" si="1"/>
        <v>31.817399999999999</v>
      </c>
      <c r="M13">
        <f>PIL!D660</f>
        <v>4</v>
      </c>
      <c r="N13" s="6" t="str">
        <f>PIL!E660</f>
        <v>V</v>
      </c>
      <c r="O13">
        <f>TabPil!O13</f>
        <v>-18.640999999999998</v>
      </c>
      <c r="P13">
        <f>TabPil!P13</f>
        <v>-12.542</v>
      </c>
      <c r="Q13">
        <f>(ABS(TabPil!Q13)+ABS(TabPil!S13))*SIGN(TabPil!Q13)</f>
        <v>-4.7470000000000008</v>
      </c>
      <c r="R13">
        <f>(ABS(TabPil!R13)+ABS(TabPil!T13))*SIGN(TabPil!R13)</f>
        <v>32.149000000000001</v>
      </c>
      <c r="S13">
        <f t="shared" si="2"/>
        <v>-14.3917</v>
      </c>
      <c r="T13">
        <f t="shared" si="3"/>
        <v>33.573100000000004</v>
      </c>
      <c r="AG13" s="1" t="s">
        <v>207</v>
      </c>
      <c r="AH13" s="2">
        <f>F11+J11</f>
        <v>28.319099999999992</v>
      </c>
      <c r="AI13" s="2">
        <f>P11+T11</f>
        <v>34.940300000000008</v>
      </c>
      <c r="AJ13" s="2">
        <f>F12+J12</f>
        <v>-13.734199999999998</v>
      </c>
      <c r="AK13" s="2">
        <f>P12+T12</f>
        <v>-34.465800000000002</v>
      </c>
      <c r="AL13" s="2">
        <f>Y14+AC14</f>
        <v>-234.81499999999997</v>
      </c>
      <c r="AN13" s="75">
        <f t="shared" si="4"/>
        <v>25.033685937499992</v>
      </c>
      <c r="AO13" s="75">
        <f t="shared" si="4"/>
        <v>29.517948437500007</v>
      </c>
      <c r="AP13" s="75">
        <f t="shared" si="5"/>
        <v>-10.448785937499999</v>
      </c>
      <c r="AQ13" s="75">
        <f t="shared" si="5"/>
        <v>-29.0434484375</v>
      </c>
    </row>
    <row r="14" spans="1:43" x14ac:dyDescent="0.2">
      <c r="C14">
        <f>PIL!D13</f>
        <v>4</v>
      </c>
      <c r="D14" s="6" t="str">
        <f>PIL!E13</f>
        <v>N</v>
      </c>
      <c r="E14">
        <f>TabPil!E14</f>
        <v>-208.05500000000001</v>
      </c>
      <c r="F14">
        <f>TabPil!F14</f>
        <v>-140.91399999999999</v>
      </c>
      <c r="G14">
        <f>(ABS(TabPil!G14)+ABS(TabPil!I14))*SIGN(TabPil!G14)</f>
        <v>105.994</v>
      </c>
      <c r="H14">
        <f>(ABS(TabPil!H14)+ABS(TabPil!J14))*SIGN(TabPil!H14)</f>
        <v>20.258000000000003</v>
      </c>
      <c r="I14">
        <f t="shared" si="0"/>
        <v>112.0714</v>
      </c>
      <c r="J14">
        <f t="shared" si="1"/>
        <v>52.056200000000004</v>
      </c>
      <c r="M14">
        <f>PIL!D661</f>
        <v>4</v>
      </c>
      <c r="N14" s="6" t="str">
        <f>PIL!E661</f>
        <v>N</v>
      </c>
      <c r="O14">
        <f>TabPil!O14</f>
        <v>-352.55099999999999</v>
      </c>
      <c r="P14">
        <f>TabPil!P14</f>
        <v>-225.23699999999999</v>
      </c>
      <c r="Q14">
        <f>(ABS(TabPil!Q14)+ABS(TabPil!S14))*SIGN(TabPil!Q14)</f>
        <v>14.632</v>
      </c>
      <c r="R14">
        <f>(ABS(TabPil!R14)+ABS(TabPil!T14))*SIGN(TabPil!R14)</f>
        <v>96.869</v>
      </c>
      <c r="S14">
        <f t="shared" si="2"/>
        <v>43.692699999999995</v>
      </c>
      <c r="T14">
        <f t="shared" si="3"/>
        <v>101.2586</v>
      </c>
      <c r="V14" s="1">
        <v>4</v>
      </c>
      <c r="W14" s="1" t="s">
        <v>17</v>
      </c>
      <c r="X14">
        <f t="shared" ref="X14:Y14" si="8">E14+O14</f>
        <v>-560.60599999999999</v>
      </c>
      <c r="Y14">
        <f t="shared" si="8"/>
        <v>-366.15099999999995</v>
      </c>
      <c r="Z14">
        <f>(ABS(TabPil!Z14)+ABS(TabPil!AB14))*SIGN(TabPil!Z14)</f>
        <v>106.28999999999999</v>
      </c>
      <c r="AA14">
        <f>(ABS(TabPil!AA14)+ABS(TabPil!AC14))*SIGN(TabPil!AA14)</f>
        <v>99.448999999999998</v>
      </c>
      <c r="AB14">
        <f>(ABS(Z14)+0.3*ABS(AA14))*SIGN(Z14)</f>
        <v>136.12469999999999</v>
      </c>
      <c r="AC14">
        <f>(ABS(AA14)+0.3*ABS(Z14))*SIGN(AA14)</f>
        <v>131.33599999999998</v>
      </c>
      <c r="AG14" s="1" t="s">
        <v>208</v>
      </c>
      <c r="AH14" s="2">
        <f>F11-J11</f>
        <v>-93.159099999999995</v>
      </c>
      <c r="AI14" s="2">
        <f>P11-T11</f>
        <v>-77.010300000000001</v>
      </c>
      <c r="AJ14" s="2">
        <f>F12-J12</f>
        <v>76.256199999999993</v>
      </c>
      <c r="AK14" s="2">
        <f>P12-T12</f>
        <v>75.1738</v>
      </c>
      <c r="AL14" s="2">
        <f>Y14-AC14</f>
        <v>-497.48699999999997</v>
      </c>
      <c r="AN14" s="75">
        <f t="shared" si="4"/>
        <v>-79.923529687499993</v>
      </c>
      <c r="AO14" s="75">
        <f t="shared" si="4"/>
        <v>-65.120917187499998</v>
      </c>
      <c r="AP14" s="75">
        <f t="shared" si="5"/>
        <v>63.020629687499991</v>
      </c>
      <c r="AQ14" s="75">
        <f t="shared" si="5"/>
        <v>63.284417187499997</v>
      </c>
    </row>
    <row r="15" spans="1:43" x14ac:dyDescent="0.2">
      <c r="C15">
        <f>PIL!D14</f>
        <v>3</v>
      </c>
      <c r="D15" s="6" t="str">
        <f>PIL!E14</f>
        <v>Msup</v>
      </c>
      <c r="E15">
        <f>TabPil!E15</f>
        <v>-41.837000000000003</v>
      </c>
      <c r="F15">
        <f>TabPil!F15</f>
        <v>-28.472000000000001</v>
      </c>
      <c r="G15">
        <f>(ABS(TabPil!G15)+ABS(TabPil!I15))*SIGN(TabPil!G15)</f>
        <v>141.91500000000002</v>
      </c>
      <c r="H15">
        <f>(ABS(TabPil!H15)+ABS(TabPil!J15))*SIGN(TabPil!H15)</f>
        <v>28.391999999999999</v>
      </c>
      <c r="I15">
        <f t="shared" si="0"/>
        <v>150.43260000000001</v>
      </c>
      <c r="J15">
        <f t="shared" si="1"/>
        <v>70.966500000000011</v>
      </c>
      <c r="M15">
        <f>PIL!D662</f>
        <v>3</v>
      </c>
      <c r="N15" s="6" t="str">
        <f>PIL!E662</f>
        <v>Msup</v>
      </c>
      <c r="O15">
        <f>TabPil!O15</f>
        <v>-27.943999999999999</v>
      </c>
      <c r="P15">
        <f>TabPil!P15</f>
        <v>-18.84</v>
      </c>
      <c r="Q15">
        <f>(ABS(TabPil!Q15)+ABS(TabPil!S15))*SIGN(TabPil!Q15)</f>
        <v>-9.58</v>
      </c>
      <c r="R15">
        <f>(ABS(TabPil!R15)+ABS(TabPil!T15))*SIGN(TabPil!R15)</f>
        <v>65.543000000000006</v>
      </c>
      <c r="S15">
        <f t="shared" si="2"/>
        <v>-29.242899999999999</v>
      </c>
      <c r="T15">
        <f t="shared" si="3"/>
        <v>68.417000000000002</v>
      </c>
      <c r="AF15" s="1">
        <v>3</v>
      </c>
      <c r="AG15" s="1" t="s">
        <v>205</v>
      </c>
      <c r="AH15" s="1">
        <f>F15+I15</f>
        <v>121.9606</v>
      </c>
      <c r="AI15" s="1">
        <f>P15+S15</f>
        <v>-48.082899999999995</v>
      </c>
      <c r="AJ15" s="1">
        <f>F16+I16</f>
        <v>-102.95679999999999</v>
      </c>
      <c r="AK15" s="1">
        <f>P16+S16</f>
        <v>46.921500000000002</v>
      </c>
      <c r="AL15" s="1">
        <f>Y18+AB18</f>
        <v>-257.51099999999997</v>
      </c>
      <c r="AN15" s="75">
        <f t="shared" si="4"/>
        <v>104.38892812500001</v>
      </c>
      <c r="AO15" s="75">
        <f t="shared" si="4"/>
        <v>-40.660681249999996</v>
      </c>
      <c r="AP15" s="75">
        <f t="shared" si="5"/>
        <v>-85.385128124999994</v>
      </c>
      <c r="AQ15" s="75">
        <f t="shared" si="5"/>
        <v>39.499281250000003</v>
      </c>
    </row>
    <row r="16" spans="1:43" x14ac:dyDescent="0.2">
      <c r="C16">
        <f>PIL!D15</f>
        <v>3</v>
      </c>
      <c r="D16" s="6" t="str">
        <f>PIL!E15</f>
        <v>Minf</v>
      </c>
      <c r="E16">
        <f>TabPil!E16</f>
        <v>36.844000000000001</v>
      </c>
      <c r="F16">
        <f>TabPil!F16</f>
        <v>25.559000000000001</v>
      </c>
      <c r="G16">
        <f>(ABS(TabPil!G16)+ABS(TabPil!I16))*SIGN(TabPil!G16)</f>
        <v>-121.29899999999999</v>
      </c>
      <c r="H16">
        <f>(ABS(TabPil!H16)+ABS(TabPil!J16))*SIGN(TabPil!H16)</f>
        <v>-24.055999999999997</v>
      </c>
      <c r="I16">
        <f t="shared" si="0"/>
        <v>-128.51579999999998</v>
      </c>
      <c r="J16">
        <f t="shared" si="1"/>
        <v>-60.445699999999995</v>
      </c>
      <c r="M16">
        <f>PIL!D663</f>
        <v>3</v>
      </c>
      <c r="N16" s="6" t="str">
        <f>PIL!E663</f>
        <v>Minf</v>
      </c>
      <c r="O16">
        <f>TabPil!O16</f>
        <v>26.667000000000002</v>
      </c>
      <c r="P16">
        <f>TabPil!P16</f>
        <v>17.966000000000001</v>
      </c>
      <c r="Q16">
        <f>(ABS(TabPil!Q16)+ABS(TabPil!S16))*SIGN(TabPil!Q16)</f>
        <v>9.4870000000000001</v>
      </c>
      <c r="R16">
        <f>(ABS(TabPil!R16)+ABS(TabPil!T16))*SIGN(TabPil!R16)</f>
        <v>-64.894999999999996</v>
      </c>
      <c r="S16">
        <f t="shared" si="2"/>
        <v>28.955500000000001</v>
      </c>
      <c r="T16">
        <f t="shared" si="3"/>
        <v>-67.741099999999989</v>
      </c>
      <c r="AG16" s="1" t="s">
        <v>206</v>
      </c>
      <c r="AH16" s="1">
        <f>F15-I15</f>
        <v>-178.90460000000002</v>
      </c>
      <c r="AI16" s="1">
        <f>P15-S15</f>
        <v>10.402899999999999</v>
      </c>
      <c r="AJ16" s="1">
        <f>F16-I16</f>
        <v>154.07479999999998</v>
      </c>
      <c r="AK16" s="1">
        <f>P16-S16</f>
        <v>-10.9895</v>
      </c>
      <c r="AL16" s="2">
        <f>Y18-AB18</f>
        <v>-714.529</v>
      </c>
      <c r="AN16" s="75">
        <f t="shared" si="4"/>
        <v>-152.890584375</v>
      </c>
      <c r="AO16" s="75">
        <f t="shared" si="4"/>
        <v>8.7316187499999991</v>
      </c>
      <c r="AP16" s="75">
        <f t="shared" si="5"/>
        <v>128.06078437499997</v>
      </c>
      <c r="AQ16" s="75">
        <f t="shared" si="5"/>
        <v>-9.3182187499999998</v>
      </c>
    </row>
    <row r="17" spans="1:43" x14ac:dyDescent="0.2">
      <c r="C17">
        <f>PIL!D16</f>
        <v>3</v>
      </c>
      <c r="D17" s="6" t="str">
        <f>PIL!E16</f>
        <v>V</v>
      </c>
      <c r="E17">
        <f>TabPil!E17</f>
        <v>-23.843</v>
      </c>
      <c r="F17">
        <f>TabPil!F17</f>
        <v>-16.373000000000001</v>
      </c>
      <c r="G17">
        <f>(ABS(TabPil!G17)+ABS(TabPil!I17))*SIGN(TabPil!G17)</f>
        <v>79.308999999999997</v>
      </c>
      <c r="H17">
        <f>(ABS(TabPil!H17)+ABS(TabPil!J17))*SIGN(TabPil!H17)</f>
        <v>15.852</v>
      </c>
      <c r="I17">
        <f t="shared" si="0"/>
        <v>84.064599999999999</v>
      </c>
      <c r="J17">
        <f t="shared" si="1"/>
        <v>39.6447</v>
      </c>
      <c r="M17">
        <f>PIL!D664</f>
        <v>3</v>
      </c>
      <c r="N17" s="6" t="str">
        <f>PIL!E664</f>
        <v>V</v>
      </c>
      <c r="O17">
        <f>TabPil!O17</f>
        <v>-16.548999999999999</v>
      </c>
      <c r="P17">
        <f>TabPil!P17</f>
        <v>-11.153</v>
      </c>
      <c r="Q17">
        <f>(ABS(TabPil!Q17)+ABS(TabPil!S17))*SIGN(TabPil!Q17)</f>
        <v>-5.7779999999999996</v>
      </c>
      <c r="R17">
        <f>(ABS(TabPil!R17)+ABS(TabPil!T17))*SIGN(TabPil!R17)</f>
        <v>39.524999999999999</v>
      </c>
      <c r="S17">
        <f t="shared" si="2"/>
        <v>-17.6355</v>
      </c>
      <c r="T17">
        <f t="shared" si="3"/>
        <v>41.258400000000002</v>
      </c>
      <c r="AG17" s="1" t="s">
        <v>207</v>
      </c>
      <c r="AH17" s="2">
        <f>F15+J15</f>
        <v>42.494500000000009</v>
      </c>
      <c r="AI17" s="2">
        <f>P15+T15</f>
        <v>49.576999999999998</v>
      </c>
      <c r="AJ17" s="2">
        <f>F16+J16</f>
        <v>-34.88669999999999</v>
      </c>
      <c r="AK17" s="2">
        <f>P16+T16</f>
        <v>-49.775099999999988</v>
      </c>
      <c r="AL17" s="2">
        <f>Y18+AC18</f>
        <v>-264.0686</v>
      </c>
      <c r="AN17" s="75">
        <f t="shared" si="4"/>
        <v>36.44909375000001</v>
      </c>
      <c r="AO17" s="75">
        <f t="shared" si="4"/>
        <v>41.8151171875</v>
      </c>
      <c r="AP17" s="75">
        <f t="shared" si="5"/>
        <v>-28.841293749999991</v>
      </c>
      <c r="AQ17" s="75">
        <f t="shared" si="5"/>
        <v>-42.01321718749999</v>
      </c>
    </row>
    <row r="18" spans="1:43" x14ac:dyDescent="0.2">
      <c r="C18">
        <f>PIL!D17</f>
        <v>3</v>
      </c>
      <c r="D18" s="6" t="str">
        <f>PIL!E17</f>
        <v>N</v>
      </c>
      <c r="E18">
        <f>TabPil!E18</f>
        <v>-278.60399999999998</v>
      </c>
      <c r="F18">
        <f>TabPil!F18</f>
        <v>-191.13300000000001</v>
      </c>
      <c r="G18">
        <f>(ABS(TabPil!G18)+ABS(TabPil!I18))*SIGN(TabPil!G18)</f>
        <v>178.47399999999999</v>
      </c>
      <c r="H18">
        <f>(ABS(TabPil!H18)+ABS(TabPil!J18))*SIGN(TabPil!H18)</f>
        <v>35.012</v>
      </c>
      <c r="I18">
        <f t="shared" si="0"/>
        <v>188.9776</v>
      </c>
      <c r="J18">
        <f t="shared" si="1"/>
        <v>88.554199999999994</v>
      </c>
      <c r="M18">
        <f>PIL!D665</f>
        <v>3</v>
      </c>
      <c r="N18" s="6" t="str">
        <f>PIL!E665</f>
        <v>N</v>
      </c>
      <c r="O18">
        <f>TabPil!O18</f>
        <v>-457.05900000000003</v>
      </c>
      <c r="P18">
        <f>TabPil!P18</f>
        <v>-294.887</v>
      </c>
      <c r="Q18">
        <f>(ABS(TabPil!Q18)+ABS(TabPil!S18))*SIGN(TabPil!Q18)</f>
        <v>24.238</v>
      </c>
      <c r="R18">
        <f>(ABS(TabPil!R18)+ABS(TabPil!T18))*SIGN(TabPil!R18)</f>
        <v>164.10599999999999</v>
      </c>
      <c r="S18">
        <f t="shared" si="2"/>
        <v>73.469799999999992</v>
      </c>
      <c r="T18">
        <f t="shared" si="3"/>
        <v>171.37739999999999</v>
      </c>
      <c r="V18" s="1">
        <v>3</v>
      </c>
      <c r="W18" s="1" t="s">
        <v>17</v>
      </c>
      <c r="X18">
        <f t="shared" ref="X18:Y18" si="9">E18+O18</f>
        <v>-735.66300000000001</v>
      </c>
      <c r="Y18">
        <f t="shared" si="9"/>
        <v>-486.02</v>
      </c>
      <c r="Z18">
        <f>(ABS(TabPil!Z18)+ABS(TabPil!AB18))*SIGN(TabPil!Z18)</f>
        <v>177.93799999999999</v>
      </c>
      <c r="AA18">
        <f>(ABS(TabPil!AA18)+ABS(TabPil!AC18))*SIGN(TabPil!AA18)</f>
        <v>168.57</v>
      </c>
      <c r="AB18">
        <f>(ABS(Z18)+0.3*ABS(AA18))*SIGN(Z18)</f>
        <v>228.50899999999999</v>
      </c>
      <c r="AC18">
        <f>(ABS(AA18)+0.3*ABS(Z18))*SIGN(AA18)</f>
        <v>221.95139999999998</v>
      </c>
      <c r="AG18" s="1" t="s">
        <v>208</v>
      </c>
      <c r="AH18" s="2">
        <f>F15-J15</f>
        <v>-99.438500000000005</v>
      </c>
      <c r="AI18" s="2">
        <f>P15-T15</f>
        <v>-87.257000000000005</v>
      </c>
      <c r="AJ18" s="2">
        <f>F16-J16</f>
        <v>86.0047</v>
      </c>
      <c r="AK18" s="2">
        <f>P16-T16</f>
        <v>85.707099999999997</v>
      </c>
      <c r="AL18" s="2">
        <f>Y18-AC18</f>
        <v>-707.9713999999999</v>
      </c>
      <c r="AN18" s="75">
        <f t="shared" si="4"/>
        <v>-84.950749999999999</v>
      </c>
      <c r="AO18" s="75">
        <f t="shared" si="4"/>
        <v>-73.744179687500008</v>
      </c>
      <c r="AP18" s="75">
        <f t="shared" si="5"/>
        <v>71.516950000000008</v>
      </c>
      <c r="AQ18" s="75">
        <f t="shared" si="5"/>
        <v>72.1942796875</v>
      </c>
    </row>
    <row r="19" spans="1:43" x14ac:dyDescent="0.2">
      <c r="C19">
        <f>PIL!D18</f>
        <v>2</v>
      </c>
      <c r="D19" s="6" t="str">
        <f>PIL!E18</f>
        <v>Msup</v>
      </c>
      <c r="E19">
        <f>TabPil!E19</f>
        <v>-37.162999999999997</v>
      </c>
      <c r="F19">
        <f>TabPil!F19</f>
        <v>-25.94</v>
      </c>
      <c r="G19">
        <f>(ABS(TabPil!G19)+ABS(TabPil!I19))*SIGN(TabPil!G19)</f>
        <v>148.892</v>
      </c>
      <c r="H19">
        <f>(ABS(TabPil!H19)+ABS(TabPil!J19))*SIGN(TabPil!H19)</f>
        <v>29.972999999999999</v>
      </c>
      <c r="I19">
        <f t="shared" si="0"/>
        <v>157.88389999999998</v>
      </c>
      <c r="J19">
        <f t="shared" si="1"/>
        <v>74.640600000000006</v>
      </c>
      <c r="M19">
        <f>PIL!D666</f>
        <v>2</v>
      </c>
      <c r="N19" s="6" t="str">
        <f>PIL!E666</f>
        <v>Msup</v>
      </c>
      <c r="O19">
        <f>TabPil!O19</f>
        <v>-24.690999999999999</v>
      </c>
      <c r="P19">
        <f>TabPil!P19</f>
        <v>-16.568999999999999</v>
      </c>
      <c r="Q19">
        <f>(ABS(TabPil!Q19)+ABS(TabPil!S19))*SIGN(TabPil!Q19)</f>
        <v>-10.937000000000001</v>
      </c>
      <c r="R19">
        <f>(ABS(TabPil!R19)+ABS(TabPil!T19))*SIGN(TabPil!R19)</f>
        <v>74.396000000000001</v>
      </c>
      <c r="S19">
        <f t="shared" si="2"/>
        <v>-33.255800000000001</v>
      </c>
      <c r="T19">
        <f t="shared" si="3"/>
        <v>77.677099999999996</v>
      </c>
      <c r="AF19" s="1">
        <v>2</v>
      </c>
      <c r="AG19" s="1" t="s">
        <v>205</v>
      </c>
      <c r="AH19" s="1">
        <f>F19+I19</f>
        <v>131.94389999999999</v>
      </c>
      <c r="AI19" s="1">
        <f>P19+S19</f>
        <v>-49.824799999999996</v>
      </c>
      <c r="AJ19" s="1">
        <f>F20+I20</f>
        <v>-131.14359999999999</v>
      </c>
      <c r="AK19" s="1">
        <f>P20+S20</f>
        <v>49.727699999999999</v>
      </c>
      <c r="AL19" s="1">
        <f>Y22+AB22</f>
        <v>-268.00170000000003</v>
      </c>
      <c r="AN19" s="75">
        <f t="shared" si="4"/>
        <v>111.39018906249999</v>
      </c>
      <c r="AO19" s="75">
        <f t="shared" si="4"/>
        <v>-42.047260937499999</v>
      </c>
      <c r="AP19" s="75">
        <f t="shared" si="5"/>
        <v>-110.58988906249999</v>
      </c>
      <c r="AQ19" s="75">
        <f t="shared" si="5"/>
        <v>41.950160937500002</v>
      </c>
    </row>
    <row r="20" spans="1:43" x14ac:dyDescent="0.2">
      <c r="C20">
        <f>PIL!D19</f>
        <v>2</v>
      </c>
      <c r="D20" s="6" t="str">
        <f>PIL!E19</f>
        <v>Minf</v>
      </c>
      <c r="E20">
        <f>TabPil!E20</f>
        <v>40.688000000000002</v>
      </c>
      <c r="F20">
        <f>TabPil!F20</f>
        <v>27.928999999999998</v>
      </c>
      <c r="G20">
        <f>(ABS(TabPil!G20)+ABS(TabPil!I20))*SIGN(TabPil!G20)</f>
        <v>-150.76499999999999</v>
      </c>
      <c r="H20">
        <f>(ABS(TabPil!H20)+ABS(TabPil!J20))*SIGN(TabPil!H20)</f>
        <v>-27.692</v>
      </c>
      <c r="I20">
        <f t="shared" si="0"/>
        <v>-159.07259999999999</v>
      </c>
      <c r="J20">
        <f t="shared" si="1"/>
        <v>-72.921499999999995</v>
      </c>
      <c r="M20">
        <f>PIL!D667</f>
        <v>2</v>
      </c>
      <c r="N20" s="6" t="str">
        <f>PIL!E667</f>
        <v>Minf</v>
      </c>
      <c r="O20">
        <f>TabPil!O20</f>
        <v>23.664000000000001</v>
      </c>
      <c r="P20">
        <f>TabPil!P20</f>
        <v>15.867000000000001</v>
      </c>
      <c r="Q20">
        <f>(ABS(TabPil!Q20)+ABS(TabPil!S20))*SIGN(TabPil!Q20)</f>
        <v>11.126999999999999</v>
      </c>
      <c r="R20">
        <f>(ABS(TabPil!R20)+ABS(TabPil!T20))*SIGN(TabPil!R20)</f>
        <v>-75.778999999999996</v>
      </c>
      <c r="S20">
        <f t="shared" si="2"/>
        <v>33.860699999999994</v>
      </c>
      <c r="T20">
        <f t="shared" si="3"/>
        <v>-79.117099999999994</v>
      </c>
      <c r="AG20" s="1" t="s">
        <v>206</v>
      </c>
      <c r="AH20" s="1">
        <f>F19-I19</f>
        <v>-183.82389999999998</v>
      </c>
      <c r="AI20" s="1">
        <f>P19-S19</f>
        <v>16.686800000000002</v>
      </c>
      <c r="AJ20" s="1">
        <f>F20-I20</f>
        <v>187.0016</v>
      </c>
      <c r="AK20" s="1">
        <f>P20-S20</f>
        <v>-17.993699999999993</v>
      </c>
      <c r="AL20" s="2">
        <f>Y22-AB22</f>
        <v>-931.22029999999995</v>
      </c>
      <c r="AN20" s="75">
        <f t="shared" si="4"/>
        <v>-154.85315781249997</v>
      </c>
      <c r="AO20" s="75">
        <f t="shared" si="4"/>
        <v>13.977385937500003</v>
      </c>
      <c r="AP20" s="75">
        <f t="shared" si="5"/>
        <v>158.03085781249999</v>
      </c>
      <c r="AQ20" s="75">
        <f t="shared" si="5"/>
        <v>-15.284285937499995</v>
      </c>
    </row>
    <row r="21" spans="1:43" x14ac:dyDescent="0.2">
      <c r="C21">
        <f>PIL!D20</f>
        <v>2</v>
      </c>
      <c r="D21" s="6" t="str">
        <f>PIL!E20</f>
        <v>V</v>
      </c>
      <c r="E21">
        <f>TabPil!E21</f>
        <v>-23.591000000000001</v>
      </c>
      <c r="F21">
        <f>TabPil!F21</f>
        <v>-16.324000000000002</v>
      </c>
      <c r="G21">
        <f>(ABS(TabPil!G21)+ABS(TabPil!I21))*SIGN(TabPil!G21)</f>
        <v>90.536000000000001</v>
      </c>
      <c r="H21">
        <f>(ABS(TabPil!H21)+ABS(TabPil!J21))*SIGN(TabPil!H21)</f>
        <v>17.442</v>
      </c>
      <c r="I21">
        <f t="shared" si="0"/>
        <v>95.768600000000006</v>
      </c>
      <c r="J21">
        <f t="shared" si="1"/>
        <v>44.602800000000002</v>
      </c>
      <c r="M21">
        <f>PIL!D668</f>
        <v>2</v>
      </c>
      <c r="N21" s="6" t="str">
        <f>PIL!E668</f>
        <v>V</v>
      </c>
      <c r="O21">
        <f>TabPil!O21</f>
        <v>-14.653</v>
      </c>
      <c r="P21">
        <f>TabPil!P21</f>
        <v>-9.8290000000000006</v>
      </c>
      <c r="Q21">
        <f>(ABS(TabPil!Q21)+ABS(TabPil!S21))*SIGN(TabPil!Q21)</f>
        <v>-6.6850000000000005</v>
      </c>
      <c r="R21">
        <f>(ABS(TabPil!R21)+ABS(TabPil!T21))*SIGN(TabPil!R21)</f>
        <v>45.506999999999998</v>
      </c>
      <c r="S21">
        <f t="shared" si="2"/>
        <v>-20.3371</v>
      </c>
      <c r="T21">
        <f t="shared" si="3"/>
        <v>47.512499999999996</v>
      </c>
      <c r="AG21" s="1" t="s">
        <v>207</v>
      </c>
      <c r="AH21" s="2">
        <f>F19+J19</f>
        <v>48.700600000000009</v>
      </c>
      <c r="AI21" s="2">
        <f>P19+T19</f>
        <v>61.108099999999993</v>
      </c>
      <c r="AJ21" s="2">
        <f>F20+J20</f>
        <v>-44.992499999999993</v>
      </c>
      <c r="AK21" s="2">
        <f>P20+T20</f>
        <v>-63.250099999999989</v>
      </c>
      <c r="AL21" s="2">
        <f>Y22+AC22</f>
        <v>-272.79110000000003</v>
      </c>
      <c r="AN21" s="75">
        <f t="shared" si="4"/>
        <v>41.380826562500012</v>
      </c>
      <c r="AO21" s="75">
        <f t="shared" si="4"/>
        <v>51.392615624999998</v>
      </c>
      <c r="AP21" s="75">
        <f t="shared" si="5"/>
        <v>-37.672726562499996</v>
      </c>
      <c r="AQ21" s="75">
        <f t="shared" si="5"/>
        <v>-53.534615624999994</v>
      </c>
    </row>
    <row r="22" spans="1:43" x14ac:dyDescent="0.2">
      <c r="C22">
        <f>PIL!D21</f>
        <v>2</v>
      </c>
      <c r="D22" s="6" t="str">
        <f>PIL!E21</f>
        <v>N</v>
      </c>
      <c r="E22">
        <f>TabPil!E22</f>
        <v>-343.23599999999999</v>
      </c>
      <c r="F22">
        <f>TabPil!F22</f>
        <v>-238.11500000000001</v>
      </c>
      <c r="G22">
        <f>(ABS(TabPil!G22)+ABS(TabPil!I22))*SIGN(TabPil!G22)</f>
        <v>262.84199999999998</v>
      </c>
      <c r="H22">
        <f>(ABS(TabPil!H22)+ABS(TabPil!J22))*SIGN(TabPil!H22)</f>
        <v>52.463000000000001</v>
      </c>
      <c r="I22">
        <f t="shared" si="0"/>
        <v>278.58089999999999</v>
      </c>
      <c r="J22">
        <f t="shared" si="1"/>
        <v>131.31559999999999</v>
      </c>
      <c r="M22">
        <f>PIL!D669</f>
        <v>2</v>
      </c>
      <c r="N22" s="6" t="str">
        <f>PIL!E669</f>
        <v>N</v>
      </c>
      <c r="O22">
        <f>TabPil!O22</f>
        <v>-557.09</v>
      </c>
      <c r="P22">
        <f>TabPil!P22</f>
        <v>-361.49599999999998</v>
      </c>
      <c r="Q22">
        <f>(ABS(TabPil!Q22)+ABS(TabPil!S22))*SIGN(TabPil!Q22)</f>
        <v>-35.440999999999995</v>
      </c>
      <c r="R22">
        <f>(ABS(TabPil!R22)+ABS(TabPil!T22))*SIGN(TabPil!R22)</f>
        <v>243.00799999999998</v>
      </c>
      <c r="S22">
        <f t="shared" si="2"/>
        <v>-108.34339999999997</v>
      </c>
      <c r="T22">
        <f t="shared" si="3"/>
        <v>253.64029999999997</v>
      </c>
      <c r="V22" s="1">
        <v>2</v>
      </c>
      <c r="W22" s="1" t="s">
        <v>17</v>
      </c>
      <c r="X22">
        <f t="shared" ref="X22:Y22" si="10">E22+O22</f>
        <v>-900.32600000000002</v>
      </c>
      <c r="Y22">
        <f t="shared" si="10"/>
        <v>-599.61099999999999</v>
      </c>
      <c r="Z22">
        <f>(ABS(TabPil!Z22)+ABS(TabPil!AB22))*SIGN(TabPil!Z22)</f>
        <v>256.66299999999995</v>
      </c>
      <c r="AA22">
        <f>(ABS(TabPil!AA22)+ABS(TabPil!AC22))*SIGN(TabPil!AA22)</f>
        <v>249.821</v>
      </c>
      <c r="AB22">
        <f>(ABS(Z22)+0.3*ABS(AA22))*SIGN(Z22)</f>
        <v>331.60929999999996</v>
      </c>
      <c r="AC22">
        <f>(ABS(AA22)+0.3*ABS(Z22))*SIGN(AA22)</f>
        <v>326.81989999999996</v>
      </c>
      <c r="AG22" s="1" t="s">
        <v>208</v>
      </c>
      <c r="AH22" s="2">
        <f>F19-J19</f>
        <v>-100.5806</v>
      </c>
      <c r="AI22" s="2">
        <f>P19-T19</f>
        <v>-94.246099999999998</v>
      </c>
      <c r="AJ22" s="2">
        <f>F20-J20</f>
        <v>100.8505</v>
      </c>
      <c r="AK22" s="2">
        <f>P20-T20</f>
        <v>94.984099999999998</v>
      </c>
      <c r="AL22" s="2">
        <f>Y22-AC22</f>
        <v>-926.43089999999995</v>
      </c>
      <c r="AN22" s="75">
        <f t="shared" si="4"/>
        <v>-84.843795312500006</v>
      </c>
      <c r="AO22" s="75">
        <f t="shared" si="4"/>
        <v>-79.462490625000001</v>
      </c>
      <c r="AP22" s="75">
        <f t="shared" si="5"/>
        <v>85.113695312499999</v>
      </c>
      <c r="AQ22" s="75">
        <f t="shared" si="5"/>
        <v>80.200490625</v>
      </c>
    </row>
    <row r="23" spans="1:43" x14ac:dyDescent="0.2">
      <c r="C23">
        <f>PIL!D22</f>
        <v>1</v>
      </c>
      <c r="D23" s="6" t="str">
        <f>PIL!E22</f>
        <v>Msup</v>
      </c>
      <c r="E23">
        <f>TabPil!E23</f>
        <v>-28.914999999999999</v>
      </c>
      <c r="F23">
        <f>TabPil!F23</f>
        <v>-19.518999999999998</v>
      </c>
      <c r="G23">
        <f>(ABS(TabPil!G23)+ABS(TabPil!I23))*SIGN(TabPil!G23)</f>
        <v>116.884</v>
      </c>
      <c r="H23">
        <f>(ABS(TabPil!H23)+ABS(TabPil!J23))*SIGN(TabPil!H23)</f>
        <v>30.494999999999997</v>
      </c>
      <c r="I23">
        <f t="shared" si="0"/>
        <v>126.0325</v>
      </c>
      <c r="J23">
        <f t="shared" si="1"/>
        <v>65.560199999999995</v>
      </c>
      <c r="M23">
        <f>PIL!D670</f>
        <v>1</v>
      </c>
      <c r="N23" s="6" t="str">
        <f>PIL!E670</f>
        <v>Msup</v>
      </c>
      <c r="O23">
        <f>TabPil!O23</f>
        <v>-14.113</v>
      </c>
      <c r="P23">
        <f>TabPil!P23</f>
        <v>-9.4120000000000008</v>
      </c>
      <c r="Q23">
        <f>(ABS(TabPil!Q23)+ABS(TabPil!S23))*SIGN(TabPil!Q23)</f>
        <v>-9.0330000000000013</v>
      </c>
      <c r="R23">
        <f>(ABS(TabPil!R23)+ABS(TabPil!T23))*SIGN(TabPil!R23)</f>
        <v>59.292000000000002</v>
      </c>
      <c r="S23">
        <f t="shared" si="2"/>
        <v>-26.820600000000002</v>
      </c>
      <c r="T23">
        <f t="shared" si="3"/>
        <v>62.001899999999999</v>
      </c>
      <c r="AF23" s="1">
        <v>1</v>
      </c>
      <c r="AG23" s="1" t="s">
        <v>205</v>
      </c>
      <c r="AH23" s="1">
        <f>F23+I23</f>
        <v>106.51349999999999</v>
      </c>
      <c r="AI23" s="1">
        <f>P23+S23</f>
        <v>-36.232600000000005</v>
      </c>
      <c r="AJ23" s="1">
        <f>F24+I24</f>
        <v>-291.75869999999998</v>
      </c>
      <c r="AK23" s="1">
        <f>P24+S24</f>
        <v>34.765700000000002</v>
      </c>
      <c r="AL23" s="1">
        <f>Y26+AB26</f>
        <v>-272.85420000000005</v>
      </c>
      <c r="AN23" s="75">
        <f t="shared" si="4"/>
        <v>75.398484374999995</v>
      </c>
      <c r="AO23" s="75">
        <f t="shared" si="4"/>
        <v>-30.685857812500004</v>
      </c>
      <c r="AP23" s="75">
        <f t="shared" si="5"/>
        <v>-260.64368437499996</v>
      </c>
      <c r="AQ23" s="75">
        <f t="shared" si="5"/>
        <v>29.218957812500001</v>
      </c>
    </row>
    <row r="24" spans="1:43" x14ac:dyDescent="0.2">
      <c r="C24">
        <f>PIL!D23</f>
        <v>1</v>
      </c>
      <c r="D24" s="6" t="str">
        <f>PIL!E23</f>
        <v>Minf</v>
      </c>
      <c r="E24">
        <f>TabPil!E24</f>
        <v>13.29</v>
      </c>
      <c r="F24">
        <f>TabPil!F24</f>
        <v>9.1720000000000006</v>
      </c>
      <c r="G24">
        <f>(ABS(TabPil!G24)+ABS(TabPil!I24))*SIGN(TabPil!G24)</f>
        <v>-281.017</v>
      </c>
      <c r="H24">
        <f>(ABS(TabPil!H24)+ABS(TabPil!J24))*SIGN(TabPil!H24)</f>
        <v>-66.378999999999991</v>
      </c>
      <c r="I24">
        <f t="shared" si="0"/>
        <v>-300.9307</v>
      </c>
      <c r="J24">
        <f t="shared" si="1"/>
        <v>-150.6841</v>
      </c>
      <c r="M24">
        <f>PIL!D671</f>
        <v>1</v>
      </c>
      <c r="N24" s="6" t="str">
        <f>PIL!E671</f>
        <v>Minf</v>
      </c>
      <c r="O24">
        <f>TabPil!O24</f>
        <v>7.5590000000000002</v>
      </c>
      <c r="P24">
        <f>TabPil!P24</f>
        <v>5.0430000000000001</v>
      </c>
      <c r="Q24">
        <f>(ABS(TabPil!Q24)+ABS(TabPil!S24))*SIGN(TabPil!Q24)</f>
        <v>9.9919999999999991</v>
      </c>
      <c r="R24">
        <f>(ABS(TabPil!R24)+ABS(TabPil!T24))*SIGN(TabPil!R24)</f>
        <v>-65.769000000000005</v>
      </c>
      <c r="S24">
        <f t="shared" si="2"/>
        <v>29.722700000000003</v>
      </c>
      <c r="T24">
        <f t="shared" si="3"/>
        <v>-68.766600000000011</v>
      </c>
      <c r="AG24" s="1" t="s">
        <v>206</v>
      </c>
      <c r="AH24" s="1">
        <f>F23-I23</f>
        <v>-145.5515</v>
      </c>
      <c r="AI24" s="1">
        <f>P23-S23</f>
        <v>17.4086</v>
      </c>
      <c r="AJ24" s="1">
        <f>F24-I24</f>
        <v>310.10270000000003</v>
      </c>
      <c r="AK24" s="1">
        <f>P24-S24</f>
        <v>-24.679700000000004</v>
      </c>
      <c r="AL24" s="2">
        <f>Y26-AB26</f>
        <v>-1145.3478</v>
      </c>
      <c r="AN24" s="75">
        <f t="shared" si="4"/>
        <v>-109.95351562499999</v>
      </c>
      <c r="AO24" s="75">
        <f t="shared" si="4"/>
        <v>14.1204515625</v>
      </c>
      <c r="AP24" s="75">
        <f t="shared" si="5"/>
        <v>274.50471562500002</v>
      </c>
      <c r="AQ24" s="75">
        <f t="shared" si="5"/>
        <v>-21.391551562500005</v>
      </c>
    </row>
    <row r="25" spans="1:43" x14ac:dyDescent="0.2">
      <c r="C25">
        <f>PIL!D24</f>
        <v>1</v>
      </c>
      <c r="D25" s="6" t="str">
        <f>PIL!E24</f>
        <v>V</v>
      </c>
      <c r="E25">
        <f>TabPil!E25</f>
        <v>-12.058999999999999</v>
      </c>
      <c r="F25">
        <f>TabPil!F25</f>
        <v>-8.1980000000000004</v>
      </c>
      <c r="G25">
        <f>(ABS(TabPil!G25)+ABS(TabPil!I25))*SIGN(TabPil!G25)</f>
        <v>113.58099999999999</v>
      </c>
      <c r="H25">
        <f>(ABS(TabPil!H25)+ABS(TabPil!J25))*SIGN(TabPil!H25)</f>
        <v>27.669</v>
      </c>
      <c r="I25">
        <f t="shared" si="0"/>
        <v>121.8817</v>
      </c>
      <c r="J25">
        <f t="shared" si="1"/>
        <v>61.743299999999991</v>
      </c>
      <c r="M25">
        <f>PIL!D672</f>
        <v>1</v>
      </c>
      <c r="N25" s="6" t="str">
        <f>PIL!E672</f>
        <v>V</v>
      </c>
      <c r="O25">
        <f>TabPil!O25</f>
        <v>-6.1920000000000002</v>
      </c>
      <c r="P25">
        <f>TabPil!P25</f>
        <v>-4.13</v>
      </c>
      <c r="Q25">
        <f>(ABS(TabPil!Q25)+ABS(TabPil!S25))*SIGN(TabPil!Q25)</f>
        <v>-5.4359999999999999</v>
      </c>
      <c r="R25">
        <f>(ABS(TabPil!R25)+ABS(TabPil!T25))*SIGN(TabPil!R25)</f>
        <v>35.731999999999999</v>
      </c>
      <c r="S25">
        <f t="shared" si="2"/>
        <v>-16.1556</v>
      </c>
      <c r="T25">
        <f t="shared" si="3"/>
        <v>37.3628</v>
      </c>
      <c r="AG25" s="1" t="s">
        <v>207</v>
      </c>
      <c r="AH25" s="2">
        <f>F23+J23</f>
        <v>46.041199999999996</v>
      </c>
      <c r="AI25" s="2">
        <f>P23+T23</f>
        <v>52.5899</v>
      </c>
      <c r="AJ25" s="2">
        <f>F24+J24</f>
        <v>-141.5121</v>
      </c>
      <c r="AK25" s="2">
        <f>P24+T24</f>
        <v>-63.723600000000012</v>
      </c>
      <c r="AL25" s="2">
        <f>Y26+AC26</f>
        <v>-276.86590000000007</v>
      </c>
      <c r="AN25" s="75">
        <f t="shared" si="4"/>
        <v>31.388598437499997</v>
      </c>
      <c r="AO25" s="75">
        <f t="shared" si="4"/>
        <v>43.502907812499998</v>
      </c>
      <c r="AP25" s="75">
        <f t="shared" si="5"/>
        <v>-126.85949843750001</v>
      </c>
      <c r="AQ25" s="75">
        <f t="shared" si="5"/>
        <v>-54.63660781250001</v>
      </c>
    </row>
    <row r="26" spans="1:43" x14ac:dyDescent="0.2">
      <c r="C26">
        <f>PIL!D25</f>
        <v>1</v>
      </c>
      <c r="D26" s="6" t="str">
        <f>PIL!E25</f>
        <v>N</v>
      </c>
      <c r="E26">
        <f>TabPil!E26</f>
        <v>-410.91300000000001</v>
      </c>
      <c r="F26">
        <f>TabPil!F26</f>
        <v>-286.04000000000002</v>
      </c>
      <c r="G26">
        <f>(ABS(TabPil!G26)+ABS(TabPil!I26))*SIGN(TabPil!G26)</f>
        <v>346.60300000000001</v>
      </c>
      <c r="H26">
        <f>(ABS(TabPil!H26)+ABS(TabPil!J26))*SIGN(TabPil!H26)</f>
        <v>71.156000000000006</v>
      </c>
      <c r="I26">
        <f t="shared" si="0"/>
        <v>367.94979999999998</v>
      </c>
      <c r="J26">
        <f t="shared" si="1"/>
        <v>175.13690000000003</v>
      </c>
      <c r="K26" s="1"/>
      <c r="M26">
        <f>PIL!D673</f>
        <v>1</v>
      </c>
      <c r="N26" s="6" t="str">
        <f>PIL!E673</f>
        <v>N</v>
      </c>
      <c r="O26">
        <f>TabPil!O26</f>
        <v>-649.72299999999996</v>
      </c>
      <c r="P26">
        <f>TabPil!P26</f>
        <v>-423.06099999999998</v>
      </c>
      <c r="Q26">
        <f>(ABS(TabPil!Q26)+ABS(TabPil!S26))*SIGN(TabPil!Q26)</f>
        <v>-46.666000000000004</v>
      </c>
      <c r="R26">
        <f>(ABS(TabPil!R26)+ABS(TabPil!T26))*SIGN(TabPil!R26)</f>
        <v>321.42599999999999</v>
      </c>
      <c r="S26">
        <f t="shared" si="2"/>
        <v>-143.09379999999999</v>
      </c>
      <c r="T26">
        <f t="shared" si="3"/>
        <v>335.42579999999998</v>
      </c>
      <c r="U26" s="1"/>
      <c r="V26" s="1">
        <v>1</v>
      </c>
      <c r="W26" s="1" t="s">
        <v>17</v>
      </c>
      <c r="X26">
        <f t="shared" ref="X26:Y26" si="11">E26+O26</f>
        <v>-1060.636</v>
      </c>
      <c r="Y26">
        <f t="shared" si="11"/>
        <v>-709.101</v>
      </c>
      <c r="Z26">
        <f>(ABS(TabPil!Z26)+ABS(TabPil!AB26))*SIGN(TabPil!Z26)</f>
        <v>336.89699999999999</v>
      </c>
      <c r="AA26">
        <f>(ABS(TabPil!AA26)+ABS(TabPil!AC26))*SIGN(TabPil!AA26)</f>
        <v>331.16599999999994</v>
      </c>
      <c r="AB26">
        <f>(ABS(Z26)+0.3*ABS(AA26))*SIGN(Z26)</f>
        <v>436.24679999999995</v>
      </c>
      <c r="AC26">
        <f>(ABS(AA26)+0.3*ABS(Z26))*SIGN(AA26)</f>
        <v>432.23509999999993</v>
      </c>
      <c r="AE26" s="1"/>
      <c r="AG26" s="1" t="s">
        <v>208</v>
      </c>
      <c r="AH26" s="2">
        <f>F23-J23</f>
        <v>-85.079199999999986</v>
      </c>
      <c r="AI26" s="2">
        <f>P23-T23</f>
        <v>-71.413899999999998</v>
      </c>
      <c r="AJ26" s="2">
        <f>F24-J24</f>
        <v>159.8561</v>
      </c>
      <c r="AK26" s="2">
        <f>P24-T24</f>
        <v>73.809600000000017</v>
      </c>
      <c r="AL26" s="2">
        <f>Y26-AC26</f>
        <v>-1141.3361</v>
      </c>
      <c r="AN26" s="75">
        <f t="shared" si="4"/>
        <v>-65.943629687499993</v>
      </c>
      <c r="AO26" s="75">
        <f t="shared" si="4"/>
        <v>-60.068314062500001</v>
      </c>
      <c r="AP26" s="75">
        <f t="shared" si="5"/>
        <v>140.7205296875</v>
      </c>
      <c r="AQ26" s="75">
        <f t="shared" si="5"/>
        <v>62.46401406250002</v>
      </c>
    </row>
    <row r="27" spans="1:43" ht="15" x14ac:dyDescent="0.25">
      <c r="A27" s="1">
        <v>2</v>
      </c>
      <c r="C27">
        <f>PIL!D26</f>
        <v>6</v>
      </c>
      <c r="D27" s="6" t="str">
        <f>PIL!E26</f>
        <v>Msup</v>
      </c>
      <c r="E27">
        <f>TabPil!E27</f>
        <v>-60.908999999999999</v>
      </c>
      <c r="F27">
        <f>TabPil!F27</f>
        <v>-34.067</v>
      </c>
      <c r="G27">
        <f>(ABS(TabPil!G27)+ABS(TabPil!I27))*SIGN(TabPil!G27)</f>
        <v>77.184000000000012</v>
      </c>
      <c r="H27">
        <f>(ABS(TabPil!H27)+ABS(TabPil!J27))*SIGN(TabPil!H27)</f>
        <v>14.007000000000001</v>
      </c>
      <c r="I27">
        <f t="shared" si="0"/>
        <v>81.386100000000013</v>
      </c>
      <c r="J27">
        <f t="shared" si="1"/>
        <v>37.162200000000006</v>
      </c>
      <c r="K27">
        <v>2</v>
      </c>
      <c r="M27">
        <f>PIL!D674</f>
        <v>6</v>
      </c>
      <c r="N27" s="6" t="str">
        <f>PIL!E674</f>
        <v>Msup</v>
      </c>
      <c r="O27">
        <f>TabPil!O27</f>
        <v>-66.283000000000001</v>
      </c>
      <c r="P27">
        <f>TabPil!P27</f>
        <v>-41.106999999999999</v>
      </c>
      <c r="Q27">
        <f>(ABS(TabPil!Q27)+ABS(TabPil!S27))*SIGN(TabPil!Q27)</f>
        <v>1.6260000000000001</v>
      </c>
      <c r="R27">
        <f>(ABS(TabPil!R27)+ABS(TabPil!T27))*SIGN(TabPil!R27)</f>
        <v>15.552</v>
      </c>
      <c r="S27">
        <f t="shared" si="2"/>
        <v>6.2915999999999999</v>
      </c>
      <c r="T27">
        <f t="shared" si="3"/>
        <v>16.0398</v>
      </c>
      <c r="U27">
        <v>2</v>
      </c>
      <c r="AE27">
        <v>2</v>
      </c>
      <c r="AF27" s="1">
        <v>6</v>
      </c>
      <c r="AG27" s="1" t="s">
        <v>205</v>
      </c>
      <c r="AH27" s="1">
        <f>F27+I27</f>
        <v>47.319100000000013</v>
      </c>
      <c r="AI27" s="1">
        <f>P27+S27</f>
        <v>-34.815399999999997</v>
      </c>
      <c r="AJ27" s="1">
        <f>F28+I28</f>
        <v>-18.0167</v>
      </c>
      <c r="AK27" s="1">
        <f>P28+S28</f>
        <v>29.781500000000001</v>
      </c>
      <c r="AL27" s="1">
        <f>Y30+AB30</f>
        <v>-168.73639999999997</v>
      </c>
      <c r="AN27" s="124">
        <f t="shared" si="4"/>
        <v>42.214740625000012</v>
      </c>
      <c r="AO27" s="124">
        <f t="shared" si="4"/>
        <v>-29.768767187499996</v>
      </c>
      <c r="AP27" s="124">
        <f t="shared" si="5"/>
        <v>-12.912340624999999</v>
      </c>
      <c r="AQ27" s="124">
        <f t="shared" si="5"/>
        <v>24.734867187500001</v>
      </c>
    </row>
    <row r="28" spans="1:43" ht="15" x14ac:dyDescent="0.25">
      <c r="C28">
        <f>PIL!D27</f>
        <v>6</v>
      </c>
      <c r="D28" s="6" t="str">
        <f>PIL!E27</f>
        <v>Minf</v>
      </c>
      <c r="E28">
        <f>TabPil!E28</f>
        <v>85.549000000000007</v>
      </c>
      <c r="F28">
        <f>TabPil!F28</f>
        <v>46.435000000000002</v>
      </c>
      <c r="G28">
        <f>(ABS(TabPil!G28)+ABS(TabPil!I28))*SIGN(TabPil!G28)</f>
        <v>-61.247999999999998</v>
      </c>
      <c r="H28">
        <f>(ABS(TabPil!H28)+ABS(TabPil!J28))*SIGN(TabPil!H28)</f>
        <v>-10.678999999999998</v>
      </c>
      <c r="I28">
        <f t="shared" si="0"/>
        <v>-64.451700000000002</v>
      </c>
      <c r="J28">
        <f t="shared" si="1"/>
        <v>-29.053399999999996</v>
      </c>
      <c r="M28">
        <f>PIL!D675</f>
        <v>6</v>
      </c>
      <c r="N28" s="6" t="str">
        <f>PIL!E675</f>
        <v>Minf</v>
      </c>
      <c r="O28">
        <f>TabPil!O28</f>
        <v>57.93</v>
      </c>
      <c r="P28">
        <f>TabPil!P28</f>
        <v>35.932000000000002</v>
      </c>
      <c r="Q28">
        <f>(ABS(TabPil!Q28)+ABS(TabPil!S28))*SIGN(TabPil!Q28)</f>
        <v>-1.5920000000000001</v>
      </c>
      <c r="R28">
        <f>(ABS(TabPil!R28)+ABS(TabPil!T28))*SIGN(TabPil!R28)</f>
        <v>-15.195</v>
      </c>
      <c r="S28">
        <f t="shared" si="2"/>
        <v>-6.1504999999999992</v>
      </c>
      <c r="T28">
        <f t="shared" si="3"/>
        <v>-15.672600000000001</v>
      </c>
      <c r="AG28" s="1" t="s">
        <v>206</v>
      </c>
      <c r="AH28" s="1">
        <f>F27-I27</f>
        <v>-115.45310000000001</v>
      </c>
      <c r="AI28" s="1">
        <f>P27-S27</f>
        <v>-47.398600000000002</v>
      </c>
      <c r="AJ28" s="1">
        <f>F28-I28</f>
        <v>110.8867</v>
      </c>
      <c r="AK28" s="1">
        <f>P28-S28</f>
        <v>42.082500000000003</v>
      </c>
      <c r="AL28" s="2">
        <f>Y30-AB30</f>
        <v>-181.55359999999999</v>
      </c>
      <c r="AN28" s="124">
        <f t="shared" si="4"/>
        <v>-97.770303124999998</v>
      </c>
      <c r="AO28" s="124">
        <f t="shared" si="4"/>
        <v>-40.407889062500004</v>
      </c>
      <c r="AP28" s="124">
        <f t="shared" si="5"/>
        <v>93.203903125000011</v>
      </c>
      <c r="AQ28" s="124">
        <f t="shared" si="5"/>
        <v>35.091789062500006</v>
      </c>
    </row>
    <row r="29" spans="1:43" ht="15" x14ac:dyDescent="0.25">
      <c r="C29">
        <f>PIL!D28</f>
        <v>6</v>
      </c>
      <c r="D29" s="6" t="str">
        <f>PIL!E28</f>
        <v>V</v>
      </c>
      <c r="E29">
        <f>TabPil!E29</f>
        <v>-44.381</v>
      </c>
      <c r="F29">
        <f>TabPil!F29</f>
        <v>-24.395</v>
      </c>
      <c r="G29">
        <f>(ABS(TabPil!G29)+ABS(TabPil!I29))*SIGN(TabPil!G29)</f>
        <v>41.856999999999999</v>
      </c>
      <c r="H29">
        <f>(ABS(TabPil!H29)+ABS(TabPil!J29))*SIGN(TabPil!H29)</f>
        <v>7.4720000000000004</v>
      </c>
      <c r="I29">
        <f t="shared" si="0"/>
        <v>44.098599999999998</v>
      </c>
      <c r="J29">
        <f t="shared" si="1"/>
        <v>20.0291</v>
      </c>
      <c r="M29">
        <f>PIL!D676</f>
        <v>6</v>
      </c>
      <c r="N29" s="6" t="str">
        <f>PIL!E676</f>
        <v>V</v>
      </c>
      <c r="O29">
        <f>TabPil!O29</f>
        <v>-37.64</v>
      </c>
      <c r="P29">
        <f>TabPil!P29</f>
        <v>-23.344999999999999</v>
      </c>
      <c r="Q29">
        <f>(ABS(TabPil!Q29)+ABS(TabPil!S29))*SIGN(TabPil!Q29)</f>
        <v>0.97499999999999998</v>
      </c>
      <c r="R29">
        <f>(ABS(TabPil!R29)+ABS(TabPil!T29))*SIGN(TabPil!R29)</f>
        <v>9.3170000000000002</v>
      </c>
      <c r="S29">
        <f t="shared" si="2"/>
        <v>3.7701000000000002</v>
      </c>
      <c r="T29">
        <f t="shared" si="3"/>
        <v>9.6095000000000006</v>
      </c>
      <c r="AG29" s="1" t="s">
        <v>207</v>
      </c>
      <c r="AH29" s="2">
        <f>F27+J27</f>
        <v>3.0952000000000055</v>
      </c>
      <c r="AI29" s="2">
        <f>P27+T27</f>
        <v>-25.0672</v>
      </c>
      <c r="AJ29" s="2">
        <f>F28+J28</f>
        <v>17.381600000000006</v>
      </c>
      <c r="AK29" s="2">
        <f>P28+T28</f>
        <v>20.259399999999999</v>
      </c>
      <c r="AL29" s="2">
        <f>Y30+AC30</f>
        <v>-164.90319999999997</v>
      </c>
      <c r="AN29" s="124">
        <f t="shared" si="4"/>
        <v>4.2113250000000058</v>
      </c>
      <c r="AO29" s="124">
        <f t="shared" si="4"/>
        <v>-21.526059374999999</v>
      </c>
      <c r="AP29" s="124">
        <f t="shared" si="5"/>
        <v>16.265475000000006</v>
      </c>
      <c r="AQ29" s="124">
        <f t="shared" si="5"/>
        <v>16.718259374999999</v>
      </c>
    </row>
    <row r="30" spans="1:43" ht="15" x14ac:dyDescent="0.25">
      <c r="C30">
        <f>PIL!D29</f>
        <v>6</v>
      </c>
      <c r="D30" s="6" t="str">
        <f>PIL!E29</f>
        <v>N</v>
      </c>
      <c r="E30">
        <f>TabPil!E30</f>
        <v>-118.246</v>
      </c>
      <c r="F30">
        <f>TabPil!F30</f>
        <v>-72.210999999999999</v>
      </c>
      <c r="G30">
        <f>(ABS(TabPil!G30)+ABS(TabPil!I30))*SIGN(TabPil!G30)</f>
        <v>2.7349999999999999</v>
      </c>
      <c r="H30">
        <f>(ABS(TabPil!H30)+ABS(TabPil!J30))*SIGN(TabPil!H30)</f>
        <v>0.30900000000000005</v>
      </c>
      <c r="I30">
        <f t="shared" si="0"/>
        <v>2.8277000000000001</v>
      </c>
      <c r="J30">
        <f t="shared" si="1"/>
        <v>1.1294999999999999</v>
      </c>
      <c r="M30">
        <f>PIL!D677</f>
        <v>6</v>
      </c>
      <c r="N30" s="6" t="str">
        <f>PIL!E677</f>
        <v>N</v>
      </c>
      <c r="O30">
        <f>TabPil!O30</f>
        <v>-165.84700000000001</v>
      </c>
      <c r="P30">
        <f>TabPil!P30</f>
        <v>-102.934</v>
      </c>
      <c r="Q30">
        <f>(ABS(TabPil!Q30)+ABS(TabPil!S30))*SIGN(TabPil!Q30)</f>
        <v>0.93100000000000005</v>
      </c>
      <c r="R30">
        <f>(ABS(TabPil!R30)+ABS(TabPil!T30))*SIGN(TabPil!R30)</f>
        <v>8.8330000000000002</v>
      </c>
      <c r="S30">
        <f t="shared" si="2"/>
        <v>3.5809000000000002</v>
      </c>
      <c r="T30">
        <f t="shared" si="3"/>
        <v>9.1122999999999994</v>
      </c>
      <c r="V30" s="1">
        <v>6</v>
      </c>
      <c r="W30" s="1" t="s">
        <v>17</v>
      </c>
      <c r="X30">
        <f t="shared" ref="X30:Y30" si="12">E30+O30</f>
        <v>-284.09300000000002</v>
      </c>
      <c r="Y30">
        <f t="shared" si="12"/>
        <v>-175.14499999999998</v>
      </c>
      <c r="Z30">
        <f>(ABS(TabPil!Z30)+ABS(TabPil!AB30))*SIGN(TabPil!Z30)</f>
        <v>3.6659999999999999</v>
      </c>
      <c r="AA30">
        <f>(ABS(TabPil!AA30)+ABS(TabPil!AC30))*SIGN(TabPil!AA30)</f>
        <v>9.1419999999999995</v>
      </c>
      <c r="AB30">
        <f>(ABS(Z30)+0.3*ABS(AA30))*SIGN(Z30)</f>
        <v>6.4085999999999999</v>
      </c>
      <c r="AC30">
        <f>(ABS(AA30)+0.3*ABS(Z30))*SIGN(AA30)</f>
        <v>10.2418</v>
      </c>
      <c r="AG30" s="1" t="s">
        <v>208</v>
      </c>
      <c r="AH30" s="2">
        <f>F27-J27</f>
        <v>-71.229200000000006</v>
      </c>
      <c r="AI30" s="2">
        <f>P27-T27</f>
        <v>-57.146799999999999</v>
      </c>
      <c r="AJ30" s="2">
        <f>F28-J28</f>
        <v>75.488399999999999</v>
      </c>
      <c r="AK30" s="2">
        <f>P28-T28</f>
        <v>51.604600000000005</v>
      </c>
      <c r="AL30" s="2">
        <f>Y30-AC30</f>
        <v>-185.38679999999999</v>
      </c>
      <c r="AN30" s="124">
        <f t="shared" si="4"/>
        <v>-59.76688750000001</v>
      </c>
      <c r="AO30" s="124">
        <f t="shared" si="4"/>
        <v>-48.650596874999998</v>
      </c>
      <c r="AP30" s="124">
        <f t="shared" si="5"/>
        <v>64.026087500000003</v>
      </c>
      <c r="AQ30" s="124">
        <f t="shared" si="5"/>
        <v>43.108396875000004</v>
      </c>
    </row>
    <row r="31" spans="1:43" ht="15" x14ac:dyDescent="0.25">
      <c r="C31">
        <f>PIL!D30</f>
        <v>5</v>
      </c>
      <c r="D31" s="6" t="str">
        <f>PIL!E30</f>
        <v>Msup</v>
      </c>
      <c r="E31">
        <f>TabPil!E31</f>
        <v>-156.63900000000001</v>
      </c>
      <c r="F31">
        <f>TabPil!F31</f>
        <v>-83.599000000000004</v>
      </c>
      <c r="G31">
        <f>(ABS(TabPil!G31)+ABS(TabPil!I31))*SIGN(TabPil!G31)</f>
        <v>151.887</v>
      </c>
      <c r="H31">
        <f>(ABS(TabPil!H31)+ABS(TabPil!J31))*SIGN(TabPil!H31)</f>
        <v>29.073999999999998</v>
      </c>
      <c r="I31">
        <f t="shared" si="0"/>
        <v>160.60919999999999</v>
      </c>
      <c r="J31">
        <f t="shared" si="1"/>
        <v>74.64009999999999</v>
      </c>
      <c r="M31">
        <f>PIL!D678</f>
        <v>5</v>
      </c>
      <c r="N31" s="6" t="str">
        <f>PIL!E678</f>
        <v>Msup</v>
      </c>
      <c r="O31">
        <f>TabPil!O31</f>
        <v>-55.453000000000003</v>
      </c>
      <c r="P31">
        <f>TabPil!P31</f>
        <v>-34.682000000000002</v>
      </c>
      <c r="Q31">
        <f>(ABS(TabPil!Q31)+ABS(TabPil!S31))*SIGN(TabPil!Q31)</f>
        <v>3.0039999999999996</v>
      </c>
      <c r="R31">
        <f>(ABS(TabPil!R31)+ABS(TabPil!T31))*SIGN(TabPil!R31)</f>
        <v>31.975000000000001</v>
      </c>
      <c r="S31">
        <f t="shared" si="2"/>
        <v>12.596499999999999</v>
      </c>
      <c r="T31">
        <f t="shared" si="3"/>
        <v>32.876200000000004</v>
      </c>
      <c r="AF31" s="1">
        <v>5</v>
      </c>
      <c r="AG31" s="1" t="s">
        <v>205</v>
      </c>
      <c r="AH31" s="1">
        <f>F31+I31</f>
        <v>77.010199999999983</v>
      </c>
      <c r="AI31" s="1">
        <f>P31+S31</f>
        <v>-22.085500000000003</v>
      </c>
      <c r="AJ31" s="1">
        <f>F32+I32</f>
        <v>-52.48660000000001</v>
      </c>
      <c r="AK31" s="1">
        <f>P32+S32</f>
        <v>21.934000000000001</v>
      </c>
      <c r="AL31" s="1">
        <f>Y34+AB34</f>
        <v>-506.94960000000003</v>
      </c>
      <c r="AN31" s="124">
        <f t="shared" si="4"/>
        <v>66.893262499999977</v>
      </c>
      <c r="AO31" s="124">
        <f t="shared" si="4"/>
        <v>-18.646476562500002</v>
      </c>
      <c r="AP31" s="124">
        <f t="shared" si="5"/>
        <v>-42.369662500000011</v>
      </c>
      <c r="AQ31" s="124">
        <f t="shared" si="5"/>
        <v>18.4949765625</v>
      </c>
    </row>
    <row r="32" spans="1:43" ht="15" x14ac:dyDescent="0.25">
      <c r="C32">
        <f>PIL!D31</f>
        <v>5</v>
      </c>
      <c r="D32" s="6" t="str">
        <f>PIL!E31</f>
        <v>Minf</v>
      </c>
      <c r="E32">
        <f>TabPil!E32</f>
        <v>140.01300000000001</v>
      </c>
      <c r="F32">
        <f>TabPil!F32</f>
        <v>74.900999999999996</v>
      </c>
      <c r="G32">
        <f>(ABS(TabPil!G32)+ABS(TabPil!I32))*SIGN(TabPil!G32)</f>
        <v>-120.652</v>
      </c>
      <c r="H32">
        <f>(ABS(TabPil!H32)+ABS(TabPil!J32))*SIGN(TabPil!H32)</f>
        <v>-22.452000000000002</v>
      </c>
      <c r="I32">
        <f t="shared" si="0"/>
        <v>-127.38760000000001</v>
      </c>
      <c r="J32">
        <f t="shared" si="1"/>
        <v>-58.647599999999997</v>
      </c>
      <c r="M32">
        <f>PIL!D679</f>
        <v>5</v>
      </c>
      <c r="N32" s="6" t="str">
        <f>PIL!E679</f>
        <v>Minf</v>
      </c>
      <c r="O32">
        <f>TabPil!O32</f>
        <v>54.634999999999998</v>
      </c>
      <c r="P32">
        <f>TabPil!P32</f>
        <v>34.161999999999999</v>
      </c>
      <c r="Q32">
        <f>(ABS(TabPil!Q32)+ABS(TabPil!S32))*SIGN(TabPil!Q32)</f>
        <v>-2.9249999999999998</v>
      </c>
      <c r="R32">
        <f>(ABS(TabPil!R32)+ABS(TabPil!T32))*SIGN(TabPil!R32)</f>
        <v>-31.009999999999998</v>
      </c>
      <c r="S32">
        <f t="shared" si="2"/>
        <v>-12.227999999999998</v>
      </c>
      <c r="T32">
        <f t="shared" si="3"/>
        <v>-31.887499999999999</v>
      </c>
      <c r="AG32" s="1" t="s">
        <v>206</v>
      </c>
      <c r="AH32" s="1">
        <f>F31-I31</f>
        <v>-244.20819999999998</v>
      </c>
      <c r="AI32" s="1">
        <f>P31-S31</f>
        <v>-47.278500000000001</v>
      </c>
      <c r="AJ32" s="1">
        <f>F32-I32</f>
        <v>202.2886</v>
      </c>
      <c r="AK32" s="1">
        <f>P32-S32</f>
        <v>46.39</v>
      </c>
      <c r="AL32" s="2">
        <f>Y34-AB34</f>
        <v>-461.08839999999998</v>
      </c>
      <c r="AN32" s="124">
        <f t="shared" si="4"/>
        <v>-209.32563749999997</v>
      </c>
      <c r="AO32" s="124">
        <f t="shared" si="4"/>
        <v>-39.960648437499998</v>
      </c>
      <c r="AP32" s="124">
        <f t="shared" si="5"/>
        <v>167.4060375</v>
      </c>
      <c r="AQ32" s="124">
        <f t="shared" si="5"/>
        <v>39.072148437500005</v>
      </c>
    </row>
    <row r="33" spans="1:43" ht="15" x14ac:dyDescent="0.25">
      <c r="C33">
        <f>PIL!D32</f>
        <v>5</v>
      </c>
      <c r="D33" s="6" t="str">
        <f>PIL!E32</f>
        <v>V</v>
      </c>
      <c r="E33">
        <f>TabPil!E33</f>
        <v>-89.894999999999996</v>
      </c>
      <c r="F33">
        <f>TabPil!F33</f>
        <v>-48.03</v>
      </c>
      <c r="G33">
        <f>(ABS(TabPil!G33)+ABS(TabPil!I33))*SIGN(TabPil!G33)</f>
        <v>82.417000000000002</v>
      </c>
      <c r="H33">
        <f>(ABS(TabPil!H33)+ABS(TabPil!J33))*SIGN(TabPil!H33)</f>
        <v>15.594000000000001</v>
      </c>
      <c r="I33">
        <f t="shared" si="0"/>
        <v>87.095200000000006</v>
      </c>
      <c r="J33">
        <f t="shared" si="1"/>
        <v>40.319100000000006</v>
      </c>
      <c r="M33">
        <f>PIL!D680</f>
        <v>5</v>
      </c>
      <c r="N33" s="6" t="str">
        <f>PIL!E680</f>
        <v>V</v>
      </c>
      <c r="O33">
        <f>TabPil!O33</f>
        <v>-33.36</v>
      </c>
      <c r="P33">
        <f>TabPil!P33</f>
        <v>-20.861999999999998</v>
      </c>
      <c r="Q33">
        <f>(ABS(TabPil!Q33)+ABS(TabPil!S33))*SIGN(TabPil!Q33)</f>
        <v>1.796</v>
      </c>
      <c r="R33">
        <f>(ABS(TabPil!R33)+ABS(TabPil!T33))*SIGN(TabPil!R33)</f>
        <v>19.085999999999999</v>
      </c>
      <c r="S33">
        <f t="shared" si="2"/>
        <v>7.5217999999999998</v>
      </c>
      <c r="T33">
        <f t="shared" si="3"/>
        <v>19.624799999999997</v>
      </c>
      <c r="AG33" s="1" t="s">
        <v>207</v>
      </c>
      <c r="AH33" s="2">
        <f>F31+J31</f>
        <v>-8.9589000000000141</v>
      </c>
      <c r="AI33" s="2">
        <f>P31+T31</f>
        <v>-1.8057999999999979</v>
      </c>
      <c r="AJ33" s="2">
        <f>F32+J32</f>
        <v>16.253399999999999</v>
      </c>
      <c r="AK33" s="2">
        <f>P32+T32</f>
        <v>2.2744999999999997</v>
      </c>
      <c r="AL33" s="2">
        <f>Y34+AC34</f>
        <v>-443.69550000000004</v>
      </c>
      <c r="AN33" s="124">
        <f t="shared" si="4"/>
        <v>-6.9891890625000128</v>
      </c>
      <c r="AO33" s="124">
        <f t="shared" si="4"/>
        <v>-1.4870265624999981</v>
      </c>
      <c r="AP33" s="124">
        <f t="shared" si="5"/>
        <v>14.283689062499999</v>
      </c>
      <c r="AQ33" s="124">
        <f t="shared" si="5"/>
        <v>1.9557265625</v>
      </c>
    </row>
    <row r="34" spans="1:43" ht="15" x14ac:dyDescent="0.25">
      <c r="C34">
        <f>PIL!D33</f>
        <v>5</v>
      </c>
      <c r="D34" s="6" t="str">
        <f>PIL!E33</f>
        <v>N</v>
      </c>
      <c r="E34">
        <f>TabPil!E34</f>
        <v>-435.18900000000002</v>
      </c>
      <c r="F34">
        <f>TabPil!F34</f>
        <v>-262.67700000000002</v>
      </c>
      <c r="G34">
        <f>(ABS(TabPil!G34)+ABS(TabPil!I34))*SIGN(TabPil!G34)</f>
        <v>-9.5760000000000005</v>
      </c>
      <c r="H34">
        <f>(ABS(TabPil!H34)+ABS(TabPil!J34))*SIGN(TabPil!H34)</f>
        <v>-1.476</v>
      </c>
      <c r="I34">
        <f t="shared" si="0"/>
        <v>-10.018800000000001</v>
      </c>
      <c r="J34">
        <f t="shared" si="1"/>
        <v>-4.3488000000000007</v>
      </c>
      <c r="M34">
        <f>PIL!D681</f>
        <v>5</v>
      </c>
      <c r="N34" s="6" t="str">
        <f>PIL!E681</f>
        <v>N</v>
      </c>
      <c r="O34">
        <f>TabPil!O34</f>
        <v>-355.99</v>
      </c>
      <c r="P34">
        <f>TabPil!P34</f>
        <v>-221.34200000000001</v>
      </c>
      <c r="Q34">
        <f>(ABS(TabPil!Q34)+ABS(TabPil!S34))*SIGN(TabPil!Q34)</f>
        <v>3.7010000000000001</v>
      </c>
      <c r="R34">
        <f>(ABS(TabPil!R34)+ABS(TabPil!T34))*SIGN(TabPil!R34)</f>
        <v>37.14</v>
      </c>
      <c r="S34">
        <f t="shared" si="2"/>
        <v>14.843</v>
      </c>
      <c r="T34">
        <f t="shared" si="3"/>
        <v>38.250300000000003</v>
      </c>
      <c r="V34" s="1">
        <v>5</v>
      </c>
      <c r="W34" s="1" t="s">
        <v>17</v>
      </c>
      <c r="X34">
        <f t="shared" ref="X34:Y34" si="13">E34+O34</f>
        <v>-791.17900000000009</v>
      </c>
      <c r="Y34">
        <f t="shared" si="13"/>
        <v>-484.01900000000001</v>
      </c>
      <c r="Z34">
        <f>(ABS(TabPil!Z34)+ABS(TabPil!AB34))*SIGN(TabPil!Z34)</f>
        <v>-11.904999999999999</v>
      </c>
      <c r="AA34">
        <f>(ABS(TabPil!AA34)+ABS(TabPil!AC34))*SIGN(TabPil!AA34)</f>
        <v>36.751999999999995</v>
      </c>
      <c r="AB34">
        <f>(ABS(Z34)+0.3*ABS(AA34))*SIGN(Z34)</f>
        <v>-22.930599999999998</v>
      </c>
      <c r="AC34">
        <f>(ABS(AA34)+0.3*ABS(Z34))*SIGN(AA34)</f>
        <v>40.323499999999996</v>
      </c>
      <c r="AG34" s="1" t="s">
        <v>208</v>
      </c>
      <c r="AH34" s="2">
        <f>F31-J31</f>
        <v>-158.23910000000001</v>
      </c>
      <c r="AI34" s="2">
        <f>P31-T31</f>
        <v>-67.558199999999999</v>
      </c>
      <c r="AJ34" s="2">
        <f>F32-J32</f>
        <v>133.54859999999999</v>
      </c>
      <c r="AK34" s="2">
        <f>P32-T32</f>
        <v>66.049499999999995</v>
      </c>
      <c r="AL34" s="2">
        <f>Y34-AC34</f>
        <v>-524.34249999999997</v>
      </c>
      <c r="AN34" s="124">
        <f t="shared" si="4"/>
        <v>-135.4431859375</v>
      </c>
      <c r="AO34" s="124">
        <f t="shared" si="4"/>
        <v>-57.120098437500005</v>
      </c>
      <c r="AP34" s="124">
        <f t="shared" si="5"/>
        <v>110.75268593749999</v>
      </c>
      <c r="AQ34" s="124">
        <f t="shared" si="5"/>
        <v>55.6113984375</v>
      </c>
    </row>
    <row r="35" spans="1:43" ht="15" x14ac:dyDescent="0.25">
      <c r="C35">
        <f>PIL!D34</f>
        <v>4</v>
      </c>
      <c r="D35" s="6" t="str">
        <f>PIL!E34</f>
        <v>Msup</v>
      </c>
      <c r="E35">
        <f>TabPil!E35</f>
        <v>-123.434</v>
      </c>
      <c r="F35">
        <f>TabPil!F35</f>
        <v>-66.194000000000003</v>
      </c>
      <c r="G35">
        <f>(ABS(TabPil!G35)+ABS(TabPil!I35))*SIGN(TabPil!G35)</f>
        <v>195.51499999999999</v>
      </c>
      <c r="H35">
        <f>(ABS(TabPil!H35)+ABS(TabPil!J35))*SIGN(TabPil!H35)</f>
        <v>38.984999999999999</v>
      </c>
      <c r="I35">
        <f t="shared" si="0"/>
        <v>207.2105</v>
      </c>
      <c r="J35">
        <f t="shared" si="1"/>
        <v>97.639499999999998</v>
      </c>
      <c r="M35">
        <f>PIL!D682</f>
        <v>4</v>
      </c>
      <c r="N35" s="6" t="str">
        <f>PIL!E682</f>
        <v>Msup</v>
      </c>
      <c r="O35">
        <f>TabPil!O35</f>
        <v>-52.341000000000001</v>
      </c>
      <c r="P35">
        <f>TabPil!P35</f>
        <v>-32.725999999999999</v>
      </c>
      <c r="Q35">
        <f>(ABS(TabPil!Q35)+ABS(TabPil!S35))*SIGN(TabPil!Q35)</f>
        <v>-4.3869999999999996</v>
      </c>
      <c r="R35">
        <f>(ABS(TabPil!R35)+ABS(TabPil!T35))*SIGN(TabPil!R35)</f>
        <v>48.027000000000001</v>
      </c>
      <c r="S35">
        <f t="shared" si="2"/>
        <v>-18.795099999999998</v>
      </c>
      <c r="T35">
        <f t="shared" si="3"/>
        <v>49.3431</v>
      </c>
      <c r="AF35" s="1">
        <v>4</v>
      </c>
      <c r="AG35" s="1" t="s">
        <v>205</v>
      </c>
      <c r="AH35" s="1">
        <f>F35+I35</f>
        <v>141.01650000000001</v>
      </c>
      <c r="AI35" s="1">
        <f>P35+S35</f>
        <v>-51.521099999999997</v>
      </c>
      <c r="AJ35" s="1">
        <f>F36+I36</f>
        <v>-115.28919999999999</v>
      </c>
      <c r="AK35" s="1">
        <f>P36+S36</f>
        <v>50.305000000000007</v>
      </c>
      <c r="AL35" s="1">
        <f>Y38+AB38</f>
        <v>-844.70929999999998</v>
      </c>
      <c r="AN35" s="124">
        <f t="shared" si="4"/>
        <v>120.9926171875</v>
      </c>
      <c r="AO35" s="124">
        <f t="shared" si="4"/>
        <v>-43.565935937500001</v>
      </c>
      <c r="AP35" s="124">
        <f t="shared" si="5"/>
        <v>-95.265317187499988</v>
      </c>
      <c r="AQ35" s="124">
        <f t="shared" si="5"/>
        <v>42.349835937500004</v>
      </c>
    </row>
    <row r="36" spans="1:43" ht="15" x14ac:dyDescent="0.25">
      <c r="C36">
        <f>PIL!D35</f>
        <v>4</v>
      </c>
      <c r="D36" s="6" t="str">
        <f>PIL!E35</f>
        <v>Minf</v>
      </c>
      <c r="E36">
        <f>TabPil!E36</f>
        <v>122.593</v>
      </c>
      <c r="F36">
        <f>TabPil!F36</f>
        <v>65.661000000000001</v>
      </c>
      <c r="G36">
        <f>(ABS(TabPil!G36)+ABS(TabPil!I36))*SIGN(TabPil!G36)</f>
        <v>-170.899</v>
      </c>
      <c r="H36">
        <f>(ABS(TabPil!H36)+ABS(TabPil!J36))*SIGN(TabPil!H36)</f>
        <v>-33.503999999999998</v>
      </c>
      <c r="I36">
        <f t="shared" si="0"/>
        <v>-180.9502</v>
      </c>
      <c r="J36">
        <f t="shared" si="1"/>
        <v>-84.773699999999991</v>
      </c>
      <c r="M36">
        <f>PIL!D683</f>
        <v>4</v>
      </c>
      <c r="N36" s="6" t="str">
        <f>PIL!E683</f>
        <v>Minf</v>
      </c>
      <c r="O36">
        <f>TabPil!O36</f>
        <v>50.741999999999997</v>
      </c>
      <c r="P36">
        <f>TabPil!P36</f>
        <v>31.733000000000001</v>
      </c>
      <c r="Q36">
        <f>(ABS(TabPil!Q36)+ABS(TabPil!S36))*SIGN(TabPil!Q36)</f>
        <v>4.3369999999999997</v>
      </c>
      <c r="R36">
        <f>(ABS(TabPil!R36)+ABS(TabPil!T36))*SIGN(TabPil!R36)</f>
        <v>-47.45</v>
      </c>
      <c r="S36">
        <f t="shared" si="2"/>
        <v>18.572000000000003</v>
      </c>
      <c r="T36">
        <f t="shared" si="3"/>
        <v>-48.751100000000001</v>
      </c>
      <c r="AG36" s="1" t="s">
        <v>206</v>
      </c>
      <c r="AH36" s="1">
        <f>F35-I35</f>
        <v>-273.40449999999998</v>
      </c>
      <c r="AI36" s="1">
        <f>P35-S35</f>
        <v>-13.930900000000001</v>
      </c>
      <c r="AJ36" s="1">
        <f>F36-I36</f>
        <v>246.6112</v>
      </c>
      <c r="AK36" s="1">
        <f>P36-S36</f>
        <v>13.160999999999998</v>
      </c>
      <c r="AL36" s="2">
        <f>Y38-AB38</f>
        <v>-736.5027</v>
      </c>
      <c r="AN36" s="124">
        <f t="shared" si="4"/>
        <v>-232.77827343749999</v>
      </c>
      <c r="AO36" s="124">
        <f t="shared" si="4"/>
        <v>-11.814345312500002</v>
      </c>
      <c r="AP36" s="124">
        <f t="shared" si="5"/>
        <v>205.9849734375</v>
      </c>
      <c r="AQ36" s="124">
        <f t="shared" si="5"/>
        <v>11.044445312499999</v>
      </c>
    </row>
    <row r="37" spans="1:43" ht="15" x14ac:dyDescent="0.25">
      <c r="C37">
        <f>PIL!D36</f>
        <v>4</v>
      </c>
      <c r="D37" s="6" t="str">
        <f>PIL!E36</f>
        <v>V</v>
      </c>
      <c r="E37">
        <f>TabPil!E37</f>
        <v>-74.554000000000002</v>
      </c>
      <c r="F37">
        <f>TabPil!F37</f>
        <v>-39.956000000000003</v>
      </c>
      <c r="G37">
        <f>(ABS(TabPil!G37)+ABS(TabPil!I37))*SIGN(TabPil!G37)</f>
        <v>110.83</v>
      </c>
      <c r="H37">
        <f>(ABS(TabPil!H37)+ABS(TabPil!J37))*SIGN(TabPil!H37)</f>
        <v>21.948999999999998</v>
      </c>
      <c r="I37">
        <f t="shared" si="0"/>
        <v>117.4147</v>
      </c>
      <c r="J37">
        <f t="shared" si="1"/>
        <v>55.197999999999993</v>
      </c>
      <c r="M37">
        <f>PIL!D684</f>
        <v>4</v>
      </c>
      <c r="N37" s="6" t="str">
        <f>PIL!E684</f>
        <v>V</v>
      </c>
      <c r="O37">
        <f>TabPil!O37</f>
        <v>-31.236999999999998</v>
      </c>
      <c r="P37">
        <f>TabPil!P37</f>
        <v>-19.533000000000001</v>
      </c>
      <c r="Q37">
        <f>(ABS(TabPil!Q37)+ABS(TabPil!S37))*SIGN(TabPil!Q37)</f>
        <v>-2.6440000000000001</v>
      </c>
      <c r="R37">
        <f>(ABS(TabPil!R37)+ABS(TabPil!T37))*SIGN(TabPil!R37)</f>
        <v>28.931000000000001</v>
      </c>
      <c r="S37">
        <f t="shared" si="2"/>
        <v>-11.3233</v>
      </c>
      <c r="T37">
        <f t="shared" si="3"/>
        <v>29.7242</v>
      </c>
      <c r="AG37" s="1" t="s">
        <v>207</v>
      </c>
      <c r="AH37" s="2">
        <f>F35+J35</f>
        <v>31.445499999999996</v>
      </c>
      <c r="AI37" s="2">
        <f>P35+T35</f>
        <v>16.617100000000001</v>
      </c>
      <c r="AJ37" s="2">
        <f>F36+J36</f>
        <v>-19.11269999999999</v>
      </c>
      <c r="AK37" s="2">
        <f>P36+T36</f>
        <v>-17.0181</v>
      </c>
      <c r="AL37" s="2">
        <f>Y38+AC38</f>
        <v>-697.95230000000004</v>
      </c>
      <c r="AN37" s="124">
        <f t="shared" si="4"/>
        <v>27.495640624999997</v>
      </c>
      <c r="AO37" s="124">
        <f t="shared" si="4"/>
        <v>13.989350000000002</v>
      </c>
      <c r="AP37" s="124">
        <f t="shared" si="5"/>
        <v>-15.162840624999991</v>
      </c>
      <c r="AQ37" s="124">
        <f t="shared" si="5"/>
        <v>-14.390350000000002</v>
      </c>
    </row>
    <row r="38" spans="1:43" ht="15" x14ac:dyDescent="0.25">
      <c r="C38">
        <f>PIL!D37</f>
        <v>4</v>
      </c>
      <c r="D38" s="6" t="str">
        <f>PIL!E37</f>
        <v>N</v>
      </c>
      <c r="E38">
        <f>TabPil!E38</f>
        <v>-751.52300000000002</v>
      </c>
      <c r="F38">
        <f>TabPil!F38</f>
        <v>-452.70800000000003</v>
      </c>
      <c r="G38">
        <f>(ABS(TabPil!G38)+ABS(TabPil!I38))*SIGN(TabPil!G38)</f>
        <v>-22.804000000000002</v>
      </c>
      <c r="H38">
        <f>(ABS(TabPil!H38)+ABS(TabPil!J38))*SIGN(TabPil!H38)</f>
        <v>-4.0979999999999999</v>
      </c>
      <c r="I38">
        <f t="shared" si="0"/>
        <v>-24.0334</v>
      </c>
      <c r="J38">
        <f t="shared" si="1"/>
        <v>-10.9392</v>
      </c>
      <c r="M38">
        <f>PIL!D685</f>
        <v>4</v>
      </c>
      <c r="N38" s="6" t="str">
        <f>PIL!E685</f>
        <v>N</v>
      </c>
      <c r="O38">
        <f>TabPil!O38</f>
        <v>-542.91099999999994</v>
      </c>
      <c r="P38">
        <f>TabPil!P38</f>
        <v>-337.89800000000002</v>
      </c>
      <c r="Q38">
        <f>(ABS(TabPil!Q38)+ABS(TabPil!S38))*SIGN(TabPil!Q38)</f>
        <v>8.0269999999999992</v>
      </c>
      <c r="R38">
        <f>(ABS(TabPil!R38)+ABS(TabPil!T38))*SIGN(TabPil!R38)</f>
        <v>84.578999999999994</v>
      </c>
      <c r="S38">
        <f t="shared" si="2"/>
        <v>33.400699999999993</v>
      </c>
      <c r="T38">
        <f t="shared" si="3"/>
        <v>86.987099999999998</v>
      </c>
      <c r="V38" s="1">
        <v>4</v>
      </c>
      <c r="W38" s="1" t="s">
        <v>17</v>
      </c>
      <c r="X38">
        <f t="shared" ref="X38:Y38" si="14">E38+O38</f>
        <v>-1294.434</v>
      </c>
      <c r="Y38">
        <f t="shared" si="14"/>
        <v>-790.60599999999999</v>
      </c>
      <c r="Z38">
        <f>(ABS(TabPil!Z38)+ABS(TabPil!AB38))*SIGN(TabPil!Z38)</f>
        <v>-28.909000000000002</v>
      </c>
      <c r="AA38">
        <f>(ABS(TabPil!AA38)+ABS(TabPil!AC38))*SIGN(TabPil!AA38)</f>
        <v>83.980999999999995</v>
      </c>
      <c r="AB38">
        <f>(ABS(Z38)+0.3*ABS(AA38))*SIGN(Z38)</f>
        <v>-54.103300000000004</v>
      </c>
      <c r="AC38">
        <f>(ABS(AA38)+0.3*ABS(Z38))*SIGN(AA38)</f>
        <v>92.653700000000001</v>
      </c>
      <c r="AG38" s="1" t="s">
        <v>208</v>
      </c>
      <c r="AH38" s="2">
        <f>F35-J35</f>
        <v>-163.83350000000002</v>
      </c>
      <c r="AI38" s="2">
        <f>P35-T35</f>
        <v>-82.069099999999992</v>
      </c>
      <c r="AJ38" s="2">
        <f>F36-J36</f>
        <v>150.43469999999999</v>
      </c>
      <c r="AK38" s="2">
        <f>P36-T36</f>
        <v>80.484099999999998</v>
      </c>
      <c r="AL38" s="2">
        <f>Y38-AC38</f>
        <v>-883.25969999999995</v>
      </c>
      <c r="AN38" s="124">
        <f t="shared" si="4"/>
        <v>-139.28129687500001</v>
      </c>
      <c r="AO38" s="124">
        <f t="shared" si="4"/>
        <v>-69.369631249999998</v>
      </c>
      <c r="AP38" s="124">
        <f t="shared" si="5"/>
        <v>125.88249687499999</v>
      </c>
      <c r="AQ38" s="124">
        <f t="shared" si="5"/>
        <v>67.784631250000004</v>
      </c>
    </row>
    <row r="39" spans="1:43" ht="15" x14ac:dyDescent="0.25">
      <c r="C39">
        <f>PIL!D38</f>
        <v>3</v>
      </c>
      <c r="D39" s="6" t="str">
        <f>PIL!E38</f>
        <v>Msup</v>
      </c>
      <c r="E39">
        <f>TabPil!E39</f>
        <v>-126.84399999999999</v>
      </c>
      <c r="F39">
        <f>TabPil!F39</f>
        <v>-67.736999999999995</v>
      </c>
      <c r="G39">
        <f>(ABS(TabPil!G39)+ABS(TabPil!I39))*SIGN(TabPil!G39)</f>
        <v>230.73599999999999</v>
      </c>
      <c r="H39">
        <f>(ABS(TabPil!H39)+ABS(TabPil!J39))*SIGN(TabPil!H39)</f>
        <v>46.277999999999999</v>
      </c>
      <c r="I39">
        <f t="shared" si="0"/>
        <v>244.61939999999998</v>
      </c>
      <c r="J39">
        <f t="shared" si="1"/>
        <v>115.49879999999999</v>
      </c>
      <c r="M39">
        <f>PIL!D686</f>
        <v>3</v>
      </c>
      <c r="N39" s="6" t="str">
        <f>PIL!E686</f>
        <v>Msup</v>
      </c>
      <c r="O39">
        <f>TabPil!O39</f>
        <v>-47.09</v>
      </c>
      <c r="P39">
        <f>TabPil!P39</f>
        <v>-29.484999999999999</v>
      </c>
      <c r="Q39">
        <f>(ABS(TabPil!Q39)+ABS(TabPil!S39))*SIGN(TabPil!Q39)</f>
        <v>-5.5250000000000004</v>
      </c>
      <c r="R39">
        <f>(ABS(TabPil!R39)+ABS(TabPil!T39))*SIGN(TabPil!R39)</f>
        <v>61.256999999999998</v>
      </c>
      <c r="S39">
        <f t="shared" si="2"/>
        <v>-23.902099999999997</v>
      </c>
      <c r="T39">
        <f t="shared" si="3"/>
        <v>62.914499999999997</v>
      </c>
      <c r="AF39" s="1">
        <v>3</v>
      </c>
      <c r="AG39" s="1" t="s">
        <v>205</v>
      </c>
      <c r="AH39" s="1">
        <f>F39+I39</f>
        <v>176.88239999999999</v>
      </c>
      <c r="AI39" s="1">
        <f>P39+S39</f>
        <v>-53.387099999999997</v>
      </c>
      <c r="AJ39" s="1">
        <f>F40+I40</f>
        <v>-156.42090000000002</v>
      </c>
      <c r="AK39" s="1">
        <f>P40+S40</f>
        <v>51.997100000000003</v>
      </c>
      <c r="AL39" s="1">
        <f>Y42+AB42</f>
        <v>-1194.6922999999999</v>
      </c>
      <c r="AN39" s="124">
        <f t="shared" si="4"/>
        <v>150.84307968749999</v>
      </c>
      <c r="AO39" s="124">
        <f t="shared" si="4"/>
        <v>-45.153959374999999</v>
      </c>
      <c r="AP39" s="124">
        <f t="shared" si="5"/>
        <v>-130.38157968750002</v>
      </c>
      <c r="AQ39" s="124">
        <f t="shared" si="5"/>
        <v>43.763959375000006</v>
      </c>
    </row>
    <row r="40" spans="1:43" ht="15" x14ac:dyDescent="0.25">
      <c r="C40">
        <f>PIL!D39</f>
        <v>3</v>
      </c>
      <c r="D40" s="6" t="str">
        <f>PIL!E39</f>
        <v>Minf</v>
      </c>
      <c r="E40">
        <f>TabPil!E40</f>
        <v>129.96799999999999</v>
      </c>
      <c r="F40">
        <f>TabPil!F40</f>
        <v>69.063000000000002</v>
      </c>
      <c r="G40">
        <f>(ABS(TabPil!G40)+ABS(TabPil!I40))*SIGN(TabPil!G40)</f>
        <v>-212.77800000000002</v>
      </c>
      <c r="H40">
        <f>(ABS(TabPil!H40)+ABS(TabPil!J40))*SIGN(TabPil!H40)</f>
        <v>-42.352999999999994</v>
      </c>
      <c r="I40">
        <f t="shared" si="0"/>
        <v>-225.48390000000001</v>
      </c>
      <c r="J40">
        <f t="shared" si="1"/>
        <v>-106.18639999999999</v>
      </c>
      <c r="M40">
        <f>PIL!D687</f>
        <v>3</v>
      </c>
      <c r="N40" s="6" t="str">
        <f>PIL!E687</f>
        <v>Minf</v>
      </c>
      <c r="O40">
        <f>TabPil!O40</f>
        <v>44.924999999999997</v>
      </c>
      <c r="P40">
        <f>TabPil!P40</f>
        <v>28.143999999999998</v>
      </c>
      <c r="Q40">
        <f>(ABS(TabPil!Q40)+ABS(TabPil!S40))*SIGN(TabPil!Q40)</f>
        <v>5.5179999999999998</v>
      </c>
      <c r="R40">
        <f>(ABS(TabPil!R40)+ABS(TabPil!T40))*SIGN(TabPil!R40)</f>
        <v>-61.117000000000004</v>
      </c>
      <c r="S40">
        <f t="shared" si="2"/>
        <v>23.853100000000001</v>
      </c>
      <c r="T40">
        <f t="shared" si="3"/>
        <v>-62.772400000000005</v>
      </c>
      <c r="AG40" s="1" t="s">
        <v>206</v>
      </c>
      <c r="AH40" s="1">
        <f>F39-I39</f>
        <v>-312.35640000000001</v>
      </c>
      <c r="AI40" s="1">
        <f>P39-S39</f>
        <v>-5.5829000000000022</v>
      </c>
      <c r="AJ40" s="1">
        <f>F40-I40</f>
        <v>294.54689999999999</v>
      </c>
      <c r="AK40" s="1">
        <f>P40-S40</f>
        <v>4.290899999999997</v>
      </c>
      <c r="AL40" s="2">
        <f>Y42-AB42</f>
        <v>-995.59569999999997</v>
      </c>
      <c r="AN40" s="124">
        <f t="shared" si="4"/>
        <v>-264.94207968750004</v>
      </c>
      <c r="AO40" s="124">
        <f t="shared" si="4"/>
        <v>-4.8115093750000026</v>
      </c>
      <c r="AP40" s="124">
        <f t="shared" si="5"/>
        <v>247.1325796875</v>
      </c>
      <c r="AQ40" s="124">
        <f t="shared" si="5"/>
        <v>3.5195093749999971</v>
      </c>
    </row>
    <row r="41" spans="1:43" ht="15" x14ac:dyDescent="0.25">
      <c r="C41">
        <f>PIL!D40</f>
        <v>3</v>
      </c>
      <c r="D41" s="6" t="str">
        <f>PIL!E40</f>
        <v>V</v>
      </c>
      <c r="E41">
        <f>TabPil!E41</f>
        <v>-77.822000000000003</v>
      </c>
      <c r="F41">
        <f>TabPil!F41</f>
        <v>-41.454000000000001</v>
      </c>
      <c r="G41">
        <f>(ABS(TabPil!G41)+ABS(TabPil!I41))*SIGN(TabPil!G41)</f>
        <v>134.221</v>
      </c>
      <c r="H41">
        <f>(ABS(TabPil!H41)+ABS(TabPil!J41))*SIGN(TabPil!H41)</f>
        <v>26.841000000000001</v>
      </c>
      <c r="I41">
        <f t="shared" si="0"/>
        <v>142.27330000000001</v>
      </c>
      <c r="J41">
        <f t="shared" si="1"/>
        <v>67.107300000000009</v>
      </c>
      <c r="M41">
        <f>PIL!D688</f>
        <v>3</v>
      </c>
      <c r="N41" s="6" t="str">
        <f>PIL!E688</f>
        <v>V</v>
      </c>
      <c r="O41">
        <f>TabPil!O41</f>
        <v>-27.882999999999999</v>
      </c>
      <c r="P41">
        <f>TabPil!P41</f>
        <v>-17.463000000000001</v>
      </c>
      <c r="Q41">
        <f>(ABS(TabPil!Q41)+ABS(TabPil!S41))*SIGN(TabPil!Q41)</f>
        <v>-3.3460000000000001</v>
      </c>
      <c r="R41">
        <f>(ABS(TabPil!R41)+ABS(TabPil!T41))*SIGN(TabPil!R41)</f>
        <v>37.082000000000001</v>
      </c>
      <c r="S41">
        <f t="shared" si="2"/>
        <v>-14.470599999999999</v>
      </c>
      <c r="T41">
        <f t="shared" si="3"/>
        <v>38.085799999999999</v>
      </c>
      <c r="AG41" s="1" t="s">
        <v>207</v>
      </c>
      <c r="AH41" s="2">
        <f>F39+J39</f>
        <v>47.761799999999994</v>
      </c>
      <c r="AI41" s="2">
        <f>P39+T39</f>
        <v>33.429499999999997</v>
      </c>
      <c r="AJ41" s="2">
        <f>F40+J40</f>
        <v>-37.12339999999999</v>
      </c>
      <c r="AK41" s="2">
        <f>P40+T40</f>
        <v>-34.628400000000006</v>
      </c>
      <c r="AL41" s="2">
        <f>Y42+AC42</f>
        <v>-929.91610000000003</v>
      </c>
      <c r="AN41" s="124">
        <f t="shared" si="4"/>
        <v>41.130143749999995</v>
      </c>
      <c r="AO41" s="124">
        <f t="shared" si="4"/>
        <v>28.112476562499999</v>
      </c>
      <c r="AP41" s="124">
        <f t="shared" si="5"/>
        <v>-30.491743749999991</v>
      </c>
      <c r="AQ41" s="124">
        <f t="shared" si="5"/>
        <v>-29.311376562500008</v>
      </c>
    </row>
    <row r="42" spans="1:43" ht="15" x14ac:dyDescent="0.25">
      <c r="C42">
        <f>PIL!D41</f>
        <v>3</v>
      </c>
      <c r="D42" s="6" t="str">
        <f>PIL!E41</f>
        <v>N</v>
      </c>
      <c r="E42">
        <f>TabPil!E42</f>
        <v>-1070.4559999999999</v>
      </c>
      <c r="F42">
        <f>TabPil!F42</f>
        <v>-644.35799999999995</v>
      </c>
      <c r="G42">
        <f>(ABS(TabPil!G42)+ABS(TabPil!I42))*SIGN(TabPil!G42)</f>
        <v>-43.414999999999999</v>
      </c>
      <c r="H42">
        <f>(ABS(TabPil!H42)+ABS(TabPil!J42))*SIGN(TabPil!H42)</f>
        <v>-8.3689999999999998</v>
      </c>
      <c r="I42">
        <f t="shared" si="0"/>
        <v>-45.925699999999999</v>
      </c>
      <c r="J42">
        <f t="shared" si="1"/>
        <v>-21.3935</v>
      </c>
      <c r="M42">
        <f>PIL!D689</f>
        <v>3</v>
      </c>
      <c r="N42" s="6" t="str">
        <f>PIL!E689</f>
        <v>N</v>
      </c>
      <c r="O42">
        <f>TabPil!O42</f>
        <v>-723.92499999999995</v>
      </c>
      <c r="P42">
        <f>TabPil!P42</f>
        <v>-450.786</v>
      </c>
      <c r="Q42">
        <f>(ABS(TabPil!Q42)+ABS(TabPil!S42))*SIGN(TabPil!Q42)</f>
        <v>13.802</v>
      </c>
      <c r="R42">
        <f>(ABS(TabPil!R42)+ABS(TabPil!T42))*SIGN(TabPil!R42)</f>
        <v>149.82599999999999</v>
      </c>
      <c r="S42">
        <f t="shared" si="2"/>
        <v>58.749799999999993</v>
      </c>
      <c r="T42">
        <f t="shared" si="3"/>
        <v>153.9666</v>
      </c>
      <c r="V42" s="1">
        <v>3</v>
      </c>
      <c r="W42" s="1" t="s">
        <v>17</v>
      </c>
      <c r="X42">
        <f t="shared" ref="X42:Y42" si="15">E42+O42</f>
        <v>-1794.3809999999999</v>
      </c>
      <c r="Y42">
        <f t="shared" si="15"/>
        <v>-1095.144</v>
      </c>
      <c r="Z42">
        <f>(ABS(TabPil!Z42)+ABS(TabPil!AB42))*SIGN(TabPil!Z42)</f>
        <v>-54.923000000000002</v>
      </c>
      <c r="AA42">
        <f>(ABS(TabPil!AA42)+ABS(TabPil!AC42))*SIGN(TabPil!AA42)</f>
        <v>148.751</v>
      </c>
      <c r="AB42">
        <f>(ABS(Z42)+0.3*ABS(AA42))*SIGN(Z42)</f>
        <v>-99.548300000000012</v>
      </c>
      <c r="AC42">
        <f>(ABS(AA42)+0.3*ABS(Z42))*SIGN(AA42)</f>
        <v>165.22790000000001</v>
      </c>
      <c r="AG42" s="1" t="s">
        <v>208</v>
      </c>
      <c r="AH42" s="2">
        <f>F39-J39</f>
        <v>-183.23579999999998</v>
      </c>
      <c r="AI42" s="2">
        <f>P39-T39</f>
        <v>-92.399499999999989</v>
      </c>
      <c r="AJ42" s="2">
        <f>F40-J40</f>
        <v>175.24939999999998</v>
      </c>
      <c r="AK42" s="2">
        <f>P40-T40</f>
        <v>90.91640000000001</v>
      </c>
      <c r="AL42" s="2">
        <f>Y42-AC42</f>
        <v>-1260.3719000000001</v>
      </c>
      <c r="AN42" s="124">
        <f t="shared" si="4"/>
        <v>-155.22914374999999</v>
      </c>
      <c r="AO42" s="124">
        <f t="shared" si="4"/>
        <v>-78.077945312499992</v>
      </c>
      <c r="AP42" s="124">
        <f t="shared" si="5"/>
        <v>147.24274374999999</v>
      </c>
      <c r="AQ42" s="124">
        <f t="shared" si="5"/>
        <v>76.594845312500013</v>
      </c>
    </row>
    <row r="43" spans="1:43" ht="15" x14ac:dyDescent="0.25">
      <c r="C43">
        <f>PIL!D42</f>
        <v>2</v>
      </c>
      <c r="D43" s="6" t="str">
        <f>PIL!E42</f>
        <v>Msup</v>
      </c>
      <c r="E43">
        <f>TabPil!E43</f>
        <v>-91.484999999999999</v>
      </c>
      <c r="F43">
        <f>TabPil!F43</f>
        <v>-49.652000000000001</v>
      </c>
      <c r="G43">
        <f>(ABS(TabPil!G43)+ABS(TabPil!I43))*SIGN(TabPil!G43)</f>
        <v>248.55099999999999</v>
      </c>
      <c r="H43">
        <f>(ABS(TabPil!H43)+ABS(TabPil!J43))*SIGN(TabPil!H43)</f>
        <v>50.627000000000002</v>
      </c>
      <c r="I43">
        <f t="shared" si="0"/>
        <v>263.73910000000001</v>
      </c>
      <c r="J43">
        <f t="shared" si="1"/>
        <v>125.19229999999999</v>
      </c>
      <c r="M43">
        <f>PIL!D690</f>
        <v>2</v>
      </c>
      <c r="N43" s="6" t="str">
        <f>PIL!E690</f>
        <v>Msup</v>
      </c>
      <c r="O43">
        <f>TabPil!O43</f>
        <v>-41.463000000000001</v>
      </c>
      <c r="P43">
        <f>TabPil!P43</f>
        <v>-25.954999999999998</v>
      </c>
      <c r="Q43">
        <f>(ABS(TabPil!Q43)+ABS(TabPil!S43))*SIGN(TabPil!Q43)</f>
        <v>-6.5270000000000001</v>
      </c>
      <c r="R43">
        <f>(ABS(TabPil!R43)+ABS(TabPil!T43))*SIGN(TabPil!R43)</f>
        <v>72.390999999999991</v>
      </c>
      <c r="S43">
        <f t="shared" si="2"/>
        <v>-28.244299999999999</v>
      </c>
      <c r="T43">
        <f t="shared" si="3"/>
        <v>74.349099999999993</v>
      </c>
      <c r="AF43" s="1">
        <v>2</v>
      </c>
      <c r="AG43" s="1" t="s">
        <v>205</v>
      </c>
      <c r="AH43" s="1">
        <f>F43+I43</f>
        <v>214.08710000000002</v>
      </c>
      <c r="AI43" s="1">
        <f>P43+S43</f>
        <v>-54.199299999999994</v>
      </c>
      <c r="AJ43" s="1">
        <f>F44+I44</f>
        <v>-243.75200000000001</v>
      </c>
      <c r="AK43" s="1">
        <f>P44+S44</f>
        <v>54.113299999999995</v>
      </c>
      <c r="AL43" s="1">
        <f>Y46+AB46</f>
        <v>-1556.7512000000002</v>
      </c>
      <c r="AN43" s="124">
        <f t="shared" si="4"/>
        <v>178.31842031250002</v>
      </c>
      <c r="AO43" s="124">
        <f t="shared" si="4"/>
        <v>-45.737378124999992</v>
      </c>
      <c r="AP43" s="124">
        <f t="shared" si="5"/>
        <v>-207.98332031250001</v>
      </c>
      <c r="AQ43" s="124">
        <f t="shared" si="5"/>
        <v>45.651378124999994</v>
      </c>
    </row>
    <row r="44" spans="1:43" ht="15" x14ac:dyDescent="0.25">
      <c r="C44">
        <f>PIL!D43</f>
        <v>2</v>
      </c>
      <c r="D44" s="6" t="str">
        <f>PIL!E43</f>
        <v>Minf</v>
      </c>
      <c r="E44">
        <f>TabPil!E44</f>
        <v>48.09</v>
      </c>
      <c r="F44">
        <f>TabPil!F44</f>
        <v>27.61</v>
      </c>
      <c r="G44">
        <f>(ABS(TabPil!G44)+ABS(TabPil!I44))*SIGN(TabPil!G44)</f>
        <v>-256.27800000000002</v>
      </c>
      <c r="H44">
        <f>(ABS(TabPil!H44)+ABS(TabPil!J44))*SIGN(TabPil!H44)</f>
        <v>-50.28</v>
      </c>
      <c r="I44">
        <f t="shared" si="0"/>
        <v>-271.36200000000002</v>
      </c>
      <c r="J44">
        <f t="shared" si="1"/>
        <v>-127.16340000000001</v>
      </c>
      <c r="M44">
        <f>PIL!D691</f>
        <v>2</v>
      </c>
      <c r="N44" s="6" t="str">
        <f>PIL!E691</f>
        <v>Minf</v>
      </c>
      <c r="O44">
        <f>TabPil!O44</f>
        <v>39.734000000000002</v>
      </c>
      <c r="P44">
        <f>TabPil!P44</f>
        <v>24.890999999999998</v>
      </c>
      <c r="Q44">
        <f>(ABS(TabPil!Q44)+ABS(TabPil!S44))*SIGN(TabPil!Q44)</f>
        <v>6.7520000000000007</v>
      </c>
      <c r="R44">
        <f>(ABS(TabPil!R44)+ABS(TabPil!T44))*SIGN(TabPil!R44)</f>
        <v>-74.900999999999996</v>
      </c>
      <c r="S44">
        <f t="shared" si="2"/>
        <v>29.222299999999997</v>
      </c>
      <c r="T44">
        <f t="shared" si="3"/>
        <v>-76.926599999999993</v>
      </c>
      <c r="AG44" s="1" t="s">
        <v>206</v>
      </c>
      <c r="AH44" s="1">
        <f>F43-I43</f>
        <v>-313.39109999999999</v>
      </c>
      <c r="AI44" s="1">
        <f>P43-S43</f>
        <v>2.2893000000000008</v>
      </c>
      <c r="AJ44" s="1">
        <f>F44-I44</f>
        <v>298.97200000000004</v>
      </c>
      <c r="AK44" s="1">
        <f>P44-S44</f>
        <v>-4.3312999999999988</v>
      </c>
      <c r="AL44" s="2">
        <f>Y46-AB46</f>
        <v>-1237.9528</v>
      </c>
      <c r="AN44" s="124">
        <f t="shared" si="4"/>
        <v>-265.55023281249998</v>
      </c>
      <c r="AO44" s="124">
        <f t="shared" si="4"/>
        <v>1.7720656250000009</v>
      </c>
      <c r="AP44" s="124">
        <f t="shared" si="5"/>
        <v>251.13113281250003</v>
      </c>
      <c r="AQ44" s="124">
        <f t="shared" si="5"/>
        <v>-3.8140656249999987</v>
      </c>
    </row>
    <row r="45" spans="1:43" ht="15" x14ac:dyDescent="0.25">
      <c r="C45">
        <f>PIL!D44</f>
        <v>2</v>
      </c>
      <c r="D45" s="6" t="str">
        <f>PIL!E44</f>
        <v>V</v>
      </c>
      <c r="E45">
        <f>TabPil!E45</f>
        <v>-42.295000000000002</v>
      </c>
      <c r="F45">
        <f>TabPil!F45</f>
        <v>-23.413</v>
      </c>
      <c r="G45">
        <f>(ABS(TabPil!G45)+ABS(TabPil!I45))*SIGN(TabPil!G45)</f>
        <v>152.88300000000001</v>
      </c>
      <c r="H45">
        <f>(ABS(TabPil!H45)+ABS(TabPil!J45))*SIGN(TabPil!H45)</f>
        <v>30.567</v>
      </c>
      <c r="I45">
        <f t="shared" si="0"/>
        <v>162.0531</v>
      </c>
      <c r="J45">
        <f t="shared" si="1"/>
        <v>76.431899999999999</v>
      </c>
      <c r="M45">
        <f>PIL!D692</f>
        <v>2</v>
      </c>
      <c r="N45" s="6" t="str">
        <f>PIL!E692</f>
        <v>V</v>
      </c>
      <c r="O45">
        <f>TabPil!O45</f>
        <v>-24.605</v>
      </c>
      <c r="P45">
        <f>TabPil!P45</f>
        <v>-15.407999999999999</v>
      </c>
      <c r="Q45">
        <f>(ABS(TabPil!Q45)+ABS(TabPil!S45))*SIGN(TabPil!Q45)</f>
        <v>-4.024</v>
      </c>
      <c r="R45">
        <f>(ABS(TabPil!R45)+ABS(TabPil!T45))*SIGN(TabPil!R45)</f>
        <v>44.634</v>
      </c>
      <c r="S45">
        <f t="shared" si="2"/>
        <v>-17.414200000000001</v>
      </c>
      <c r="T45">
        <f t="shared" si="3"/>
        <v>45.841200000000001</v>
      </c>
      <c r="AG45" s="1" t="s">
        <v>207</v>
      </c>
      <c r="AH45" s="2">
        <f>F43+J43</f>
        <v>75.540299999999988</v>
      </c>
      <c r="AI45" s="2">
        <f>P43+T43</f>
        <v>48.394099999999995</v>
      </c>
      <c r="AJ45" s="2">
        <f>F44+J44</f>
        <v>-99.553400000000011</v>
      </c>
      <c r="AK45" s="2">
        <f>P44+T44</f>
        <v>-52.035599999999995</v>
      </c>
      <c r="AL45" s="2">
        <f>Y46+AC46</f>
        <v>-1142.3216</v>
      </c>
      <c r="AN45" s="124">
        <f t="shared" si="4"/>
        <v>61.861104687499989</v>
      </c>
      <c r="AO45" s="124">
        <f t="shared" si="4"/>
        <v>40.548029687499998</v>
      </c>
      <c r="AP45" s="124">
        <f t="shared" si="5"/>
        <v>-85.874204687500011</v>
      </c>
      <c r="AQ45" s="124">
        <f t="shared" si="5"/>
        <v>-44.189529687499999</v>
      </c>
    </row>
    <row r="46" spans="1:43" ht="15" x14ac:dyDescent="0.25">
      <c r="C46">
        <f>PIL!D45</f>
        <v>2</v>
      </c>
      <c r="D46" s="6" t="str">
        <f>PIL!E45</f>
        <v>N</v>
      </c>
      <c r="E46">
        <f>TabPil!E46</f>
        <v>-1393.317</v>
      </c>
      <c r="F46">
        <f>TabPil!F46</f>
        <v>-838.28200000000004</v>
      </c>
      <c r="G46">
        <f>(ABS(TabPil!G46)+ABS(TabPil!I46))*SIGN(TabPil!G46)</f>
        <v>-70.311000000000007</v>
      </c>
      <c r="H46">
        <f>(ABS(TabPil!H46)+ABS(TabPil!J46))*SIGN(TabPil!H46)</f>
        <v>-13.954999999999998</v>
      </c>
      <c r="I46">
        <f t="shared" si="0"/>
        <v>-74.497500000000002</v>
      </c>
      <c r="J46">
        <f t="shared" si="1"/>
        <v>-35.048299999999998</v>
      </c>
      <c r="M46">
        <f>PIL!D693</f>
        <v>2</v>
      </c>
      <c r="N46" s="6" t="str">
        <f>PIL!E693</f>
        <v>N</v>
      </c>
      <c r="O46">
        <f>TabPil!O46</f>
        <v>-897.53200000000004</v>
      </c>
      <c r="P46">
        <f>TabPil!P46</f>
        <v>-559.07000000000005</v>
      </c>
      <c r="Q46">
        <f>(ABS(TabPil!Q46)+ABS(TabPil!S46))*SIGN(TabPil!Q46)</f>
        <v>-20.777000000000001</v>
      </c>
      <c r="R46">
        <f>(ABS(TabPil!R46)+ABS(TabPil!T46))*SIGN(TabPil!R46)</f>
        <v>229.50700000000001</v>
      </c>
      <c r="S46">
        <f t="shared" si="2"/>
        <v>-89.629099999999994</v>
      </c>
      <c r="T46">
        <f t="shared" si="3"/>
        <v>235.74010000000001</v>
      </c>
      <c r="V46" s="1">
        <v>2</v>
      </c>
      <c r="W46" s="1" t="s">
        <v>17</v>
      </c>
      <c r="X46">
        <f t="shared" ref="X46:Y46" si="16">E46+O46</f>
        <v>-2290.8490000000002</v>
      </c>
      <c r="Y46">
        <f t="shared" si="16"/>
        <v>-1397.3520000000001</v>
      </c>
      <c r="Z46">
        <f>(ABS(TabPil!Z46)+ABS(TabPil!AB46))*SIGN(TabPil!Z46)</f>
        <v>-91.087999999999994</v>
      </c>
      <c r="AA46">
        <f>(ABS(TabPil!AA46)+ABS(TabPil!AC46))*SIGN(TabPil!AA46)</f>
        <v>227.70400000000001</v>
      </c>
      <c r="AB46">
        <f>(ABS(Z46)+0.3*ABS(AA46))*SIGN(Z46)</f>
        <v>-159.39920000000001</v>
      </c>
      <c r="AC46">
        <f>(ABS(AA46)+0.3*ABS(Z46))*SIGN(AA46)</f>
        <v>255.03040000000001</v>
      </c>
      <c r="AG46" s="1" t="s">
        <v>208</v>
      </c>
      <c r="AH46" s="2">
        <f>F43-J43</f>
        <v>-174.84429999999998</v>
      </c>
      <c r="AI46" s="2">
        <f>P43-T43</f>
        <v>-100.30409999999999</v>
      </c>
      <c r="AJ46" s="2">
        <f>F44-J44</f>
        <v>154.77340000000001</v>
      </c>
      <c r="AK46" s="2">
        <f>P44-T44</f>
        <v>101.8176</v>
      </c>
      <c r="AL46" s="2">
        <f>Y46-AC46</f>
        <v>-1652.3824000000002</v>
      </c>
      <c r="AN46" s="124">
        <f t="shared" si="4"/>
        <v>-149.09291718749998</v>
      </c>
      <c r="AO46" s="124">
        <f t="shared" si="4"/>
        <v>-84.513342187500001</v>
      </c>
      <c r="AP46" s="124">
        <f t="shared" si="5"/>
        <v>129.02201718750001</v>
      </c>
      <c r="AQ46" s="124">
        <f t="shared" si="5"/>
        <v>86.026842187499994</v>
      </c>
    </row>
    <row r="47" spans="1:43" ht="15" x14ac:dyDescent="0.25">
      <c r="A47" s="1"/>
      <c r="C47">
        <f>PIL!D46</f>
        <v>1</v>
      </c>
      <c r="D47" s="6" t="str">
        <f>PIL!E46</f>
        <v>Msup</v>
      </c>
      <c r="E47">
        <f>TabPil!E47</f>
        <v>-4.0750000000000002</v>
      </c>
      <c r="F47">
        <f>TabPil!F47</f>
        <v>-4.2130000000000001</v>
      </c>
      <c r="G47">
        <f>(ABS(TabPil!G47)+ABS(TabPil!I47))*SIGN(TabPil!G47)</f>
        <v>186.542</v>
      </c>
      <c r="H47">
        <f>(ABS(TabPil!H47)+ABS(TabPil!J47))*SIGN(TabPil!H47)</f>
        <v>45.92</v>
      </c>
      <c r="I47">
        <f t="shared" si="0"/>
        <v>200.31800000000001</v>
      </c>
      <c r="J47">
        <f t="shared" si="1"/>
        <v>101.8826</v>
      </c>
      <c r="M47">
        <f>PIL!D694</f>
        <v>1</v>
      </c>
      <c r="N47" s="6" t="str">
        <f>PIL!E694</f>
        <v>Msup</v>
      </c>
      <c r="O47">
        <f>TabPil!O47</f>
        <v>-23.902000000000001</v>
      </c>
      <c r="P47">
        <f>TabPil!P47</f>
        <v>-14.923</v>
      </c>
      <c r="Q47">
        <f>(ABS(TabPil!Q47)+ABS(TabPil!S47))*SIGN(TabPil!Q47)</f>
        <v>-5.48</v>
      </c>
      <c r="R47">
        <f>(ABS(TabPil!R47)+ABS(TabPil!T47))*SIGN(TabPil!R47)</f>
        <v>59.897000000000006</v>
      </c>
      <c r="S47">
        <f t="shared" si="2"/>
        <v>-23.449100000000001</v>
      </c>
      <c r="T47">
        <f t="shared" si="3"/>
        <v>61.541000000000004</v>
      </c>
      <c r="AF47" s="1">
        <v>1</v>
      </c>
      <c r="AG47" s="1" t="s">
        <v>205</v>
      </c>
      <c r="AH47" s="1">
        <f>F47+I47</f>
        <v>196.10500000000002</v>
      </c>
      <c r="AI47" s="1">
        <f>P47+S47</f>
        <v>-38.372100000000003</v>
      </c>
      <c r="AJ47" s="1">
        <f>F48+I48</f>
        <v>-336.74770000000001</v>
      </c>
      <c r="AK47" s="1">
        <f>P48+S48</f>
        <v>33.351100000000002</v>
      </c>
      <c r="AL47" s="1">
        <f>Y50+AB50</f>
        <v>-1822.2886999999998</v>
      </c>
      <c r="AN47" s="124">
        <f t="shared" si="4"/>
        <v>154.4758828125</v>
      </c>
      <c r="AO47" s="124">
        <f t="shared" si="4"/>
        <v>-32.768725000000003</v>
      </c>
      <c r="AP47" s="124">
        <f t="shared" si="5"/>
        <v>-295.11858281249999</v>
      </c>
      <c r="AQ47" s="124">
        <f t="shared" si="5"/>
        <v>27.747725000000003</v>
      </c>
    </row>
    <row r="48" spans="1:43" ht="15" x14ac:dyDescent="0.25">
      <c r="C48">
        <f>PIL!D47</f>
        <v>1</v>
      </c>
      <c r="D48" s="6" t="str">
        <f>PIL!E47</f>
        <v>Minf</v>
      </c>
      <c r="E48">
        <f>TabPil!E48</f>
        <v>0.87</v>
      </c>
      <c r="F48">
        <f>TabPil!F48</f>
        <v>1.5189999999999999</v>
      </c>
      <c r="G48">
        <f>(ABS(TabPil!G48)+ABS(TabPil!I48))*SIGN(TabPil!G48)</f>
        <v>-316.03399999999999</v>
      </c>
      <c r="H48">
        <f>(ABS(TabPil!H48)+ABS(TabPil!J48))*SIGN(TabPil!H48)</f>
        <v>-74.109000000000009</v>
      </c>
      <c r="I48">
        <f t="shared" si="0"/>
        <v>-338.26670000000001</v>
      </c>
      <c r="J48">
        <f t="shared" si="1"/>
        <v>-168.91919999999999</v>
      </c>
      <c r="M48">
        <f>PIL!D695</f>
        <v>1</v>
      </c>
      <c r="N48" s="6" t="str">
        <f>PIL!E695</f>
        <v>Minf</v>
      </c>
      <c r="O48">
        <f>TabPil!O48</f>
        <v>12.286</v>
      </c>
      <c r="P48">
        <f>TabPil!P48</f>
        <v>7.7060000000000004</v>
      </c>
      <c r="Q48">
        <f>(ABS(TabPil!Q48)+ABS(TabPil!S48))*SIGN(TabPil!Q48)</f>
        <v>5.9870000000000001</v>
      </c>
      <c r="R48">
        <f>(ABS(TabPil!R48)+ABS(TabPil!T48))*SIGN(TabPil!R48)</f>
        <v>-65.527000000000001</v>
      </c>
      <c r="S48">
        <f t="shared" si="2"/>
        <v>25.645099999999999</v>
      </c>
      <c r="T48">
        <f t="shared" si="3"/>
        <v>-67.323099999999997</v>
      </c>
      <c r="AG48" s="1" t="s">
        <v>206</v>
      </c>
      <c r="AH48" s="1">
        <f>F47-I47</f>
        <v>-204.53100000000001</v>
      </c>
      <c r="AI48" s="1">
        <f>P47-S47</f>
        <v>8.5261000000000013</v>
      </c>
      <c r="AJ48" s="1">
        <f>F48-I48</f>
        <v>339.78570000000002</v>
      </c>
      <c r="AK48" s="1">
        <f>P48-S48</f>
        <v>-17.9391</v>
      </c>
      <c r="AL48" s="2">
        <f>Y50-AB50</f>
        <v>-1378.1472999999999</v>
      </c>
      <c r="AN48" s="124">
        <f t="shared" si="4"/>
        <v>-162.0062578125</v>
      </c>
      <c r="AO48" s="124">
        <f t="shared" si="4"/>
        <v>6.458506250000001</v>
      </c>
      <c r="AP48" s="124">
        <f t="shared" si="5"/>
        <v>297.26095781250001</v>
      </c>
      <c r="AQ48" s="124">
        <f t="shared" si="5"/>
        <v>-15.871506249999999</v>
      </c>
    </row>
    <row r="49" spans="1:43" ht="15" x14ac:dyDescent="0.25">
      <c r="C49">
        <f>PIL!D48</f>
        <v>1</v>
      </c>
      <c r="D49" s="6" t="str">
        <f>PIL!E48</f>
        <v>V</v>
      </c>
      <c r="E49">
        <f>TabPil!E49</f>
        <v>-1.413</v>
      </c>
      <c r="F49">
        <f>TabPil!F49</f>
        <v>-1.6379999999999999</v>
      </c>
      <c r="G49">
        <f>(ABS(TabPil!G49)+ABS(TabPil!I49))*SIGN(TabPil!G49)</f>
        <v>143.55699999999999</v>
      </c>
      <c r="H49">
        <f>(ABS(TabPil!H49)+ABS(TabPil!J49))*SIGN(TabPil!H49)</f>
        <v>34.290999999999997</v>
      </c>
      <c r="I49">
        <f t="shared" si="0"/>
        <v>153.84429999999998</v>
      </c>
      <c r="J49">
        <f t="shared" si="1"/>
        <v>77.358099999999993</v>
      </c>
      <c r="M49">
        <f>PIL!D696</f>
        <v>1</v>
      </c>
      <c r="N49" s="6" t="str">
        <f>PIL!E696</f>
        <v>V</v>
      </c>
      <c r="O49">
        <f>TabPil!O49</f>
        <v>-10.339</v>
      </c>
      <c r="P49">
        <f>TabPil!P49</f>
        <v>-6.4649999999999999</v>
      </c>
      <c r="Q49">
        <f>(ABS(TabPil!Q49)+ABS(TabPil!S49))*SIGN(TabPil!Q49)</f>
        <v>-3.2759999999999998</v>
      </c>
      <c r="R49">
        <f>(ABS(TabPil!R49)+ABS(TabPil!T49))*SIGN(TabPil!R49)</f>
        <v>35.835000000000001</v>
      </c>
      <c r="S49">
        <f t="shared" si="2"/>
        <v>-14.0265</v>
      </c>
      <c r="T49">
        <f t="shared" si="3"/>
        <v>36.817799999999998</v>
      </c>
      <c r="AG49" s="1" t="s">
        <v>207</v>
      </c>
      <c r="AH49" s="2">
        <f>F47+J47</f>
        <v>97.669600000000003</v>
      </c>
      <c r="AI49" s="2">
        <f>P47+T47</f>
        <v>46.618000000000002</v>
      </c>
      <c r="AJ49" s="2">
        <f>F48+J48</f>
        <v>-167.40019999999998</v>
      </c>
      <c r="AK49" s="2">
        <f>P48+T48</f>
        <v>-59.617099999999994</v>
      </c>
      <c r="AL49" s="2">
        <f>Y50+AC50</f>
        <v>-1250.3783999999998</v>
      </c>
      <c r="AN49" s="124">
        <f t="shared" si="4"/>
        <v>76.961021875</v>
      </c>
      <c r="AO49" s="124">
        <f t="shared" si="4"/>
        <v>38.318382812500005</v>
      </c>
      <c r="AP49" s="124">
        <f t="shared" si="5"/>
        <v>-146.69162187499998</v>
      </c>
      <c r="AQ49" s="124">
        <f t="shared" si="5"/>
        <v>-51.317482812499996</v>
      </c>
    </row>
    <row r="50" spans="1:43" ht="15" x14ac:dyDescent="0.25">
      <c r="C50">
        <f>PIL!D49</f>
        <v>1</v>
      </c>
      <c r="D50" s="6" t="str">
        <f>PIL!E49</f>
        <v>N</v>
      </c>
      <c r="E50">
        <f>TabPil!E50</f>
        <v>-1533.213</v>
      </c>
      <c r="F50">
        <f>TabPil!F50</f>
        <v>-940.471</v>
      </c>
      <c r="G50">
        <f>(ABS(TabPil!G50)+ABS(TabPil!I50))*SIGN(TabPil!G50)</f>
        <v>-100.557</v>
      </c>
      <c r="H50">
        <f>(ABS(TabPil!H50)+ABS(TabPil!J50))*SIGN(TabPil!H50)</f>
        <v>-20.764000000000003</v>
      </c>
      <c r="I50">
        <f t="shared" si="0"/>
        <v>-106.78620000000001</v>
      </c>
      <c r="J50">
        <f t="shared" si="1"/>
        <v>-50.931100000000001</v>
      </c>
      <c r="K50" s="1"/>
      <c r="M50">
        <f>PIL!D697</f>
        <v>1</v>
      </c>
      <c r="N50" s="6" t="str">
        <f>PIL!E697</f>
        <v>N</v>
      </c>
      <c r="O50">
        <f>TabPil!O50</f>
        <v>-1059.04</v>
      </c>
      <c r="P50">
        <f>TabPil!P50</f>
        <v>-659.74699999999996</v>
      </c>
      <c r="Q50">
        <f>(ABS(TabPil!Q50)+ABS(TabPil!S50))*SIGN(TabPil!Q50)</f>
        <v>-28.145</v>
      </c>
      <c r="R50">
        <f>(ABS(TabPil!R50)+ABS(TabPil!T50))*SIGN(TabPil!R50)</f>
        <v>314.12299999999999</v>
      </c>
      <c r="S50">
        <f t="shared" si="2"/>
        <v>-122.38189999999999</v>
      </c>
      <c r="T50">
        <f t="shared" si="3"/>
        <v>322.56650000000002</v>
      </c>
      <c r="U50" s="1">
        <v>3</v>
      </c>
      <c r="V50" s="1">
        <v>1</v>
      </c>
      <c r="W50" s="1" t="s">
        <v>17</v>
      </c>
      <c r="X50">
        <f t="shared" ref="X50:Y50" si="17">E50+O50</f>
        <v>-2592.2529999999997</v>
      </c>
      <c r="Y50">
        <f t="shared" si="17"/>
        <v>-1600.2179999999998</v>
      </c>
      <c r="Z50">
        <f>(ABS(TabPil!Z50)+ABS(TabPil!AB50))*SIGN(TabPil!Z50)</f>
        <v>-128.702</v>
      </c>
      <c r="AA50">
        <f>(ABS(TabPil!AA50)+ABS(TabPil!AC50))*SIGN(TabPil!AA50)</f>
        <v>311.22899999999998</v>
      </c>
      <c r="AB50">
        <f>(ABS(Z50)+0.3*ABS(AA50))*SIGN(Z50)</f>
        <v>-222.07069999999999</v>
      </c>
      <c r="AC50">
        <f>(ABS(AA50)+0.3*ABS(Z50))*SIGN(AA50)</f>
        <v>349.83959999999996</v>
      </c>
      <c r="AE50" s="1"/>
      <c r="AG50" s="1" t="s">
        <v>208</v>
      </c>
      <c r="AH50" s="2">
        <f>F47-J47</f>
        <v>-106.09559999999999</v>
      </c>
      <c r="AI50" s="2">
        <f>P47-T47</f>
        <v>-76.463999999999999</v>
      </c>
      <c r="AJ50" s="2">
        <f>F48-J48</f>
        <v>170.43819999999999</v>
      </c>
      <c r="AK50" s="2">
        <f>P48-T48</f>
        <v>75.0291</v>
      </c>
      <c r="AL50" s="2">
        <f>Y50-AC50</f>
        <v>-1950.0575999999999</v>
      </c>
      <c r="AN50" s="124">
        <f t="shared" si="4"/>
        <v>-84.491396874999992</v>
      </c>
      <c r="AO50" s="124">
        <f t="shared" si="4"/>
        <v>-64.628601562499995</v>
      </c>
      <c r="AP50" s="124">
        <f t="shared" si="5"/>
        <v>148.833996875</v>
      </c>
      <c r="AQ50" s="124">
        <f t="shared" si="5"/>
        <v>63.193701562500003</v>
      </c>
    </row>
    <row r="51" spans="1:43" ht="15" x14ac:dyDescent="0.25">
      <c r="A51" s="1">
        <v>3</v>
      </c>
      <c r="C51">
        <f>PIL!D50</f>
        <v>6</v>
      </c>
      <c r="D51" s="6" t="str">
        <f>PIL!E50</f>
        <v>Msup</v>
      </c>
      <c r="E51">
        <f>TabPil!E51</f>
        <v>28.823</v>
      </c>
      <c r="F51">
        <f>TabPil!F51</f>
        <v>17.068000000000001</v>
      </c>
      <c r="G51">
        <f>(ABS(TabPil!G51)+ABS(TabPil!I51))*SIGN(TabPil!G51)</f>
        <v>79.608000000000004</v>
      </c>
      <c r="H51">
        <f>(ABS(TabPil!H51)+ABS(TabPil!J51))*SIGN(TabPil!H51)</f>
        <v>14.576999999999998</v>
      </c>
      <c r="I51">
        <f t="shared" si="0"/>
        <v>83.981099999999998</v>
      </c>
      <c r="J51">
        <f t="shared" si="1"/>
        <v>38.459400000000002</v>
      </c>
      <c r="K51">
        <v>3</v>
      </c>
      <c r="M51">
        <f>PIL!D698</f>
        <v>6</v>
      </c>
      <c r="N51" s="6" t="str">
        <f>PIL!E698</f>
        <v>Msup</v>
      </c>
      <c r="O51">
        <f>TabPil!O51</f>
        <v>-59.237000000000002</v>
      </c>
      <c r="P51">
        <f>TabPil!P51</f>
        <v>-36.892000000000003</v>
      </c>
      <c r="Q51">
        <f>(ABS(TabPil!Q51)+ABS(TabPil!S51))*SIGN(TabPil!Q51)</f>
        <v>0.46500000000000002</v>
      </c>
      <c r="R51">
        <f>(ABS(TabPil!R51)+ABS(TabPil!T51))*SIGN(TabPil!R51)</f>
        <v>19.924000000000003</v>
      </c>
      <c r="S51">
        <f t="shared" si="2"/>
        <v>6.4422000000000006</v>
      </c>
      <c r="T51">
        <f t="shared" si="3"/>
        <v>20.063500000000005</v>
      </c>
      <c r="AE51">
        <v>3</v>
      </c>
      <c r="AF51" s="1">
        <v>6</v>
      </c>
      <c r="AG51" s="1" t="s">
        <v>205</v>
      </c>
      <c r="AH51" s="1">
        <f>F51+I51</f>
        <v>101.0491</v>
      </c>
      <c r="AI51" s="1">
        <f>P51+S51</f>
        <v>-30.449800000000003</v>
      </c>
      <c r="AJ51" s="1">
        <f>F52+I52</f>
        <v>-87.169000000000011</v>
      </c>
      <c r="AK51" s="1">
        <f>P52+S52</f>
        <v>26.010099999999998</v>
      </c>
      <c r="AL51" s="1">
        <f>Y54+AB54</f>
        <v>-155.1352</v>
      </c>
      <c r="AN51" s="125">
        <f t="shared" si="4"/>
        <v>86.344560937499992</v>
      </c>
      <c r="AO51" s="125">
        <f t="shared" si="4"/>
        <v>-26.038870312500002</v>
      </c>
      <c r="AP51" s="125">
        <f t="shared" si="5"/>
        <v>-72.464460937500007</v>
      </c>
      <c r="AQ51" s="125">
        <f t="shared" si="5"/>
        <v>21.599170312499997</v>
      </c>
    </row>
    <row r="52" spans="1:43" ht="15" x14ac:dyDescent="0.25">
      <c r="C52">
        <f>PIL!D51</f>
        <v>6</v>
      </c>
      <c r="D52" s="6" t="str">
        <f>PIL!E51</f>
        <v>Minf</v>
      </c>
      <c r="E52">
        <f>TabPil!E52</f>
        <v>-35.597000000000001</v>
      </c>
      <c r="F52">
        <f>TabPil!F52</f>
        <v>-20.524999999999999</v>
      </c>
      <c r="G52">
        <f>(ABS(TabPil!G52)+ABS(TabPil!I52))*SIGN(TabPil!G52)</f>
        <v>-63.292999999999999</v>
      </c>
      <c r="H52">
        <f>(ABS(TabPil!H52)+ABS(TabPil!J52))*SIGN(TabPil!H52)</f>
        <v>-11.17</v>
      </c>
      <c r="I52">
        <f t="shared" si="0"/>
        <v>-66.644000000000005</v>
      </c>
      <c r="J52">
        <f t="shared" si="1"/>
        <v>-30.157899999999998</v>
      </c>
      <c r="M52">
        <f>PIL!D699</f>
        <v>6</v>
      </c>
      <c r="N52" s="6" t="str">
        <f>PIL!E699</f>
        <v>Minf</v>
      </c>
      <c r="O52">
        <f>TabPil!O52</f>
        <v>51.704999999999998</v>
      </c>
      <c r="P52">
        <f>TabPil!P52</f>
        <v>32.201999999999998</v>
      </c>
      <c r="Q52">
        <f>(ABS(TabPil!Q52)+ABS(TabPil!S52))*SIGN(TabPil!Q52)</f>
        <v>-0.45200000000000001</v>
      </c>
      <c r="R52">
        <f>(ABS(TabPil!R52)+ABS(TabPil!T52))*SIGN(TabPil!R52)</f>
        <v>-19.132999999999999</v>
      </c>
      <c r="S52">
        <f t="shared" si="2"/>
        <v>-6.1918999999999995</v>
      </c>
      <c r="T52">
        <f t="shared" si="3"/>
        <v>-19.268599999999999</v>
      </c>
      <c r="AG52" s="1" t="s">
        <v>206</v>
      </c>
      <c r="AH52" s="1">
        <f>F51-I51</f>
        <v>-66.9131</v>
      </c>
      <c r="AI52" s="1">
        <f>P51-S51</f>
        <v>-43.334200000000003</v>
      </c>
      <c r="AJ52" s="1">
        <f>F52-I52</f>
        <v>46.119000000000007</v>
      </c>
      <c r="AK52" s="1">
        <f>P52-S52</f>
        <v>38.393899999999995</v>
      </c>
      <c r="AL52" s="2">
        <f>Y54-AB54</f>
        <v>-166.74279999999999</v>
      </c>
      <c r="AN52" s="125">
        <f t="shared" si="4"/>
        <v>-58.082467187500001</v>
      </c>
      <c r="AO52" s="125">
        <f t="shared" si="4"/>
        <v>-36.949192187500003</v>
      </c>
      <c r="AP52" s="125">
        <f t="shared" si="5"/>
        <v>37.288367187500008</v>
      </c>
      <c r="AQ52" s="125">
        <f t="shared" si="5"/>
        <v>32.008892187499995</v>
      </c>
    </row>
    <row r="53" spans="1:43" ht="15" x14ac:dyDescent="0.25">
      <c r="C53">
        <f>PIL!D52</f>
        <v>6</v>
      </c>
      <c r="D53" s="6" t="str">
        <f>PIL!E52</f>
        <v>V</v>
      </c>
      <c r="E53">
        <f>TabPil!E53</f>
        <v>19.521000000000001</v>
      </c>
      <c r="F53">
        <f>TabPil!F53</f>
        <v>11.391999999999999</v>
      </c>
      <c r="G53">
        <f>(ABS(TabPil!G53)+ABS(TabPil!I53))*SIGN(TabPil!G53)</f>
        <v>43.213000000000001</v>
      </c>
      <c r="H53">
        <f>(ABS(TabPil!H53)+ABS(TabPil!J53))*SIGN(TabPil!H53)</f>
        <v>7.7940000000000005</v>
      </c>
      <c r="I53">
        <f t="shared" si="0"/>
        <v>45.551200000000001</v>
      </c>
      <c r="J53">
        <f t="shared" si="1"/>
        <v>20.757899999999999</v>
      </c>
      <c r="M53">
        <f>PIL!D700</f>
        <v>6</v>
      </c>
      <c r="N53" s="6" t="str">
        <f>PIL!E700</f>
        <v>V</v>
      </c>
      <c r="O53">
        <f>TabPil!O53</f>
        <v>-33.619</v>
      </c>
      <c r="P53">
        <f>TabPil!P53</f>
        <v>-20.937000000000001</v>
      </c>
      <c r="Q53">
        <f>(ABS(TabPil!Q53)+ABS(TabPil!S53))*SIGN(TabPil!Q53)</f>
        <v>0.27700000000000002</v>
      </c>
      <c r="R53">
        <f>(ABS(TabPil!R53)+ABS(TabPil!T53))*SIGN(TabPil!R53)</f>
        <v>11.835000000000001</v>
      </c>
      <c r="S53">
        <f t="shared" si="2"/>
        <v>3.8275000000000001</v>
      </c>
      <c r="T53">
        <f t="shared" si="3"/>
        <v>11.918100000000001</v>
      </c>
      <c r="AG53" s="1" t="s">
        <v>207</v>
      </c>
      <c r="AH53" s="2">
        <f>F51+J51</f>
        <v>55.5274</v>
      </c>
      <c r="AI53" s="2">
        <f>P51+T51</f>
        <v>-16.828499999999998</v>
      </c>
      <c r="AJ53" s="2">
        <f>F52+J52</f>
        <v>-50.682899999999997</v>
      </c>
      <c r="AK53" s="2">
        <f>P52+T52</f>
        <v>12.933399999999999</v>
      </c>
      <c r="AL53" s="2">
        <f>Y54+AC54</f>
        <v>-148.9913</v>
      </c>
      <c r="AN53" s="125">
        <f t="shared" si="4"/>
        <v>47.2297203125</v>
      </c>
      <c r="AO53" s="125">
        <f t="shared" si="4"/>
        <v>-14.503351562499999</v>
      </c>
      <c r="AP53" s="125">
        <f t="shared" si="5"/>
        <v>-42.385220312499996</v>
      </c>
      <c r="AQ53" s="125">
        <f t="shared" si="5"/>
        <v>10.6082515625</v>
      </c>
    </row>
    <row r="54" spans="1:43" ht="15" x14ac:dyDescent="0.25">
      <c r="C54">
        <f>PIL!D53</f>
        <v>6</v>
      </c>
      <c r="D54" s="6" t="str">
        <f>PIL!E53</f>
        <v>N</v>
      </c>
      <c r="E54">
        <f>TabPil!E54</f>
        <v>-107.96599999999999</v>
      </c>
      <c r="F54">
        <f>TabPil!F54</f>
        <v>-67.454999999999998</v>
      </c>
      <c r="G54">
        <f>(ABS(TabPil!G54)+ABS(TabPil!I54))*SIGN(TabPil!G54)</f>
        <v>2.323</v>
      </c>
      <c r="H54">
        <f>(ABS(TabPil!H54)+ABS(TabPil!J54))*SIGN(TabPil!H54)</f>
        <v>0.314</v>
      </c>
      <c r="I54">
        <f t="shared" si="0"/>
        <v>2.4171999999999998</v>
      </c>
      <c r="J54">
        <f t="shared" si="1"/>
        <v>1.0108999999999999</v>
      </c>
      <c r="M54">
        <f>PIL!D701</f>
        <v>6</v>
      </c>
      <c r="N54" s="6" t="str">
        <f>PIL!E701</f>
        <v>N</v>
      </c>
      <c r="O54">
        <f>TabPil!O54</f>
        <v>-150.17500000000001</v>
      </c>
      <c r="P54">
        <f>TabPil!P54</f>
        <v>-93.483999999999995</v>
      </c>
      <c r="Q54">
        <f>(ABS(TabPil!Q54)+ABS(TabPil!S54))*SIGN(TabPil!Q54)</f>
        <v>0.26</v>
      </c>
      <c r="R54">
        <f>(ABS(TabPil!R54)+ABS(TabPil!T54))*SIGN(TabPil!R54)</f>
        <v>11.08</v>
      </c>
      <c r="S54">
        <f t="shared" si="2"/>
        <v>3.5839999999999996</v>
      </c>
      <c r="T54">
        <f t="shared" si="3"/>
        <v>11.157999999999999</v>
      </c>
      <c r="V54" s="1">
        <v>6</v>
      </c>
      <c r="W54" s="1" t="s">
        <v>17</v>
      </c>
      <c r="X54">
        <f t="shared" ref="X54:Y54" si="18">E54+O54</f>
        <v>-258.14100000000002</v>
      </c>
      <c r="Y54">
        <f t="shared" si="18"/>
        <v>-160.93899999999999</v>
      </c>
      <c r="Z54">
        <f>(ABS(TabPil!Z54)+ABS(TabPil!AB54))*SIGN(TabPil!Z54)</f>
        <v>2.4390000000000001</v>
      </c>
      <c r="AA54">
        <f>(ABS(TabPil!AA54)+ABS(TabPil!AC54))*SIGN(TabPil!AA54)</f>
        <v>11.215999999999999</v>
      </c>
      <c r="AB54">
        <f>(ABS(Z54)+0.3*ABS(AA54))*SIGN(Z54)</f>
        <v>5.8037999999999998</v>
      </c>
      <c r="AC54">
        <f>(ABS(AA54)+0.3*ABS(Z54))*SIGN(AA54)</f>
        <v>11.947699999999999</v>
      </c>
      <c r="AG54" s="1" t="s">
        <v>208</v>
      </c>
      <c r="AH54" s="2">
        <f>F51-J51</f>
        <v>-21.391400000000001</v>
      </c>
      <c r="AI54" s="2">
        <f>P51-T51</f>
        <v>-56.955500000000008</v>
      </c>
      <c r="AJ54" s="2">
        <f>F52-J52</f>
        <v>9.6328999999999994</v>
      </c>
      <c r="AK54" s="2">
        <f>P52-T52</f>
        <v>51.470599999999997</v>
      </c>
      <c r="AL54" s="2">
        <f>Y54-AC54</f>
        <v>-172.88669999999999</v>
      </c>
      <c r="AN54" s="125">
        <f t="shared" si="4"/>
        <v>-18.967626562500001</v>
      </c>
      <c r="AO54" s="125">
        <f t="shared" si="4"/>
        <v>-48.484710937500012</v>
      </c>
      <c r="AP54" s="125">
        <f t="shared" si="5"/>
        <v>7.2091265624999998</v>
      </c>
      <c r="AQ54" s="125">
        <f t="shared" si="5"/>
        <v>42.999810937500001</v>
      </c>
    </row>
    <row r="55" spans="1:43" ht="15" x14ac:dyDescent="0.25">
      <c r="C55">
        <f>PIL!D54</f>
        <v>5</v>
      </c>
      <c r="D55" s="6" t="str">
        <f>PIL!E54</f>
        <v>Msup</v>
      </c>
      <c r="E55">
        <f>TabPil!E55</f>
        <v>62.627000000000002</v>
      </c>
      <c r="F55">
        <f>TabPil!F55</f>
        <v>35.597999999999999</v>
      </c>
      <c r="G55">
        <f>(ABS(TabPil!G55)+ABS(TabPil!I55))*SIGN(TabPil!G55)</f>
        <v>155.19399999999999</v>
      </c>
      <c r="H55">
        <f>(ABS(TabPil!H55)+ABS(TabPil!J55))*SIGN(TabPil!H55)</f>
        <v>29.775999999999996</v>
      </c>
      <c r="I55">
        <f t="shared" si="0"/>
        <v>164.12679999999997</v>
      </c>
      <c r="J55">
        <f t="shared" si="1"/>
        <v>76.334199999999981</v>
      </c>
      <c r="M55">
        <f>PIL!D702</f>
        <v>5</v>
      </c>
      <c r="N55" s="6" t="str">
        <f>PIL!E702</f>
        <v>Msup</v>
      </c>
      <c r="O55">
        <f>TabPil!O55</f>
        <v>-49.686</v>
      </c>
      <c r="P55">
        <f>TabPil!P55</f>
        <v>-31.172000000000001</v>
      </c>
      <c r="Q55">
        <f>(ABS(TabPil!Q55)+ABS(TabPil!S55))*SIGN(TabPil!Q55)</f>
        <v>0.74199999999999999</v>
      </c>
      <c r="R55">
        <f>(ABS(TabPil!R55)+ABS(TabPil!T55))*SIGN(TabPil!R55)</f>
        <v>35.907000000000004</v>
      </c>
      <c r="S55">
        <f t="shared" si="2"/>
        <v>11.514099999999999</v>
      </c>
      <c r="T55">
        <f t="shared" si="3"/>
        <v>36.129600000000003</v>
      </c>
      <c r="AF55" s="1">
        <v>5</v>
      </c>
      <c r="AG55" s="1" t="s">
        <v>205</v>
      </c>
      <c r="AH55" s="1">
        <f>F55+I55</f>
        <v>199.72479999999996</v>
      </c>
      <c r="AI55" s="1">
        <f>P55+S55</f>
        <v>-19.657900000000001</v>
      </c>
      <c r="AJ55" s="1">
        <f>F56+I56</f>
        <v>-162.43770000000001</v>
      </c>
      <c r="AK55" s="1">
        <f>P56+S56</f>
        <v>19.539300000000004</v>
      </c>
      <c r="AL55" s="1">
        <f>Y58+AB58</f>
        <v>-510.45630000000006</v>
      </c>
      <c r="AN55" s="125">
        <f t="shared" si="4"/>
        <v>171.43085468749996</v>
      </c>
      <c r="AO55" s="125">
        <f t="shared" si="4"/>
        <v>-16.59561875</v>
      </c>
      <c r="AP55" s="125">
        <f t="shared" si="5"/>
        <v>-134.14375468750001</v>
      </c>
      <c r="AQ55" s="125">
        <f t="shared" si="5"/>
        <v>16.477018750000003</v>
      </c>
    </row>
    <row r="56" spans="1:43" ht="15" x14ac:dyDescent="0.25">
      <c r="C56">
        <f>PIL!D55</f>
        <v>5</v>
      </c>
      <c r="D56" s="6" t="str">
        <f>PIL!E55</f>
        <v>Minf</v>
      </c>
      <c r="E56">
        <f>TabPil!E56</f>
        <v>-56.256999999999998</v>
      </c>
      <c r="F56">
        <f>TabPil!F56</f>
        <v>-32.031999999999996</v>
      </c>
      <c r="G56">
        <f>(ABS(TabPil!G56)+ABS(TabPil!I56))*SIGN(TabPil!G56)</f>
        <v>-123.485</v>
      </c>
      <c r="H56">
        <f>(ABS(TabPil!H56)+ABS(TabPil!J56))*SIGN(TabPil!H56)</f>
        <v>-23.069000000000003</v>
      </c>
      <c r="I56">
        <f t="shared" si="0"/>
        <v>-130.4057</v>
      </c>
      <c r="J56">
        <f t="shared" si="1"/>
        <v>-60.1145</v>
      </c>
      <c r="M56">
        <f>PIL!D703</f>
        <v>5</v>
      </c>
      <c r="N56" s="6" t="str">
        <f>PIL!E703</f>
        <v>Minf</v>
      </c>
      <c r="O56">
        <f>TabPil!O56</f>
        <v>48.868000000000002</v>
      </c>
      <c r="P56">
        <f>TabPil!P56</f>
        <v>30.658000000000001</v>
      </c>
      <c r="Q56">
        <f>(ABS(TabPil!Q56)+ABS(TabPil!S56))*SIGN(TabPil!Q56)</f>
        <v>-0.72099999999999997</v>
      </c>
      <c r="R56">
        <f>(ABS(TabPil!R56)+ABS(TabPil!T56))*SIGN(TabPil!R56)</f>
        <v>-34.658999999999999</v>
      </c>
      <c r="S56">
        <f t="shared" si="2"/>
        <v>-11.118699999999999</v>
      </c>
      <c r="T56">
        <f t="shared" si="3"/>
        <v>-34.875299999999996</v>
      </c>
      <c r="AG56" s="1" t="s">
        <v>206</v>
      </c>
      <c r="AH56" s="1">
        <f>F55-I55</f>
        <v>-128.52879999999999</v>
      </c>
      <c r="AI56" s="1">
        <f>P55-S55</f>
        <v>-42.686099999999996</v>
      </c>
      <c r="AJ56" s="1">
        <f>F56-I56</f>
        <v>98.373699999999999</v>
      </c>
      <c r="AK56" s="1">
        <f>P56-S56</f>
        <v>41.776699999999998</v>
      </c>
      <c r="AL56" s="2">
        <f>Y58-AB58</f>
        <v>-556.90370000000007</v>
      </c>
      <c r="AN56" s="125">
        <f t="shared" si="4"/>
        <v>-110.80204218749999</v>
      </c>
      <c r="AO56" s="125">
        <f t="shared" si="4"/>
        <v>-36.087443749999998</v>
      </c>
      <c r="AP56" s="125">
        <f t="shared" si="5"/>
        <v>80.646942187500002</v>
      </c>
      <c r="AQ56" s="125">
        <f t="shared" si="5"/>
        <v>35.178043750000001</v>
      </c>
    </row>
    <row r="57" spans="1:43" ht="15" x14ac:dyDescent="0.25">
      <c r="C57">
        <f>PIL!D56</f>
        <v>5</v>
      </c>
      <c r="D57" s="6" t="str">
        <f>PIL!E56</f>
        <v>V</v>
      </c>
      <c r="E57">
        <f>TabPil!E57</f>
        <v>36.026000000000003</v>
      </c>
      <c r="F57">
        <f>TabPil!F57</f>
        <v>20.494</v>
      </c>
      <c r="G57">
        <f>(ABS(TabPil!G57)+ABS(TabPil!I57))*SIGN(TabPil!G57)</f>
        <v>84.281999999999996</v>
      </c>
      <c r="H57">
        <f>(ABS(TabPil!H57)+ABS(TabPil!J57))*SIGN(TabPil!H57)</f>
        <v>15.995000000000001</v>
      </c>
      <c r="I57">
        <f t="shared" si="0"/>
        <v>89.080500000000001</v>
      </c>
      <c r="J57">
        <f t="shared" si="1"/>
        <v>41.279600000000002</v>
      </c>
      <c r="M57">
        <f>PIL!D704</f>
        <v>5</v>
      </c>
      <c r="N57" s="6" t="str">
        <f>PIL!E704</f>
        <v>V</v>
      </c>
      <c r="O57">
        <f>TabPil!O57</f>
        <v>-29.864999999999998</v>
      </c>
      <c r="P57">
        <f>TabPil!P57</f>
        <v>-18.736000000000001</v>
      </c>
      <c r="Q57">
        <f>(ABS(TabPil!Q57)+ABS(TabPil!S57))*SIGN(TabPil!Q57)</f>
        <v>0.443</v>
      </c>
      <c r="R57">
        <f>(ABS(TabPil!R57)+ABS(TabPil!T57))*SIGN(TabPil!R57)</f>
        <v>21.382999999999999</v>
      </c>
      <c r="S57">
        <f t="shared" si="2"/>
        <v>6.857899999999999</v>
      </c>
      <c r="T57">
        <f t="shared" si="3"/>
        <v>21.515899999999998</v>
      </c>
      <c r="AG57" s="1" t="s">
        <v>207</v>
      </c>
      <c r="AH57" s="2">
        <f>F55+J55</f>
        <v>111.93219999999998</v>
      </c>
      <c r="AI57" s="2">
        <f>P55+T55</f>
        <v>4.9576000000000029</v>
      </c>
      <c r="AJ57" s="2">
        <f>F56+J56</f>
        <v>-92.146500000000003</v>
      </c>
      <c r="AK57" s="2">
        <f>P56+T56</f>
        <v>-4.2172999999999945</v>
      </c>
      <c r="AL57" s="2">
        <f>Y58+AC58</f>
        <v>-487.84770000000003</v>
      </c>
      <c r="AN57" s="125">
        <f t="shared" si="4"/>
        <v>95.988551562499978</v>
      </c>
      <c r="AO57" s="125">
        <f t="shared" si="4"/>
        <v>4.2408109375000027</v>
      </c>
      <c r="AP57" s="125">
        <f t="shared" si="5"/>
        <v>-76.202851562500001</v>
      </c>
      <c r="AQ57" s="125">
        <f t="shared" si="5"/>
        <v>-3.5005109374999948</v>
      </c>
    </row>
    <row r="58" spans="1:43" ht="15" x14ac:dyDescent="0.25">
      <c r="C58">
        <f>PIL!D57</f>
        <v>5</v>
      </c>
      <c r="D58" s="6" t="str">
        <f>PIL!E57</f>
        <v>N</v>
      </c>
      <c r="E58">
        <f>TabPil!E58</f>
        <v>-571.83699999999999</v>
      </c>
      <c r="F58">
        <f>TabPil!F58</f>
        <v>-332.584</v>
      </c>
      <c r="G58">
        <f>(ABS(TabPil!G58)+ABS(TabPil!I58))*SIGN(TabPil!G58)</f>
        <v>10.728999999999999</v>
      </c>
      <c r="H58">
        <f>(ABS(TabPil!H58)+ABS(TabPil!J58))*SIGN(TabPil!H58)</f>
        <v>1.84</v>
      </c>
      <c r="I58">
        <f t="shared" si="0"/>
        <v>11.280999999999999</v>
      </c>
      <c r="J58">
        <f t="shared" si="1"/>
        <v>5.0587</v>
      </c>
      <c r="M58">
        <f>PIL!D705</f>
        <v>5</v>
      </c>
      <c r="N58" s="6" t="str">
        <f>PIL!E705</f>
        <v>N</v>
      </c>
      <c r="O58">
        <f>TabPil!O58</f>
        <v>-322.50200000000001</v>
      </c>
      <c r="P58">
        <f>TabPil!P58</f>
        <v>-201.096</v>
      </c>
      <c r="Q58">
        <f>(ABS(TabPil!Q58)+ABS(TabPil!S58))*SIGN(TabPil!Q58)</f>
        <v>0.91999999999999993</v>
      </c>
      <c r="R58">
        <f>(ABS(TabPil!R58)+ABS(TabPil!T58))*SIGN(TabPil!R58)</f>
        <v>42.396999999999998</v>
      </c>
      <c r="S58">
        <f t="shared" si="2"/>
        <v>13.639099999999999</v>
      </c>
      <c r="T58">
        <f t="shared" si="3"/>
        <v>42.673000000000002</v>
      </c>
      <c r="V58" s="1">
        <v>5</v>
      </c>
      <c r="W58" s="1" t="s">
        <v>17</v>
      </c>
      <c r="X58">
        <f t="shared" ref="X58:Y58" si="19">E58+O58</f>
        <v>-894.33899999999994</v>
      </c>
      <c r="Y58">
        <f t="shared" si="19"/>
        <v>-533.68000000000006</v>
      </c>
      <c r="Z58">
        <f>(ABS(TabPil!Z58)+ABS(TabPil!AB58))*SIGN(TabPil!Z58)</f>
        <v>10.411</v>
      </c>
      <c r="AA58">
        <f>(ABS(TabPil!AA58)+ABS(TabPil!AC58))*SIGN(TabPil!AA58)</f>
        <v>42.709000000000003</v>
      </c>
      <c r="AB58">
        <f>(ABS(Z58)+0.3*ABS(AA58))*SIGN(Z58)</f>
        <v>23.223700000000001</v>
      </c>
      <c r="AC58">
        <f>(ABS(AA58)+0.3*ABS(Z58))*SIGN(AA58)</f>
        <v>45.832300000000004</v>
      </c>
      <c r="AG58" s="1" t="s">
        <v>208</v>
      </c>
      <c r="AH58" s="2">
        <f>F55-J55</f>
        <v>-40.736199999999982</v>
      </c>
      <c r="AI58" s="2">
        <f>P55-T55</f>
        <v>-67.301600000000008</v>
      </c>
      <c r="AJ58" s="2">
        <f>F56-J56</f>
        <v>28.082500000000003</v>
      </c>
      <c r="AK58" s="2">
        <f>P56-T56</f>
        <v>65.533299999999997</v>
      </c>
      <c r="AL58" s="2">
        <f>Y58-AC58</f>
        <v>-579.5123000000001</v>
      </c>
      <c r="AN58" s="125">
        <f t="shared" si="4"/>
        <v>-35.359739062499983</v>
      </c>
      <c r="AO58" s="125">
        <f t="shared" si="4"/>
        <v>-56.923873437500006</v>
      </c>
      <c r="AP58" s="125">
        <f t="shared" si="5"/>
        <v>22.706039062500004</v>
      </c>
      <c r="AQ58" s="125">
        <f t="shared" si="5"/>
        <v>55.155573437499996</v>
      </c>
    </row>
    <row r="59" spans="1:43" ht="15" x14ac:dyDescent="0.25">
      <c r="C59">
        <f>PIL!D58</f>
        <v>4</v>
      </c>
      <c r="D59" s="6" t="str">
        <f>PIL!E58</f>
        <v>Msup</v>
      </c>
      <c r="E59">
        <f>TabPil!E59</f>
        <v>49.905999999999999</v>
      </c>
      <c r="F59">
        <f>TabPil!F59</f>
        <v>28.521999999999998</v>
      </c>
      <c r="G59">
        <f>(ABS(TabPil!G59)+ABS(TabPil!I59))*SIGN(TabPil!G59)</f>
        <v>197.631</v>
      </c>
      <c r="H59">
        <f>(ABS(TabPil!H59)+ABS(TabPil!J59))*SIGN(TabPil!H59)</f>
        <v>39.42</v>
      </c>
      <c r="I59">
        <f t="shared" si="0"/>
        <v>209.45699999999999</v>
      </c>
      <c r="J59">
        <f t="shared" si="1"/>
        <v>98.709299999999999</v>
      </c>
      <c r="M59">
        <f>PIL!D706</f>
        <v>4</v>
      </c>
      <c r="N59" s="6" t="str">
        <f>PIL!E706</f>
        <v>Msup</v>
      </c>
      <c r="O59">
        <f>TabPil!O59</f>
        <v>-46.753999999999998</v>
      </c>
      <c r="P59">
        <f>TabPil!P59</f>
        <v>-29.329000000000001</v>
      </c>
      <c r="Q59">
        <f>(ABS(TabPil!Q59)+ABS(TabPil!S59))*SIGN(TabPil!Q59)</f>
        <v>0.98</v>
      </c>
      <c r="R59">
        <f>(ABS(TabPil!R59)+ABS(TabPil!T59))*SIGN(TabPil!R59)</f>
        <v>50.677999999999997</v>
      </c>
      <c r="S59">
        <f t="shared" si="2"/>
        <v>16.183399999999999</v>
      </c>
      <c r="T59">
        <f t="shared" si="3"/>
        <v>50.971999999999994</v>
      </c>
      <c r="AF59" s="1">
        <v>4</v>
      </c>
      <c r="AG59" s="1" t="s">
        <v>205</v>
      </c>
      <c r="AH59" s="1">
        <f>F59+I59</f>
        <v>237.97899999999998</v>
      </c>
      <c r="AI59" s="1">
        <f>P59+S59</f>
        <v>-13.145600000000002</v>
      </c>
      <c r="AJ59" s="1">
        <f>F60+I60</f>
        <v>-211.65340000000003</v>
      </c>
      <c r="AK59" s="1">
        <f>P60+S60</f>
        <v>12.5794</v>
      </c>
      <c r="AL59" s="1">
        <f>Y62+AB62</f>
        <v>-850.15390000000002</v>
      </c>
      <c r="AN59" s="125">
        <f t="shared" si="4"/>
        <v>202.85146874999998</v>
      </c>
      <c r="AO59" s="125">
        <f t="shared" si="4"/>
        <v>-11.135834375000002</v>
      </c>
      <c r="AP59" s="125">
        <f t="shared" si="5"/>
        <v>-176.52586875000003</v>
      </c>
      <c r="AQ59" s="125">
        <f t="shared" si="5"/>
        <v>10.569634375</v>
      </c>
    </row>
    <row r="60" spans="1:43" ht="15" x14ac:dyDescent="0.25">
      <c r="C60">
        <f>PIL!D59</f>
        <v>4</v>
      </c>
      <c r="D60" s="6" t="str">
        <f>PIL!E59</f>
        <v>Minf</v>
      </c>
      <c r="E60">
        <f>TabPil!E60</f>
        <v>-50.811999999999998</v>
      </c>
      <c r="F60">
        <f>TabPil!F60</f>
        <v>-29.102</v>
      </c>
      <c r="G60">
        <f>(ABS(TabPil!G60)+ABS(TabPil!I60))*SIGN(TabPil!G60)</f>
        <v>-172.40900000000002</v>
      </c>
      <c r="H60">
        <f>(ABS(TabPil!H60)+ABS(TabPil!J60))*SIGN(TabPil!H60)</f>
        <v>-33.808</v>
      </c>
      <c r="I60">
        <f t="shared" si="0"/>
        <v>-182.55140000000003</v>
      </c>
      <c r="J60">
        <f t="shared" si="1"/>
        <v>-85.530699999999996</v>
      </c>
      <c r="M60">
        <f>PIL!D707</f>
        <v>4</v>
      </c>
      <c r="N60" s="6" t="str">
        <f>PIL!E707</f>
        <v>Minf</v>
      </c>
      <c r="O60">
        <f>TabPil!O60</f>
        <v>45.295999999999999</v>
      </c>
      <c r="P60">
        <f>TabPil!P60</f>
        <v>28.43</v>
      </c>
      <c r="Q60">
        <f>(ABS(TabPil!Q60)+ABS(TabPil!S60))*SIGN(TabPil!Q60)</f>
        <v>-0.96399999999999997</v>
      </c>
      <c r="R60">
        <f>(ABS(TabPil!R60)+ABS(TabPil!T60))*SIGN(TabPil!R60)</f>
        <v>-49.622</v>
      </c>
      <c r="S60">
        <f t="shared" si="2"/>
        <v>-15.8506</v>
      </c>
      <c r="T60">
        <f t="shared" si="3"/>
        <v>-49.911200000000001</v>
      </c>
      <c r="AG60" s="1" t="s">
        <v>206</v>
      </c>
      <c r="AH60" s="1">
        <f>F59-I59</f>
        <v>-180.935</v>
      </c>
      <c r="AI60" s="1">
        <f>P59-S59</f>
        <v>-45.5124</v>
      </c>
      <c r="AJ60" s="1">
        <f>F60-I60</f>
        <v>153.44940000000003</v>
      </c>
      <c r="AK60" s="1">
        <f>P60-S60</f>
        <v>44.2806</v>
      </c>
      <c r="AL60" s="2">
        <f>Y62-AB62</f>
        <v>-955.05210000000011</v>
      </c>
      <c r="AN60" s="125">
        <f t="shared" si="4"/>
        <v>-154.81121874999999</v>
      </c>
      <c r="AO60" s="125">
        <f t="shared" si="4"/>
        <v>-38.497321874999997</v>
      </c>
      <c r="AP60" s="125">
        <f t="shared" si="5"/>
        <v>127.32561875000002</v>
      </c>
      <c r="AQ60" s="125">
        <f t="shared" si="5"/>
        <v>37.265521874999997</v>
      </c>
    </row>
    <row r="61" spans="1:43" ht="15" x14ac:dyDescent="0.25">
      <c r="C61">
        <f>PIL!D60</f>
        <v>4</v>
      </c>
      <c r="D61" s="6" t="str">
        <f>PIL!E60</f>
        <v>V</v>
      </c>
      <c r="E61">
        <f>TabPil!E61</f>
        <v>30.521000000000001</v>
      </c>
      <c r="F61">
        <f>TabPil!F61</f>
        <v>17.462</v>
      </c>
      <c r="G61">
        <f>(ABS(TabPil!G61)+ABS(TabPil!I61))*SIGN(TabPil!G61)</f>
        <v>111.92700000000001</v>
      </c>
      <c r="H61">
        <f>(ABS(TabPil!H61)+ABS(TabPil!J61))*SIGN(TabPil!H61)</f>
        <v>22.173000000000002</v>
      </c>
      <c r="I61">
        <f t="shared" si="0"/>
        <v>118.5789</v>
      </c>
      <c r="J61">
        <f t="shared" si="1"/>
        <v>55.751100000000001</v>
      </c>
      <c r="M61">
        <f>PIL!D708</f>
        <v>4</v>
      </c>
      <c r="N61" s="6" t="str">
        <f>PIL!E708</f>
        <v>V</v>
      </c>
      <c r="O61">
        <f>TabPil!O61</f>
        <v>-27.893999999999998</v>
      </c>
      <c r="P61">
        <f>TabPil!P61</f>
        <v>-17.503</v>
      </c>
      <c r="Q61">
        <f>(ABS(TabPil!Q61)+ABS(TabPil!S61))*SIGN(TabPil!Q61)</f>
        <v>0.58899999999999997</v>
      </c>
      <c r="R61">
        <f>(ABS(TabPil!R61)+ABS(TabPil!T61))*SIGN(TabPil!R61)</f>
        <v>30.392999999999997</v>
      </c>
      <c r="S61">
        <f t="shared" si="2"/>
        <v>9.7068999999999992</v>
      </c>
      <c r="T61">
        <f t="shared" si="3"/>
        <v>30.569699999999997</v>
      </c>
      <c r="AG61" s="1" t="s">
        <v>207</v>
      </c>
      <c r="AH61" s="2">
        <f>F59+J59</f>
        <v>127.2313</v>
      </c>
      <c r="AI61" s="2">
        <f>P59+T59</f>
        <v>21.642999999999994</v>
      </c>
      <c r="AJ61" s="2">
        <f>F60+J60</f>
        <v>-114.6327</v>
      </c>
      <c r="AK61" s="2">
        <f>P60+T60</f>
        <v>-21.481200000000001</v>
      </c>
      <c r="AL61" s="2">
        <f>Y62+AC62</f>
        <v>-803.0236000000001</v>
      </c>
      <c r="AN61" s="125">
        <f t="shared" si="4"/>
        <v>108.33567500000001</v>
      </c>
      <c r="AO61" s="125">
        <f t="shared" si="4"/>
        <v>18.273921874999996</v>
      </c>
      <c r="AP61" s="125">
        <f t="shared" si="5"/>
        <v>-95.737075000000004</v>
      </c>
      <c r="AQ61" s="125">
        <f t="shared" si="5"/>
        <v>-18.112121875000003</v>
      </c>
    </row>
    <row r="62" spans="1:43" ht="15" x14ac:dyDescent="0.25">
      <c r="C62">
        <f>PIL!D61</f>
        <v>4</v>
      </c>
      <c r="D62" s="6" t="str">
        <f>PIL!E61</f>
        <v>N</v>
      </c>
      <c r="E62">
        <f>TabPil!E62</f>
        <v>-1031.8150000000001</v>
      </c>
      <c r="F62">
        <f>TabPil!F62</f>
        <v>-595.75</v>
      </c>
      <c r="G62">
        <f>(ABS(TabPil!G62)+ABS(TabPil!I62))*SIGN(TabPil!G62)</f>
        <v>26.068999999999999</v>
      </c>
      <c r="H62">
        <f>(ABS(TabPil!H62)+ABS(TabPil!J62))*SIGN(TabPil!H62)</f>
        <v>4.8659999999999997</v>
      </c>
      <c r="I62">
        <f t="shared" si="0"/>
        <v>27.5288</v>
      </c>
      <c r="J62">
        <f t="shared" si="1"/>
        <v>12.686699999999998</v>
      </c>
      <c r="M62">
        <f>PIL!D709</f>
        <v>4</v>
      </c>
      <c r="N62" s="6" t="str">
        <f>PIL!E709</f>
        <v>N</v>
      </c>
      <c r="O62">
        <f>TabPil!O62</f>
        <v>-491.67</v>
      </c>
      <c r="P62">
        <f>TabPil!P62</f>
        <v>-306.85300000000001</v>
      </c>
      <c r="Q62">
        <f>(ABS(TabPil!Q62)+ABS(TabPil!S62))*SIGN(TabPil!Q62)</f>
        <v>1.867</v>
      </c>
      <c r="R62">
        <f>(ABS(TabPil!R62)+ABS(TabPil!T62))*SIGN(TabPil!R62)</f>
        <v>91.129000000000005</v>
      </c>
      <c r="S62">
        <f t="shared" si="2"/>
        <v>29.2057</v>
      </c>
      <c r="T62">
        <f t="shared" si="3"/>
        <v>91.68910000000001</v>
      </c>
      <c r="V62" s="1">
        <v>4</v>
      </c>
      <c r="W62" s="1" t="s">
        <v>17</v>
      </c>
      <c r="X62">
        <f t="shared" ref="X62:Y62" si="20">E62+O62</f>
        <v>-1523.4850000000001</v>
      </c>
      <c r="Y62">
        <f t="shared" si="20"/>
        <v>-902.60300000000007</v>
      </c>
      <c r="Z62">
        <f>(ABS(TabPil!Z62)+ABS(TabPil!AB62))*SIGN(TabPil!Z62)</f>
        <v>24.808</v>
      </c>
      <c r="AA62">
        <f>(ABS(TabPil!AA62)+ABS(TabPil!AC62))*SIGN(TabPil!AA62)</f>
        <v>92.137</v>
      </c>
      <c r="AB62">
        <f>(ABS(Z62)+0.3*ABS(AA62))*SIGN(Z62)</f>
        <v>52.449100000000001</v>
      </c>
      <c r="AC62">
        <f>(ABS(AA62)+0.3*ABS(Z62))*SIGN(AA62)</f>
        <v>99.579399999999993</v>
      </c>
      <c r="AG62" s="1" t="s">
        <v>208</v>
      </c>
      <c r="AH62" s="2">
        <f>F59-J59</f>
        <v>-70.187299999999993</v>
      </c>
      <c r="AI62" s="2">
        <f>P59-T59</f>
        <v>-80.300999999999988</v>
      </c>
      <c r="AJ62" s="2">
        <f>F60-J60</f>
        <v>56.428699999999992</v>
      </c>
      <c r="AK62" s="2">
        <f>P60-T60</f>
        <v>78.341200000000001</v>
      </c>
      <c r="AL62" s="2">
        <f>Y62-AC62</f>
        <v>-1002.1824</v>
      </c>
      <c r="AN62" s="125">
        <f t="shared" si="4"/>
        <v>-60.295424999999994</v>
      </c>
      <c r="AO62" s="125">
        <f t="shared" si="4"/>
        <v>-67.907078124999984</v>
      </c>
      <c r="AP62" s="125">
        <f t="shared" si="5"/>
        <v>46.536824999999993</v>
      </c>
      <c r="AQ62" s="125">
        <f t="shared" si="5"/>
        <v>65.947278124999997</v>
      </c>
    </row>
    <row r="63" spans="1:43" ht="15" x14ac:dyDescent="0.25">
      <c r="C63">
        <f>PIL!D62</f>
        <v>3</v>
      </c>
      <c r="D63" s="6" t="str">
        <f>PIL!E62</f>
        <v>Msup</v>
      </c>
      <c r="E63">
        <f>TabPil!E63</f>
        <v>52.582000000000001</v>
      </c>
      <c r="F63">
        <f>TabPil!F63</f>
        <v>29.837</v>
      </c>
      <c r="G63">
        <f>(ABS(TabPil!G63)+ABS(TabPil!I63))*SIGN(TabPil!G63)</f>
        <v>231.416</v>
      </c>
      <c r="H63">
        <f>(ABS(TabPil!H63)+ABS(TabPil!J63))*SIGN(TabPil!H63)</f>
        <v>46.439</v>
      </c>
      <c r="I63">
        <f t="shared" si="0"/>
        <v>245.3477</v>
      </c>
      <c r="J63">
        <f t="shared" si="1"/>
        <v>115.8638</v>
      </c>
      <c r="M63">
        <f>PIL!D710</f>
        <v>3</v>
      </c>
      <c r="N63" s="6" t="str">
        <f>PIL!E710</f>
        <v>Msup</v>
      </c>
      <c r="O63">
        <f>TabPil!O63</f>
        <v>-42.112000000000002</v>
      </c>
      <c r="P63">
        <f>TabPil!P63</f>
        <v>-26.45</v>
      </c>
      <c r="Q63">
        <f>(ABS(TabPil!Q63)+ABS(TabPil!S63))*SIGN(TabPil!Q63)</f>
        <v>1.1809999999999998</v>
      </c>
      <c r="R63">
        <f>(ABS(TabPil!R63)+ABS(TabPil!T63))*SIGN(TabPil!R63)</f>
        <v>62.207000000000001</v>
      </c>
      <c r="S63">
        <f t="shared" si="2"/>
        <v>19.8431</v>
      </c>
      <c r="T63">
        <f t="shared" si="3"/>
        <v>62.561300000000003</v>
      </c>
      <c r="AF63" s="1">
        <v>3</v>
      </c>
      <c r="AG63" s="1" t="s">
        <v>205</v>
      </c>
      <c r="AH63" s="1">
        <f>F63+I63</f>
        <v>275.18470000000002</v>
      </c>
      <c r="AI63" s="1">
        <f>P63+S63</f>
        <v>-6.6068999999999996</v>
      </c>
      <c r="AJ63" s="1">
        <f>F64+I64</f>
        <v>-257.32139999999998</v>
      </c>
      <c r="AK63" s="1">
        <f>P64+S64</f>
        <v>5.584500000000002</v>
      </c>
      <c r="AL63" s="1">
        <f>Y66+AB66</f>
        <v>-1177.172</v>
      </c>
      <c r="AN63" s="125">
        <f t="shared" si="4"/>
        <v>233.58266093750001</v>
      </c>
      <c r="AO63" s="125">
        <f t="shared" si="4"/>
        <v>-5.6544468749999997</v>
      </c>
      <c r="AP63" s="125">
        <f t="shared" si="5"/>
        <v>-215.71936093749997</v>
      </c>
      <c r="AQ63" s="125">
        <f t="shared" si="5"/>
        <v>4.6320468750000021</v>
      </c>
    </row>
    <row r="64" spans="1:43" ht="15" x14ac:dyDescent="0.25">
      <c r="C64">
        <f>PIL!D63</f>
        <v>3</v>
      </c>
      <c r="D64" s="6" t="str">
        <f>PIL!E63</f>
        <v>Minf</v>
      </c>
      <c r="E64">
        <f>TabPil!E64</f>
        <v>-55.412999999999997</v>
      </c>
      <c r="F64">
        <f>TabPil!F64</f>
        <v>-31.274000000000001</v>
      </c>
      <c r="G64">
        <f>(ABS(TabPil!G64)+ABS(TabPil!I64))*SIGN(TabPil!G64)</f>
        <v>-213.29499999999999</v>
      </c>
      <c r="H64">
        <f>(ABS(TabPil!H64)+ABS(TabPil!J64))*SIGN(TabPil!H64)</f>
        <v>-42.507999999999996</v>
      </c>
      <c r="I64">
        <f t="shared" si="0"/>
        <v>-226.04739999999998</v>
      </c>
      <c r="J64">
        <f t="shared" si="1"/>
        <v>-106.4965</v>
      </c>
      <c r="M64">
        <f>PIL!D711</f>
        <v>3</v>
      </c>
      <c r="N64" s="6" t="str">
        <f>PIL!E711</f>
        <v>Minf</v>
      </c>
      <c r="O64">
        <f>TabPil!O64</f>
        <v>40.122</v>
      </c>
      <c r="P64">
        <f>TabPil!P64</f>
        <v>25.224</v>
      </c>
      <c r="Q64">
        <f>(ABS(TabPil!Q64)+ABS(TabPil!S64))*SIGN(TabPil!Q64)</f>
        <v>-1.1729999999999998</v>
      </c>
      <c r="R64">
        <f>(ABS(TabPil!R64)+ABS(TabPil!T64))*SIGN(TabPil!R64)</f>
        <v>-61.555</v>
      </c>
      <c r="S64">
        <f t="shared" si="2"/>
        <v>-19.639499999999998</v>
      </c>
      <c r="T64">
        <f t="shared" si="3"/>
        <v>-61.9069</v>
      </c>
      <c r="AG64" s="1" t="s">
        <v>206</v>
      </c>
      <c r="AH64" s="1">
        <f>F63-I63</f>
        <v>-215.51070000000001</v>
      </c>
      <c r="AI64" s="1">
        <f>P63-S63</f>
        <v>-46.293099999999995</v>
      </c>
      <c r="AJ64" s="1">
        <f>F64-I64</f>
        <v>194.77339999999998</v>
      </c>
      <c r="AK64" s="1">
        <f>P64-S64</f>
        <v>44.863500000000002</v>
      </c>
      <c r="AL64" s="2">
        <f>Y66-AB66</f>
        <v>-1362.0259999999998</v>
      </c>
      <c r="AN64" s="125">
        <f t="shared" si="4"/>
        <v>-183.45725468750001</v>
      </c>
      <c r="AO64" s="125">
        <f t="shared" si="4"/>
        <v>-39.171490624999997</v>
      </c>
      <c r="AP64" s="125">
        <f t="shared" si="5"/>
        <v>162.71995468749998</v>
      </c>
      <c r="AQ64" s="125">
        <f t="shared" si="5"/>
        <v>37.741890625000003</v>
      </c>
    </row>
    <row r="65" spans="1:43" ht="15" x14ac:dyDescent="0.25">
      <c r="C65">
        <f>PIL!D64</f>
        <v>3</v>
      </c>
      <c r="D65" s="6" t="str">
        <f>PIL!E64</f>
        <v>V</v>
      </c>
      <c r="E65">
        <f>TabPil!E65</f>
        <v>32.725999999999999</v>
      </c>
      <c r="F65">
        <f>TabPil!F65</f>
        <v>18.518999999999998</v>
      </c>
      <c r="G65">
        <f>(ABS(TabPil!G65)+ABS(TabPil!I65))*SIGN(TabPil!G65)</f>
        <v>134.58199999999999</v>
      </c>
      <c r="H65">
        <f>(ABS(TabPil!H65)+ABS(TabPil!J65))*SIGN(TabPil!H65)</f>
        <v>26.936999999999998</v>
      </c>
      <c r="I65">
        <f t="shared" si="0"/>
        <v>142.66309999999999</v>
      </c>
      <c r="J65">
        <f t="shared" si="1"/>
        <v>67.311599999999999</v>
      </c>
      <c r="M65">
        <f>PIL!D712</f>
        <v>3</v>
      </c>
      <c r="N65" s="6" t="str">
        <f>PIL!E712</f>
        <v>V</v>
      </c>
      <c r="O65">
        <f>TabPil!O65</f>
        <v>-24.92</v>
      </c>
      <c r="P65">
        <f>TabPil!P65</f>
        <v>-15.659000000000001</v>
      </c>
      <c r="Q65">
        <f>(ABS(TabPil!Q65)+ABS(TabPil!S65))*SIGN(TabPil!Q65)</f>
        <v>0.71299999999999997</v>
      </c>
      <c r="R65">
        <f>(ABS(TabPil!R65)+ABS(TabPil!T65))*SIGN(TabPil!R65)</f>
        <v>37.502000000000002</v>
      </c>
      <c r="S65">
        <f t="shared" si="2"/>
        <v>11.9636</v>
      </c>
      <c r="T65">
        <f t="shared" si="3"/>
        <v>37.715900000000005</v>
      </c>
      <c r="AG65" s="1" t="s">
        <v>207</v>
      </c>
      <c r="AH65" s="2">
        <f>F63+J63</f>
        <v>145.70079999999999</v>
      </c>
      <c r="AI65" s="2">
        <f>P63+T63</f>
        <v>36.1113</v>
      </c>
      <c r="AJ65" s="2">
        <f>F64+J64</f>
        <v>-137.7705</v>
      </c>
      <c r="AK65" s="2">
        <f>P64+T64</f>
        <v>-36.682900000000004</v>
      </c>
      <c r="AL65" s="2">
        <f>Y66+AC66</f>
        <v>-1098.7552000000001</v>
      </c>
      <c r="AN65" s="125">
        <f t="shared" si="4"/>
        <v>123.55460468749999</v>
      </c>
      <c r="AO65" s="125">
        <f t="shared" si="4"/>
        <v>30.424253125</v>
      </c>
      <c r="AP65" s="125">
        <f t="shared" si="5"/>
        <v>-115.6243046875</v>
      </c>
      <c r="AQ65" s="125">
        <f t="shared" si="5"/>
        <v>-30.995853125000004</v>
      </c>
    </row>
    <row r="66" spans="1:43" ht="15" x14ac:dyDescent="0.25">
      <c r="C66">
        <f>PIL!D65</f>
        <v>3</v>
      </c>
      <c r="D66" s="6" t="str">
        <f>PIL!E65</f>
        <v>N</v>
      </c>
      <c r="E66">
        <f>TabPil!E66</f>
        <v>-1494.68</v>
      </c>
      <c r="F66">
        <f>TabPil!F66</f>
        <v>-860.33699999999999</v>
      </c>
      <c r="G66">
        <f>(ABS(TabPil!G66)+ABS(TabPil!I66))*SIGN(TabPil!G66)</f>
        <v>47.465000000000003</v>
      </c>
      <c r="H66">
        <f>(ABS(TabPil!H66)+ABS(TabPil!J66))*SIGN(TabPil!H66)</f>
        <v>9.245000000000001</v>
      </c>
      <c r="I66">
        <f t="shared" si="0"/>
        <v>50.238500000000002</v>
      </c>
      <c r="J66">
        <f t="shared" si="1"/>
        <v>23.484500000000004</v>
      </c>
      <c r="M66">
        <f>PIL!D713</f>
        <v>3</v>
      </c>
      <c r="N66" s="6" t="str">
        <f>PIL!E713</f>
        <v>N</v>
      </c>
      <c r="O66">
        <f>TabPil!O66</f>
        <v>-655.47400000000005</v>
      </c>
      <c r="P66">
        <f>TabPil!P66</f>
        <v>-409.262</v>
      </c>
      <c r="Q66">
        <f>(ABS(TabPil!Q66)+ABS(TabPil!S66))*SIGN(TabPil!Q66)</f>
        <v>3.0489999999999999</v>
      </c>
      <c r="R66">
        <f>(ABS(TabPil!R66)+ABS(TabPil!T66))*SIGN(TabPil!R66)</f>
        <v>154.52099999999999</v>
      </c>
      <c r="S66">
        <f t="shared" si="2"/>
        <v>49.405299999999997</v>
      </c>
      <c r="T66">
        <f t="shared" si="3"/>
        <v>155.4357</v>
      </c>
      <c r="V66" s="1">
        <v>3</v>
      </c>
      <c r="W66" s="1" t="s">
        <v>17</v>
      </c>
      <c r="X66">
        <f t="shared" ref="X66:Y66" si="21">E66+O66</f>
        <v>-2150.154</v>
      </c>
      <c r="Y66">
        <f t="shared" si="21"/>
        <v>-1269.5989999999999</v>
      </c>
      <c r="Z66">
        <f>(ABS(TabPil!Z66)+ABS(TabPil!AB66))*SIGN(TabPil!Z66)</f>
        <v>45.246000000000002</v>
      </c>
      <c r="AA66">
        <f>(ABS(TabPil!AA66)+ABS(TabPil!AC66))*SIGN(TabPil!AA66)</f>
        <v>157.26999999999998</v>
      </c>
      <c r="AB66">
        <f>(ABS(Z66)+0.3*ABS(AA66))*SIGN(Z66)</f>
        <v>92.426999999999992</v>
      </c>
      <c r="AC66">
        <f>(ABS(AA66)+0.3*ABS(Z66))*SIGN(AA66)</f>
        <v>170.84379999999999</v>
      </c>
      <c r="AG66" s="1" t="s">
        <v>208</v>
      </c>
      <c r="AH66" s="2">
        <f>F63-J63</f>
        <v>-86.026799999999994</v>
      </c>
      <c r="AI66" s="2">
        <f>P63-T63</f>
        <v>-89.011300000000006</v>
      </c>
      <c r="AJ66" s="2">
        <f>F64-J64</f>
        <v>75.222499999999997</v>
      </c>
      <c r="AK66" s="2">
        <f>P64-T64</f>
        <v>87.130899999999997</v>
      </c>
      <c r="AL66" s="2">
        <f>Y66-AC66</f>
        <v>-1440.4427999999998</v>
      </c>
      <c r="AN66" s="125">
        <f t="shared" si="4"/>
        <v>-73.429198437499991</v>
      </c>
      <c r="AO66" s="125">
        <f t="shared" si="4"/>
        <v>-75.250190625000002</v>
      </c>
      <c r="AP66" s="125">
        <f t="shared" si="5"/>
        <v>62.624898437499994</v>
      </c>
      <c r="AQ66" s="125">
        <f t="shared" si="5"/>
        <v>73.369790624999993</v>
      </c>
    </row>
    <row r="67" spans="1:43" ht="15" x14ac:dyDescent="0.25">
      <c r="C67">
        <f>PIL!D66</f>
        <v>2</v>
      </c>
      <c r="D67" s="6" t="str">
        <f>PIL!E66</f>
        <v>Msup</v>
      </c>
      <c r="E67">
        <f>TabPil!E67</f>
        <v>42.08</v>
      </c>
      <c r="F67">
        <f>TabPil!F67</f>
        <v>24.515000000000001</v>
      </c>
      <c r="G67">
        <f>(ABS(TabPil!G67)+ABS(TabPil!I67))*SIGN(TabPil!G67)</f>
        <v>247.15700000000001</v>
      </c>
      <c r="H67">
        <f>(ABS(TabPil!H67)+ABS(TabPil!J67))*SIGN(TabPil!H67)</f>
        <v>50.36</v>
      </c>
      <c r="I67">
        <f t="shared" si="0"/>
        <v>262.26499999999999</v>
      </c>
      <c r="J67">
        <f t="shared" si="1"/>
        <v>124.50709999999999</v>
      </c>
      <c r="M67">
        <f>PIL!D714</f>
        <v>2</v>
      </c>
      <c r="N67" s="6" t="str">
        <f>PIL!E714</f>
        <v>Msup</v>
      </c>
      <c r="O67">
        <f>TabPil!O67</f>
        <v>-37.048000000000002</v>
      </c>
      <c r="P67">
        <f>TabPil!P67</f>
        <v>-23.257000000000001</v>
      </c>
      <c r="Q67">
        <f>(ABS(TabPil!Q67)+ABS(TabPil!S67))*SIGN(TabPil!Q67)</f>
        <v>-1.286</v>
      </c>
      <c r="R67">
        <f>(ABS(TabPil!R67)+ABS(TabPil!T67))*SIGN(TabPil!R67)</f>
        <v>71.100999999999999</v>
      </c>
      <c r="S67">
        <f t="shared" si="2"/>
        <v>-22.616299999999999</v>
      </c>
      <c r="T67">
        <f t="shared" si="3"/>
        <v>71.486800000000002</v>
      </c>
      <c r="AF67" s="1">
        <v>2</v>
      </c>
      <c r="AG67" s="1" t="s">
        <v>205</v>
      </c>
      <c r="AH67" s="1">
        <f>F67+I67</f>
        <v>286.77999999999997</v>
      </c>
      <c r="AI67" s="1">
        <f>P67+S67</f>
        <v>-45.8733</v>
      </c>
      <c r="AJ67" s="1">
        <f>F68+I68</f>
        <v>-285.83100000000002</v>
      </c>
      <c r="AK67" s="1">
        <f>P68+S68</f>
        <v>45.270499999999998</v>
      </c>
      <c r="AL67" s="1">
        <f>Y70+AB70</f>
        <v>-1494.3418999999999</v>
      </c>
      <c r="AN67" s="125">
        <f t="shared" si="4"/>
        <v>242.04476562499997</v>
      </c>
      <c r="AO67" s="125">
        <f t="shared" si="4"/>
        <v>-38.752690625</v>
      </c>
      <c r="AP67" s="125">
        <f t="shared" si="5"/>
        <v>-241.09576562500001</v>
      </c>
      <c r="AQ67" s="125">
        <f t="shared" si="5"/>
        <v>38.149890624999998</v>
      </c>
    </row>
    <row r="68" spans="1:43" ht="15" x14ac:dyDescent="0.25">
      <c r="C68">
        <f>PIL!D67</f>
        <v>2</v>
      </c>
      <c r="D68" s="6" t="str">
        <f>PIL!E67</f>
        <v>Minf</v>
      </c>
      <c r="E68">
        <f>TabPil!E68</f>
        <v>-27.702999999999999</v>
      </c>
      <c r="F68">
        <f>TabPil!F68</f>
        <v>-17.625</v>
      </c>
      <c r="G68">
        <f>(ABS(TabPil!G68)+ABS(TabPil!I68))*SIGN(TabPil!G68)</f>
        <v>-253.32300000000001</v>
      </c>
      <c r="H68">
        <f>(ABS(TabPil!H68)+ABS(TabPil!J68))*SIGN(TabPil!H68)</f>
        <v>-49.61</v>
      </c>
      <c r="I68">
        <f t="shared" ref="I68:I131" si="22">(ABS(G68)+0.3*ABS(H68))*SIGN(G68)</f>
        <v>-268.20600000000002</v>
      </c>
      <c r="J68">
        <f t="shared" ref="J68:J131" si="23">(ABS(H68)+0.3*ABS(G68))*SIGN(H68)</f>
        <v>-125.6069</v>
      </c>
      <c r="M68">
        <f>PIL!D715</f>
        <v>2</v>
      </c>
      <c r="N68" s="6" t="str">
        <f>PIL!E715</f>
        <v>Minf</v>
      </c>
      <c r="O68">
        <f>TabPil!O68</f>
        <v>35.404000000000003</v>
      </c>
      <c r="P68">
        <f>TabPil!P68</f>
        <v>22.251000000000001</v>
      </c>
      <c r="Q68">
        <f>(ABS(TabPil!Q68)+ABS(TabPil!S68))*SIGN(TabPil!Q68)</f>
        <v>1.3160000000000001</v>
      </c>
      <c r="R68">
        <f>(ABS(TabPil!R68)+ABS(TabPil!T68))*SIGN(TabPil!R68)</f>
        <v>-72.344999999999999</v>
      </c>
      <c r="S68">
        <f t="shared" ref="S68:S131" si="24">(ABS(Q68)+0.3*ABS(R68))*SIGN(Q68)</f>
        <v>23.019499999999997</v>
      </c>
      <c r="T68">
        <f t="shared" ref="T68:T131" si="25">(ABS(R68)+0.3*ABS(Q68))*SIGN(R68)</f>
        <v>-72.739800000000002</v>
      </c>
      <c r="AG68" s="1" t="s">
        <v>206</v>
      </c>
      <c r="AH68" s="1">
        <f>F67-I67</f>
        <v>-237.75</v>
      </c>
      <c r="AI68" s="1">
        <f>P67-S67</f>
        <v>-0.64070000000000249</v>
      </c>
      <c r="AJ68" s="1">
        <f>F68-I68</f>
        <v>250.58100000000002</v>
      </c>
      <c r="AK68" s="1">
        <f>P68-S68</f>
        <v>-0.76849999999999596</v>
      </c>
      <c r="AL68" s="2">
        <f>Y70-AB70</f>
        <v>-1776.1781000000001</v>
      </c>
      <c r="AN68" s="125">
        <f t="shared" ref="AN68:AO131" si="26">AH68-(AH68-AJ68)/3.2*0.25</f>
        <v>-199.59914062500002</v>
      </c>
      <c r="AO68" s="125">
        <f t="shared" si="26"/>
        <v>-0.65068437500000198</v>
      </c>
      <c r="AP68" s="125">
        <f t="shared" ref="AP68:AQ131" si="27">AJ68-(AJ68-AH68)/3.2*0.25</f>
        <v>212.43014062500004</v>
      </c>
      <c r="AQ68" s="125">
        <f t="shared" si="27"/>
        <v>-0.75851562499999647</v>
      </c>
    </row>
    <row r="69" spans="1:43" ht="15" x14ac:dyDescent="0.25">
      <c r="C69">
        <f>PIL!D68</f>
        <v>2</v>
      </c>
      <c r="D69" s="6" t="str">
        <f>PIL!E68</f>
        <v>V</v>
      </c>
      <c r="E69">
        <f>TabPil!E69</f>
        <v>21.146000000000001</v>
      </c>
      <c r="F69">
        <f>TabPil!F69</f>
        <v>12.77</v>
      </c>
      <c r="G69">
        <f>(ABS(TabPil!G69)+ABS(TabPil!I69))*SIGN(TabPil!G69)</f>
        <v>151.56299999999999</v>
      </c>
      <c r="H69">
        <f>(ABS(TabPil!H69)+ABS(TabPil!J69))*SIGN(TabPil!H69)</f>
        <v>30.282000000000004</v>
      </c>
      <c r="I69">
        <f t="shared" si="22"/>
        <v>160.64759999999998</v>
      </c>
      <c r="J69">
        <f t="shared" si="23"/>
        <v>75.750900000000001</v>
      </c>
      <c r="M69">
        <f>PIL!D716</f>
        <v>2</v>
      </c>
      <c r="N69" s="6" t="str">
        <f>PIL!E716</f>
        <v>V</v>
      </c>
      <c r="O69">
        <f>TabPil!O69</f>
        <v>-21.954999999999998</v>
      </c>
      <c r="P69">
        <f>TabPil!P69</f>
        <v>-13.79</v>
      </c>
      <c r="Q69">
        <f>(ABS(TabPil!Q69)+ABS(TabPil!S69))*SIGN(TabPil!Q69)</f>
        <v>-0.78800000000000003</v>
      </c>
      <c r="R69">
        <f>(ABS(TabPil!R69)+ABS(TabPil!T69))*SIGN(TabPil!R69)</f>
        <v>43.467999999999996</v>
      </c>
      <c r="S69">
        <f t="shared" si="24"/>
        <v>-13.828399999999998</v>
      </c>
      <c r="T69">
        <f t="shared" si="25"/>
        <v>43.7044</v>
      </c>
      <c r="AG69" s="1" t="s">
        <v>207</v>
      </c>
      <c r="AH69" s="2">
        <f>F67+J67</f>
        <v>149.02209999999999</v>
      </c>
      <c r="AI69" s="2">
        <f>P67+T67</f>
        <v>48.229799999999997</v>
      </c>
      <c r="AJ69" s="2">
        <f>F68+J68</f>
        <v>-143.2319</v>
      </c>
      <c r="AK69" s="2">
        <f>P68+T68</f>
        <v>-50.488799999999998</v>
      </c>
      <c r="AL69" s="2">
        <f>Y70+AC70</f>
        <v>-1379.6741999999999</v>
      </c>
      <c r="AN69" s="125">
        <f t="shared" si="26"/>
        <v>126.18975624999999</v>
      </c>
      <c r="AO69" s="125">
        <f t="shared" si="26"/>
        <v>40.517409375</v>
      </c>
      <c r="AP69" s="125">
        <f t="shared" si="27"/>
        <v>-120.39955624999999</v>
      </c>
      <c r="AQ69" s="125">
        <f t="shared" si="27"/>
        <v>-42.776409375</v>
      </c>
    </row>
    <row r="70" spans="1:43" ht="15" x14ac:dyDescent="0.25">
      <c r="C70">
        <f>PIL!D69</f>
        <v>2</v>
      </c>
      <c r="D70" s="6" t="str">
        <f>PIL!E69</f>
        <v>N</v>
      </c>
      <c r="E70">
        <f>TabPil!E70</f>
        <v>-1963.288</v>
      </c>
      <c r="F70">
        <f>TabPil!F70</f>
        <v>-1127.818</v>
      </c>
      <c r="G70">
        <f>(ABS(TabPil!G70)+ABS(TabPil!I70))*SIGN(TabPil!G70)</f>
        <v>73.921000000000006</v>
      </c>
      <c r="H70">
        <f>(ABS(TabPil!H70)+ABS(TabPil!J70))*SIGN(TabPil!H70)</f>
        <v>14.742999999999999</v>
      </c>
      <c r="I70">
        <f t="shared" si="22"/>
        <v>78.343900000000005</v>
      </c>
      <c r="J70">
        <f t="shared" si="23"/>
        <v>36.9193</v>
      </c>
      <c r="M70">
        <f>PIL!D717</f>
        <v>2</v>
      </c>
      <c r="N70" s="6" t="str">
        <f>PIL!E717</f>
        <v>N</v>
      </c>
      <c r="O70">
        <f>TabPil!O70</f>
        <v>-812.52800000000002</v>
      </c>
      <c r="P70">
        <f>TabPil!P70</f>
        <v>-507.44200000000001</v>
      </c>
      <c r="Q70">
        <f>(ABS(TabPil!Q70)+ABS(TabPil!S70))*SIGN(TabPil!Q70)</f>
        <v>4.4089999999999998</v>
      </c>
      <c r="R70">
        <f>(ABS(TabPil!R70)+ABS(TabPil!T70))*SIGN(TabPil!R70)</f>
        <v>229.2</v>
      </c>
      <c r="S70">
        <f t="shared" si="24"/>
        <v>73.168999999999997</v>
      </c>
      <c r="T70">
        <f t="shared" si="25"/>
        <v>230.52269999999999</v>
      </c>
      <c r="V70" s="1">
        <v>2</v>
      </c>
      <c r="W70" s="1" t="s">
        <v>17</v>
      </c>
      <c r="X70">
        <f t="shared" ref="X70:Y70" si="28">E70+O70</f>
        <v>-2775.8159999999998</v>
      </c>
      <c r="Y70">
        <f t="shared" si="28"/>
        <v>-1635.26</v>
      </c>
      <c r="Z70">
        <f>(ABS(TabPil!Z70)+ABS(TabPil!AB70))*SIGN(TabPil!Z70)</f>
        <v>70.596000000000004</v>
      </c>
      <c r="AA70">
        <f>(ABS(TabPil!AA70)+ABS(TabPil!AC70))*SIGN(TabPil!AA70)</f>
        <v>234.40699999999998</v>
      </c>
      <c r="AB70">
        <f>(ABS(Z70)+0.3*ABS(AA70))*SIGN(Z70)</f>
        <v>140.91809999999998</v>
      </c>
      <c r="AC70">
        <f>(ABS(AA70)+0.3*ABS(Z70))*SIGN(AA70)</f>
        <v>255.58579999999998</v>
      </c>
      <c r="AG70" s="1" t="s">
        <v>208</v>
      </c>
      <c r="AH70" s="2">
        <f>F67-J67</f>
        <v>-99.992099999999994</v>
      </c>
      <c r="AI70" s="2">
        <f>P67-T67</f>
        <v>-94.743800000000007</v>
      </c>
      <c r="AJ70" s="2">
        <f>F68-J68</f>
        <v>107.9819</v>
      </c>
      <c r="AK70" s="2">
        <f>P68-T68</f>
        <v>94.990800000000007</v>
      </c>
      <c r="AL70" s="2">
        <f>Y70-AC70</f>
        <v>-1890.8458000000001</v>
      </c>
      <c r="AN70" s="125">
        <f t="shared" si="26"/>
        <v>-83.744131249999995</v>
      </c>
      <c r="AO70" s="125">
        <f t="shared" si="26"/>
        <v>-79.920784375000011</v>
      </c>
      <c r="AP70" s="125">
        <f t="shared" si="27"/>
        <v>91.733931249999998</v>
      </c>
      <c r="AQ70" s="125">
        <f t="shared" si="27"/>
        <v>80.167784375000011</v>
      </c>
    </row>
    <row r="71" spans="1:43" ht="15" x14ac:dyDescent="0.25">
      <c r="C71">
        <f>PIL!D70</f>
        <v>1</v>
      </c>
      <c r="D71" s="6" t="str">
        <f>PIL!E70</f>
        <v>Msup</v>
      </c>
      <c r="E71">
        <f>TabPil!E71</f>
        <v>7.2519999999999998</v>
      </c>
      <c r="F71">
        <f>TabPil!F71</f>
        <v>6.0330000000000004</v>
      </c>
      <c r="G71">
        <f>(ABS(TabPil!G71)+ABS(TabPil!I71))*SIGN(TabPil!G71)</f>
        <v>183.59700000000001</v>
      </c>
      <c r="H71">
        <f>(ABS(TabPil!H71)+ABS(TabPil!J71))*SIGN(TabPil!H71)</f>
        <v>45.234000000000002</v>
      </c>
      <c r="I71">
        <f t="shared" si="22"/>
        <v>197.16720000000001</v>
      </c>
      <c r="J71">
        <f t="shared" si="23"/>
        <v>100.31310000000001</v>
      </c>
      <c r="M71">
        <f>PIL!D718</f>
        <v>1</v>
      </c>
      <c r="N71" s="6" t="str">
        <f>PIL!E718</f>
        <v>Msup</v>
      </c>
      <c r="O71">
        <f>TabPil!O71</f>
        <v>-21.39</v>
      </c>
      <c r="P71">
        <f>TabPil!P71</f>
        <v>-13.382</v>
      </c>
      <c r="Q71">
        <f>(ABS(TabPil!Q71)+ABS(TabPil!S71))*SIGN(TabPil!Q71)</f>
        <v>-23.907</v>
      </c>
      <c r="R71">
        <f>(ABS(TabPil!R71)+ABS(TabPil!T71))*SIGN(TabPil!R71)</f>
        <v>57.988</v>
      </c>
      <c r="S71">
        <f t="shared" si="24"/>
        <v>-41.303399999999996</v>
      </c>
      <c r="T71">
        <f t="shared" si="25"/>
        <v>65.1601</v>
      </c>
      <c r="AF71" s="1">
        <v>1</v>
      </c>
      <c r="AG71" s="1" t="s">
        <v>205</v>
      </c>
      <c r="AH71" s="1">
        <f>F71+I71</f>
        <v>203.2002</v>
      </c>
      <c r="AI71" s="1">
        <f>P71+S71</f>
        <v>-54.685399999999994</v>
      </c>
      <c r="AJ71" s="1">
        <f>F72+I72</f>
        <v>-340.30079999999998</v>
      </c>
      <c r="AK71" s="1">
        <f>P72+S72</f>
        <v>62.347300000000004</v>
      </c>
      <c r="AL71" s="1">
        <f>Y74+AB74</f>
        <v>-1616.8317999999999</v>
      </c>
      <c r="AN71" s="125">
        <f t="shared" si="26"/>
        <v>160.73918437500001</v>
      </c>
      <c r="AO71" s="125">
        <f t="shared" si="26"/>
        <v>-45.542220312499992</v>
      </c>
      <c r="AP71" s="125">
        <f t="shared" si="27"/>
        <v>-297.83978437499997</v>
      </c>
      <c r="AQ71" s="125">
        <f t="shared" si="27"/>
        <v>53.204120312500002</v>
      </c>
    </row>
    <row r="72" spans="1:43" ht="15" x14ac:dyDescent="0.25">
      <c r="C72">
        <f>PIL!D71</f>
        <v>1</v>
      </c>
      <c r="D72" s="6" t="str">
        <f>PIL!E71</f>
        <v>Minf</v>
      </c>
      <c r="E72">
        <f>TabPil!E72</f>
        <v>-4.7939999999999996</v>
      </c>
      <c r="F72">
        <f>TabPil!F72</f>
        <v>-3.6040000000000001</v>
      </c>
      <c r="G72">
        <f>(ABS(TabPil!G72)+ABS(TabPil!I72))*SIGN(TabPil!G72)</f>
        <v>-314.56700000000001</v>
      </c>
      <c r="H72">
        <f>(ABS(TabPil!H72)+ABS(TabPil!J72))*SIGN(TabPil!H72)</f>
        <v>-73.766000000000005</v>
      </c>
      <c r="I72">
        <f t="shared" si="22"/>
        <v>-336.6968</v>
      </c>
      <c r="J72">
        <f t="shared" si="23"/>
        <v>-168.1361</v>
      </c>
      <c r="M72">
        <f>PIL!D719</f>
        <v>1</v>
      </c>
      <c r="N72" s="6" t="str">
        <f>PIL!E719</f>
        <v>Minf</v>
      </c>
      <c r="O72">
        <f>TabPil!O72</f>
        <v>10.827999999999999</v>
      </c>
      <c r="P72">
        <f>TabPil!P72</f>
        <v>6.8230000000000004</v>
      </c>
      <c r="Q72">
        <f>(ABS(TabPil!Q72)+ABS(TabPil!S72))*SIGN(TabPil!Q72)</f>
        <v>36.258000000000003</v>
      </c>
      <c r="R72">
        <f>(ABS(TabPil!R72)+ABS(TabPil!T72))*SIGN(TabPil!R72)</f>
        <v>-64.221000000000004</v>
      </c>
      <c r="S72">
        <f t="shared" si="24"/>
        <v>55.524300000000004</v>
      </c>
      <c r="T72">
        <f t="shared" si="25"/>
        <v>-75.098399999999998</v>
      </c>
      <c r="AG72" s="1" t="s">
        <v>206</v>
      </c>
      <c r="AH72" s="1">
        <f>F71-I71</f>
        <v>-191.13420000000002</v>
      </c>
      <c r="AI72" s="1">
        <f>P71-S71</f>
        <v>27.921399999999998</v>
      </c>
      <c r="AJ72" s="1">
        <f>F72-I72</f>
        <v>333.09280000000001</v>
      </c>
      <c r="AK72" s="1">
        <f>P72-S72</f>
        <v>-48.701300000000003</v>
      </c>
      <c r="AL72" s="2">
        <f>Y74-AB74</f>
        <v>-2030.2302</v>
      </c>
      <c r="AN72" s="125">
        <f t="shared" si="26"/>
        <v>-150.17896562500002</v>
      </c>
      <c r="AO72" s="125">
        <f t="shared" si="26"/>
        <v>21.9352515625</v>
      </c>
      <c r="AP72" s="125">
        <f t="shared" si="27"/>
        <v>292.13756562499998</v>
      </c>
      <c r="AQ72" s="125">
        <f t="shared" si="27"/>
        <v>-42.715151562500004</v>
      </c>
    </row>
    <row r="73" spans="1:43" ht="15" x14ac:dyDescent="0.25">
      <c r="C73">
        <f>PIL!D72</f>
        <v>1</v>
      </c>
      <c r="D73" s="6" t="str">
        <f>PIL!E72</f>
        <v>V</v>
      </c>
      <c r="E73">
        <f>TabPil!E73</f>
        <v>3.4420000000000002</v>
      </c>
      <c r="F73">
        <f>TabPil!F73</f>
        <v>2.754</v>
      </c>
      <c r="G73">
        <f>(ABS(TabPil!G73)+ABS(TabPil!I73))*SIGN(TabPil!G73)</f>
        <v>142.298</v>
      </c>
      <c r="H73">
        <f>(ABS(TabPil!H73)+ABS(TabPil!J73))*SIGN(TabPil!H73)</f>
        <v>33.997</v>
      </c>
      <c r="I73">
        <f t="shared" si="22"/>
        <v>152.49709999999999</v>
      </c>
      <c r="J73">
        <f t="shared" si="23"/>
        <v>76.686399999999992</v>
      </c>
      <c r="M73">
        <f>PIL!D720</f>
        <v>1</v>
      </c>
      <c r="N73" s="6" t="str">
        <f>PIL!E720</f>
        <v>V</v>
      </c>
      <c r="O73">
        <f>TabPil!O73</f>
        <v>-9.2050000000000001</v>
      </c>
      <c r="P73">
        <f>TabPil!P73</f>
        <v>-5.7729999999999997</v>
      </c>
      <c r="Q73">
        <f>(ABS(TabPil!Q73)+ABS(TabPil!S73))*SIGN(TabPil!Q73)</f>
        <v>-17.190000000000001</v>
      </c>
      <c r="R73">
        <f>(ABS(TabPil!R73)+ABS(TabPil!T73))*SIGN(TabPil!R73)</f>
        <v>34.916000000000004</v>
      </c>
      <c r="S73">
        <f t="shared" si="24"/>
        <v>-27.6648</v>
      </c>
      <c r="T73">
        <f t="shared" si="25"/>
        <v>40.073000000000008</v>
      </c>
      <c r="AG73" s="1" t="s">
        <v>207</v>
      </c>
      <c r="AH73" s="2">
        <f>F71+J71</f>
        <v>106.34610000000001</v>
      </c>
      <c r="AI73" s="2">
        <f>P71+T71</f>
        <v>51.778100000000002</v>
      </c>
      <c r="AJ73" s="2">
        <f>F72+J72</f>
        <v>-171.74010000000001</v>
      </c>
      <c r="AK73" s="2">
        <f>P72+T72</f>
        <v>-68.275399999999991</v>
      </c>
      <c r="AL73" s="2">
        <f>Y74+AC74</f>
        <v>-1476.7512999999999</v>
      </c>
      <c r="AN73" s="125">
        <f t="shared" si="26"/>
        <v>84.620615624999999</v>
      </c>
      <c r="AO73" s="125">
        <f t="shared" si="26"/>
        <v>42.398920312500003</v>
      </c>
      <c r="AP73" s="125">
        <f t="shared" si="27"/>
        <v>-150.014615625</v>
      </c>
      <c r="AQ73" s="125">
        <f t="shared" si="27"/>
        <v>-58.896220312499992</v>
      </c>
    </row>
    <row r="74" spans="1:43" ht="15" x14ac:dyDescent="0.25">
      <c r="C74">
        <f>PIL!D73</f>
        <v>1</v>
      </c>
      <c r="D74" s="6" t="str">
        <f>PIL!E73</f>
        <v>N</v>
      </c>
      <c r="E74">
        <f>TabPil!E74</f>
        <v>-2094.8359999999998</v>
      </c>
      <c r="F74">
        <f>TabPil!F74</f>
        <v>-1224.9269999999999</v>
      </c>
      <c r="G74">
        <f>(ABS(TabPil!G74)+ABS(TabPil!I74))*SIGN(TabPil!G74)</f>
        <v>100.79100000000001</v>
      </c>
      <c r="H74">
        <f>(ABS(TabPil!H74)+ABS(TabPil!J74))*SIGN(TabPil!H74)</f>
        <v>20.744</v>
      </c>
      <c r="I74">
        <f t="shared" si="22"/>
        <v>107.01420000000002</v>
      </c>
      <c r="J74">
        <f t="shared" si="23"/>
        <v>50.981300000000005</v>
      </c>
      <c r="K74" s="1"/>
      <c r="M74">
        <f>PIL!D721</f>
        <v>1</v>
      </c>
      <c r="N74" s="6" t="str">
        <f>PIL!E721</f>
        <v>N</v>
      </c>
      <c r="O74">
        <f>TabPil!O74</f>
        <v>-958.50300000000004</v>
      </c>
      <c r="P74">
        <f>TabPil!P74</f>
        <v>-598.60400000000004</v>
      </c>
      <c r="Q74">
        <f>(ABS(TabPil!Q74)+ABS(TabPil!S74))*SIGN(TabPil!Q74)</f>
        <v>12.028</v>
      </c>
      <c r="R74">
        <f>(ABS(TabPil!R74)+ABS(TabPil!T74))*SIGN(TabPil!R74)</f>
        <v>304.46999999999997</v>
      </c>
      <c r="S74">
        <f t="shared" si="24"/>
        <v>103.369</v>
      </c>
      <c r="T74">
        <f t="shared" si="25"/>
        <v>308.07839999999999</v>
      </c>
      <c r="U74" s="1"/>
      <c r="V74" s="1">
        <v>1</v>
      </c>
      <c r="W74" s="1" t="s">
        <v>17</v>
      </c>
      <c r="X74">
        <f t="shared" ref="X74:Y74" si="29">E74+O74</f>
        <v>-3053.3389999999999</v>
      </c>
      <c r="Y74">
        <f t="shared" si="29"/>
        <v>-1823.5309999999999</v>
      </c>
      <c r="Z74">
        <f>(ABS(TabPil!Z74)+ABS(TabPil!AB74))*SIGN(TabPil!Z74)</f>
        <v>112.81900000000002</v>
      </c>
      <c r="AA74">
        <f>(ABS(TabPil!AA74)+ABS(TabPil!AC74))*SIGN(TabPil!AA74)</f>
        <v>312.93400000000003</v>
      </c>
      <c r="AB74">
        <f>(ABS(Z74)+0.3*ABS(AA74))*SIGN(Z74)</f>
        <v>206.69920000000002</v>
      </c>
      <c r="AC74">
        <f>(ABS(AA74)+0.3*ABS(Z74))*SIGN(AA74)</f>
        <v>346.77970000000005</v>
      </c>
      <c r="AE74" s="1"/>
      <c r="AG74" s="1" t="s">
        <v>208</v>
      </c>
      <c r="AH74" s="2">
        <f>F71-J71</f>
        <v>-94.280100000000004</v>
      </c>
      <c r="AI74" s="2">
        <f>P71-T71</f>
        <v>-78.542100000000005</v>
      </c>
      <c r="AJ74" s="2">
        <f>F72-J72</f>
        <v>164.53209999999999</v>
      </c>
      <c r="AK74" s="2">
        <f>P72-T72</f>
        <v>81.921400000000006</v>
      </c>
      <c r="AL74" s="2">
        <f>Y74-AC74</f>
        <v>-2170.3107</v>
      </c>
      <c r="AN74" s="125">
        <f t="shared" si="26"/>
        <v>-74.060396875000009</v>
      </c>
      <c r="AO74" s="125">
        <f t="shared" si="26"/>
        <v>-66.005889062500003</v>
      </c>
      <c r="AP74" s="125">
        <f t="shared" si="27"/>
        <v>144.31239687499999</v>
      </c>
      <c r="AQ74" s="125">
        <f t="shared" si="27"/>
        <v>69.385189062500004</v>
      </c>
    </row>
    <row r="75" spans="1:43" ht="15" x14ac:dyDescent="0.25">
      <c r="A75" s="1">
        <v>4</v>
      </c>
      <c r="C75">
        <f>PIL!D74</f>
        <v>6</v>
      </c>
      <c r="D75" s="6" t="str">
        <f>PIL!E74</f>
        <v>Msup</v>
      </c>
      <c r="E75">
        <f>TabPil!E75</f>
        <v>10.509</v>
      </c>
      <c r="F75">
        <f>TabPil!F75</f>
        <v>3.6739999999999999</v>
      </c>
      <c r="G75">
        <f>(ABS(TabPil!G75)+ABS(TabPil!I75))*SIGN(TabPil!G75)</f>
        <v>76.664000000000001</v>
      </c>
      <c r="H75">
        <f>(ABS(TabPil!H75)+ABS(TabPil!J75))*SIGN(TabPil!H75)</f>
        <v>13.888999999999999</v>
      </c>
      <c r="I75">
        <f t="shared" si="22"/>
        <v>80.830700000000007</v>
      </c>
      <c r="J75">
        <f t="shared" si="23"/>
        <v>36.888199999999998</v>
      </c>
      <c r="K75">
        <v>4</v>
      </c>
      <c r="M75">
        <f>PIL!D722</f>
        <v>6</v>
      </c>
      <c r="N75" s="6" t="str">
        <f>PIL!E722</f>
        <v>Msup</v>
      </c>
      <c r="O75">
        <f>TabPil!O75</f>
        <v>-65.923000000000002</v>
      </c>
      <c r="P75">
        <f>TabPil!P75</f>
        <v>-41.075000000000003</v>
      </c>
      <c r="Q75">
        <f>(ABS(TabPil!Q75)+ABS(TabPil!S75))*SIGN(TabPil!Q75)</f>
        <v>-1.026</v>
      </c>
      <c r="R75">
        <f>(ABS(TabPil!R75)+ABS(TabPil!T75))*SIGN(TabPil!R75)</f>
        <v>21.271000000000001</v>
      </c>
      <c r="S75">
        <f t="shared" si="24"/>
        <v>-7.4073000000000002</v>
      </c>
      <c r="T75">
        <f t="shared" si="25"/>
        <v>21.578800000000001</v>
      </c>
      <c r="U75">
        <v>4</v>
      </c>
      <c r="AE75">
        <v>4</v>
      </c>
      <c r="AF75" s="1">
        <v>6</v>
      </c>
      <c r="AG75" s="1" t="s">
        <v>205</v>
      </c>
      <c r="AH75" s="1">
        <f>F75+I75</f>
        <v>84.504700000000014</v>
      </c>
      <c r="AI75" s="1">
        <f>P75+S75</f>
        <v>-48.482300000000002</v>
      </c>
      <c r="AJ75" s="1">
        <f>F76+I76</f>
        <v>-72.820000000000007</v>
      </c>
      <c r="AK75" s="1">
        <f>P76+S76</f>
        <v>42.807699999999997</v>
      </c>
      <c r="AL75" s="1">
        <f>Y78+AB78</f>
        <v>-186.90860000000004</v>
      </c>
      <c r="AN75" s="127">
        <f t="shared" si="26"/>
        <v>72.213707812500019</v>
      </c>
      <c r="AO75" s="127">
        <f t="shared" si="26"/>
        <v>-41.350268750000005</v>
      </c>
      <c r="AP75" s="127">
        <f t="shared" si="27"/>
        <v>-60.529007812500005</v>
      </c>
      <c r="AQ75" s="127">
        <f t="shared" si="27"/>
        <v>35.67566875</v>
      </c>
    </row>
    <row r="76" spans="1:43" ht="15" x14ac:dyDescent="0.25">
      <c r="C76">
        <f>PIL!D75</f>
        <v>6</v>
      </c>
      <c r="D76" s="6" t="str">
        <f>PIL!E75</f>
        <v>Minf</v>
      </c>
      <c r="E76">
        <f>TabPil!E76</f>
        <v>-20.773</v>
      </c>
      <c r="F76">
        <f>TabPil!F76</f>
        <v>-8.6140000000000008</v>
      </c>
      <c r="G76">
        <f>(ABS(TabPil!G76)+ABS(TabPil!I76))*SIGN(TabPil!G76)</f>
        <v>-61.02</v>
      </c>
      <c r="H76">
        <f>(ABS(TabPil!H76)+ABS(TabPil!J76))*SIGN(TabPil!H76)</f>
        <v>-10.620000000000001</v>
      </c>
      <c r="I76">
        <f t="shared" si="22"/>
        <v>-64.206000000000003</v>
      </c>
      <c r="J76">
        <f t="shared" si="23"/>
        <v>-28.926000000000002</v>
      </c>
      <c r="M76">
        <f>PIL!D723</f>
        <v>6</v>
      </c>
      <c r="N76" s="6" t="str">
        <f>PIL!E723</f>
        <v>Minf</v>
      </c>
      <c r="O76">
        <f>TabPil!O76</f>
        <v>57.311999999999998</v>
      </c>
      <c r="P76">
        <f>TabPil!P76</f>
        <v>35.692</v>
      </c>
      <c r="Q76">
        <f>(ABS(TabPil!Q76)+ABS(TabPil!S76))*SIGN(TabPil!Q76)</f>
        <v>0.99899999999999989</v>
      </c>
      <c r="R76">
        <f>(ABS(TabPil!R76)+ABS(TabPil!T76))*SIGN(TabPil!R76)</f>
        <v>-20.388999999999999</v>
      </c>
      <c r="S76">
        <f t="shared" si="24"/>
        <v>7.1156999999999995</v>
      </c>
      <c r="T76">
        <f t="shared" si="25"/>
        <v>-20.688700000000001</v>
      </c>
      <c r="AG76" s="1" t="s">
        <v>206</v>
      </c>
      <c r="AH76" s="1">
        <f>F75-I75</f>
        <v>-77.156700000000001</v>
      </c>
      <c r="AI76" s="1">
        <f>P75-S75</f>
        <v>-33.667700000000004</v>
      </c>
      <c r="AJ76" s="1">
        <f>F76-I76</f>
        <v>55.591999999999999</v>
      </c>
      <c r="AK76" s="1">
        <f>P76-S76</f>
        <v>28.5763</v>
      </c>
      <c r="AL76" s="2">
        <f>Y78-AB78</f>
        <v>-174.20940000000002</v>
      </c>
      <c r="AN76" s="127">
        <f t="shared" si="26"/>
        <v>-66.785707812500007</v>
      </c>
      <c r="AO76" s="127">
        <f t="shared" si="26"/>
        <v>-28.804887500000003</v>
      </c>
      <c r="AP76" s="127">
        <f t="shared" si="27"/>
        <v>45.221007812499998</v>
      </c>
      <c r="AQ76" s="127">
        <f t="shared" si="27"/>
        <v>23.713487499999999</v>
      </c>
    </row>
    <row r="77" spans="1:43" ht="15" x14ac:dyDescent="0.25">
      <c r="C77">
        <f>PIL!D76</f>
        <v>6</v>
      </c>
      <c r="D77" s="6" t="str">
        <f>PIL!E76</f>
        <v>V</v>
      </c>
      <c r="E77">
        <f>TabPil!E77</f>
        <v>9.4789999999999992</v>
      </c>
      <c r="F77">
        <f>TabPil!F77</f>
        <v>3.7240000000000002</v>
      </c>
      <c r="G77">
        <f>(ABS(TabPil!G77)+ABS(TabPil!I77))*SIGN(TabPil!G77)</f>
        <v>41.631</v>
      </c>
      <c r="H77">
        <f>(ABS(TabPil!H77)+ABS(TabPil!J77))*SIGN(TabPil!H77)</f>
        <v>7.4179999999999993</v>
      </c>
      <c r="I77">
        <f t="shared" si="22"/>
        <v>43.856400000000001</v>
      </c>
      <c r="J77">
        <f t="shared" si="23"/>
        <v>19.907299999999999</v>
      </c>
      <c r="M77">
        <f>PIL!D724</f>
        <v>6</v>
      </c>
      <c r="N77" s="6" t="str">
        <f>PIL!E724</f>
        <v>V</v>
      </c>
      <c r="O77">
        <f>TabPil!O77</f>
        <v>-37.344000000000001</v>
      </c>
      <c r="P77">
        <f>TabPil!P77</f>
        <v>-23.263000000000002</v>
      </c>
      <c r="Q77">
        <f>(ABS(TabPil!Q77)+ABS(TabPil!S77))*SIGN(TabPil!Q77)</f>
        <v>-0.61399999999999999</v>
      </c>
      <c r="R77">
        <f>(ABS(TabPil!R77)+ABS(TabPil!T77))*SIGN(TabPil!R77)</f>
        <v>12.624000000000001</v>
      </c>
      <c r="S77">
        <f t="shared" si="24"/>
        <v>-4.4012000000000002</v>
      </c>
      <c r="T77">
        <f t="shared" si="25"/>
        <v>12.808200000000001</v>
      </c>
      <c r="AG77" s="1" t="s">
        <v>207</v>
      </c>
      <c r="AH77" s="2">
        <f>F75+J75</f>
        <v>40.562199999999997</v>
      </c>
      <c r="AI77" s="2">
        <f>P75+T75</f>
        <v>-19.496200000000002</v>
      </c>
      <c r="AJ77" s="2">
        <f>F76+J76</f>
        <v>-37.540000000000006</v>
      </c>
      <c r="AK77" s="2">
        <f>P76+T76</f>
        <v>15.003299999999999</v>
      </c>
      <c r="AL77" s="2">
        <f>Y78+AC78</f>
        <v>-168.03260000000003</v>
      </c>
      <c r="AN77" s="127">
        <f t="shared" si="26"/>
        <v>34.460465624999998</v>
      </c>
      <c r="AO77" s="127">
        <f t="shared" si="26"/>
        <v>-16.800926562500003</v>
      </c>
      <c r="AP77" s="127">
        <f t="shared" si="27"/>
        <v>-31.438265625000007</v>
      </c>
      <c r="AQ77" s="127">
        <f t="shared" si="27"/>
        <v>12.3080265625</v>
      </c>
    </row>
    <row r="78" spans="1:43" ht="15" x14ac:dyDescent="0.25">
      <c r="C78">
        <f>PIL!D77</f>
        <v>6</v>
      </c>
      <c r="D78" s="6" t="str">
        <f>PIL!E77</f>
        <v>N</v>
      </c>
      <c r="E78">
        <f>TabPil!E78</f>
        <v>-125.81399999999999</v>
      </c>
      <c r="F78">
        <f>TabPil!F78</f>
        <v>-76.311000000000007</v>
      </c>
      <c r="G78">
        <f>(ABS(TabPil!G78)+ABS(TabPil!I78))*SIGN(TabPil!G78)</f>
        <v>-2.5499999999999998</v>
      </c>
      <c r="H78">
        <f>(ABS(TabPil!H78)+ABS(TabPil!J78))*SIGN(TabPil!H78)</f>
        <v>-0.433</v>
      </c>
      <c r="I78">
        <f t="shared" si="22"/>
        <v>-2.6798999999999999</v>
      </c>
      <c r="J78">
        <f t="shared" si="23"/>
        <v>-1.198</v>
      </c>
      <c r="M78">
        <f>PIL!D725</f>
        <v>6</v>
      </c>
      <c r="N78" s="6" t="str">
        <f>PIL!E725</f>
        <v>N</v>
      </c>
      <c r="O78">
        <f>TabPil!O78</f>
        <v>-167.47</v>
      </c>
      <c r="P78">
        <f>TabPil!P78</f>
        <v>-104.248</v>
      </c>
      <c r="Q78">
        <f>(ABS(TabPil!Q78)+ABS(TabPil!S78))*SIGN(TabPil!Q78)</f>
        <v>-0.58799999999999997</v>
      </c>
      <c r="R78">
        <f>(ABS(TabPil!R78)+ABS(TabPil!T78))*SIGN(TabPil!R78)</f>
        <v>12.105</v>
      </c>
      <c r="S78">
        <f t="shared" si="24"/>
        <v>-4.2195</v>
      </c>
      <c r="T78">
        <f t="shared" si="25"/>
        <v>12.2814</v>
      </c>
      <c r="V78" s="1">
        <v>6</v>
      </c>
      <c r="W78" s="1" t="s">
        <v>17</v>
      </c>
      <c r="X78">
        <f t="shared" ref="X78:Y78" si="30">E78+O78</f>
        <v>-293.28399999999999</v>
      </c>
      <c r="Y78">
        <f t="shared" si="30"/>
        <v>-180.55900000000003</v>
      </c>
      <c r="Z78">
        <f>(ABS(TabPil!Z78)+ABS(TabPil!AB78))*SIGN(TabPil!Z78)</f>
        <v>-2.8479999999999999</v>
      </c>
      <c r="AA78">
        <f>(ABS(TabPil!AA78)+ABS(TabPil!AC78))*SIGN(TabPil!AA78)</f>
        <v>11.672000000000001</v>
      </c>
      <c r="AB78">
        <f>(ABS(Z78)+0.3*ABS(AA78))*SIGN(Z78)</f>
        <v>-6.3496000000000006</v>
      </c>
      <c r="AC78">
        <f>(ABS(AA78)+0.3*ABS(Z78))*SIGN(AA78)</f>
        <v>12.526400000000001</v>
      </c>
      <c r="AG78" s="1" t="s">
        <v>208</v>
      </c>
      <c r="AH78" s="2">
        <f>F75-J75</f>
        <v>-33.214199999999998</v>
      </c>
      <c r="AI78" s="2">
        <f>P75-T75</f>
        <v>-62.653800000000004</v>
      </c>
      <c r="AJ78" s="2">
        <f>F76-J76</f>
        <v>20.312000000000001</v>
      </c>
      <c r="AK78" s="2">
        <f>P76-T76</f>
        <v>56.380700000000004</v>
      </c>
      <c r="AL78" s="2">
        <f>Y78-AC78</f>
        <v>-193.08540000000002</v>
      </c>
      <c r="AN78" s="127">
        <f t="shared" si="26"/>
        <v>-29.032465625</v>
      </c>
      <c r="AO78" s="127">
        <f t="shared" si="26"/>
        <v>-53.354229687500002</v>
      </c>
      <c r="AP78" s="127">
        <f t="shared" si="27"/>
        <v>16.130265625</v>
      </c>
      <c r="AQ78" s="127">
        <f t="shared" si="27"/>
        <v>47.081129687500002</v>
      </c>
    </row>
    <row r="79" spans="1:43" ht="15" x14ac:dyDescent="0.25">
      <c r="C79">
        <f>PIL!D78</f>
        <v>5</v>
      </c>
      <c r="D79" s="6" t="str">
        <f>PIL!E78</f>
        <v>Msup</v>
      </c>
      <c r="E79">
        <f>TabPil!E79</f>
        <v>46.338000000000001</v>
      </c>
      <c r="F79">
        <f>TabPil!F79</f>
        <v>20.568000000000001</v>
      </c>
      <c r="G79">
        <f>(ABS(TabPil!G79)+ABS(TabPil!I79))*SIGN(TabPil!G79)</f>
        <v>151.91899999999998</v>
      </c>
      <c r="H79">
        <f>(ABS(TabPil!H79)+ABS(TabPil!J79))*SIGN(TabPil!H79)</f>
        <v>29.073</v>
      </c>
      <c r="I79">
        <f t="shared" si="22"/>
        <v>160.64089999999999</v>
      </c>
      <c r="J79">
        <f t="shared" si="23"/>
        <v>74.648699999999991</v>
      </c>
      <c r="M79">
        <f>PIL!D726</f>
        <v>5</v>
      </c>
      <c r="N79" s="6" t="str">
        <f>PIL!E726</f>
        <v>Msup</v>
      </c>
      <c r="O79">
        <f>TabPil!O79</f>
        <v>-55.360999999999997</v>
      </c>
      <c r="P79">
        <f>TabPil!P79</f>
        <v>-34.646999999999998</v>
      </c>
      <c r="Q79">
        <f>(ABS(TabPil!Q79)+ABS(TabPil!S79))*SIGN(TabPil!Q79)</f>
        <v>-1.5979999999999999</v>
      </c>
      <c r="R79">
        <f>(ABS(TabPil!R79)+ABS(TabPil!T79))*SIGN(TabPil!R79)</f>
        <v>38.454999999999998</v>
      </c>
      <c r="S79">
        <f t="shared" si="24"/>
        <v>-13.134499999999999</v>
      </c>
      <c r="T79">
        <f t="shared" si="25"/>
        <v>38.934399999999997</v>
      </c>
      <c r="AF79" s="1">
        <v>5</v>
      </c>
      <c r="AG79" s="1" t="s">
        <v>205</v>
      </c>
      <c r="AH79" s="1">
        <f>F79+I79</f>
        <v>181.2089</v>
      </c>
      <c r="AI79" s="1">
        <f>P79+S79</f>
        <v>-47.781499999999994</v>
      </c>
      <c r="AJ79" s="1">
        <f>F80+I80</f>
        <v>-146.0258</v>
      </c>
      <c r="AK79" s="1">
        <f>P80+S80</f>
        <v>46.797899999999998</v>
      </c>
      <c r="AL79" s="1">
        <f>Y82+AB82</f>
        <v>-529.8537</v>
      </c>
      <c r="AN79" s="127">
        <f t="shared" si="26"/>
        <v>155.64368906250002</v>
      </c>
      <c r="AO79" s="127">
        <f t="shared" si="26"/>
        <v>-40.392484374999995</v>
      </c>
      <c r="AP79" s="127">
        <f t="shared" si="27"/>
        <v>-120.46058906250001</v>
      </c>
      <c r="AQ79" s="127">
        <f t="shared" si="27"/>
        <v>39.408884375</v>
      </c>
    </row>
    <row r="80" spans="1:43" ht="15" x14ac:dyDescent="0.25">
      <c r="C80">
        <f>PIL!D79</f>
        <v>5</v>
      </c>
      <c r="D80" s="6" t="str">
        <f>PIL!E79</f>
        <v>Minf</v>
      </c>
      <c r="E80">
        <f>TabPil!E80</f>
        <v>-41.679000000000002</v>
      </c>
      <c r="F80">
        <f>TabPil!F80</f>
        <v>-18.533999999999999</v>
      </c>
      <c r="G80">
        <f>(ABS(TabPil!G80)+ABS(TabPil!I80))*SIGN(TabPil!G80)</f>
        <v>-120.75200000000001</v>
      </c>
      <c r="H80">
        <f>(ABS(TabPil!H80)+ABS(TabPil!J80))*SIGN(TabPil!H80)</f>
        <v>-22.466000000000001</v>
      </c>
      <c r="I80">
        <f t="shared" si="22"/>
        <v>-127.49180000000001</v>
      </c>
      <c r="J80">
        <f t="shared" si="23"/>
        <v>-58.691600000000001</v>
      </c>
      <c r="M80">
        <f>PIL!D727</f>
        <v>5</v>
      </c>
      <c r="N80" s="6" t="str">
        <f>PIL!E727</f>
        <v>Minf</v>
      </c>
      <c r="O80">
        <f>TabPil!O80</f>
        <v>54.506999999999998</v>
      </c>
      <c r="P80">
        <f>TabPil!P80</f>
        <v>34.128</v>
      </c>
      <c r="Q80">
        <f>(ABS(TabPil!Q80)+ABS(TabPil!S80))*SIGN(TabPil!Q80)</f>
        <v>1.5389999999999999</v>
      </c>
      <c r="R80">
        <f>(ABS(TabPil!R80)+ABS(TabPil!T80))*SIGN(TabPil!R80)</f>
        <v>-37.103000000000002</v>
      </c>
      <c r="S80">
        <f t="shared" si="24"/>
        <v>12.6699</v>
      </c>
      <c r="T80">
        <f t="shared" si="25"/>
        <v>-37.564700000000002</v>
      </c>
      <c r="AG80" s="1" t="s">
        <v>206</v>
      </c>
      <c r="AH80" s="1">
        <f>F79-I79</f>
        <v>-140.07289999999998</v>
      </c>
      <c r="AI80" s="1">
        <f>P79-S79</f>
        <v>-21.512499999999999</v>
      </c>
      <c r="AJ80" s="1">
        <f>F80-I80</f>
        <v>108.95780000000002</v>
      </c>
      <c r="AK80" s="1">
        <f>P80-S80</f>
        <v>21.458100000000002</v>
      </c>
      <c r="AL80" s="2">
        <f>Y82-AB82</f>
        <v>-477.79830000000004</v>
      </c>
      <c r="AN80" s="127">
        <f t="shared" si="26"/>
        <v>-120.61737656249997</v>
      </c>
      <c r="AO80" s="127">
        <f t="shared" si="26"/>
        <v>-18.155421874999998</v>
      </c>
      <c r="AP80" s="127">
        <f t="shared" si="27"/>
        <v>89.502276562500015</v>
      </c>
      <c r="AQ80" s="127">
        <f t="shared" si="27"/>
        <v>18.101021875000001</v>
      </c>
    </row>
    <row r="81" spans="3:43" ht="15" x14ac:dyDescent="0.25">
      <c r="C81">
        <f>PIL!D80</f>
        <v>5</v>
      </c>
      <c r="D81" s="6" t="str">
        <f>PIL!E80</f>
        <v>V</v>
      </c>
      <c r="E81">
        <f>TabPil!E81</f>
        <v>26.672000000000001</v>
      </c>
      <c r="F81">
        <f>TabPil!F81</f>
        <v>11.849</v>
      </c>
      <c r="G81">
        <f>(ABS(TabPil!G81)+ABS(TabPil!I81))*SIGN(TabPil!G81)</f>
        <v>82.457000000000008</v>
      </c>
      <c r="H81">
        <f>(ABS(TabPil!H81)+ABS(TabPil!J81))*SIGN(TabPil!H81)</f>
        <v>15.599</v>
      </c>
      <c r="I81">
        <f t="shared" si="22"/>
        <v>87.136700000000005</v>
      </c>
      <c r="J81">
        <f t="shared" si="23"/>
        <v>40.336100000000002</v>
      </c>
      <c r="M81">
        <f>PIL!D728</f>
        <v>5</v>
      </c>
      <c r="N81" s="6" t="str">
        <f>PIL!E728</f>
        <v>V</v>
      </c>
      <c r="O81">
        <f>TabPil!O81</f>
        <v>-33.292999999999999</v>
      </c>
      <c r="P81">
        <f>TabPil!P81</f>
        <v>-20.841000000000001</v>
      </c>
      <c r="Q81">
        <f>(ABS(TabPil!Q81)+ABS(TabPil!S81))*SIGN(TabPil!Q81)</f>
        <v>-0.95100000000000007</v>
      </c>
      <c r="R81">
        <f>(ABS(TabPil!R81)+ABS(TabPil!T81))*SIGN(TabPil!R81)</f>
        <v>22.896000000000001</v>
      </c>
      <c r="S81">
        <f t="shared" si="24"/>
        <v>-7.8198000000000008</v>
      </c>
      <c r="T81">
        <f t="shared" si="25"/>
        <v>23.1813</v>
      </c>
      <c r="AG81" s="1" t="s">
        <v>207</v>
      </c>
      <c r="AH81" s="2">
        <f>F79+J79</f>
        <v>95.216699999999989</v>
      </c>
      <c r="AI81" s="2">
        <f>P79+T79</f>
        <v>4.2873999999999981</v>
      </c>
      <c r="AJ81" s="2">
        <f>F80+J80</f>
        <v>-77.2256</v>
      </c>
      <c r="AK81" s="2">
        <f>P80+T80</f>
        <v>-3.4367000000000019</v>
      </c>
      <c r="AL81" s="2">
        <f>Y82+AC82</f>
        <v>-456.3972</v>
      </c>
      <c r="AN81" s="127">
        <f t="shared" si="26"/>
        <v>81.744645312499983</v>
      </c>
      <c r="AO81" s="127">
        <f t="shared" si="26"/>
        <v>3.6839546874999982</v>
      </c>
      <c r="AP81" s="127">
        <f t="shared" si="27"/>
        <v>-63.753545312500002</v>
      </c>
      <c r="AQ81" s="127">
        <f t="shared" si="27"/>
        <v>-2.833254687500002</v>
      </c>
    </row>
    <row r="82" spans="3:43" ht="15" x14ac:dyDescent="0.25">
      <c r="C82">
        <f>PIL!D81</f>
        <v>5</v>
      </c>
      <c r="D82" s="6" t="str">
        <f>PIL!E81</f>
        <v>N</v>
      </c>
      <c r="E82">
        <f>TabPil!E82</f>
        <v>-468.96300000000002</v>
      </c>
      <c r="F82">
        <f>TabPil!F82</f>
        <v>-280.54300000000001</v>
      </c>
      <c r="G82">
        <f>(ABS(TabPil!G82)+ABS(TabPil!I82))*SIGN(TabPil!G82)</f>
        <v>-12.619</v>
      </c>
      <c r="H82">
        <f>(ABS(TabPil!H82)+ABS(TabPil!J82))*SIGN(TabPil!H82)</f>
        <v>-2.3220000000000001</v>
      </c>
      <c r="I82">
        <f t="shared" si="22"/>
        <v>-13.3156</v>
      </c>
      <c r="J82">
        <f t="shared" si="23"/>
        <v>-6.1076999999999995</v>
      </c>
      <c r="M82">
        <f>PIL!D729</f>
        <v>5</v>
      </c>
      <c r="N82" s="6" t="str">
        <f>PIL!E729</f>
        <v>N</v>
      </c>
      <c r="O82">
        <f>TabPil!O82</f>
        <v>-358.33499999999998</v>
      </c>
      <c r="P82">
        <f>TabPil!P82</f>
        <v>-223.28299999999999</v>
      </c>
      <c r="Q82">
        <f>(ABS(TabPil!Q82)+ABS(TabPil!S82))*SIGN(TabPil!Q82)</f>
        <v>-1.9769999999999999</v>
      </c>
      <c r="R82">
        <f>(ABS(TabPil!R82)+ABS(TabPil!T82))*SIGN(TabPil!R82)</f>
        <v>45.861000000000004</v>
      </c>
      <c r="S82">
        <f t="shared" si="24"/>
        <v>-15.735300000000001</v>
      </c>
      <c r="T82">
        <f t="shared" si="25"/>
        <v>46.454100000000004</v>
      </c>
      <c r="V82" s="1">
        <v>5</v>
      </c>
      <c r="W82" s="1" t="s">
        <v>17</v>
      </c>
      <c r="X82">
        <f t="shared" ref="X82:Y82" si="31">E82+O82</f>
        <v>-827.298</v>
      </c>
      <c r="Y82">
        <f t="shared" si="31"/>
        <v>-503.82600000000002</v>
      </c>
      <c r="Z82">
        <f>(ABS(TabPil!Z82)+ABS(TabPil!AB82))*SIGN(TabPil!Z82)</f>
        <v>-12.966000000000001</v>
      </c>
      <c r="AA82">
        <f>(ABS(TabPil!AA82)+ABS(TabPil!AC82))*SIGN(TabPil!AA82)</f>
        <v>43.539000000000001</v>
      </c>
      <c r="AB82">
        <f>(ABS(Z82)+0.3*ABS(AA82))*SIGN(Z82)</f>
        <v>-26.027700000000003</v>
      </c>
      <c r="AC82">
        <f>(ABS(AA82)+0.3*ABS(Z82))*SIGN(AA82)</f>
        <v>47.428800000000003</v>
      </c>
      <c r="AG82" s="1" t="s">
        <v>208</v>
      </c>
      <c r="AH82" s="2">
        <f>F79-J79</f>
        <v>-54.080699999999993</v>
      </c>
      <c r="AI82" s="2">
        <f>P79-T79</f>
        <v>-73.581400000000002</v>
      </c>
      <c r="AJ82" s="2">
        <f>F80-J80</f>
        <v>40.157600000000002</v>
      </c>
      <c r="AK82" s="2">
        <f>P80-T80</f>
        <v>71.692700000000002</v>
      </c>
      <c r="AL82" s="2">
        <f>Y82-AC82</f>
        <v>-551.25480000000005</v>
      </c>
      <c r="AN82" s="127">
        <f t="shared" si="26"/>
        <v>-46.718332812499995</v>
      </c>
      <c r="AO82" s="127">
        <f t="shared" si="26"/>
        <v>-62.231860937500002</v>
      </c>
      <c r="AP82" s="127">
        <f t="shared" si="27"/>
        <v>32.795232812500004</v>
      </c>
      <c r="AQ82" s="127">
        <f t="shared" si="27"/>
        <v>60.343160937500002</v>
      </c>
    </row>
    <row r="83" spans="3:43" ht="15" x14ac:dyDescent="0.25">
      <c r="C83">
        <f>PIL!D82</f>
        <v>4</v>
      </c>
      <c r="D83" s="6" t="str">
        <f>PIL!E82</f>
        <v>Msup</v>
      </c>
      <c r="E83">
        <f>TabPil!E83</f>
        <v>35.255000000000003</v>
      </c>
      <c r="F83">
        <f>TabPil!F83</f>
        <v>15.41</v>
      </c>
      <c r="G83">
        <f>(ABS(TabPil!G83)+ABS(TabPil!I83))*SIGN(TabPil!G83)</f>
        <v>195.714</v>
      </c>
      <c r="H83">
        <f>(ABS(TabPil!H83)+ABS(TabPil!J83))*SIGN(TabPil!H83)</f>
        <v>39.022999999999996</v>
      </c>
      <c r="I83">
        <f t="shared" si="22"/>
        <v>207.42089999999999</v>
      </c>
      <c r="J83">
        <f t="shared" si="23"/>
        <v>97.737200000000001</v>
      </c>
      <c r="M83">
        <f>PIL!D730</f>
        <v>4</v>
      </c>
      <c r="N83" s="6" t="str">
        <f>PIL!E730</f>
        <v>Msup</v>
      </c>
      <c r="O83">
        <f>TabPil!O83</f>
        <v>-52.177</v>
      </c>
      <c r="P83">
        <f>TabPil!P83</f>
        <v>-32.673000000000002</v>
      </c>
      <c r="Q83">
        <f>(ABS(TabPil!Q83)+ABS(TabPil!S83))*SIGN(TabPil!Q83)</f>
        <v>2.2360000000000002</v>
      </c>
      <c r="R83">
        <f>(ABS(TabPil!R83)+ABS(TabPil!T83))*SIGN(TabPil!R83)</f>
        <v>54.576000000000001</v>
      </c>
      <c r="S83">
        <f t="shared" si="24"/>
        <v>18.608799999999999</v>
      </c>
      <c r="T83">
        <f t="shared" si="25"/>
        <v>55.2468</v>
      </c>
      <c r="AF83" s="1">
        <v>4</v>
      </c>
      <c r="AG83" s="1" t="s">
        <v>205</v>
      </c>
      <c r="AH83" s="1">
        <f>F83+I83</f>
        <v>222.83089999999999</v>
      </c>
      <c r="AI83" s="1">
        <f>P83+S83</f>
        <v>-14.064200000000003</v>
      </c>
      <c r="AJ83" s="1">
        <f>F84+I84</f>
        <v>-196.07810000000001</v>
      </c>
      <c r="AK83" s="1">
        <f>P84+S84</f>
        <v>13.417000000000002</v>
      </c>
      <c r="AL83" s="1">
        <f>Y86+AB86</f>
        <v>-883.3927000000001</v>
      </c>
      <c r="AN83" s="127">
        <f t="shared" si="26"/>
        <v>190.10363437499998</v>
      </c>
      <c r="AO83" s="127">
        <f t="shared" si="26"/>
        <v>-11.917231250000004</v>
      </c>
      <c r="AP83" s="127">
        <f t="shared" si="27"/>
        <v>-163.35083437500001</v>
      </c>
      <c r="AQ83" s="127">
        <f t="shared" si="27"/>
        <v>11.270031250000002</v>
      </c>
    </row>
    <row r="84" spans="3:43" ht="15" x14ac:dyDescent="0.25">
      <c r="C84">
        <f>PIL!D83</f>
        <v>4</v>
      </c>
      <c r="D84" s="6" t="str">
        <f>PIL!E83</f>
        <v>Minf</v>
      </c>
      <c r="E84">
        <f>TabPil!E84</f>
        <v>-34.378999999999998</v>
      </c>
      <c r="F84">
        <f>TabPil!F84</f>
        <v>-14.845000000000001</v>
      </c>
      <c r="G84">
        <f>(ABS(TabPil!G84)+ABS(TabPil!I84))*SIGN(TabPil!G84)</f>
        <v>-171.166</v>
      </c>
      <c r="H84">
        <f>(ABS(TabPil!H84)+ABS(TabPil!J84))*SIGN(TabPil!H84)</f>
        <v>-33.557000000000002</v>
      </c>
      <c r="I84">
        <f t="shared" si="22"/>
        <v>-181.23310000000001</v>
      </c>
      <c r="J84">
        <f t="shared" si="23"/>
        <v>-84.906800000000004</v>
      </c>
      <c r="M84">
        <f>PIL!D731</f>
        <v>4</v>
      </c>
      <c r="N84" s="6" t="str">
        <f>PIL!E731</f>
        <v>Minf</v>
      </c>
      <c r="O84">
        <f>TabPil!O84</f>
        <v>50.506</v>
      </c>
      <c r="P84">
        <f>TabPil!P84</f>
        <v>31.646000000000001</v>
      </c>
      <c r="Q84">
        <f>(ABS(TabPil!Q84)+ABS(TabPil!S84))*SIGN(TabPil!Q84)</f>
        <v>-2.1970000000000001</v>
      </c>
      <c r="R84">
        <f>(ABS(TabPil!R84)+ABS(TabPil!T84))*SIGN(TabPil!R84)</f>
        <v>-53.440000000000005</v>
      </c>
      <c r="S84">
        <f t="shared" si="24"/>
        <v>-18.228999999999999</v>
      </c>
      <c r="T84">
        <f t="shared" si="25"/>
        <v>-54.099100000000007</v>
      </c>
      <c r="AG84" s="1" t="s">
        <v>206</v>
      </c>
      <c r="AH84" s="1">
        <f>F83-I83</f>
        <v>-192.01089999999999</v>
      </c>
      <c r="AI84" s="1">
        <f>P83-S83</f>
        <v>-51.281800000000004</v>
      </c>
      <c r="AJ84" s="1">
        <f>F84-I84</f>
        <v>166.38810000000001</v>
      </c>
      <c r="AK84" s="1">
        <f>P84-S84</f>
        <v>49.875</v>
      </c>
      <c r="AL84" s="2">
        <f>Y86-AB86</f>
        <v>-768.87130000000002</v>
      </c>
      <c r="AN84" s="127">
        <f t="shared" si="26"/>
        <v>-164.01097812500001</v>
      </c>
      <c r="AO84" s="127">
        <f t="shared" si="26"/>
        <v>-43.378925000000002</v>
      </c>
      <c r="AP84" s="127">
        <f t="shared" si="27"/>
        <v>138.38817812500002</v>
      </c>
      <c r="AQ84" s="127">
        <f t="shared" si="27"/>
        <v>41.972124999999998</v>
      </c>
    </row>
    <row r="85" spans="3:43" ht="15" x14ac:dyDescent="0.25">
      <c r="C85">
        <f>PIL!D84</f>
        <v>4</v>
      </c>
      <c r="D85" s="6" t="str">
        <f>PIL!E84</f>
        <v>V</v>
      </c>
      <c r="E85">
        <f>TabPil!E85</f>
        <v>21.100999999999999</v>
      </c>
      <c r="F85">
        <f>TabPil!F85</f>
        <v>9.1679999999999993</v>
      </c>
      <c r="G85">
        <f>(ABS(TabPil!G85)+ABS(TabPil!I85))*SIGN(TabPil!G85)</f>
        <v>110.97199999999999</v>
      </c>
      <c r="H85">
        <f>(ABS(TabPil!H85)+ABS(TabPil!J85))*SIGN(TabPil!H85)</f>
        <v>21.977</v>
      </c>
      <c r="I85">
        <f t="shared" si="22"/>
        <v>117.5651</v>
      </c>
      <c r="J85">
        <f t="shared" si="23"/>
        <v>55.268599999999992</v>
      </c>
      <c r="M85">
        <f>PIL!D732</f>
        <v>4</v>
      </c>
      <c r="N85" s="6" t="str">
        <f>PIL!E732</f>
        <v>V</v>
      </c>
      <c r="O85">
        <f>TabPil!O85</f>
        <v>-31.116</v>
      </c>
      <c r="P85">
        <f>TabPil!P85</f>
        <v>-19.491</v>
      </c>
      <c r="Q85">
        <f>(ABS(TabPil!Q85)+ABS(TabPil!S85))*SIGN(TabPil!Q85)</f>
        <v>1.343</v>
      </c>
      <c r="R85">
        <f>(ABS(TabPil!R85)+ABS(TabPil!T85))*SIGN(TabPil!R85)</f>
        <v>32.731999999999999</v>
      </c>
      <c r="S85">
        <f t="shared" si="24"/>
        <v>11.162599999999999</v>
      </c>
      <c r="T85">
        <f t="shared" si="25"/>
        <v>33.134900000000002</v>
      </c>
      <c r="AG85" s="1" t="s">
        <v>207</v>
      </c>
      <c r="AH85" s="2">
        <f>F83+J83</f>
        <v>113.1472</v>
      </c>
      <c r="AI85" s="2">
        <f>P83+T83</f>
        <v>22.573799999999999</v>
      </c>
      <c r="AJ85" s="2">
        <f>F84+J84</f>
        <v>-99.751800000000003</v>
      </c>
      <c r="AK85" s="2">
        <f>P84+T84</f>
        <v>-22.453100000000006</v>
      </c>
      <c r="AL85" s="2">
        <f>Y86+AC86</f>
        <v>-724.49760000000003</v>
      </c>
      <c r="AN85" s="127">
        <f t="shared" si="26"/>
        <v>96.514465625</v>
      </c>
      <c r="AO85" s="127">
        <f t="shared" si="26"/>
        <v>19.056073437499997</v>
      </c>
      <c r="AP85" s="127">
        <f t="shared" si="27"/>
        <v>-83.119065625000005</v>
      </c>
      <c r="AQ85" s="127">
        <f t="shared" si="27"/>
        <v>-18.935373437500004</v>
      </c>
    </row>
    <row r="86" spans="3:43" ht="15" x14ac:dyDescent="0.25">
      <c r="C86">
        <f>PIL!D85</f>
        <v>4</v>
      </c>
      <c r="D86" s="6" t="str">
        <f>PIL!E85</f>
        <v>N</v>
      </c>
      <c r="E86">
        <f>TabPil!E86</f>
        <v>-813.58600000000001</v>
      </c>
      <c r="F86">
        <f>TabPil!F86</f>
        <v>-485.44</v>
      </c>
      <c r="G86">
        <f>(ABS(TabPil!G86)+ABS(TabPil!I86))*SIGN(TabPil!G86)</f>
        <v>-29.390999999999998</v>
      </c>
      <c r="H86">
        <f>(ABS(TabPil!H86)+ABS(TabPil!J86))*SIGN(TabPil!H86)</f>
        <v>-5.6260000000000003</v>
      </c>
      <c r="I86">
        <f t="shared" si="22"/>
        <v>-31.078799999999998</v>
      </c>
      <c r="J86">
        <f t="shared" si="23"/>
        <v>-14.443300000000001</v>
      </c>
      <c r="M86">
        <f>PIL!D733</f>
        <v>4</v>
      </c>
      <c r="N86" s="6" t="str">
        <f>PIL!E733</f>
        <v>N</v>
      </c>
      <c r="O86">
        <f>TabPil!O86</f>
        <v>-546.37699999999995</v>
      </c>
      <c r="P86">
        <f>TabPil!P86</f>
        <v>-340.69200000000001</v>
      </c>
      <c r="Q86">
        <f>(ABS(TabPil!Q86)+ABS(TabPil!S86))*SIGN(TabPil!Q86)</f>
        <v>-4.0069999999999997</v>
      </c>
      <c r="R86">
        <f>(ABS(TabPil!R86)+ABS(TabPil!T86))*SIGN(TabPil!R86)</f>
        <v>98.435000000000002</v>
      </c>
      <c r="S86">
        <f t="shared" si="24"/>
        <v>-33.537500000000001</v>
      </c>
      <c r="T86">
        <f t="shared" si="25"/>
        <v>99.637100000000004</v>
      </c>
      <c r="V86" s="1">
        <v>4</v>
      </c>
      <c r="W86" s="1" t="s">
        <v>17</v>
      </c>
      <c r="X86">
        <f t="shared" ref="X86:Y86" si="32">E86+O86</f>
        <v>-1359.963</v>
      </c>
      <c r="Y86">
        <f t="shared" si="32"/>
        <v>-826.13200000000006</v>
      </c>
      <c r="Z86">
        <f>(ABS(TabPil!Z86)+ABS(TabPil!AB86))*SIGN(TabPil!Z86)</f>
        <v>-29.417999999999999</v>
      </c>
      <c r="AA86">
        <f>(ABS(TabPil!AA86)+ABS(TabPil!AC86))*SIGN(TabPil!AA86)</f>
        <v>92.809000000000012</v>
      </c>
      <c r="AB86">
        <f>(ABS(Z86)+0.3*ABS(AA86))*SIGN(Z86)</f>
        <v>-57.2607</v>
      </c>
      <c r="AC86">
        <f>(ABS(AA86)+0.3*ABS(Z86))*SIGN(AA86)</f>
        <v>101.63440000000001</v>
      </c>
      <c r="AG86" s="1" t="s">
        <v>208</v>
      </c>
      <c r="AH86" s="2">
        <f>F83-J83</f>
        <v>-82.327200000000005</v>
      </c>
      <c r="AI86" s="2">
        <f>P83-T83</f>
        <v>-87.919800000000009</v>
      </c>
      <c r="AJ86" s="2">
        <f>F84-J84</f>
        <v>70.061800000000005</v>
      </c>
      <c r="AK86" s="2">
        <f>P84-T84</f>
        <v>85.745100000000008</v>
      </c>
      <c r="AL86" s="2">
        <f>Y86-AC86</f>
        <v>-927.76640000000009</v>
      </c>
      <c r="AN86" s="127">
        <f t="shared" si="26"/>
        <v>-70.421809375000009</v>
      </c>
      <c r="AO86" s="127">
        <f t="shared" si="26"/>
        <v>-74.352229687500014</v>
      </c>
      <c r="AP86" s="127">
        <f t="shared" si="27"/>
        <v>58.156409375000003</v>
      </c>
      <c r="AQ86" s="127">
        <f t="shared" si="27"/>
        <v>72.177529687500012</v>
      </c>
    </row>
    <row r="87" spans="3:43" ht="15" x14ac:dyDescent="0.25">
      <c r="C87">
        <f>PIL!D86</f>
        <v>3</v>
      </c>
      <c r="D87" s="6" t="str">
        <f>PIL!E86</f>
        <v>Msup</v>
      </c>
      <c r="E87">
        <f>TabPil!E87</f>
        <v>31.134</v>
      </c>
      <c r="F87">
        <f>TabPil!F87</f>
        <v>12.909000000000001</v>
      </c>
      <c r="G87">
        <f>(ABS(TabPil!G87)+ABS(TabPil!I87))*SIGN(TabPil!G87)</f>
        <v>231.11200000000002</v>
      </c>
      <c r="H87">
        <f>(ABS(TabPil!H87)+ABS(TabPil!J87))*SIGN(TabPil!H87)</f>
        <v>46.351999999999997</v>
      </c>
      <c r="I87">
        <f t="shared" si="22"/>
        <v>245.01760000000002</v>
      </c>
      <c r="J87">
        <f t="shared" si="23"/>
        <v>115.68559999999999</v>
      </c>
      <c r="M87">
        <f>PIL!D734</f>
        <v>3</v>
      </c>
      <c r="N87" s="6" t="str">
        <f>PIL!E734</f>
        <v>Msup</v>
      </c>
      <c r="O87">
        <f>TabPil!O87</f>
        <v>-46.941000000000003</v>
      </c>
      <c r="P87">
        <f>TabPil!P87</f>
        <v>-29.417000000000002</v>
      </c>
      <c r="Q87">
        <f>(ABS(TabPil!Q87)+ABS(TabPil!S87))*SIGN(TabPil!Q87)</f>
        <v>2.72</v>
      </c>
      <c r="R87">
        <f>(ABS(TabPil!R87)+ABS(TabPil!T87))*SIGN(TabPil!R87)</f>
        <v>67.201999999999998</v>
      </c>
      <c r="S87">
        <f t="shared" si="24"/>
        <v>22.880599999999998</v>
      </c>
      <c r="T87">
        <f t="shared" si="25"/>
        <v>68.018000000000001</v>
      </c>
      <c r="AF87" s="1">
        <v>3</v>
      </c>
      <c r="AG87" s="1" t="s">
        <v>205</v>
      </c>
      <c r="AH87" s="1">
        <f>F87+I87</f>
        <v>257.92660000000001</v>
      </c>
      <c r="AI87" s="1">
        <f>P87+S87</f>
        <v>-6.536400000000004</v>
      </c>
      <c r="AJ87" s="1">
        <f>F88+I88</f>
        <v>-238.74389999999997</v>
      </c>
      <c r="AK87" s="1">
        <f>P88+S88</f>
        <v>5.3820000000000014</v>
      </c>
      <c r="AL87" s="1">
        <f>Y90+AB90</f>
        <v>-1241.2062000000001</v>
      </c>
      <c r="AN87" s="127">
        <f t="shared" si="26"/>
        <v>219.12421718750002</v>
      </c>
      <c r="AO87" s="127">
        <f t="shared" si="26"/>
        <v>-5.6052750000000033</v>
      </c>
      <c r="AP87" s="127">
        <f t="shared" si="27"/>
        <v>-199.94151718749998</v>
      </c>
      <c r="AQ87" s="127">
        <f t="shared" si="27"/>
        <v>4.4508750000000008</v>
      </c>
    </row>
    <row r="88" spans="3:43" ht="15" x14ac:dyDescent="0.25">
      <c r="C88">
        <f>PIL!D87</f>
        <v>3</v>
      </c>
      <c r="D88" s="6" t="str">
        <f>PIL!E87</f>
        <v>Minf</v>
      </c>
      <c r="E88">
        <f>TabPil!E88</f>
        <v>-30.731999999999999</v>
      </c>
      <c r="F88">
        <f>TabPil!F88</f>
        <v>-12.821</v>
      </c>
      <c r="G88">
        <f>(ABS(TabPil!G88)+ABS(TabPil!I88))*SIGN(TabPil!G88)</f>
        <v>-213.19299999999998</v>
      </c>
      <c r="H88">
        <f>(ABS(TabPil!H88)+ABS(TabPil!J88))*SIGN(TabPil!H88)</f>
        <v>-42.433</v>
      </c>
      <c r="I88">
        <f t="shared" si="22"/>
        <v>-225.92289999999997</v>
      </c>
      <c r="J88">
        <f t="shared" si="23"/>
        <v>-106.39089999999999</v>
      </c>
      <c r="M88">
        <f>PIL!D735</f>
        <v>3</v>
      </c>
      <c r="N88" s="6" t="str">
        <f>PIL!E735</f>
        <v>Minf</v>
      </c>
      <c r="O88">
        <f>TabPil!O88</f>
        <v>44.661999999999999</v>
      </c>
      <c r="P88">
        <f>TabPil!P88</f>
        <v>28.023</v>
      </c>
      <c r="Q88">
        <f>(ABS(TabPil!Q88)+ABS(TabPil!S88))*SIGN(TabPil!Q88)</f>
        <v>-2.6880000000000002</v>
      </c>
      <c r="R88">
        <f>(ABS(TabPil!R88)+ABS(TabPil!T88))*SIGN(TabPil!R88)</f>
        <v>-66.510000000000005</v>
      </c>
      <c r="S88">
        <f t="shared" si="24"/>
        <v>-22.640999999999998</v>
      </c>
      <c r="T88">
        <f t="shared" si="25"/>
        <v>-67.316400000000002</v>
      </c>
      <c r="AG88" s="1" t="s">
        <v>206</v>
      </c>
      <c r="AH88" s="1">
        <f>F87-I87</f>
        <v>-232.10860000000002</v>
      </c>
      <c r="AI88" s="1">
        <f>P87-S87</f>
        <v>-52.297600000000003</v>
      </c>
      <c r="AJ88" s="1">
        <f>F88-I88</f>
        <v>213.10189999999997</v>
      </c>
      <c r="AK88" s="1">
        <f>P88-S88</f>
        <v>50.664000000000001</v>
      </c>
      <c r="AL88" s="2">
        <f>Y90-AB90</f>
        <v>-1048.5558000000001</v>
      </c>
      <c r="AN88" s="127">
        <f t="shared" si="26"/>
        <v>-197.32652968750003</v>
      </c>
      <c r="AO88" s="127">
        <f t="shared" si="26"/>
        <v>-44.253725000000003</v>
      </c>
      <c r="AP88" s="127">
        <f t="shared" si="27"/>
        <v>178.31982968749998</v>
      </c>
      <c r="AQ88" s="127">
        <f t="shared" si="27"/>
        <v>42.620125000000002</v>
      </c>
    </row>
    <row r="89" spans="3:43" ht="15" x14ac:dyDescent="0.25">
      <c r="C89">
        <f>PIL!D88</f>
        <v>3</v>
      </c>
      <c r="D89" s="6" t="str">
        <f>PIL!E88</f>
        <v>V</v>
      </c>
      <c r="E89">
        <f>TabPil!E89</f>
        <v>18.747</v>
      </c>
      <c r="F89">
        <f>TabPil!F89</f>
        <v>7.7969999999999997</v>
      </c>
      <c r="G89">
        <f>(ABS(TabPil!G89)+ABS(TabPil!I89))*SIGN(TabPil!G89)</f>
        <v>134.46199999999999</v>
      </c>
      <c r="H89">
        <f>(ABS(TabPil!H89)+ABS(TabPil!J89))*SIGN(TabPil!H89)</f>
        <v>26.887999999999998</v>
      </c>
      <c r="I89">
        <f t="shared" si="22"/>
        <v>142.52839999999998</v>
      </c>
      <c r="J89">
        <f t="shared" si="23"/>
        <v>67.226599999999991</v>
      </c>
      <c r="M89">
        <f>PIL!D736</f>
        <v>3</v>
      </c>
      <c r="N89" s="6" t="str">
        <f>PIL!E736</f>
        <v>V</v>
      </c>
      <c r="O89">
        <f>TabPil!O89</f>
        <v>-27.759</v>
      </c>
      <c r="P89">
        <f>TabPil!P89</f>
        <v>-17.405999999999999</v>
      </c>
      <c r="Q89">
        <f>(ABS(TabPil!Q89)+ABS(TabPil!S89))*SIGN(TabPil!Q89)</f>
        <v>1.639</v>
      </c>
      <c r="R89">
        <f>(ABS(TabPil!R89)+ABS(TabPil!T89))*SIGN(TabPil!R89)</f>
        <v>40.517999999999994</v>
      </c>
      <c r="S89">
        <f t="shared" si="24"/>
        <v>13.794399999999998</v>
      </c>
      <c r="T89">
        <f t="shared" si="25"/>
        <v>41.009699999999995</v>
      </c>
      <c r="AG89" s="1" t="s">
        <v>207</v>
      </c>
      <c r="AH89" s="2">
        <f>F87+J87</f>
        <v>128.59459999999999</v>
      </c>
      <c r="AI89" s="2">
        <f>P87+T87</f>
        <v>38.600999999999999</v>
      </c>
      <c r="AJ89" s="2">
        <f>F88+J88</f>
        <v>-119.21189999999999</v>
      </c>
      <c r="AK89" s="2">
        <f>P88+T88</f>
        <v>-39.293400000000005</v>
      </c>
      <c r="AL89" s="2">
        <f>Y90+AC90</f>
        <v>-973.10980000000006</v>
      </c>
      <c r="AN89" s="127">
        <f t="shared" si="26"/>
        <v>109.2347171875</v>
      </c>
      <c r="AO89" s="127">
        <f t="shared" si="26"/>
        <v>32.515500000000003</v>
      </c>
      <c r="AP89" s="127">
        <f t="shared" si="27"/>
        <v>-99.852017187499996</v>
      </c>
      <c r="AQ89" s="127">
        <f t="shared" si="27"/>
        <v>-33.207900000000009</v>
      </c>
    </row>
    <row r="90" spans="3:43" ht="15" x14ac:dyDescent="0.25">
      <c r="C90">
        <f>PIL!D89</f>
        <v>3</v>
      </c>
      <c r="D90" s="6" t="str">
        <f>PIL!E89</f>
        <v>N</v>
      </c>
      <c r="E90">
        <f>TabPil!E90</f>
        <v>-1158.095</v>
      </c>
      <c r="F90">
        <f>TabPil!F90</f>
        <v>-690.44100000000003</v>
      </c>
      <c r="G90">
        <f>(ABS(TabPil!G90)+ABS(TabPil!I90))*SIGN(TabPil!G90)</f>
        <v>-50.938000000000002</v>
      </c>
      <c r="H90">
        <f>(ABS(TabPil!H90)+ABS(TabPil!J90))*SIGN(TabPil!H90)</f>
        <v>-10.000999999999999</v>
      </c>
      <c r="I90">
        <f t="shared" si="22"/>
        <v>-53.938300000000005</v>
      </c>
      <c r="J90">
        <f t="shared" si="23"/>
        <v>-25.282399999999999</v>
      </c>
      <c r="M90">
        <f>PIL!D737</f>
        <v>3</v>
      </c>
      <c r="N90" s="6" t="str">
        <f>PIL!E737</f>
        <v>N</v>
      </c>
      <c r="O90">
        <f>TabPil!O90</f>
        <v>-728.58100000000002</v>
      </c>
      <c r="P90">
        <f>TabPil!P90</f>
        <v>-454.44</v>
      </c>
      <c r="Q90">
        <f>(ABS(TabPil!Q90)+ABS(TabPil!S90))*SIGN(TabPil!Q90)</f>
        <v>6.6719999999999997</v>
      </c>
      <c r="R90">
        <f>(ABS(TabPil!R90)+ABS(TabPil!T90))*SIGN(TabPil!R90)</f>
        <v>167.005</v>
      </c>
      <c r="S90">
        <f t="shared" si="24"/>
        <v>56.773499999999991</v>
      </c>
      <c r="T90">
        <f t="shared" si="25"/>
        <v>169.00659999999999</v>
      </c>
      <c r="V90" s="1">
        <v>3</v>
      </c>
      <c r="W90" s="1" t="s">
        <v>17</v>
      </c>
      <c r="X90">
        <f t="shared" ref="X90:Y90" si="33">E90+O90</f>
        <v>-1886.6759999999999</v>
      </c>
      <c r="Y90">
        <f t="shared" si="33"/>
        <v>-1144.8810000000001</v>
      </c>
      <c r="Z90">
        <f>(ABS(TabPil!Z90)+ABS(TabPil!AB90))*SIGN(TabPil!Z90)</f>
        <v>-49.224000000000004</v>
      </c>
      <c r="AA90">
        <f>(ABS(TabPil!AA90)+ABS(TabPil!AC90))*SIGN(TabPil!AA90)</f>
        <v>157.00399999999999</v>
      </c>
      <c r="AB90">
        <f>(ABS(Z90)+0.3*ABS(AA90))*SIGN(Z90)</f>
        <v>-96.325199999999995</v>
      </c>
      <c r="AC90">
        <f>(ABS(AA90)+0.3*ABS(Z90))*SIGN(AA90)</f>
        <v>171.77119999999999</v>
      </c>
      <c r="AG90" s="1" t="s">
        <v>208</v>
      </c>
      <c r="AH90" s="2">
        <f>F87-J87</f>
        <v>-102.77659999999999</v>
      </c>
      <c r="AI90" s="2">
        <f>P87-T87</f>
        <v>-97.435000000000002</v>
      </c>
      <c r="AJ90" s="2">
        <f>F88-J88</f>
        <v>93.56989999999999</v>
      </c>
      <c r="AK90" s="2">
        <f>P88-T88</f>
        <v>95.339399999999998</v>
      </c>
      <c r="AL90" s="2">
        <f>Y90-AC90</f>
        <v>-1316.6522</v>
      </c>
      <c r="AN90" s="127">
        <f t="shared" si="26"/>
        <v>-87.437029687499987</v>
      </c>
      <c r="AO90" s="127">
        <f t="shared" si="26"/>
        <v>-82.374499999999998</v>
      </c>
      <c r="AP90" s="127">
        <f t="shared" si="27"/>
        <v>78.230329687499989</v>
      </c>
      <c r="AQ90" s="127">
        <f t="shared" si="27"/>
        <v>80.278899999999993</v>
      </c>
    </row>
    <row r="91" spans="3:43" ht="15" x14ac:dyDescent="0.25">
      <c r="C91">
        <f>PIL!D90</f>
        <v>2</v>
      </c>
      <c r="D91" s="6" t="str">
        <f>PIL!E90</f>
        <v>Msup</v>
      </c>
      <c r="E91">
        <f>TabPil!E91</f>
        <v>14.932</v>
      </c>
      <c r="F91">
        <f>TabPil!F91</f>
        <v>4.1139999999999999</v>
      </c>
      <c r="G91">
        <f>(ABS(TabPil!G91)+ABS(TabPil!I91))*SIGN(TabPil!G91)</f>
        <v>249.15299999999999</v>
      </c>
      <c r="H91">
        <f>(ABS(TabPil!H91)+ABS(TabPil!J91))*SIGN(TabPil!H91)</f>
        <v>50.751000000000005</v>
      </c>
      <c r="I91">
        <f t="shared" si="22"/>
        <v>264.37829999999997</v>
      </c>
      <c r="J91">
        <f t="shared" si="23"/>
        <v>125.4969</v>
      </c>
      <c r="M91">
        <f>PIL!D738</f>
        <v>2</v>
      </c>
      <c r="N91" s="6" t="str">
        <f>PIL!E738</f>
        <v>Msup</v>
      </c>
      <c r="O91">
        <f>TabPil!O91</f>
        <v>-41.19</v>
      </c>
      <c r="P91">
        <f>TabPil!P91</f>
        <v>-25.798999999999999</v>
      </c>
      <c r="Q91">
        <f>(ABS(TabPil!Q91)+ABS(TabPil!S91))*SIGN(TabPil!Q91)</f>
        <v>3.1019999999999999</v>
      </c>
      <c r="R91">
        <f>(ABS(TabPil!R91)+ABS(TabPil!T91))*SIGN(TabPil!R91)</f>
        <v>76.936999999999998</v>
      </c>
      <c r="S91">
        <f t="shared" si="24"/>
        <v>26.1831</v>
      </c>
      <c r="T91">
        <f t="shared" si="25"/>
        <v>77.867599999999996</v>
      </c>
      <c r="AF91" s="1">
        <v>2</v>
      </c>
      <c r="AG91" s="1" t="s">
        <v>205</v>
      </c>
      <c r="AH91" s="1">
        <f>F91+I91</f>
        <v>268.49229999999994</v>
      </c>
      <c r="AI91" s="1">
        <f>P91+S91</f>
        <v>0.38410000000000011</v>
      </c>
      <c r="AJ91" s="1">
        <f>F92+I92</f>
        <v>-268.94729999999998</v>
      </c>
      <c r="AK91" s="1">
        <f>P92+S92</f>
        <v>-1.962299999999999</v>
      </c>
      <c r="AL91" s="1">
        <f>Y94+AB94</f>
        <v>-1602.1768999999999</v>
      </c>
      <c r="AN91" s="127">
        <f t="shared" si="26"/>
        <v>226.50483124999994</v>
      </c>
      <c r="AO91" s="127">
        <f t="shared" si="26"/>
        <v>0.20078750000000017</v>
      </c>
      <c r="AP91" s="127">
        <f t="shared" si="27"/>
        <v>-226.95983124999998</v>
      </c>
      <c r="AQ91" s="127">
        <f t="shared" si="27"/>
        <v>-1.7789874999999991</v>
      </c>
    </row>
    <row r="92" spans="3:43" ht="15" x14ac:dyDescent="0.25">
      <c r="C92">
        <f>PIL!D91</f>
        <v>2</v>
      </c>
      <c r="D92" s="6" t="str">
        <f>PIL!E91</f>
        <v>Minf</v>
      </c>
      <c r="E92">
        <f>TabPil!E92</f>
        <v>-1.323</v>
      </c>
      <c r="F92">
        <f>TabPil!F92</f>
        <v>3.2</v>
      </c>
      <c r="G92">
        <f>(ABS(TabPil!G92)+ABS(TabPil!I92))*SIGN(TabPil!G92)</f>
        <v>-257.01499999999999</v>
      </c>
      <c r="H92">
        <f>(ABS(TabPil!H92)+ABS(TabPil!J92))*SIGN(TabPil!H92)</f>
        <v>-50.441000000000003</v>
      </c>
      <c r="I92">
        <f t="shared" si="22"/>
        <v>-272.14729999999997</v>
      </c>
      <c r="J92">
        <f t="shared" si="23"/>
        <v>-127.54549999999999</v>
      </c>
      <c r="M92">
        <f>PIL!D739</f>
        <v>2</v>
      </c>
      <c r="N92" s="6" t="str">
        <f>PIL!E739</f>
        <v>Minf</v>
      </c>
      <c r="O92">
        <f>TabPil!O92</f>
        <v>39.337000000000003</v>
      </c>
      <c r="P92">
        <f>TabPil!P92</f>
        <v>24.667000000000002</v>
      </c>
      <c r="Q92">
        <f>(ABS(TabPil!Q92)+ABS(TabPil!S92))*SIGN(TabPil!Q92)</f>
        <v>-3.1509999999999998</v>
      </c>
      <c r="R92">
        <f>(ABS(TabPil!R92)+ABS(TabPil!T92))*SIGN(TabPil!R92)</f>
        <v>-78.26100000000001</v>
      </c>
      <c r="S92">
        <f t="shared" si="24"/>
        <v>-26.629300000000001</v>
      </c>
      <c r="T92">
        <f t="shared" si="25"/>
        <v>-79.206300000000013</v>
      </c>
      <c r="AG92" s="1" t="s">
        <v>206</v>
      </c>
      <c r="AH92" s="1">
        <f>F91-I91</f>
        <v>-260.26429999999999</v>
      </c>
      <c r="AI92" s="1">
        <f>P91-S91</f>
        <v>-51.982100000000003</v>
      </c>
      <c r="AJ92" s="1">
        <f>F92-I92</f>
        <v>275.34729999999996</v>
      </c>
      <c r="AK92" s="1">
        <f>P92-S92</f>
        <v>51.296300000000002</v>
      </c>
      <c r="AL92" s="2">
        <f>Y94-AB94</f>
        <v>-1315.1790999999998</v>
      </c>
      <c r="AN92" s="127">
        <f t="shared" si="26"/>
        <v>-218.41964375000001</v>
      </c>
      <c r="AO92" s="127">
        <f t="shared" si="26"/>
        <v>-43.913475000000005</v>
      </c>
      <c r="AP92" s="127">
        <f t="shared" si="27"/>
        <v>233.50264374999998</v>
      </c>
      <c r="AQ92" s="127">
        <f t="shared" si="27"/>
        <v>43.227675000000005</v>
      </c>
    </row>
    <row r="93" spans="3:43" ht="15" x14ac:dyDescent="0.25">
      <c r="C93">
        <f>PIL!D92</f>
        <v>2</v>
      </c>
      <c r="D93" s="6" t="str">
        <f>PIL!E92</f>
        <v>V</v>
      </c>
      <c r="E93">
        <f>TabPil!E93</f>
        <v>4.9260000000000002</v>
      </c>
      <c r="F93">
        <f>TabPil!F93</f>
        <v>0.27700000000000002</v>
      </c>
      <c r="G93">
        <f>(ABS(TabPil!G93)+ABS(TabPil!I93))*SIGN(TabPil!G93)</f>
        <v>153.29</v>
      </c>
      <c r="H93">
        <f>(ABS(TabPil!H93)+ABS(TabPil!J93))*SIGN(TabPil!H93)</f>
        <v>30.654000000000003</v>
      </c>
      <c r="I93">
        <f t="shared" si="22"/>
        <v>162.4862</v>
      </c>
      <c r="J93">
        <f t="shared" si="23"/>
        <v>76.640999999999991</v>
      </c>
      <c r="M93">
        <f>PIL!D740</f>
        <v>2</v>
      </c>
      <c r="N93" s="6" t="str">
        <f>PIL!E740</f>
        <v>V</v>
      </c>
      <c r="O93">
        <f>TabPil!O93</f>
        <v>-24.402000000000001</v>
      </c>
      <c r="P93">
        <f>TabPil!P93</f>
        <v>-15.292999999999999</v>
      </c>
      <c r="Q93">
        <f>(ABS(TabPil!Q93)+ABS(TabPil!S93))*SIGN(TabPil!Q93)</f>
        <v>1.895</v>
      </c>
      <c r="R93">
        <f>(ABS(TabPil!R93)+ABS(TabPil!T93))*SIGN(TabPil!R93)</f>
        <v>47.028999999999996</v>
      </c>
      <c r="S93">
        <f t="shared" si="24"/>
        <v>16.003699999999998</v>
      </c>
      <c r="T93">
        <f t="shared" si="25"/>
        <v>47.597499999999997</v>
      </c>
      <c r="AG93" s="1" t="s">
        <v>207</v>
      </c>
      <c r="AH93" s="2">
        <f>F91+J91</f>
        <v>129.61089999999999</v>
      </c>
      <c r="AI93" s="2">
        <f>P91+T91</f>
        <v>52.068599999999996</v>
      </c>
      <c r="AJ93" s="2">
        <f>F92+J92</f>
        <v>-124.34549999999999</v>
      </c>
      <c r="AK93" s="2">
        <f>P92+T92</f>
        <v>-54.539300000000011</v>
      </c>
      <c r="AL93" s="2">
        <f>Y94+AC94</f>
        <v>-1203.9595999999999</v>
      </c>
      <c r="AN93" s="127">
        <f t="shared" si="26"/>
        <v>109.77055625</v>
      </c>
      <c r="AO93" s="127">
        <f t="shared" si="26"/>
        <v>43.739857812499999</v>
      </c>
      <c r="AP93" s="127">
        <f t="shared" si="27"/>
        <v>-104.50515625</v>
      </c>
      <c r="AQ93" s="127">
        <f t="shared" si="27"/>
        <v>-46.210557812500014</v>
      </c>
    </row>
    <row r="94" spans="3:43" ht="15" x14ac:dyDescent="0.25">
      <c r="C94">
        <f>PIL!D93</f>
        <v>2</v>
      </c>
      <c r="D94" s="6" t="str">
        <f>PIL!E93</f>
        <v>N</v>
      </c>
      <c r="E94">
        <f>TabPil!E94</f>
        <v>-1501.7280000000001</v>
      </c>
      <c r="F94">
        <f>TabPil!F94</f>
        <v>-895.12</v>
      </c>
      <c r="G94">
        <f>(ABS(TabPil!G94)+ABS(TabPil!I94))*SIGN(TabPil!G94)</f>
        <v>-76.393000000000001</v>
      </c>
      <c r="H94">
        <f>(ABS(TabPil!H94)+ABS(TabPil!J94))*SIGN(TabPil!H94)</f>
        <v>-15.298</v>
      </c>
      <c r="I94">
        <f t="shared" si="22"/>
        <v>-80.982399999999998</v>
      </c>
      <c r="J94">
        <f t="shared" si="23"/>
        <v>-38.215899999999998</v>
      </c>
      <c r="M94">
        <f>PIL!D741</f>
        <v>2</v>
      </c>
      <c r="N94" s="6" t="str">
        <f>PIL!E741</f>
        <v>N</v>
      </c>
      <c r="O94">
        <f>TabPil!O94</f>
        <v>-903.40200000000004</v>
      </c>
      <c r="P94">
        <f>TabPil!P94</f>
        <v>-563.55799999999999</v>
      </c>
      <c r="Q94">
        <f>(ABS(TabPil!Q94)+ABS(TabPil!S94))*SIGN(TabPil!Q94)</f>
        <v>9.8350000000000009</v>
      </c>
      <c r="R94">
        <f>(ABS(TabPil!R94)+ABS(TabPil!T94))*SIGN(TabPil!R94)</f>
        <v>247.90100000000001</v>
      </c>
      <c r="S94">
        <f t="shared" si="24"/>
        <v>84.205299999999994</v>
      </c>
      <c r="T94">
        <f t="shared" si="25"/>
        <v>250.85150000000002</v>
      </c>
      <c r="V94" s="1">
        <v>2</v>
      </c>
      <c r="W94" s="1" t="s">
        <v>17</v>
      </c>
      <c r="X94">
        <f t="shared" ref="X94:Y94" si="34">E94+O94</f>
        <v>-2405.13</v>
      </c>
      <c r="Y94">
        <f t="shared" si="34"/>
        <v>-1458.6779999999999</v>
      </c>
      <c r="Z94">
        <f>(ABS(TabPil!Z94)+ABS(TabPil!AB94))*SIGN(TabPil!Z94)</f>
        <v>-73.718000000000004</v>
      </c>
      <c r="AA94">
        <f>(ABS(TabPil!AA94)+ABS(TabPil!AC94))*SIGN(TabPil!AA94)</f>
        <v>232.60299999999998</v>
      </c>
      <c r="AB94">
        <f>(ABS(Z94)+0.3*ABS(AA94))*SIGN(Z94)</f>
        <v>-143.49889999999999</v>
      </c>
      <c r="AC94">
        <f>(ABS(AA94)+0.3*ABS(Z94))*SIGN(AA94)</f>
        <v>254.71839999999997</v>
      </c>
      <c r="AG94" s="1" t="s">
        <v>208</v>
      </c>
      <c r="AH94" s="2">
        <f>F91-J91</f>
        <v>-121.38289999999999</v>
      </c>
      <c r="AI94" s="2">
        <f>P91-T91</f>
        <v>-103.66659999999999</v>
      </c>
      <c r="AJ94" s="2">
        <f>F92-J92</f>
        <v>130.74549999999999</v>
      </c>
      <c r="AK94" s="2">
        <f>P92-T92</f>
        <v>103.87330000000001</v>
      </c>
      <c r="AL94" s="2">
        <f>Y94-AC94</f>
        <v>-1713.3963999999999</v>
      </c>
      <c r="AN94" s="127">
        <f t="shared" si="26"/>
        <v>-101.68536874999999</v>
      </c>
      <c r="AO94" s="127">
        <f t="shared" si="26"/>
        <v>-87.452545312499993</v>
      </c>
      <c r="AP94" s="127">
        <f t="shared" si="27"/>
        <v>111.04796875</v>
      </c>
      <c r="AQ94" s="127">
        <f t="shared" si="27"/>
        <v>87.659245312500019</v>
      </c>
    </row>
    <row r="95" spans="3:43" ht="15" x14ac:dyDescent="0.25">
      <c r="C95">
        <f>PIL!D94</f>
        <v>1</v>
      </c>
      <c r="D95" s="6" t="str">
        <f>PIL!E94</f>
        <v>Msup</v>
      </c>
      <c r="E95">
        <f>TabPil!E95</f>
        <v>-8.8469999999999995</v>
      </c>
      <c r="F95">
        <f>TabPil!F95</f>
        <v>-7.3220000000000001</v>
      </c>
      <c r="G95">
        <f>(ABS(TabPil!G95)+ABS(TabPil!I95))*SIGN(TabPil!G95)</f>
        <v>187.096</v>
      </c>
      <c r="H95">
        <f>(ABS(TabPil!H95)+ABS(TabPil!J95))*SIGN(TabPil!H95)</f>
        <v>46.045999999999999</v>
      </c>
      <c r="I95">
        <f t="shared" si="22"/>
        <v>200.90979999999999</v>
      </c>
      <c r="J95">
        <f t="shared" si="23"/>
        <v>102.1748</v>
      </c>
      <c r="M95">
        <f>PIL!D742</f>
        <v>1</v>
      </c>
      <c r="N95" s="6" t="str">
        <f>PIL!E742</f>
        <v>Msup</v>
      </c>
      <c r="O95">
        <f>TabPil!O95</f>
        <v>-23.855</v>
      </c>
      <c r="P95">
        <f>TabPil!P95</f>
        <v>-14.885999999999999</v>
      </c>
      <c r="Q95">
        <f>(ABS(TabPil!Q95)+ABS(TabPil!S95))*SIGN(TabPil!Q95)</f>
        <v>2.726</v>
      </c>
      <c r="R95">
        <f>(ABS(TabPil!R95)+ABS(TabPil!T95))*SIGN(TabPil!R95)</f>
        <v>63.02</v>
      </c>
      <c r="S95">
        <f t="shared" si="24"/>
        <v>21.631999999999998</v>
      </c>
      <c r="T95">
        <f t="shared" si="25"/>
        <v>63.837800000000001</v>
      </c>
      <c r="AF95" s="1">
        <v>1</v>
      </c>
      <c r="AG95" s="1" t="s">
        <v>205</v>
      </c>
      <c r="AH95" s="1">
        <f>F95+I95</f>
        <v>193.58779999999999</v>
      </c>
      <c r="AI95" s="1">
        <f>P95+S95</f>
        <v>6.7459999999999987</v>
      </c>
      <c r="AJ95" s="1">
        <f>F96+I96</f>
        <v>-335.4873</v>
      </c>
      <c r="AK95" s="1">
        <f>P96+S96</f>
        <v>-16.468399999999995</v>
      </c>
      <c r="AL95" s="1">
        <f>Y98+AB98</f>
        <v>-1853.4583999999998</v>
      </c>
      <c r="AN95" s="127">
        <f t="shared" si="26"/>
        <v>152.25380781249999</v>
      </c>
      <c r="AO95" s="127">
        <f t="shared" si="26"/>
        <v>4.9323749999999995</v>
      </c>
      <c r="AP95" s="127">
        <f t="shared" si="27"/>
        <v>-294.15330781249997</v>
      </c>
      <c r="AQ95" s="127">
        <f t="shared" si="27"/>
        <v>-14.654774999999995</v>
      </c>
    </row>
    <row r="96" spans="3:43" ht="15" x14ac:dyDescent="0.25">
      <c r="C96">
        <f>PIL!D95</f>
        <v>1</v>
      </c>
      <c r="D96" s="6" t="str">
        <f>PIL!E95</f>
        <v>Minf</v>
      </c>
      <c r="E96">
        <f>TabPil!E96</f>
        <v>3.2559999999999998</v>
      </c>
      <c r="F96">
        <f>TabPil!F96</f>
        <v>3.0739999999999998</v>
      </c>
      <c r="G96">
        <f>(ABS(TabPil!G96)+ABS(TabPil!I96))*SIGN(TabPil!G96)</f>
        <v>-316.31</v>
      </c>
      <c r="H96">
        <f>(ABS(TabPil!H96)+ABS(TabPil!J96))*SIGN(TabPil!H96)</f>
        <v>-74.171000000000006</v>
      </c>
      <c r="I96">
        <f t="shared" si="22"/>
        <v>-338.56130000000002</v>
      </c>
      <c r="J96">
        <f t="shared" si="23"/>
        <v>-169.06400000000002</v>
      </c>
      <c r="M96">
        <f>PIL!D743</f>
        <v>1</v>
      </c>
      <c r="N96" s="6" t="str">
        <f>PIL!E743</f>
        <v>Minf</v>
      </c>
      <c r="O96">
        <f>TabPil!O96</f>
        <v>11.898999999999999</v>
      </c>
      <c r="P96">
        <f>TabPil!P96</f>
        <v>7.4850000000000003</v>
      </c>
      <c r="Q96">
        <f>(ABS(TabPil!Q96)+ABS(TabPil!S96))*SIGN(TabPil!Q96)</f>
        <v>-3.0049999999999999</v>
      </c>
      <c r="R96">
        <f>(ABS(TabPil!R96)+ABS(TabPil!T96))*SIGN(TabPil!R96)</f>
        <v>-69.827999999999989</v>
      </c>
      <c r="S96">
        <f t="shared" si="24"/>
        <v>-23.953399999999995</v>
      </c>
      <c r="T96">
        <f t="shared" si="25"/>
        <v>-70.729499999999987</v>
      </c>
      <c r="AG96" s="1" t="s">
        <v>206</v>
      </c>
      <c r="AH96" s="1">
        <f>F95-I95</f>
        <v>-208.23179999999999</v>
      </c>
      <c r="AI96" s="1">
        <f>P95-S95</f>
        <v>-36.518000000000001</v>
      </c>
      <c r="AJ96" s="1">
        <f>F96-I96</f>
        <v>341.63530000000003</v>
      </c>
      <c r="AK96" s="1">
        <f>P96-S96</f>
        <v>31.438399999999994</v>
      </c>
      <c r="AL96" s="2">
        <f>Y98-AB98</f>
        <v>-1475.9956</v>
      </c>
      <c r="AN96" s="127">
        <f t="shared" si="26"/>
        <v>-165.2734328125</v>
      </c>
      <c r="AO96" s="127">
        <f t="shared" si="26"/>
        <v>-31.208906250000002</v>
      </c>
      <c r="AP96" s="127">
        <f t="shared" si="27"/>
        <v>298.67693281250001</v>
      </c>
      <c r="AQ96" s="127">
        <f t="shared" si="27"/>
        <v>26.129306249999996</v>
      </c>
    </row>
    <row r="97" spans="1:43" ht="15" x14ac:dyDescent="0.25">
      <c r="C97">
        <f>PIL!D96</f>
        <v>1</v>
      </c>
      <c r="D97" s="6" t="str">
        <f>PIL!E96</f>
        <v>V</v>
      </c>
      <c r="E97">
        <f>TabPil!E97</f>
        <v>-3.4580000000000002</v>
      </c>
      <c r="F97">
        <f>TabPil!F97</f>
        <v>-2.97</v>
      </c>
      <c r="G97">
        <f>(ABS(TabPil!G97)+ABS(TabPil!I97))*SIGN(TabPil!G97)</f>
        <v>143.79499999999999</v>
      </c>
      <c r="H97">
        <f>(ABS(TabPil!H97)+ABS(TabPil!J97))*SIGN(TabPil!H97)</f>
        <v>34.344999999999999</v>
      </c>
      <c r="I97">
        <f t="shared" si="22"/>
        <v>154.0985</v>
      </c>
      <c r="J97">
        <f t="shared" si="23"/>
        <v>77.483499999999992</v>
      </c>
      <c r="M97">
        <f>PIL!D744</f>
        <v>1</v>
      </c>
      <c r="N97" s="6" t="str">
        <f>PIL!E744</f>
        <v>V</v>
      </c>
      <c r="O97">
        <f>TabPil!O97</f>
        <v>-10.215</v>
      </c>
      <c r="P97">
        <f>TabPil!P97</f>
        <v>-6.3920000000000003</v>
      </c>
      <c r="Q97">
        <f>(ABS(TabPil!Q97)+ABS(TabPil!S97))*SIGN(TabPil!Q97)</f>
        <v>1.6379999999999999</v>
      </c>
      <c r="R97">
        <f>(ABS(TabPil!R97)+ABS(TabPil!T97))*SIGN(TabPil!R97)</f>
        <v>37.955999999999996</v>
      </c>
      <c r="S97">
        <f t="shared" si="24"/>
        <v>13.024799999999999</v>
      </c>
      <c r="T97">
        <f t="shared" si="25"/>
        <v>38.447399999999995</v>
      </c>
      <c r="AG97" s="1" t="s">
        <v>207</v>
      </c>
      <c r="AH97" s="2">
        <f>F95+J95</f>
        <v>94.852800000000002</v>
      </c>
      <c r="AI97" s="2">
        <f>P95+T95</f>
        <v>48.951800000000006</v>
      </c>
      <c r="AJ97" s="2">
        <f>F96+J96</f>
        <v>-165.99</v>
      </c>
      <c r="AK97" s="2">
        <f>P96+T96</f>
        <v>-63.244499999999988</v>
      </c>
      <c r="AL97" s="2">
        <f>Y98+AC98</f>
        <v>-1326.9011999999998</v>
      </c>
      <c r="AN97" s="127">
        <f t="shared" si="26"/>
        <v>74.474456250000003</v>
      </c>
      <c r="AO97" s="127">
        <f t="shared" si="26"/>
        <v>40.186464062500008</v>
      </c>
      <c r="AP97" s="127">
        <f t="shared" si="27"/>
        <v>-145.61165625000001</v>
      </c>
      <c r="AQ97" s="127">
        <f t="shared" si="27"/>
        <v>-54.47916406249999</v>
      </c>
    </row>
    <row r="98" spans="1:43" ht="15" x14ac:dyDescent="0.25">
      <c r="C98">
        <f>PIL!D97</f>
        <v>1</v>
      </c>
      <c r="D98" s="6" t="str">
        <f>PIL!E97</f>
        <v>N</v>
      </c>
      <c r="E98">
        <f>TabPil!E98</f>
        <v>-1646.2670000000001</v>
      </c>
      <c r="F98">
        <f>TabPil!F98</f>
        <v>-999.577</v>
      </c>
      <c r="G98">
        <f>(ABS(TabPil!G98)+ABS(TabPil!I98))*SIGN(TabPil!G98)</f>
        <v>-99.72999999999999</v>
      </c>
      <c r="H98">
        <f>(ABS(TabPil!H98)+ABS(TabPil!J98))*SIGN(TabPil!H98)</f>
        <v>-20.462</v>
      </c>
      <c r="I98">
        <f t="shared" si="22"/>
        <v>-105.86859999999999</v>
      </c>
      <c r="J98">
        <f t="shared" si="23"/>
        <v>-50.381</v>
      </c>
      <c r="K98" s="1">
        <v>5</v>
      </c>
      <c r="M98">
        <f>PIL!D745</f>
        <v>1</v>
      </c>
      <c r="N98" s="6" t="str">
        <f>PIL!E745</f>
        <v>N</v>
      </c>
      <c r="O98">
        <f>TabPil!O98</f>
        <v>-1066.404</v>
      </c>
      <c r="P98">
        <f>TabPil!P98</f>
        <v>-665.15</v>
      </c>
      <c r="Q98">
        <f>(ABS(TabPil!Q98)+ABS(TabPil!S98))*SIGN(TabPil!Q98)</f>
        <v>13.097999999999999</v>
      </c>
      <c r="R98">
        <f>(ABS(TabPil!R98)+ABS(TabPil!T98))*SIGN(TabPil!R98)</f>
        <v>329.48</v>
      </c>
      <c r="S98">
        <f t="shared" si="24"/>
        <v>111.94200000000001</v>
      </c>
      <c r="T98">
        <f t="shared" si="25"/>
        <v>333.40940000000001</v>
      </c>
      <c r="U98" s="1">
        <v>5</v>
      </c>
      <c r="V98" s="1">
        <v>1</v>
      </c>
      <c r="W98" s="1" t="s">
        <v>17</v>
      </c>
      <c r="X98">
        <f t="shared" ref="X98:Y98" si="35">E98+O98</f>
        <v>-2712.6710000000003</v>
      </c>
      <c r="Y98">
        <f t="shared" si="35"/>
        <v>-1664.7269999999999</v>
      </c>
      <c r="Z98">
        <f>(ABS(TabPil!Z98)+ABS(TabPil!AB98))*SIGN(TabPil!Z98)</f>
        <v>-96.025999999999996</v>
      </c>
      <c r="AA98">
        <f>(ABS(TabPil!AA98)+ABS(TabPil!AC98))*SIGN(TabPil!AA98)</f>
        <v>309.01799999999997</v>
      </c>
      <c r="AB98">
        <f>(ABS(Z98)+0.3*ABS(AA98))*SIGN(Z98)</f>
        <v>-188.73139999999998</v>
      </c>
      <c r="AC98">
        <f>(ABS(AA98)+0.3*ABS(Z98))*SIGN(AA98)</f>
        <v>337.82579999999996</v>
      </c>
      <c r="AE98" s="1"/>
      <c r="AG98" s="1" t="s">
        <v>208</v>
      </c>
      <c r="AH98" s="2">
        <f>F95-J95</f>
        <v>-109.49680000000001</v>
      </c>
      <c r="AI98" s="2">
        <f>P95-T95</f>
        <v>-78.723799999999997</v>
      </c>
      <c r="AJ98" s="2">
        <f>F96-J96</f>
        <v>172.13800000000003</v>
      </c>
      <c r="AK98" s="2">
        <f>P96-T96</f>
        <v>78.214499999999987</v>
      </c>
      <c r="AL98" s="2">
        <f>Y98-AC98</f>
        <v>-2002.5527999999999</v>
      </c>
      <c r="AN98" s="127">
        <f t="shared" si="26"/>
        <v>-87.494081250000008</v>
      </c>
      <c r="AO98" s="127">
        <f t="shared" si="26"/>
        <v>-66.462995312499999</v>
      </c>
      <c r="AP98" s="127">
        <f t="shared" si="27"/>
        <v>150.13528125000002</v>
      </c>
      <c r="AQ98" s="127">
        <f t="shared" si="27"/>
        <v>65.953695312499988</v>
      </c>
    </row>
    <row r="99" spans="1:43" ht="15" x14ac:dyDescent="0.25">
      <c r="A99" s="1">
        <v>5</v>
      </c>
      <c r="C99">
        <f>PIL!D98</f>
        <v>6</v>
      </c>
      <c r="D99" s="6" t="str">
        <f>PIL!E98</f>
        <v>Msup</v>
      </c>
      <c r="E99">
        <f>TabPil!E99</f>
        <v>87.39</v>
      </c>
      <c r="F99">
        <f>TabPil!F99</f>
        <v>52.963000000000001</v>
      </c>
      <c r="G99">
        <f>(ABS(TabPil!G99)+ABS(TabPil!I99))*SIGN(TabPil!G99)</f>
        <v>42.748000000000005</v>
      </c>
      <c r="H99">
        <f>(ABS(TabPil!H99)+ABS(TabPil!J99))*SIGN(TabPil!H99)</f>
        <v>7.7569999999999997</v>
      </c>
      <c r="I99">
        <f t="shared" si="22"/>
        <v>45.075100000000006</v>
      </c>
      <c r="J99">
        <f t="shared" si="23"/>
        <v>20.581400000000002</v>
      </c>
      <c r="M99">
        <f>PIL!D746</f>
        <v>6</v>
      </c>
      <c r="N99" s="6" t="str">
        <f>PIL!E746</f>
        <v>Msup</v>
      </c>
      <c r="O99">
        <f>TabPil!O99</f>
        <v>-60.933999999999997</v>
      </c>
      <c r="P99">
        <f>TabPil!P99</f>
        <v>-36.978999999999999</v>
      </c>
      <c r="Q99">
        <f>(ABS(TabPil!Q99)+ABS(TabPil!S99))*SIGN(TabPil!Q99)</f>
        <v>-2.7570000000000001</v>
      </c>
      <c r="R99">
        <f>(ABS(TabPil!R99)+ABS(TabPil!T99))*SIGN(TabPil!R99)</f>
        <v>24.39</v>
      </c>
      <c r="S99">
        <f t="shared" si="24"/>
        <v>-10.074</v>
      </c>
      <c r="T99">
        <f t="shared" si="25"/>
        <v>25.217100000000002</v>
      </c>
      <c r="AE99">
        <v>5</v>
      </c>
      <c r="AF99" s="1">
        <v>6</v>
      </c>
      <c r="AG99" s="1" t="s">
        <v>205</v>
      </c>
      <c r="AH99" s="1">
        <f>F99+I99</f>
        <v>98.038100000000014</v>
      </c>
      <c r="AI99" s="1">
        <f>P99+S99</f>
        <v>-47.052999999999997</v>
      </c>
      <c r="AJ99" s="1">
        <f>F100+I100</f>
        <v>-76.484899999999996</v>
      </c>
      <c r="AK99" s="1">
        <f>P100+S100</f>
        <v>40.143300000000004</v>
      </c>
      <c r="AL99" s="1">
        <f>Y102+AB102</f>
        <v>-154.88419999999999</v>
      </c>
      <c r="AN99" s="128">
        <f t="shared" si="26"/>
        <v>84.403490625000018</v>
      </c>
      <c r="AO99" s="128">
        <f t="shared" si="26"/>
        <v>-40.240789062499999</v>
      </c>
      <c r="AP99" s="128">
        <f t="shared" si="27"/>
        <v>-62.850290624999992</v>
      </c>
      <c r="AQ99" s="128">
        <f t="shared" si="27"/>
        <v>33.331089062500006</v>
      </c>
    </row>
    <row r="100" spans="1:43" ht="15" x14ac:dyDescent="0.25">
      <c r="C100">
        <f>PIL!D99</f>
        <v>6</v>
      </c>
      <c r="D100" s="6" t="str">
        <f>PIL!E99</f>
        <v>Minf</v>
      </c>
      <c r="E100">
        <f>TabPil!E100</f>
        <v>-77.123999999999995</v>
      </c>
      <c r="F100">
        <f>TabPil!F100</f>
        <v>-47.683</v>
      </c>
      <c r="G100">
        <f>(ABS(TabPil!G100)+ABS(TabPil!I100))*SIGN(TabPil!G100)</f>
        <v>-27.532</v>
      </c>
      <c r="H100">
        <f>(ABS(TabPil!H100)+ABS(TabPil!J100))*SIGN(TabPil!H100)</f>
        <v>-4.2329999999999997</v>
      </c>
      <c r="I100">
        <f t="shared" si="22"/>
        <v>-28.8019</v>
      </c>
      <c r="J100">
        <f t="shared" si="23"/>
        <v>-12.492599999999999</v>
      </c>
      <c r="M100">
        <f>PIL!D747</f>
        <v>6</v>
      </c>
      <c r="N100" s="6" t="str">
        <f>PIL!E747</f>
        <v>Minf</v>
      </c>
      <c r="O100">
        <f>TabPil!O100</f>
        <v>49.155999999999999</v>
      </c>
      <c r="P100">
        <f>TabPil!P100</f>
        <v>30.46</v>
      </c>
      <c r="Q100">
        <f>(ABS(TabPil!Q100)+ABS(TabPil!S100))*SIGN(TabPil!Q100)</f>
        <v>2.6720000000000002</v>
      </c>
      <c r="R100">
        <f>(ABS(TabPil!R100)+ABS(TabPil!T100))*SIGN(TabPil!R100)</f>
        <v>-23.371000000000002</v>
      </c>
      <c r="S100">
        <f t="shared" si="24"/>
        <v>9.6833000000000009</v>
      </c>
      <c r="T100">
        <f t="shared" si="25"/>
        <v>-24.172600000000003</v>
      </c>
      <c r="AG100" s="1" t="s">
        <v>206</v>
      </c>
      <c r="AH100" s="1">
        <f>F99-I99</f>
        <v>7.8878999999999948</v>
      </c>
      <c r="AI100" s="1">
        <f>P99-S99</f>
        <v>-26.905000000000001</v>
      </c>
      <c r="AJ100" s="1">
        <f>F100-I100</f>
        <v>-18.8811</v>
      </c>
      <c r="AK100" s="1">
        <f>P100-S100</f>
        <v>20.776699999999998</v>
      </c>
      <c r="AL100" s="2">
        <f>Y102-AB102</f>
        <v>-125.26779999999999</v>
      </c>
      <c r="AN100" s="128">
        <f t="shared" si="26"/>
        <v>5.7965718749999953</v>
      </c>
      <c r="AO100" s="128">
        <f t="shared" si="26"/>
        <v>-23.179867187500001</v>
      </c>
      <c r="AP100" s="128">
        <f t="shared" si="27"/>
        <v>-16.789771875</v>
      </c>
      <c r="AQ100" s="128">
        <f t="shared" si="27"/>
        <v>17.051567187499998</v>
      </c>
    </row>
    <row r="101" spans="1:43" ht="15" x14ac:dyDescent="0.25">
      <c r="C101">
        <f>PIL!D100</f>
        <v>6</v>
      </c>
      <c r="D101" s="6" t="str">
        <f>PIL!E100</f>
        <v>V</v>
      </c>
      <c r="E101">
        <f>TabPil!E101</f>
        <v>49.853000000000002</v>
      </c>
      <c r="F101">
        <f>TabPil!F101</f>
        <v>30.498999999999999</v>
      </c>
      <c r="G101">
        <f>(ABS(TabPil!G101)+ABS(TabPil!I101))*SIGN(TabPil!G101)</f>
        <v>20.832000000000001</v>
      </c>
      <c r="H101">
        <f>(ABS(TabPil!H101)+ABS(TabPil!J101))*SIGN(TabPil!H101)</f>
        <v>3.5890000000000004</v>
      </c>
      <c r="I101">
        <f t="shared" si="22"/>
        <v>21.9087</v>
      </c>
      <c r="J101">
        <f t="shared" si="23"/>
        <v>9.8385999999999996</v>
      </c>
      <c r="M101">
        <f>PIL!D748</f>
        <v>6</v>
      </c>
      <c r="N101" s="6" t="str">
        <f>PIL!E748</f>
        <v>V</v>
      </c>
      <c r="O101">
        <f>TabPil!O101</f>
        <v>-33.360999999999997</v>
      </c>
      <c r="P101">
        <f>TabPil!P101</f>
        <v>-20.436</v>
      </c>
      <c r="Q101">
        <f>(ABS(TabPil!Q101)+ABS(TabPil!S101))*SIGN(TabPil!Q101)</f>
        <v>-1.645</v>
      </c>
      <c r="R101">
        <f>(ABS(TabPil!R101)+ABS(TabPil!T101))*SIGN(TabPil!R101)</f>
        <v>14.472999999999999</v>
      </c>
      <c r="S101">
        <f t="shared" si="24"/>
        <v>-5.9869000000000003</v>
      </c>
      <c r="T101">
        <f t="shared" si="25"/>
        <v>14.966499999999998</v>
      </c>
      <c r="AG101" s="1" t="s">
        <v>207</v>
      </c>
      <c r="AH101" s="2">
        <f>F99+J99</f>
        <v>73.544399999999996</v>
      </c>
      <c r="AI101" s="2">
        <f>P99+T99</f>
        <v>-11.761899999999997</v>
      </c>
      <c r="AJ101" s="2">
        <f>F100+J100</f>
        <v>-60.175600000000003</v>
      </c>
      <c r="AK101" s="2">
        <f>P100+T100</f>
        <v>6.2873999999999981</v>
      </c>
      <c r="AL101" s="2">
        <f>Y102+AC102</f>
        <v>-124.8373</v>
      </c>
      <c r="AN101" s="128">
        <f t="shared" si="26"/>
        <v>63.097524999999997</v>
      </c>
      <c r="AO101" s="128">
        <f t="shared" si="26"/>
        <v>-10.351798437499998</v>
      </c>
      <c r="AP101" s="128">
        <f t="shared" si="27"/>
        <v>-49.728725000000004</v>
      </c>
      <c r="AQ101" s="128">
        <f t="shared" si="27"/>
        <v>4.8772984374999986</v>
      </c>
    </row>
    <row r="102" spans="1:43" ht="15" x14ac:dyDescent="0.25">
      <c r="C102">
        <f>PIL!D101</f>
        <v>6</v>
      </c>
      <c r="D102" s="6" t="str">
        <f>PIL!E101</f>
        <v>N</v>
      </c>
      <c r="E102">
        <f>TabPil!E102</f>
        <v>-71.602999999999994</v>
      </c>
      <c r="F102">
        <f>TabPil!F102</f>
        <v>-43.677</v>
      </c>
      <c r="G102">
        <f>(ABS(TabPil!G102)+ABS(TabPil!I102))*SIGN(TabPil!G102)</f>
        <v>-11.087000000000002</v>
      </c>
      <c r="H102">
        <f>(ABS(TabPil!H102)+ABS(TabPil!J102))*SIGN(TabPil!H102)</f>
        <v>-2.0149999999999997</v>
      </c>
      <c r="I102">
        <f t="shared" si="22"/>
        <v>-11.691500000000001</v>
      </c>
      <c r="J102">
        <f t="shared" si="23"/>
        <v>-5.3411</v>
      </c>
      <c r="M102">
        <f>PIL!D749</f>
        <v>6</v>
      </c>
      <c r="N102" s="6" t="str">
        <f>PIL!E749</f>
        <v>N</v>
      </c>
      <c r="O102">
        <f>TabPil!O102</f>
        <v>-162.83000000000001</v>
      </c>
      <c r="P102">
        <f>TabPil!P102</f>
        <v>-96.399000000000001</v>
      </c>
      <c r="Q102">
        <f>(ABS(TabPil!Q102)+ABS(TabPil!S102))*SIGN(TabPil!Q102)</f>
        <v>-1.5760000000000001</v>
      </c>
      <c r="R102">
        <f>(ABS(TabPil!R102)+ABS(TabPil!T102))*SIGN(TabPil!R102)</f>
        <v>13.879000000000001</v>
      </c>
      <c r="S102">
        <f t="shared" si="24"/>
        <v>-5.7397000000000009</v>
      </c>
      <c r="T102">
        <f t="shared" si="25"/>
        <v>14.351800000000001</v>
      </c>
      <c r="V102" s="1">
        <v>6</v>
      </c>
      <c r="W102" s="1" t="s">
        <v>17</v>
      </c>
      <c r="X102">
        <f t="shared" ref="X102:Y102" si="36">E102+O102</f>
        <v>-234.43299999999999</v>
      </c>
      <c r="Y102">
        <f t="shared" si="36"/>
        <v>-140.07599999999999</v>
      </c>
      <c r="Z102">
        <f>(ABS(TabPil!Z102)+ABS(TabPil!AB102))*SIGN(TabPil!Z102)</f>
        <v>-11.249000000000001</v>
      </c>
      <c r="AA102">
        <f>(ABS(TabPil!AA102)+ABS(TabPil!AC102))*SIGN(TabPil!AA102)</f>
        <v>11.864000000000001</v>
      </c>
      <c r="AB102">
        <f>(ABS(Z102)+0.3*ABS(AA102))*SIGN(Z102)</f>
        <v>-14.808200000000001</v>
      </c>
      <c r="AC102">
        <f>(ABS(AA102)+0.3*ABS(Z102))*SIGN(AA102)</f>
        <v>15.238700000000001</v>
      </c>
      <c r="AG102" s="1" t="s">
        <v>208</v>
      </c>
      <c r="AH102" s="2">
        <f>F99-J99</f>
        <v>32.381599999999999</v>
      </c>
      <c r="AI102" s="2">
        <f>P99-T99</f>
        <v>-62.196100000000001</v>
      </c>
      <c r="AJ102" s="2">
        <f>F100-J100</f>
        <v>-35.190399999999997</v>
      </c>
      <c r="AK102" s="2">
        <f>P100-T100</f>
        <v>54.632600000000004</v>
      </c>
      <c r="AL102" s="2">
        <f>Y102-AC102</f>
        <v>-155.31469999999999</v>
      </c>
      <c r="AN102" s="128">
        <f t="shared" si="26"/>
        <v>27.102537499999997</v>
      </c>
      <c r="AO102" s="128">
        <f t="shared" si="26"/>
        <v>-53.068857812499999</v>
      </c>
      <c r="AP102" s="128">
        <f t="shared" si="27"/>
        <v>-29.911337499999995</v>
      </c>
      <c r="AQ102" s="128">
        <f t="shared" si="27"/>
        <v>45.505357812500009</v>
      </c>
    </row>
    <row r="103" spans="1:43" ht="15" x14ac:dyDescent="0.25">
      <c r="C103">
        <f>PIL!D102</f>
        <v>5</v>
      </c>
      <c r="D103" s="6" t="str">
        <f>PIL!E102</f>
        <v>Msup</v>
      </c>
      <c r="E103">
        <f>TabPil!E103</f>
        <v>101.345</v>
      </c>
      <c r="F103">
        <f>TabPil!F103</f>
        <v>63.929000000000002</v>
      </c>
      <c r="G103">
        <f>(ABS(TabPil!G103)+ABS(TabPil!I103))*SIGN(TabPil!G103)</f>
        <v>87.218999999999994</v>
      </c>
      <c r="H103">
        <f>(ABS(TabPil!H103)+ABS(TabPil!J103))*SIGN(TabPil!H103)</f>
        <v>16.704000000000001</v>
      </c>
      <c r="I103">
        <f t="shared" si="22"/>
        <v>92.230199999999996</v>
      </c>
      <c r="J103">
        <f t="shared" si="23"/>
        <v>42.869699999999995</v>
      </c>
      <c r="M103">
        <f>PIL!D750</f>
        <v>5</v>
      </c>
      <c r="N103" s="6" t="str">
        <f>PIL!E750</f>
        <v>Msup</v>
      </c>
      <c r="O103">
        <f>TabPil!O103</f>
        <v>-43.235999999999997</v>
      </c>
      <c r="P103">
        <f>TabPil!P103</f>
        <v>-27.745000000000001</v>
      </c>
      <c r="Q103">
        <f>(ABS(TabPil!Q103)+ABS(TabPil!S103))*SIGN(TabPil!Q103)</f>
        <v>-4.4160000000000004</v>
      </c>
      <c r="R103">
        <f>(ABS(TabPil!R103)+ABS(TabPil!T103))*SIGN(TabPil!R103)</f>
        <v>44.207999999999998</v>
      </c>
      <c r="S103">
        <f t="shared" si="24"/>
        <v>-17.6784</v>
      </c>
      <c r="T103">
        <f t="shared" si="25"/>
        <v>45.532800000000002</v>
      </c>
      <c r="AF103" s="1">
        <v>5</v>
      </c>
      <c r="AG103" s="1" t="s">
        <v>205</v>
      </c>
      <c r="AH103" s="1">
        <f>F103+I103</f>
        <v>156.1592</v>
      </c>
      <c r="AI103" s="1">
        <f>P103+S103</f>
        <v>-45.423400000000001</v>
      </c>
      <c r="AJ103" s="1">
        <f>F104+I104</f>
        <v>-114.0364</v>
      </c>
      <c r="AK103" s="1">
        <f>P104+S104</f>
        <v>44.533900000000003</v>
      </c>
      <c r="AL103" s="1">
        <f>Y106+AB106</f>
        <v>-369.32859999999999</v>
      </c>
      <c r="AN103" s="128">
        <f t="shared" si="26"/>
        <v>135.05016875000001</v>
      </c>
      <c r="AO103" s="128">
        <f t="shared" si="26"/>
        <v>-38.395485937499998</v>
      </c>
      <c r="AP103" s="128">
        <f t="shared" si="27"/>
        <v>-92.927368749999999</v>
      </c>
      <c r="AQ103" s="128">
        <f t="shared" si="27"/>
        <v>37.5059859375</v>
      </c>
    </row>
    <row r="104" spans="1:43" ht="15" x14ac:dyDescent="0.25">
      <c r="C104">
        <f>PIL!D103</f>
        <v>5</v>
      </c>
      <c r="D104" s="6" t="str">
        <f>PIL!E103</f>
        <v>Minf</v>
      </c>
      <c r="E104">
        <f>TabPil!E104</f>
        <v>-94.811999999999998</v>
      </c>
      <c r="F104">
        <f>TabPil!F104</f>
        <v>-59.441000000000003</v>
      </c>
      <c r="G104">
        <f>(ABS(TabPil!G104)+ABS(TabPil!I104))*SIGN(TabPil!G104)</f>
        <v>-51.881</v>
      </c>
      <c r="H104">
        <f>(ABS(TabPil!H104)+ABS(TabPil!J104))*SIGN(TabPil!H104)</f>
        <v>-9.048</v>
      </c>
      <c r="I104">
        <f t="shared" si="22"/>
        <v>-54.595399999999998</v>
      </c>
      <c r="J104">
        <f t="shared" si="23"/>
        <v>-24.612299999999998</v>
      </c>
      <c r="M104">
        <f>PIL!D751</f>
        <v>5</v>
      </c>
      <c r="N104" s="6" t="str">
        <f>PIL!E751</f>
        <v>Minf</v>
      </c>
      <c r="O104">
        <f>TabPil!O104</f>
        <v>42.914999999999999</v>
      </c>
      <c r="P104">
        <f>TabPil!P104</f>
        <v>27.475999999999999</v>
      </c>
      <c r="Q104">
        <f>(ABS(TabPil!Q104)+ABS(TabPil!S104))*SIGN(TabPil!Q104)</f>
        <v>4.2649999999999997</v>
      </c>
      <c r="R104">
        <f>(ABS(TabPil!R104)+ABS(TabPil!T104))*SIGN(TabPil!R104)</f>
        <v>-42.643000000000001</v>
      </c>
      <c r="S104">
        <f t="shared" si="24"/>
        <v>17.0579</v>
      </c>
      <c r="T104">
        <f t="shared" si="25"/>
        <v>-43.922499999999999</v>
      </c>
      <c r="AG104" s="1" t="s">
        <v>206</v>
      </c>
      <c r="AH104" s="1">
        <f>F103-I103</f>
        <v>-28.301199999999994</v>
      </c>
      <c r="AI104" s="1">
        <f>P103-S103</f>
        <v>-10.066600000000001</v>
      </c>
      <c r="AJ104" s="1">
        <f>F104-I104</f>
        <v>-4.8456000000000046</v>
      </c>
      <c r="AK104" s="1">
        <f>P104-S104</f>
        <v>10.418099999999999</v>
      </c>
      <c r="AL104" s="2">
        <f>Y106-AB106</f>
        <v>-263.01740000000001</v>
      </c>
      <c r="AN104" s="128">
        <f t="shared" si="26"/>
        <v>-26.468731249999994</v>
      </c>
      <c r="AO104" s="128">
        <f t="shared" si="26"/>
        <v>-8.4662328125000013</v>
      </c>
      <c r="AP104" s="128">
        <f t="shared" si="27"/>
        <v>-6.678068750000004</v>
      </c>
      <c r="AQ104" s="128">
        <f t="shared" si="27"/>
        <v>8.8177328124999992</v>
      </c>
    </row>
    <row r="105" spans="1:43" ht="15" x14ac:dyDescent="0.25">
      <c r="C105">
        <f>PIL!D104</f>
        <v>5</v>
      </c>
      <c r="D105" s="6" t="str">
        <f>PIL!E104</f>
        <v>V</v>
      </c>
      <c r="E105">
        <f>TabPil!E105</f>
        <v>59.442</v>
      </c>
      <c r="F105">
        <f>TabPil!F105</f>
        <v>37.384999999999998</v>
      </c>
      <c r="G105">
        <f>(ABS(TabPil!G105)+ABS(TabPil!I105))*SIGN(TabPil!G105)</f>
        <v>41.481000000000002</v>
      </c>
      <c r="H105">
        <f>(ABS(TabPil!H105)+ABS(TabPil!J105))*SIGN(TabPil!H105)</f>
        <v>7.7240000000000002</v>
      </c>
      <c r="I105">
        <f t="shared" si="22"/>
        <v>43.798200000000001</v>
      </c>
      <c r="J105">
        <f t="shared" si="23"/>
        <v>20.168300000000002</v>
      </c>
      <c r="M105">
        <f>PIL!D752</f>
        <v>5</v>
      </c>
      <c r="N105" s="6" t="str">
        <f>PIL!E752</f>
        <v>V</v>
      </c>
      <c r="O105">
        <f>TabPil!O105</f>
        <v>-26.106000000000002</v>
      </c>
      <c r="P105">
        <f>TabPil!P105</f>
        <v>-16.734000000000002</v>
      </c>
      <c r="Q105">
        <f>(ABS(TabPil!Q105)+ABS(TabPil!S105))*SIGN(TabPil!Q105)</f>
        <v>-2.6300000000000003</v>
      </c>
      <c r="R105">
        <f>(ABS(TabPil!R105)+ABS(TabPil!T105))*SIGN(TabPil!R105)</f>
        <v>26.317</v>
      </c>
      <c r="S105">
        <f t="shared" si="24"/>
        <v>-10.5251</v>
      </c>
      <c r="T105">
        <f t="shared" si="25"/>
        <v>27.106000000000002</v>
      </c>
      <c r="AG105" s="1" t="s">
        <v>207</v>
      </c>
      <c r="AH105" s="2">
        <f>F103+J103</f>
        <v>106.7987</v>
      </c>
      <c r="AI105" s="2">
        <f>P103+T103</f>
        <v>17.787800000000001</v>
      </c>
      <c r="AJ105" s="2">
        <f>F104+J104</f>
        <v>-84.053300000000007</v>
      </c>
      <c r="AK105" s="2">
        <f>P104+T104</f>
        <v>-16.4465</v>
      </c>
      <c r="AL105" s="2">
        <f>Y106+AC106</f>
        <v>-259.01060000000001</v>
      </c>
      <c r="AN105" s="128">
        <f t="shared" si="26"/>
        <v>91.888387499999993</v>
      </c>
      <c r="AO105" s="128">
        <f t="shared" si="26"/>
        <v>15.1132453125</v>
      </c>
      <c r="AP105" s="128">
        <f t="shared" si="27"/>
        <v>-69.142987500000004</v>
      </c>
      <c r="AQ105" s="128">
        <f t="shared" si="27"/>
        <v>-13.7719453125</v>
      </c>
    </row>
    <row r="106" spans="1:43" ht="15" x14ac:dyDescent="0.25">
      <c r="C106">
        <f>PIL!D105</f>
        <v>5</v>
      </c>
      <c r="D106" s="6" t="str">
        <f>PIL!E105</f>
        <v>N</v>
      </c>
      <c r="E106">
        <f>TabPil!E106</f>
        <v>-212.49299999999999</v>
      </c>
      <c r="F106">
        <f>TabPil!F106</f>
        <v>-132.81700000000001</v>
      </c>
      <c r="G106">
        <f>(ABS(TabPil!G106)+ABS(TabPil!I106))*SIGN(TabPil!G106)</f>
        <v>-39.284999999999997</v>
      </c>
      <c r="H106">
        <f>(ABS(TabPil!H106)+ABS(TabPil!J106))*SIGN(TabPil!H106)</f>
        <v>-7.3669999999999991</v>
      </c>
      <c r="I106">
        <f t="shared" si="22"/>
        <v>-41.495099999999994</v>
      </c>
      <c r="J106">
        <f t="shared" si="23"/>
        <v>-19.152499999999996</v>
      </c>
      <c r="M106">
        <f>PIL!D753</f>
        <v>5</v>
      </c>
      <c r="N106" s="6" t="str">
        <f>PIL!E753</f>
        <v>N</v>
      </c>
      <c r="O106">
        <f>TabPil!O106</f>
        <v>-296.98</v>
      </c>
      <c r="P106">
        <f>TabPil!P106</f>
        <v>-183.35599999999999</v>
      </c>
      <c r="Q106">
        <f>(ABS(TabPil!Q106)+ABS(TabPil!S106))*SIGN(TabPil!Q106)</f>
        <v>-5.4909999999999997</v>
      </c>
      <c r="R106">
        <f>(ABS(TabPil!R106)+ABS(TabPil!T106))*SIGN(TabPil!R106)</f>
        <v>52.659000000000006</v>
      </c>
      <c r="S106">
        <f t="shared" si="24"/>
        <v>-21.288699999999999</v>
      </c>
      <c r="T106">
        <f t="shared" si="25"/>
        <v>54.306300000000007</v>
      </c>
      <c r="V106" s="1">
        <v>5</v>
      </c>
      <c r="W106" s="1" t="s">
        <v>17</v>
      </c>
      <c r="X106">
        <f t="shared" ref="X106:Y106" si="37">E106+O106</f>
        <v>-509.47300000000001</v>
      </c>
      <c r="Y106">
        <f t="shared" si="37"/>
        <v>-316.173</v>
      </c>
      <c r="Z106">
        <f>(ABS(TabPil!Z106)+ABS(TabPil!AB106))*SIGN(TabPil!Z106)</f>
        <v>-39.567999999999998</v>
      </c>
      <c r="AA106">
        <f>(ABS(TabPil!AA106)+ABS(TabPil!AC106))*SIGN(TabPil!AA106)</f>
        <v>45.292000000000002</v>
      </c>
      <c r="AB106">
        <f>(ABS(Z106)+0.3*ABS(AA106))*SIGN(Z106)</f>
        <v>-53.1556</v>
      </c>
      <c r="AC106">
        <f>(ABS(AA106)+0.3*ABS(Z106))*SIGN(AA106)</f>
        <v>57.162399999999998</v>
      </c>
      <c r="AG106" s="1" t="s">
        <v>208</v>
      </c>
      <c r="AH106" s="2">
        <f>F103-J103</f>
        <v>21.059300000000007</v>
      </c>
      <c r="AI106" s="2">
        <f>P103-T103</f>
        <v>-73.277799999999999</v>
      </c>
      <c r="AJ106" s="2">
        <f>F104-J104</f>
        <v>-34.828700000000005</v>
      </c>
      <c r="AK106" s="2">
        <f>P104-T104</f>
        <v>71.398499999999999</v>
      </c>
      <c r="AL106" s="2">
        <f>Y106-AC106</f>
        <v>-373.33539999999999</v>
      </c>
      <c r="AN106" s="128">
        <f t="shared" si="26"/>
        <v>16.693050000000007</v>
      </c>
      <c r="AO106" s="128">
        <f t="shared" si="26"/>
        <v>-61.9749640625</v>
      </c>
      <c r="AP106" s="128">
        <f t="shared" si="27"/>
        <v>-30.462450000000004</v>
      </c>
      <c r="AQ106" s="128">
        <f t="shared" si="27"/>
        <v>60.095664062499999</v>
      </c>
    </row>
    <row r="107" spans="1:43" ht="15" x14ac:dyDescent="0.25">
      <c r="C107">
        <f>PIL!D106</f>
        <v>4</v>
      </c>
      <c r="D107" s="6" t="str">
        <f>PIL!E106</f>
        <v>Msup</v>
      </c>
      <c r="E107">
        <f>TabPil!E107</f>
        <v>87.78</v>
      </c>
      <c r="F107">
        <f>TabPil!F107</f>
        <v>54.91</v>
      </c>
      <c r="G107">
        <f>(ABS(TabPil!G107)+ABS(TabPil!I107))*SIGN(TabPil!G107)</f>
        <v>111.762</v>
      </c>
      <c r="H107">
        <f>(ABS(TabPil!H107)+ABS(TabPil!J107))*SIGN(TabPil!H107)</f>
        <v>22.377000000000002</v>
      </c>
      <c r="I107">
        <f t="shared" si="22"/>
        <v>118.4751</v>
      </c>
      <c r="J107">
        <f t="shared" si="23"/>
        <v>55.9056</v>
      </c>
      <c r="M107">
        <f>PIL!D754</f>
        <v>4</v>
      </c>
      <c r="N107" s="6" t="str">
        <f>PIL!E754</f>
        <v>Msup</v>
      </c>
      <c r="O107">
        <f>TabPil!O107</f>
        <v>-41.097000000000001</v>
      </c>
      <c r="P107">
        <f>TabPil!P107</f>
        <v>-26.274999999999999</v>
      </c>
      <c r="Q107">
        <f>(ABS(TabPil!Q107)+ABS(TabPil!S107))*SIGN(TabPil!Q107)</f>
        <v>6.157</v>
      </c>
      <c r="R107">
        <f>(ABS(TabPil!R107)+ABS(TabPil!T107))*SIGN(TabPil!R107)</f>
        <v>62.875</v>
      </c>
      <c r="S107">
        <f t="shared" si="24"/>
        <v>25.019500000000001</v>
      </c>
      <c r="T107">
        <f t="shared" si="25"/>
        <v>64.722099999999998</v>
      </c>
      <c r="AF107" s="1">
        <v>4</v>
      </c>
      <c r="AG107" s="1" t="s">
        <v>205</v>
      </c>
      <c r="AH107" s="1">
        <f>F107+I107</f>
        <v>173.38509999999999</v>
      </c>
      <c r="AI107" s="1">
        <f>P107+S107</f>
        <v>-1.2554999999999978</v>
      </c>
      <c r="AJ107" s="1">
        <f>F108+I108</f>
        <v>-140.27379999999999</v>
      </c>
      <c r="AK107" s="1">
        <f>P108+S108</f>
        <v>0.73330000000000339</v>
      </c>
      <c r="AL107" s="1">
        <f>Y110+AB110</f>
        <v>-601.21180000000004</v>
      </c>
      <c r="AN107" s="128">
        <f t="shared" si="26"/>
        <v>148.88049843749999</v>
      </c>
      <c r="AO107" s="128">
        <f t="shared" si="26"/>
        <v>-1.1001249999999978</v>
      </c>
      <c r="AP107" s="128">
        <f t="shared" si="27"/>
        <v>-115.76919843749999</v>
      </c>
      <c r="AQ107" s="128">
        <f t="shared" si="27"/>
        <v>0.57792500000000335</v>
      </c>
    </row>
    <row r="108" spans="1:43" ht="15" x14ac:dyDescent="0.25">
      <c r="C108">
        <f>PIL!D107</f>
        <v>4</v>
      </c>
      <c r="D108" s="6" t="str">
        <f>PIL!E107</f>
        <v>Minf</v>
      </c>
      <c r="E108">
        <f>TabPil!E108</f>
        <v>-88.168999999999997</v>
      </c>
      <c r="F108">
        <f>TabPil!F108</f>
        <v>-55.390999999999998</v>
      </c>
      <c r="G108">
        <f>(ABS(TabPil!G108)+ABS(TabPil!I108))*SIGN(TabPil!G108)</f>
        <v>-80.323999999999998</v>
      </c>
      <c r="H108">
        <f>(ABS(TabPil!H108)+ABS(TabPil!J108))*SIGN(TabPil!H108)</f>
        <v>-15.196</v>
      </c>
      <c r="I108">
        <f t="shared" si="22"/>
        <v>-84.882800000000003</v>
      </c>
      <c r="J108">
        <f t="shared" si="23"/>
        <v>-39.293199999999999</v>
      </c>
      <c r="M108">
        <f>PIL!D755</f>
        <v>4</v>
      </c>
      <c r="N108" s="6" t="str">
        <f>PIL!E755</f>
        <v>Minf</v>
      </c>
      <c r="O108">
        <f>TabPil!O108</f>
        <v>39.363999999999997</v>
      </c>
      <c r="P108">
        <f>TabPil!P108</f>
        <v>25.245000000000001</v>
      </c>
      <c r="Q108">
        <f>(ABS(TabPil!Q108)+ABS(TabPil!S108))*SIGN(TabPil!Q108)</f>
        <v>-6.0439999999999996</v>
      </c>
      <c r="R108">
        <f>(ABS(TabPil!R108)+ABS(TabPil!T108))*SIGN(TabPil!R108)</f>
        <v>-61.558999999999997</v>
      </c>
      <c r="S108">
        <f t="shared" si="24"/>
        <v>-24.511699999999998</v>
      </c>
      <c r="T108">
        <f t="shared" si="25"/>
        <v>-63.372199999999999</v>
      </c>
      <c r="AG108" s="1" t="s">
        <v>206</v>
      </c>
      <c r="AH108" s="1">
        <f>F107-I107</f>
        <v>-63.565100000000001</v>
      </c>
      <c r="AI108" s="1">
        <f>P107-S107</f>
        <v>-51.294499999999999</v>
      </c>
      <c r="AJ108" s="1">
        <f>F108-I108</f>
        <v>29.491800000000005</v>
      </c>
      <c r="AK108" s="1">
        <f>P108-S108</f>
        <v>49.756699999999995</v>
      </c>
      <c r="AL108" s="2">
        <f>Y110-AB110</f>
        <v>-381.5102</v>
      </c>
      <c r="AN108" s="128">
        <f t="shared" si="26"/>
        <v>-56.295029687499998</v>
      </c>
      <c r="AO108" s="128">
        <f t="shared" si="26"/>
        <v>-43.399875000000002</v>
      </c>
      <c r="AP108" s="128">
        <f t="shared" si="27"/>
        <v>22.221729687500005</v>
      </c>
      <c r="AQ108" s="128">
        <f t="shared" si="27"/>
        <v>41.862074999999997</v>
      </c>
    </row>
    <row r="109" spans="1:43" ht="15" x14ac:dyDescent="0.25">
      <c r="C109">
        <f>PIL!D108</f>
        <v>4</v>
      </c>
      <c r="D109" s="6" t="str">
        <f>PIL!E108</f>
        <v>V</v>
      </c>
      <c r="E109">
        <f>TabPil!E109</f>
        <v>53.317999999999998</v>
      </c>
      <c r="F109">
        <f>TabPil!F109</f>
        <v>33.424999999999997</v>
      </c>
      <c r="G109">
        <f>(ABS(TabPil!G109)+ABS(TabPil!I109))*SIGN(TabPil!G109)</f>
        <v>57.49</v>
      </c>
      <c r="H109">
        <f>(ABS(TabPil!H109)+ABS(TabPil!J109))*SIGN(TabPil!H109)</f>
        <v>11.324999999999999</v>
      </c>
      <c r="I109">
        <f t="shared" si="22"/>
        <v>60.887500000000003</v>
      </c>
      <c r="J109">
        <f t="shared" si="23"/>
        <v>28.571999999999999</v>
      </c>
      <c r="M109">
        <f>PIL!D756</f>
        <v>4</v>
      </c>
      <c r="N109" s="6" t="str">
        <f>PIL!E756</f>
        <v>V</v>
      </c>
      <c r="O109">
        <f>TabPil!O109</f>
        <v>-24.382000000000001</v>
      </c>
      <c r="P109">
        <f>TabPil!P109</f>
        <v>-15.612</v>
      </c>
      <c r="Q109">
        <f>(ABS(TabPil!Q109)+ABS(TabPil!S109))*SIGN(TabPil!Q109)</f>
        <v>3.6970000000000001</v>
      </c>
      <c r="R109">
        <f>(ABS(TabPil!R109)+ABS(TabPil!T109))*SIGN(TabPil!R109)</f>
        <v>37.705999999999996</v>
      </c>
      <c r="S109">
        <f t="shared" si="24"/>
        <v>15.008799999999997</v>
      </c>
      <c r="T109">
        <f t="shared" si="25"/>
        <v>38.815099999999994</v>
      </c>
      <c r="AG109" s="1" t="s">
        <v>207</v>
      </c>
      <c r="AH109" s="2">
        <f>F107+J107</f>
        <v>110.81559999999999</v>
      </c>
      <c r="AI109" s="2">
        <f>P107+T107</f>
        <v>38.447099999999999</v>
      </c>
      <c r="AJ109" s="2">
        <f>F108+J108</f>
        <v>-94.684200000000004</v>
      </c>
      <c r="AK109" s="2">
        <f>P108+T108</f>
        <v>-38.127200000000002</v>
      </c>
      <c r="AL109" s="2">
        <f>Y110+AC110</f>
        <v>-369.43869999999998</v>
      </c>
      <c r="AN109" s="128">
        <f t="shared" si="26"/>
        <v>94.760928124999992</v>
      </c>
      <c r="AO109" s="128">
        <f t="shared" si="26"/>
        <v>32.464732812500003</v>
      </c>
      <c r="AP109" s="128">
        <f t="shared" si="27"/>
        <v>-78.629528125000007</v>
      </c>
      <c r="AQ109" s="128">
        <f t="shared" si="27"/>
        <v>-32.144832812499999</v>
      </c>
    </row>
    <row r="110" spans="1:43" ht="15" x14ac:dyDescent="0.25">
      <c r="C110">
        <f>PIL!D109</f>
        <v>4</v>
      </c>
      <c r="D110" s="6" t="str">
        <f>PIL!E109</f>
        <v>N</v>
      </c>
      <c r="E110">
        <f>TabPil!E110</f>
        <v>-354.4</v>
      </c>
      <c r="F110">
        <f>TabPil!F110</f>
        <v>-222.55699999999999</v>
      </c>
      <c r="G110">
        <f>(ABS(TabPil!G110)+ABS(TabPil!I110))*SIGN(TabPil!G110)</f>
        <v>-80.228999999999999</v>
      </c>
      <c r="H110">
        <f>(ABS(TabPil!H110)+ABS(TabPil!J110))*SIGN(TabPil!H110)</f>
        <v>-15.443</v>
      </c>
      <c r="I110">
        <f t="shared" si="22"/>
        <v>-84.861899999999991</v>
      </c>
      <c r="J110">
        <f t="shared" si="23"/>
        <v>-39.511699999999998</v>
      </c>
      <c r="M110">
        <f>PIL!D757</f>
        <v>4</v>
      </c>
      <c r="N110" s="6" t="str">
        <f>PIL!E757</f>
        <v>N</v>
      </c>
      <c r="O110">
        <f>TabPil!O110</f>
        <v>-428.36200000000002</v>
      </c>
      <c r="P110">
        <f>TabPil!P110</f>
        <v>-268.80399999999997</v>
      </c>
      <c r="Q110">
        <f>(ABS(TabPil!Q110)+ABS(TabPil!S110))*SIGN(TabPil!Q110)</f>
        <v>-11.232000000000001</v>
      </c>
      <c r="R110">
        <f>(ABS(TabPil!R110)+ABS(TabPil!T110))*SIGN(TabPil!R110)</f>
        <v>113.209</v>
      </c>
      <c r="S110">
        <f t="shared" si="24"/>
        <v>-45.194699999999997</v>
      </c>
      <c r="T110">
        <f t="shared" si="25"/>
        <v>116.57860000000001</v>
      </c>
      <c r="V110" s="1">
        <v>4</v>
      </c>
      <c r="W110" s="1" t="s">
        <v>17</v>
      </c>
      <c r="X110">
        <f t="shared" ref="X110:Y110" si="38">E110+O110</f>
        <v>-782.76199999999994</v>
      </c>
      <c r="Y110">
        <f t="shared" si="38"/>
        <v>-491.36099999999999</v>
      </c>
      <c r="Z110">
        <f>(ABS(TabPil!Z110)+ABS(TabPil!AB110))*SIGN(TabPil!Z110)</f>
        <v>-80.521000000000001</v>
      </c>
      <c r="AA110">
        <f>(ABS(TabPil!AA110)+ABS(TabPil!AC110))*SIGN(TabPil!AA110)</f>
        <v>97.765999999999991</v>
      </c>
      <c r="AB110">
        <f>(ABS(Z110)+0.3*ABS(AA110))*SIGN(Z110)</f>
        <v>-109.85079999999999</v>
      </c>
      <c r="AC110">
        <f>(ABS(AA110)+0.3*ABS(Z110))*SIGN(AA110)</f>
        <v>121.92229999999999</v>
      </c>
      <c r="AG110" s="1" t="s">
        <v>208</v>
      </c>
      <c r="AH110" s="2">
        <f>F107-J107</f>
        <v>-0.99560000000000315</v>
      </c>
      <c r="AI110" s="2">
        <f>P107-T107</f>
        <v>-90.997099999999989</v>
      </c>
      <c r="AJ110" s="2">
        <f>F108-J108</f>
        <v>-16.097799999999999</v>
      </c>
      <c r="AK110" s="2">
        <f>P108-T108</f>
        <v>88.617199999999997</v>
      </c>
      <c r="AL110" s="2">
        <f>Y110-AC110</f>
        <v>-613.28329999999994</v>
      </c>
      <c r="AN110" s="128">
        <f t="shared" si="26"/>
        <v>-2.1754593750000026</v>
      </c>
      <c r="AO110" s="128">
        <f t="shared" si="26"/>
        <v>-76.964732812499989</v>
      </c>
      <c r="AP110" s="128">
        <f t="shared" si="27"/>
        <v>-14.917940625</v>
      </c>
      <c r="AQ110" s="128">
        <f t="shared" si="27"/>
        <v>74.584832812499997</v>
      </c>
    </row>
    <row r="111" spans="1:43" ht="15" x14ac:dyDescent="0.25">
      <c r="C111">
        <f>PIL!D110</f>
        <v>3</v>
      </c>
      <c r="D111" s="6" t="str">
        <f>PIL!E110</f>
        <v>Msup</v>
      </c>
      <c r="E111">
        <f>TabPil!E111</f>
        <v>87.444000000000003</v>
      </c>
      <c r="F111">
        <f>TabPil!F111</f>
        <v>54.756999999999998</v>
      </c>
      <c r="G111">
        <f>(ABS(TabPil!G111)+ABS(TabPil!I111))*SIGN(TabPil!G111)</f>
        <v>127.10000000000001</v>
      </c>
      <c r="H111">
        <f>(ABS(TabPil!H111)+ABS(TabPil!J111))*SIGN(TabPil!H111)</f>
        <v>25.435000000000002</v>
      </c>
      <c r="I111">
        <f t="shared" si="22"/>
        <v>134.73050000000001</v>
      </c>
      <c r="J111">
        <f t="shared" si="23"/>
        <v>63.565000000000005</v>
      </c>
      <c r="M111">
        <f>PIL!D758</f>
        <v>3</v>
      </c>
      <c r="N111" s="6" t="str">
        <f>PIL!E758</f>
        <v>Msup</v>
      </c>
      <c r="O111">
        <f>TabPil!O111</f>
        <v>-35.871000000000002</v>
      </c>
      <c r="P111">
        <f>TabPil!P111</f>
        <v>-23.085000000000001</v>
      </c>
      <c r="Q111">
        <f>(ABS(TabPil!Q111)+ABS(TabPil!S111))*SIGN(TabPil!Q111)</f>
        <v>7.4770000000000003</v>
      </c>
      <c r="R111">
        <f>(ABS(TabPil!R111)+ABS(TabPil!T111))*SIGN(TabPil!R111)</f>
        <v>77.471000000000004</v>
      </c>
      <c r="S111">
        <f t="shared" si="24"/>
        <v>30.718299999999999</v>
      </c>
      <c r="T111">
        <f t="shared" si="25"/>
        <v>79.714100000000002</v>
      </c>
      <c r="AF111" s="1">
        <v>3</v>
      </c>
      <c r="AG111" s="1" t="s">
        <v>205</v>
      </c>
      <c r="AH111" s="1">
        <f>F111+I111</f>
        <v>189.48750000000001</v>
      </c>
      <c r="AI111" s="1">
        <f>P111+S111</f>
        <v>7.6332999999999984</v>
      </c>
      <c r="AJ111" s="1">
        <f>F112+I112</f>
        <v>-166.62759999999997</v>
      </c>
      <c r="AK111" s="1">
        <f>P112+S112</f>
        <v>-8.695800000000002</v>
      </c>
      <c r="AL111" s="1">
        <f>Y114+AB114</f>
        <v>-840.87850000000003</v>
      </c>
      <c r="AN111" s="128">
        <f t="shared" si="26"/>
        <v>161.66600781250003</v>
      </c>
      <c r="AO111" s="128">
        <f t="shared" si="26"/>
        <v>6.3575890624999989</v>
      </c>
      <c r="AP111" s="128">
        <f t="shared" si="27"/>
        <v>-138.80610781249999</v>
      </c>
      <c r="AQ111" s="128">
        <f t="shared" si="27"/>
        <v>-7.4200890625000024</v>
      </c>
    </row>
    <row r="112" spans="1:43" ht="15" x14ac:dyDescent="0.25">
      <c r="C112">
        <f>PIL!D111</f>
        <v>3</v>
      </c>
      <c r="D112" s="6" t="str">
        <f>PIL!E111</f>
        <v>Minf</v>
      </c>
      <c r="E112">
        <f>TabPil!E112</f>
        <v>-88.296999999999997</v>
      </c>
      <c r="F112">
        <f>TabPil!F112</f>
        <v>-54.924999999999997</v>
      </c>
      <c r="G112">
        <f>(ABS(TabPil!G112)+ABS(TabPil!I112))*SIGN(TabPil!G112)</f>
        <v>-105.43199999999999</v>
      </c>
      <c r="H112">
        <f>(ABS(TabPil!H112)+ABS(TabPil!J112))*SIGN(TabPil!H112)</f>
        <v>-20.902000000000001</v>
      </c>
      <c r="I112">
        <f t="shared" si="22"/>
        <v>-111.70259999999999</v>
      </c>
      <c r="J112">
        <f t="shared" si="23"/>
        <v>-52.531599999999997</v>
      </c>
      <c r="M112">
        <f>PIL!D759</f>
        <v>3</v>
      </c>
      <c r="N112" s="6" t="str">
        <f>PIL!E759</f>
        <v>Minf</v>
      </c>
      <c r="O112">
        <f>TabPil!O112</f>
        <v>33.570999999999998</v>
      </c>
      <c r="P112">
        <f>TabPil!P112</f>
        <v>21.702999999999999</v>
      </c>
      <c r="Q112">
        <f>(ABS(TabPil!Q112)+ABS(TabPil!S112))*SIGN(TabPil!Q112)</f>
        <v>-7.3959999999999999</v>
      </c>
      <c r="R112">
        <f>(ABS(TabPil!R112)+ABS(TabPil!T112))*SIGN(TabPil!R112)</f>
        <v>-76.676000000000002</v>
      </c>
      <c r="S112">
        <f t="shared" si="24"/>
        <v>-30.398800000000001</v>
      </c>
      <c r="T112">
        <f t="shared" si="25"/>
        <v>-78.894800000000004</v>
      </c>
      <c r="AG112" s="1" t="s">
        <v>206</v>
      </c>
      <c r="AH112" s="1">
        <f>F111-I111</f>
        <v>-79.973500000000001</v>
      </c>
      <c r="AI112" s="1">
        <f>P111-S111</f>
        <v>-53.8033</v>
      </c>
      <c r="AJ112" s="1">
        <f>F112-I112</f>
        <v>56.777599999999993</v>
      </c>
      <c r="AK112" s="1">
        <f>P112-S112</f>
        <v>52.101799999999997</v>
      </c>
      <c r="AL112" s="2">
        <f>Y114-AB114</f>
        <v>-483.10549999999995</v>
      </c>
      <c r="AN112" s="128">
        <f t="shared" si="26"/>
        <v>-69.289820312499998</v>
      </c>
      <c r="AO112" s="128">
        <f t="shared" si="26"/>
        <v>-45.529464062499997</v>
      </c>
      <c r="AP112" s="128">
        <f t="shared" si="27"/>
        <v>46.093920312499989</v>
      </c>
      <c r="AQ112" s="128">
        <f t="shared" si="27"/>
        <v>43.827964062500001</v>
      </c>
    </row>
    <row r="113" spans="1:43" ht="15" x14ac:dyDescent="0.25">
      <c r="C113">
        <f>PIL!D112</f>
        <v>3</v>
      </c>
      <c r="D113" s="6" t="str">
        <f>PIL!E112</f>
        <v>V</v>
      </c>
      <c r="E113">
        <f>TabPil!E113</f>
        <v>53.255000000000003</v>
      </c>
      <c r="F113">
        <f>TabPil!F113</f>
        <v>33.237000000000002</v>
      </c>
      <c r="G113">
        <f>(ABS(TabPil!G113)+ABS(TabPil!I113))*SIGN(TabPil!G113)</f>
        <v>69.900999999999996</v>
      </c>
      <c r="H113">
        <f>(ABS(TabPil!H113)+ABS(TabPil!J113))*SIGN(TabPil!H113)</f>
        <v>13.991</v>
      </c>
      <c r="I113">
        <f t="shared" si="22"/>
        <v>74.098299999999995</v>
      </c>
      <c r="J113">
        <f t="shared" si="23"/>
        <v>34.961299999999994</v>
      </c>
      <c r="M113">
        <f>PIL!D760</f>
        <v>3</v>
      </c>
      <c r="N113" s="6" t="str">
        <f>PIL!E760</f>
        <v>V</v>
      </c>
      <c r="O113">
        <f>TabPil!O113</f>
        <v>-21.042999999999999</v>
      </c>
      <c r="P113">
        <f>TabPil!P113</f>
        <v>-13.571999999999999</v>
      </c>
      <c r="Q113">
        <f>(ABS(TabPil!Q113)+ABS(TabPil!S113))*SIGN(TabPil!Q113)</f>
        <v>4.5069999999999997</v>
      </c>
      <c r="R113">
        <f>(ABS(TabPil!R113)+ABS(TabPil!T113))*SIGN(TabPil!R113)</f>
        <v>46.709999999999994</v>
      </c>
      <c r="S113">
        <f t="shared" si="24"/>
        <v>18.519999999999996</v>
      </c>
      <c r="T113">
        <f t="shared" si="25"/>
        <v>48.062099999999994</v>
      </c>
      <c r="AG113" s="1" t="s">
        <v>207</v>
      </c>
      <c r="AH113" s="2">
        <f>F111+J111</f>
        <v>118.322</v>
      </c>
      <c r="AI113" s="2">
        <f>P111+T111</f>
        <v>56.629100000000001</v>
      </c>
      <c r="AJ113" s="2">
        <f>F112+J112</f>
        <v>-107.45659999999999</v>
      </c>
      <c r="AK113" s="2">
        <f>P112+T112</f>
        <v>-57.191800000000001</v>
      </c>
      <c r="AL113" s="2">
        <f>Y114+AC114</f>
        <v>-456.87929999999994</v>
      </c>
      <c r="AN113" s="128">
        <f t="shared" si="26"/>
        <v>100.683046875</v>
      </c>
      <c r="AO113" s="128">
        <f t="shared" si="26"/>
        <v>47.736842187500002</v>
      </c>
      <c r="AP113" s="128">
        <f t="shared" si="27"/>
        <v>-89.817646874999994</v>
      </c>
      <c r="AQ113" s="128">
        <f t="shared" si="27"/>
        <v>-48.299542187500002</v>
      </c>
    </row>
    <row r="114" spans="1:43" ht="15" x14ac:dyDescent="0.25">
      <c r="C114">
        <f>PIL!D113</f>
        <v>3</v>
      </c>
      <c r="D114" s="6" t="str">
        <f>PIL!E113</f>
        <v>N</v>
      </c>
      <c r="E114">
        <f>TabPil!E114</f>
        <v>-494.46600000000001</v>
      </c>
      <c r="F114">
        <f>TabPil!F114</f>
        <v>-311.20600000000002</v>
      </c>
      <c r="G114">
        <f>(ABS(TabPil!G114)+ABS(TabPil!I114))*SIGN(TabPil!G114)</f>
        <v>-131.67099999999999</v>
      </c>
      <c r="H114">
        <f>(ABS(TabPil!H114)+ABS(TabPil!J114))*SIGN(TabPil!H114)</f>
        <v>-25.896999999999998</v>
      </c>
      <c r="I114">
        <f t="shared" si="22"/>
        <v>-139.4401</v>
      </c>
      <c r="J114">
        <f t="shared" si="23"/>
        <v>-65.398299999999992</v>
      </c>
      <c r="M114">
        <f>PIL!D761</f>
        <v>3</v>
      </c>
      <c r="N114" s="6" t="str">
        <f>PIL!E761</f>
        <v>N</v>
      </c>
      <c r="O114">
        <f>TabPil!O114</f>
        <v>-554.09799999999996</v>
      </c>
      <c r="P114">
        <f>TabPil!P114</f>
        <v>-350.786</v>
      </c>
      <c r="Q114">
        <f>(ABS(TabPil!Q114)+ABS(TabPil!S114))*SIGN(TabPil!Q114)</f>
        <v>18.649999999999999</v>
      </c>
      <c r="R114">
        <f>(ABS(TabPil!R114)+ABS(TabPil!T114))*SIGN(TabPil!R114)</f>
        <v>192.322</v>
      </c>
      <c r="S114">
        <f t="shared" si="24"/>
        <v>76.346599999999995</v>
      </c>
      <c r="T114">
        <f t="shared" si="25"/>
        <v>197.917</v>
      </c>
      <c r="V114" s="1">
        <v>3</v>
      </c>
      <c r="W114" s="1" t="s">
        <v>17</v>
      </c>
      <c r="X114">
        <f t="shared" ref="X114:Y114" si="39">E114+O114</f>
        <v>-1048.5639999999999</v>
      </c>
      <c r="Y114">
        <f t="shared" si="39"/>
        <v>-661.99199999999996</v>
      </c>
      <c r="Z114">
        <f>(ABS(TabPil!Z114)+ABS(TabPil!AB114))*SIGN(TabPil!Z114)</f>
        <v>-128.959</v>
      </c>
      <c r="AA114">
        <f>(ABS(TabPil!AA114)+ABS(TabPil!AC114))*SIGN(TabPil!AA114)</f>
        <v>166.42500000000001</v>
      </c>
      <c r="AB114">
        <f>(ABS(Z114)+0.3*ABS(AA114))*SIGN(Z114)</f>
        <v>-178.88650000000001</v>
      </c>
      <c r="AC114">
        <f>(ABS(AA114)+0.3*ABS(Z114))*SIGN(AA114)</f>
        <v>205.11270000000002</v>
      </c>
      <c r="AG114" s="1" t="s">
        <v>208</v>
      </c>
      <c r="AH114" s="2">
        <f>F111-J111</f>
        <v>-8.8080000000000069</v>
      </c>
      <c r="AI114" s="2">
        <f>P111-T111</f>
        <v>-102.79910000000001</v>
      </c>
      <c r="AJ114" s="2">
        <f>F112-J112</f>
        <v>-2.3933999999999997</v>
      </c>
      <c r="AK114" s="2">
        <f>P112-T112</f>
        <v>100.59780000000001</v>
      </c>
      <c r="AL114" s="2">
        <f>Y114-AC114</f>
        <v>-867.10469999999998</v>
      </c>
      <c r="AN114" s="128">
        <f t="shared" si="26"/>
        <v>-8.3068593750000055</v>
      </c>
      <c r="AO114" s="128">
        <f t="shared" si="26"/>
        <v>-86.908717187500002</v>
      </c>
      <c r="AP114" s="128">
        <f t="shared" si="27"/>
        <v>-2.8945406250000003</v>
      </c>
      <c r="AQ114" s="128">
        <f t="shared" si="27"/>
        <v>84.707417187499999</v>
      </c>
    </row>
    <row r="115" spans="1:43" ht="15" x14ac:dyDescent="0.25">
      <c r="C115">
        <f>PIL!D114</f>
        <v>2</v>
      </c>
      <c r="D115" s="6" t="str">
        <f>PIL!E114</f>
        <v>Msup</v>
      </c>
      <c r="E115">
        <f>TabPil!E115</f>
        <v>76.570999999999998</v>
      </c>
      <c r="F115">
        <f>TabPil!F115</f>
        <v>49.311</v>
      </c>
      <c r="G115">
        <f>(ABS(TabPil!G115)+ABS(TabPil!I115))*SIGN(TabPil!G115)</f>
        <v>128.90299999999999</v>
      </c>
      <c r="H115">
        <f>(ABS(TabPil!H115)+ABS(TabPil!J115))*SIGN(TabPil!H115)</f>
        <v>25.84</v>
      </c>
      <c r="I115">
        <f t="shared" si="22"/>
        <v>136.655</v>
      </c>
      <c r="J115">
        <f t="shared" si="23"/>
        <v>64.510899999999992</v>
      </c>
      <c r="M115">
        <f>PIL!D762</f>
        <v>2</v>
      </c>
      <c r="N115" s="6" t="str">
        <f>PIL!E762</f>
        <v>Msup</v>
      </c>
      <c r="O115">
        <f>TabPil!O115</f>
        <v>-30.327000000000002</v>
      </c>
      <c r="P115">
        <f>TabPil!P115</f>
        <v>-19.631</v>
      </c>
      <c r="Q115">
        <f>(ABS(TabPil!Q115)+ABS(TabPil!S115))*SIGN(TabPil!Q115)</f>
        <v>8.5579999999999998</v>
      </c>
      <c r="R115">
        <f>(ABS(TabPil!R115)+ABS(TabPil!T115))*SIGN(TabPil!R115)</f>
        <v>88.582999999999998</v>
      </c>
      <c r="S115">
        <f t="shared" si="24"/>
        <v>35.132899999999999</v>
      </c>
      <c r="T115">
        <f t="shared" si="25"/>
        <v>91.150400000000005</v>
      </c>
      <c r="AF115" s="1">
        <v>2</v>
      </c>
      <c r="AG115" s="1" t="s">
        <v>205</v>
      </c>
      <c r="AH115" s="1">
        <f>F115+I115</f>
        <v>185.96600000000001</v>
      </c>
      <c r="AI115" s="1">
        <f>P115+S115</f>
        <v>15.501899999999999</v>
      </c>
      <c r="AJ115" s="1">
        <f>F116+I116</f>
        <v>-179.98480000000001</v>
      </c>
      <c r="AK115" s="1">
        <f>P116+S116</f>
        <v>-17.145799999999998</v>
      </c>
      <c r="AL115" s="1">
        <f>Y118+AB118</f>
        <v>-1087.6823999999999</v>
      </c>
      <c r="AN115" s="128">
        <f t="shared" si="26"/>
        <v>157.37609375</v>
      </c>
      <c r="AO115" s="128">
        <f t="shared" si="26"/>
        <v>12.9512984375</v>
      </c>
      <c r="AP115" s="128">
        <f t="shared" si="27"/>
        <v>-151.39489374999999</v>
      </c>
      <c r="AQ115" s="128">
        <f t="shared" si="27"/>
        <v>-14.595198437499999</v>
      </c>
    </row>
    <row r="116" spans="1:43" ht="15" x14ac:dyDescent="0.25">
      <c r="C116">
        <f>PIL!D115</f>
        <v>2</v>
      </c>
      <c r="D116" s="6" t="str">
        <f>PIL!E115</f>
        <v>Minf</v>
      </c>
      <c r="E116">
        <f>TabPil!E116</f>
        <v>-65.78</v>
      </c>
      <c r="F116">
        <f>TabPil!F116</f>
        <v>-44.834000000000003</v>
      </c>
      <c r="G116">
        <f>(ABS(TabPil!G116)+ABS(TabPil!I116))*SIGN(TabPil!G116)</f>
        <v>-128.297</v>
      </c>
      <c r="H116">
        <f>(ABS(TabPil!H116)+ABS(TabPil!J116))*SIGN(TabPil!H116)</f>
        <v>-22.846</v>
      </c>
      <c r="I116">
        <f t="shared" si="22"/>
        <v>-135.1508</v>
      </c>
      <c r="J116">
        <f t="shared" si="23"/>
        <v>-61.335099999999997</v>
      </c>
      <c r="M116">
        <f>PIL!D763</f>
        <v>2</v>
      </c>
      <c r="N116" s="6" t="str">
        <f>PIL!E763</f>
        <v>Minf</v>
      </c>
      <c r="O116">
        <f>TabPil!O116</f>
        <v>28.594999999999999</v>
      </c>
      <c r="P116">
        <f>TabPil!P116</f>
        <v>18.59</v>
      </c>
      <c r="Q116">
        <f>(ABS(TabPil!Q116)+ABS(TabPil!S116))*SIGN(TabPil!Q116)</f>
        <v>-8.6980000000000004</v>
      </c>
      <c r="R116">
        <f>(ABS(TabPil!R116)+ABS(TabPil!T116))*SIGN(TabPil!R116)</f>
        <v>-90.125999999999991</v>
      </c>
      <c r="S116">
        <f t="shared" si="24"/>
        <v>-35.735799999999998</v>
      </c>
      <c r="T116">
        <f t="shared" si="25"/>
        <v>-92.735399999999984</v>
      </c>
      <c r="AG116" s="1" t="s">
        <v>206</v>
      </c>
      <c r="AH116" s="1">
        <f>F115-I115</f>
        <v>-87.343999999999994</v>
      </c>
      <c r="AI116" s="1">
        <f>P115-S115</f>
        <v>-54.7639</v>
      </c>
      <c r="AJ116" s="1">
        <f>F116-I116</f>
        <v>90.316800000000001</v>
      </c>
      <c r="AK116" s="1">
        <f>P116-S116</f>
        <v>54.325800000000001</v>
      </c>
      <c r="AL116" s="2">
        <f>Y118-AB118</f>
        <v>-565.41959999999995</v>
      </c>
      <c r="AN116" s="128">
        <f t="shared" si="26"/>
        <v>-73.464249999999993</v>
      </c>
      <c r="AO116" s="128">
        <f t="shared" si="26"/>
        <v>-46.2412671875</v>
      </c>
      <c r="AP116" s="128">
        <f t="shared" si="27"/>
        <v>76.437049999999999</v>
      </c>
      <c r="AQ116" s="128">
        <f t="shared" si="27"/>
        <v>45.803167187500001</v>
      </c>
    </row>
    <row r="117" spans="1:43" ht="15" x14ac:dyDescent="0.25">
      <c r="C117">
        <f>PIL!D116</f>
        <v>2</v>
      </c>
      <c r="D117" s="6" t="str">
        <f>PIL!E116</f>
        <v>V</v>
      </c>
      <c r="E117">
        <f>TabPil!E117</f>
        <v>43.137</v>
      </c>
      <c r="F117">
        <f>TabPil!F117</f>
        <v>28.529</v>
      </c>
      <c r="G117">
        <f>(ABS(TabPil!G117)+ABS(TabPil!I117))*SIGN(TabPil!G117)</f>
        <v>77.592999999999989</v>
      </c>
      <c r="H117">
        <f>(ABS(TabPil!H117)+ABS(TabPil!J117))*SIGN(TabPil!H117)</f>
        <v>14.71</v>
      </c>
      <c r="I117">
        <f t="shared" si="22"/>
        <v>82.005999999999986</v>
      </c>
      <c r="J117">
        <f t="shared" si="23"/>
        <v>37.987899999999996</v>
      </c>
      <c r="M117">
        <f>PIL!D764</f>
        <v>2</v>
      </c>
      <c r="N117" s="6" t="str">
        <f>PIL!E764</f>
        <v>V</v>
      </c>
      <c r="O117">
        <f>TabPil!O117</f>
        <v>-17.855</v>
      </c>
      <c r="P117">
        <f>TabPil!P117</f>
        <v>-11.582000000000001</v>
      </c>
      <c r="Q117">
        <f>(ABS(TabPil!Q117)+ABS(TabPil!S117))*SIGN(TabPil!Q117)</f>
        <v>5.2279999999999998</v>
      </c>
      <c r="R117">
        <f>(ABS(TabPil!R117)+ABS(TabPil!T117))*SIGN(TabPil!R117)</f>
        <v>54.153999999999996</v>
      </c>
      <c r="S117">
        <f t="shared" si="24"/>
        <v>21.474199999999996</v>
      </c>
      <c r="T117">
        <f t="shared" si="25"/>
        <v>55.722399999999993</v>
      </c>
      <c r="AG117" s="1" t="s">
        <v>207</v>
      </c>
      <c r="AH117" s="2">
        <f>F115+J115</f>
        <v>113.8219</v>
      </c>
      <c r="AI117" s="2">
        <f>P115+T115</f>
        <v>71.519400000000005</v>
      </c>
      <c r="AJ117" s="2">
        <f>F116+J116</f>
        <v>-106.1691</v>
      </c>
      <c r="AK117" s="2">
        <f>P116+T116</f>
        <v>-74.145399999999981</v>
      </c>
      <c r="AL117" s="2">
        <f>Y118+AC118</f>
        <v>-522.78819999999996</v>
      </c>
      <c r="AN117" s="128">
        <f t="shared" si="26"/>
        <v>96.635103125000001</v>
      </c>
      <c r="AO117" s="128">
        <f t="shared" si="26"/>
        <v>60.139337500000011</v>
      </c>
      <c r="AP117" s="128">
        <f t="shared" si="27"/>
        <v>-88.982303125000001</v>
      </c>
      <c r="AQ117" s="128">
        <f t="shared" si="27"/>
        <v>-62.765337499999987</v>
      </c>
    </row>
    <row r="118" spans="1:43" ht="15" x14ac:dyDescent="0.25">
      <c r="C118">
        <f>PIL!D117</f>
        <v>2</v>
      </c>
      <c r="D118" s="6" t="str">
        <f>PIL!E117</f>
        <v>N</v>
      </c>
      <c r="E118">
        <f>TabPil!E118</f>
        <v>-631.654</v>
      </c>
      <c r="F118">
        <f>TabPil!F118</f>
        <v>-398.245</v>
      </c>
      <c r="G118">
        <f>(ABS(TabPil!G118)+ABS(TabPil!I118))*SIGN(TabPil!G118)</f>
        <v>-190.065</v>
      </c>
      <c r="H118">
        <f>(ABS(TabPil!H118)+ABS(TabPil!J118))*SIGN(TabPil!H118)</f>
        <v>-37.954000000000001</v>
      </c>
      <c r="I118">
        <f t="shared" si="22"/>
        <v>-201.4512</v>
      </c>
      <c r="J118">
        <f t="shared" si="23"/>
        <v>-94.973500000000001</v>
      </c>
      <c r="M118">
        <f>PIL!D765</f>
        <v>2</v>
      </c>
      <c r="N118" s="6" t="str">
        <f>PIL!E765</f>
        <v>N</v>
      </c>
      <c r="O118">
        <f>TabPil!O118</f>
        <v>-672.58900000000006</v>
      </c>
      <c r="P118">
        <f>TabPil!P118</f>
        <v>-428.30599999999998</v>
      </c>
      <c r="Q118">
        <f>(ABS(TabPil!Q118)+ABS(TabPil!S118))*SIGN(TabPil!Q118)</f>
        <v>27.383000000000003</v>
      </c>
      <c r="R118">
        <f>(ABS(TabPil!R118)+ABS(TabPil!T118))*SIGN(TabPil!R118)</f>
        <v>285.67199999999997</v>
      </c>
      <c r="S118">
        <f t="shared" si="24"/>
        <v>113.08459999999999</v>
      </c>
      <c r="T118">
        <f t="shared" si="25"/>
        <v>293.88689999999997</v>
      </c>
      <c r="V118" s="1">
        <v>2</v>
      </c>
      <c r="W118" s="1" t="s">
        <v>17</v>
      </c>
      <c r="X118">
        <f t="shared" ref="X118:Y118" si="40">E118+O118</f>
        <v>-1304.2429999999999</v>
      </c>
      <c r="Y118">
        <f t="shared" si="40"/>
        <v>-826.55099999999993</v>
      </c>
      <c r="Z118">
        <f>(ABS(TabPil!Z118)+ABS(TabPil!AB118))*SIGN(TabPil!Z118)</f>
        <v>-186.816</v>
      </c>
      <c r="AA118">
        <f>(ABS(TabPil!AA118)+ABS(TabPil!AC118))*SIGN(TabPil!AA118)</f>
        <v>247.71799999999999</v>
      </c>
      <c r="AB118">
        <f>(ABS(Z118)+0.3*ABS(AA118))*SIGN(Z118)</f>
        <v>-261.13139999999999</v>
      </c>
      <c r="AC118">
        <f>(ABS(AA118)+0.3*ABS(Z118))*SIGN(AA118)</f>
        <v>303.76279999999997</v>
      </c>
      <c r="AG118" s="1" t="s">
        <v>208</v>
      </c>
      <c r="AH118" s="2">
        <f>F115-J115</f>
        <v>-15.199899999999992</v>
      </c>
      <c r="AI118" s="2">
        <f>P115-T115</f>
        <v>-110.7814</v>
      </c>
      <c r="AJ118" s="2">
        <f>F116-J116</f>
        <v>16.501099999999994</v>
      </c>
      <c r="AK118" s="2">
        <f>P116-T116</f>
        <v>111.32539999999999</v>
      </c>
      <c r="AL118" s="2">
        <f>Y118-AC118</f>
        <v>-1130.3137999999999</v>
      </c>
      <c r="AN118" s="128">
        <f t="shared" si="26"/>
        <v>-12.723259374999994</v>
      </c>
      <c r="AO118" s="128">
        <f t="shared" si="26"/>
        <v>-93.42930625000001</v>
      </c>
      <c r="AP118" s="128">
        <f t="shared" si="27"/>
        <v>14.024459374999996</v>
      </c>
      <c r="AQ118" s="128">
        <f t="shared" si="27"/>
        <v>93.973306249999993</v>
      </c>
    </row>
    <row r="119" spans="1:43" ht="15" x14ac:dyDescent="0.25">
      <c r="C119">
        <f>PIL!D118</f>
        <v>1</v>
      </c>
      <c r="D119" s="6" t="str">
        <f>PIL!E118</f>
        <v>Msup</v>
      </c>
      <c r="E119">
        <f>TabPil!E119</f>
        <v>33.44</v>
      </c>
      <c r="F119">
        <f>TabPil!F119</f>
        <v>24.654</v>
      </c>
      <c r="G119">
        <f>(ABS(TabPil!G119)+ABS(TabPil!I119))*SIGN(TabPil!G119)</f>
        <v>101.092</v>
      </c>
      <c r="H119">
        <f>(ABS(TabPil!H119)+ABS(TabPil!J119))*SIGN(TabPil!H119)</f>
        <v>26.96</v>
      </c>
      <c r="I119">
        <f t="shared" si="22"/>
        <v>109.17999999999999</v>
      </c>
      <c r="J119">
        <f t="shared" si="23"/>
        <v>57.287599999999998</v>
      </c>
      <c r="M119">
        <f>PIL!D766</f>
        <v>1</v>
      </c>
      <c r="N119" s="6" t="str">
        <f>PIL!E766</f>
        <v>Msup</v>
      </c>
      <c r="O119">
        <f>TabPil!O119</f>
        <v>-17.338000000000001</v>
      </c>
      <c r="P119">
        <f>TabPil!P119</f>
        <v>-11.207000000000001</v>
      </c>
      <c r="Q119">
        <f>(ABS(TabPil!Q119)+ABS(TabPil!S119))*SIGN(TabPil!Q119)</f>
        <v>7.3060000000000009</v>
      </c>
      <c r="R119">
        <f>(ABS(TabPil!R119)+ABS(TabPil!T119))*SIGN(TabPil!R119)</f>
        <v>72.257999999999996</v>
      </c>
      <c r="S119">
        <f t="shared" si="24"/>
        <v>28.9834</v>
      </c>
      <c r="T119">
        <f t="shared" si="25"/>
        <v>74.449799999999996</v>
      </c>
      <c r="AF119" s="1">
        <v>1</v>
      </c>
      <c r="AG119" s="1" t="s">
        <v>205</v>
      </c>
      <c r="AH119" s="1">
        <f>F119+I119</f>
        <v>133.834</v>
      </c>
      <c r="AI119" s="1">
        <f>P119+S119</f>
        <v>17.776399999999999</v>
      </c>
      <c r="AJ119" s="1">
        <f>F120+I120</f>
        <v>-305.36340000000001</v>
      </c>
      <c r="AK119" s="1">
        <f>P120+S120</f>
        <v>-26.566999999999993</v>
      </c>
      <c r="AL119" s="1">
        <f>Y122+AB122</f>
        <v>-1298.3960999999999</v>
      </c>
      <c r="AN119" s="128">
        <f t="shared" si="26"/>
        <v>99.521703125000002</v>
      </c>
      <c r="AO119" s="128">
        <f t="shared" si="26"/>
        <v>14.312071875000001</v>
      </c>
      <c r="AP119" s="128">
        <f t="shared" si="27"/>
        <v>-271.051103125</v>
      </c>
      <c r="AQ119" s="128">
        <f t="shared" si="27"/>
        <v>-23.102671874999995</v>
      </c>
    </row>
    <row r="120" spans="1:43" ht="15" x14ac:dyDescent="0.25">
      <c r="C120">
        <f>PIL!D119</f>
        <v>1</v>
      </c>
      <c r="D120" s="6" t="str">
        <f>PIL!E119</f>
        <v>Minf</v>
      </c>
      <c r="E120">
        <f>TabPil!E120</f>
        <v>-17.888000000000002</v>
      </c>
      <c r="F120">
        <f>TabPil!F120</f>
        <v>-12.914</v>
      </c>
      <c r="G120">
        <f>(ABS(TabPil!G120)+ABS(TabPil!I120))*SIGN(TabPil!G120)</f>
        <v>-273.06700000000001</v>
      </c>
      <c r="H120">
        <f>(ABS(TabPil!H120)+ABS(TabPil!J120))*SIGN(TabPil!H120)</f>
        <v>-64.608000000000004</v>
      </c>
      <c r="I120">
        <f t="shared" si="22"/>
        <v>-292.44940000000003</v>
      </c>
      <c r="J120">
        <f t="shared" si="23"/>
        <v>-146.52809999999999</v>
      </c>
      <c r="M120">
        <f>PIL!D767</f>
        <v>1</v>
      </c>
      <c r="N120" s="6" t="str">
        <f>PIL!E767</f>
        <v>Minf</v>
      </c>
      <c r="O120">
        <f>TabPil!O120</f>
        <v>8.4320000000000004</v>
      </c>
      <c r="P120">
        <f>TabPil!P120</f>
        <v>5.53</v>
      </c>
      <c r="Q120">
        <f>(ABS(TabPil!Q120)+ABS(TabPil!S120))*SIGN(TabPil!Q120)</f>
        <v>-8.07</v>
      </c>
      <c r="R120">
        <f>(ABS(TabPil!R120)+ABS(TabPil!T120))*SIGN(TabPil!R120)</f>
        <v>-80.089999999999989</v>
      </c>
      <c r="S120">
        <f t="shared" si="24"/>
        <v>-32.096999999999994</v>
      </c>
      <c r="T120">
        <f t="shared" si="25"/>
        <v>-82.510999999999996</v>
      </c>
      <c r="AG120" s="1" t="s">
        <v>206</v>
      </c>
      <c r="AH120" s="1">
        <f>F119-I119</f>
        <v>-84.525999999999996</v>
      </c>
      <c r="AI120" s="1">
        <f>P119-S119</f>
        <v>-40.190399999999997</v>
      </c>
      <c r="AJ120" s="1">
        <f>F120-I120</f>
        <v>279.53540000000004</v>
      </c>
      <c r="AK120" s="1">
        <f>P120-S120</f>
        <v>37.626999999999995</v>
      </c>
      <c r="AL120" s="2">
        <f>Y122-AB122</f>
        <v>-616.46789999999999</v>
      </c>
      <c r="AN120" s="128">
        <f t="shared" si="26"/>
        <v>-56.083703124999992</v>
      </c>
      <c r="AO120" s="128">
        <f t="shared" si="26"/>
        <v>-34.110915624999997</v>
      </c>
      <c r="AP120" s="128">
        <f t="shared" si="27"/>
        <v>251.09310312500003</v>
      </c>
      <c r="AQ120" s="128">
        <f t="shared" si="27"/>
        <v>31.547515624999996</v>
      </c>
    </row>
    <row r="121" spans="1:43" ht="15" x14ac:dyDescent="0.25">
      <c r="C121">
        <f>PIL!D120</f>
        <v>1</v>
      </c>
      <c r="D121" s="6" t="str">
        <f>PIL!E120</f>
        <v>V</v>
      </c>
      <c r="E121">
        <f>TabPil!E121</f>
        <v>14.664999999999999</v>
      </c>
      <c r="F121">
        <f>TabPil!F121</f>
        <v>10.734</v>
      </c>
      <c r="G121">
        <f>(ABS(TabPil!G121)+ABS(TabPil!I121))*SIGN(TabPil!G121)</f>
        <v>106.77200000000001</v>
      </c>
      <c r="H121">
        <f>(ABS(TabPil!H121)+ABS(TabPil!J121))*SIGN(TabPil!H121)</f>
        <v>26.151000000000003</v>
      </c>
      <c r="I121">
        <f t="shared" si="22"/>
        <v>114.6173</v>
      </c>
      <c r="J121">
        <f t="shared" si="23"/>
        <v>58.182600000000001</v>
      </c>
      <c r="M121">
        <f>PIL!D768</f>
        <v>1</v>
      </c>
      <c r="N121" s="6" t="str">
        <f>PIL!E768</f>
        <v>V</v>
      </c>
      <c r="O121">
        <f>TabPil!O121</f>
        <v>-7.3630000000000004</v>
      </c>
      <c r="P121">
        <f>TabPil!P121</f>
        <v>-4.782</v>
      </c>
      <c r="Q121">
        <f>(ABS(TabPil!Q121)+ABS(TabPil!S121))*SIGN(TabPil!Q121)</f>
        <v>4.3929999999999998</v>
      </c>
      <c r="R121">
        <f>(ABS(TabPil!R121)+ABS(TabPil!T121))*SIGN(TabPil!R121)</f>
        <v>43.527000000000001</v>
      </c>
      <c r="S121">
        <f t="shared" si="24"/>
        <v>17.4511</v>
      </c>
      <c r="T121">
        <f t="shared" si="25"/>
        <v>44.844900000000003</v>
      </c>
      <c r="AG121" s="1" t="s">
        <v>207</v>
      </c>
      <c r="AH121" s="2">
        <f>F119+J119</f>
        <v>81.941599999999994</v>
      </c>
      <c r="AI121" s="2">
        <f>P119+T119</f>
        <v>63.242799999999995</v>
      </c>
      <c r="AJ121" s="2">
        <f>F120+J120</f>
        <v>-159.44209999999998</v>
      </c>
      <c r="AK121" s="2">
        <f>P120+T120</f>
        <v>-76.980999999999995</v>
      </c>
      <c r="AL121" s="2">
        <f>Y122+AC122</f>
        <v>-555.8374</v>
      </c>
      <c r="AN121" s="128">
        <f t="shared" si="26"/>
        <v>63.083498437499998</v>
      </c>
      <c r="AO121" s="128">
        <f t="shared" si="26"/>
        <v>52.287815624999993</v>
      </c>
      <c r="AP121" s="128">
        <f t="shared" si="27"/>
        <v>-140.58399843749999</v>
      </c>
      <c r="AQ121" s="128">
        <f t="shared" si="27"/>
        <v>-66.026015624999999</v>
      </c>
    </row>
    <row r="122" spans="1:43" ht="15" x14ac:dyDescent="0.25">
      <c r="C122">
        <f>PIL!D121</f>
        <v>1</v>
      </c>
      <c r="D122" s="6" t="str">
        <f>PIL!E121</f>
        <v>N</v>
      </c>
      <c r="E122">
        <f>TabPil!E122</f>
        <v>-713.37300000000005</v>
      </c>
      <c r="F122">
        <f>TabPil!F122</f>
        <v>-456.90199999999999</v>
      </c>
      <c r="G122">
        <f>(ABS(TabPil!G122)+ABS(TabPil!I122))*SIGN(TabPil!G122)</f>
        <v>-247.13499999999999</v>
      </c>
      <c r="H122">
        <f>(ABS(TabPil!H122)+ABS(TabPil!J122))*SIGN(TabPil!H122)</f>
        <v>-50.677000000000007</v>
      </c>
      <c r="I122">
        <f t="shared" si="22"/>
        <v>-262.3381</v>
      </c>
      <c r="J122">
        <f t="shared" si="23"/>
        <v>-124.8175</v>
      </c>
      <c r="K122" s="1"/>
      <c r="M122">
        <f>PIL!D769</f>
        <v>1</v>
      </c>
      <c r="N122" s="6" t="str">
        <f>PIL!E769</f>
        <v>N</v>
      </c>
      <c r="O122">
        <f>TabPil!O122</f>
        <v>-783.09900000000005</v>
      </c>
      <c r="P122">
        <f>TabPil!P122</f>
        <v>-500.53</v>
      </c>
      <c r="Q122">
        <f>(ABS(TabPil!Q122)+ABS(TabPil!S122))*SIGN(TabPil!Q122)</f>
        <v>36.298999999999999</v>
      </c>
      <c r="R122">
        <f>(ABS(TabPil!R122)+ABS(TabPil!T122))*SIGN(TabPil!R122)</f>
        <v>379.584</v>
      </c>
      <c r="S122">
        <f t="shared" si="24"/>
        <v>150.17419999999998</v>
      </c>
      <c r="T122">
        <f t="shared" si="25"/>
        <v>390.47370000000001</v>
      </c>
      <c r="U122" s="1"/>
      <c r="V122" s="1">
        <v>1</v>
      </c>
      <c r="W122" s="1" t="s">
        <v>17</v>
      </c>
      <c r="X122">
        <f t="shared" ref="X122:Y122" si="41">E122+O122</f>
        <v>-1496.4720000000002</v>
      </c>
      <c r="Y122">
        <f t="shared" si="41"/>
        <v>-957.43200000000002</v>
      </c>
      <c r="Z122">
        <f>(ABS(TabPil!Z122)+ABS(TabPil!AB122))*SIGN(TabPil!Z122)</f>
        <v>-242.292</v>
      </c>
      <c r="AA122">
        <f>(ABS(TabPil!AA122)+ABS(TabPil!AC122))*SIGN(TabPil!AA122)</f>
        <v>328.90700000000004</v>
      </c>
      <c r="AB122">
        <f>(ABS(Z122)+0.3*ABS(AA122))*SIGN(Z122)</f>
        <v>-340.96410000000003</v>
      </c>
      <c r="AC122">
        <f>(ABS(AA122)+0.3*ABS(Z122))*SIGN(AA122)</f>
        <v>401.59460000000001</v>
      </c>
      <c r="AE122" s="1"/>
      <c r="AG122" s="1" t="s">
        <v>208</v>
      </c>
      <c r="AH122" s="2">
        <f>F119-J119</f>
        <v>-32.633600000000001</v>
      </c>
      <c r="AI122" s="2">
        <f>P119-T119</f>
        <v>-85.656800000000004</v>
      </c>
      <c r="AJ122" s="2">
        <f>F120-J120</f>
        <v>133.61410000000001</v>
      </c>
      <c r="AK122" s="2">
        <f>P120-T120</f>
        <v>88.040999999999997</v>
      </c>
      <c r="AL122" s="2">
        <f>Y122-AC122</f>
        <v>-1359.0266000000001</v>
      </c>
      <c r="AN122" s="128">
        <f t="shared" si="26"/>
        <v>-19.645498437500002</v>
      </c>
      <c r="AO122" s="128">
        <f t="shared" si="26"/>
        <v>-72.086659375000011</v>
      </c>
      <c r="AP122" s="128">
        <f t="shared" si="27"/>
        <v>120.6259984375</v>
      </c>
      <c r="AQ122" s="128">
        <f t="shared" si="27"/>
        <v>74.470859375000003</v>
      </c>
    </row>
    <row r="123" spans="1:43" ht="15" x14ac:dyDescent="0.25">
      <c r="A123" s="1">
        <v>6</v>
      </c>
      <c r="C123">
        <f>PIL!D122</f>
        <v>6</v>
      </c>
      <c r="D123" s="6" t="str">
        <f>PIL!E122</f>
        <v>Msup</v>
      </c>
      <c r="E123">
        <f>TabPil!E123</f>
        <v>-36.506999999999998</v>
      </c>
      <c r="F123">
        <f>TabPil!F123</f>
        <v>-23.693999999999999</v>
      </c>
      <c r="G123">
        <f>(ABS(TabPil!G123)+ABS(TabPil!I123))*SIGN(TabPil!G123)</f>
        <v>10.681999999999999</v>
      </c>
      <c r="H123">
        <f>(ABS(TabPil!H123)+ABS(TabPil!J123))*SIGN(TabPil!H123)</f>
        <v>1.143</v>
      </c>
      <c r="I123">
        <f t="shared" si="22"/>
        <v>11.024899999999999</v>
      </c>
      <c r="J123">
        <f t="shared" si="23"/>
        <v>4.3475999999999999</v>
      </c>
      <c r="K123">
        <v>6</v>
      </c>
      <c r="M123">
        <f>PIL!D770</f>
        <v>6</v>
      </c>
      <c r="N123" s="6" t="str">
        <f>PIL!E770</f>
        <v>Msup</v>
      </c>
      <c r="O123">
        <f>TabPil!O123</f>
        <v>-8.94</v>
      </c>
      <c r="P123">
        <f>TabPil!P123</f>
        <v>-13.391999999999999</v>
      </c>
      <c r="Q123">
        <f>(ABS(TabPil!Q123)+ABS(TabPil!S123))*SIGN(TabPil!Q123)</f>
        <v>9.754999999999999</v>
      </c>
      <c r="R123">
        <f>(ABS(TabPil!R123)+ABS(TabPil!T123))*SIGN(TabPil!R123)</f>
        <v>58.586999999999996</v>
      </c>
      <c r="S123">
        <f t="shared" si="24"/>
        <v>27.331099999999996</v>
      </c>
      <c r="T123">
        <f t="shared" si="25"/>
        <v>61.513499999999993</v>
      </c>
      <c r="U123">
        <v>6</v>
      </c>
      <c r="AE123">
        <v>6</v>
      </c>
      <c r="AF123" s="1">
        <v>6</v>
      </c>
      <c r="AG123" s="1" t="s">
        <v>205</v>
      </c>
      <c r="AH123" s="1">
        <f>F123+I123</f>
        <v>-12.6691</v>
      </c>
      <c r="AI123" s="1">
        <f>P123+S123</f>
        <v>13.939099999999996</v>
      </c>
      <c r="AJ123" s="1">
        <f>F124+I124</f>
        <v>10.931799999999999</v>
      </c>
      <c r="AK123" s="1">
        <f>P124+S124</f>
        <v>-8.1934999999999967</v>
      </c>
      <c r="AL123" s="1">
        <f>Y126+AB126</f>
        <v>-202.81829999999999</v>
      </c>
      <c r="AN123" s="129">
        <f t="shared" si="26"/>
        <v>-10.8252796875</v>
      </c>
      <c r="AO123" s="129">
        <f t="shared" si="26"/>
        <v>12.209990624999996</v>
      </c>
      <c r="AP123" s="129">
        <f t="shared" si="27"/>
        <v>9.087979687499999</v>
      </c>
      <c r="AQ123" s="129">
        <f t="shared" si="27"/>
        <v>-6.4643906249999974</v>
      </c>
    </row>
    <row r="124" spans="1:43" ht="15" x14ac:dyDescent="0.25">
      <c r="C124">
        <f>PIL!D123</f>
        <v>6</v>
      </c>
      <c r="D124" s="6" t="str">
        <f>PIL!E123</f>
        <v>Minf</v>
      </c>
      <c r="E124">
        <f>TabPil!E124</f>
        <v>27.033000000000001</v>
      </c>
      <c r="F124">
        <f>TabPil!F124</f>
        <v>17.608000000000001</v>
      </c>
      <c r="G124">
        <f>(ABS(TabPil!G124)+ABS(TabPil!I124))*SIGN(TabPil!G124)</f>
        <v>-6.4980000000000002</v>
      </c>
      <c r="H124">
        <f>(ABS(TabPil!H124)+ABS(TabPil!J124))*SIGN(TabPil!H124)</f>
        <v>-0.59399999999999997</v>
      </c>
      <c r="I124">
        <f t="shared" si="22"/>
        <v>-6.6762000000000006</v>
      </c>
      <c r="J124">
        <f t="shared" si="23"/>
        <v>-2.5434000000000001</v>
      </c>
      <c r="M124">
        <f>PIL!D771</f>
        <v>6</v>
      </c>
      <c r="N124" s="6" t="str">
        <f>PIL!E771</f>
        <v>Minf</v>
      </c>
      <c r="O124">
        <f>TabPil!O124</f>
        <v>16.658999999999999</v>
      </c>
      <c r="P124">
        <f>TabPil!P124</f>
        <v>14.212</v>
      </c>
      <c r="Q124">
        <f>(ABS(TabPil!Q124)+ABS(TabPil!S124))*SIGN(TabPil!Q124)</f>
        <v>-8.1989999999999998</v>
      </c>
      <c r="R124">
        <f>(ABS(TabPil!R124)+ABS(TabPil!T124))*SIGN(TabPil!R124)</f>
        <v>-47.354999999999997</v>
      </c>
      <c r="S124">
        <f t="shared" si="24"/>
        <v>-22.405499999999996</v>
      </c>
      <c r="T124">
        <f t="shared" si="25"/>
        <v>-49.814699999999995</v>
      </c>
      <c r="AG124" s="1" t="s">
        <v>206</v>
      </c>
      <c r="AH124" s="1">
        <f>F123-I123</f>
        <v>-34.718899999999998</v>
      </c>
      <c r="AI124" s="1">
        <f>P123-S123</f>
        <v>-40.723099999999995</v>
      </c>
      <c r="AJ124" s="1">
        <f>F124-I124</f>
        <v>24.284200000000002</v>
      </c>
      <c r="AK124" s="1">
        <f>P124-S124</f>
        <v>36.617499999999993</v>
      </c>
      <c r="AL124" s="2">
        <f>Y126-AB126</f>
        <v>-212.6917</v>
      </c>
      <c r="AN124" s="129">
        <f t="shared" si="26"/>
        <v>-30.109282812499998</v>
      </c>
      <c r="AO124" s="129">
        <f t="shared" si="26"/>
        <v>-34.680865624999996</v>
      </c>
      <c r="AP124" s="129">
        <f t="shared" si="27"/>
        <v>19.674582812500002</v>
      </c>
      <c r="AQ124" s="129">
        <f t="shared" si="27"/>
        <v>30.575265624999993</v>
      </c>
    </row>
    <row r="125" spans="1:43" ht="15" x14ac:dyDescent="0.25">
      <c r="C125">
        <f>PIL!D124</f>
        <v>6</v>
      </c>
      <c r="D125" s="6" t="str">
        <f>PIL!E124</f>
        <v>V</v>
      </c>
      <c r="E125">
        <f>TabPil!E125</f>
        <v>-19.254000000000001</v>
      </c>
      <c r="F125">
        <f>TabPil!F125</f>
        <v>-12.516</v>
      </c>
      <c r="G125">
        <f>(ABS(TabPil!G125)+ABS(TabPil!I125))*SIGN(TabPil!G125)</f>
        <v>5.1079999999999997</v>
      </c>
      <c r="H125">
        <f>(ABS(TabPil!H125)+ABS(TabPil!J125))*SIGN(TabPil!H125)</f>
        <v>0.52</v>
      </c>
      <c r="I125">
        <f t="shared" si="22"/>
        <v>5.2639999999999993</v>
      </c>
      <c r="J125">
        <f t="shared" si="23"/>
        <v>2.0523999999999996</v>
      </c>
      <c r="M125">
        <f>PIL!D772</f>
        <v>6</v>
      </c>
      <c r="N125" s="6" t="str">
        <f>PIL!E772</f>
        <v>V</v>
      </c>
      <c r="O125">
        <f>TabPil!O125</f>
        <v>-7.7569999999999997</v>
      </c>
      <c r="P125">
        <f>TabPil!P125</f>
        <v>-8.3650000000000002</v>
      </c>
      <c r="Q125">
        <f>(ABS(TabPil!Q125)+ABS(TabPil!S125))*SIGN(TabPil!Q125)</f>
        <v>5.4380000000000006</v>
      </c>
      <c r="R125">
        <f>(ABS(TabPil!R125)+ABS(TabPil!T125))*SIGN(TabPil!R125)</f>
        <v>32.081000000000003</v>
      </c>
      <c r="S125">
        <f t="shared" si="24"/>
        <v>15.0623</v>
      </c>
      <c r="T125">
        <f t="shared" si="25"/>
        <v>33.712400000000002</v>
      </c>
      <c r="AG125" s="1" t="s">
        <v>207</v>
      </c>
      <c r="AH125" s="2">
        <f>F123+J123</f>
        <v>-19.346399999999999</v>
      </c>
      <c r="AI125" s="2">
        <f>P123+T123</f>
        <v>48.121499999999997</v>
      </c>
      <c r="AJ125" s="2">
        <f>F124+J124</f>
        <v>15.0646</v>
      </c>
      <c r="AK125" s="2">
        <f>P124+T124</f>
        <v>-35.602699999999999</v>
      </c>
      <c r="AL125" s="2">
        <f>Y126+AC126</f>
        <v>-202.89879999999999</v>
      </c>
      <c r="AN125" s="129">
        <f t="shared" si="26"/>
        <v>-16.658040624999998</v>
      </c>
      <c r="AO125" s="129">
        <f t="shared" si="26"/>
        <v>41.580546874999996</v>
      </c>
      <c r="AP125" s="129">
        <f t="shared" si="27"/>
        <v>12.376240625000001</v>
      </c>
      <c r="AQ125" s="129">
        <f t="shared" si="27"/>
        <v>-29.061746874999997</v>
      </c>
    </row>
    <row r="126" spans="1:43" ht="15" x14ac:dyDescent="0.25">
      <c r="C126">
        <f>PIL!D125</f>
        <v>6</v>
      </c>
      <c r="D126" s="6" t="str">
        <f>PIL!E125</f>
        <v>N</v>
      </c>
      <c r="E126">
        <f>TabPil!E126</f>
        <v>-46.88</v>
      </c>
      <c r="F126">
        <f>TabPil!F126</f>
        <v>-30.416</v>
      </c>
      <c r="G126">
        <f>(ABS(TabPil!G126)+ABS(TabPil!I126))*SIGN(TabPil!G126)</f>
        <v>3.48</v>
      </c>
      <c r="H126">
        <f>(ABS(TabPil!H126)+ABS(TabPil!J126))*SIGN(TabPil!H126)</f>
        <v>0.373</v>
      </c>
      <c r="I126">
        <f t="shared" si="22"/>
        <v>3.5918999999999999</v>
      </c>
      <c r="J126">
        <f t="shared" si="23"/>
        <v>1.417</v>
      </c>
      <c r="M126">
        <f>PIL!D773</f>
        <v>6</v>
      </c>
      <c r="N126" s="6" t="str">
        <f>PIL!E773</f>
        <v>N</v>
      </c>
      <c r="O126">
        <f>TabPil!O126</f>
        <v>-269.67899999999997</v>
      </c>
      <c r="P126">
        <f>TabPil!P126</f>
        <v>-177.339</v>
      </c>
      <c r="Q126">
        <f>(ABS(TabPil!Q126)+ABS(TabPil!S126))*SIGN(TabPil!Q126)</f>
        <v>0.60799999999999998</v>
      </c>
      <c r="R126">
        <f>(ABS(TabPil!R126)+ABS(TabPil!T126))*SIGN(TabPil!R126)</f>
        <v>3.6619999999999999</v>
      </c>
      <c r="S126">
        <f t="shared" si="24"/>
        <v>1.7065999999999999</v>
      </c>
      <c r="T126">
        <f t="shared" si="25"/>
        <v>3.8443999999999998</v>
      </c>
      <c r="V126" s="1">
        <v>6</v>
      </c>
      <c r="W126" s="1" t="s">
        <v>17</v>
      </c>
      <c r="X126">
        <f t="shared" ref="X126:Y126" si="42">E126+O126</f>
        <v>-316.55899999999997</v>
      </c>
      <c r="Y126">
        <f t="shared" si="42"/>
        <v>-207.755</v>
      </c>
      <c r="Z126">
        <f>(ABS(TabPil!Z126)+ABS(TabPil!AB126))*SIGN(TabPil!Z126)</f>
        <v>3.8239999999999998</v>
      </c>
      <c r="AA126">
        <f>(ABS(TabPil!AA126)+ABS(TabPil!AC126))*SIGN(TabPil!AA126)</f>
        <v>3.7089999999999996</v>
      </c>
      <c r="AB126">
        <f>(ABS(Z126)+0.3*ABS(AA126))*SIGN(Z126)</f>
        <v>4.9367000000000001</v>
      </c>
      <c r="AC126">
        <f>(ABS(AA126)+0.3*ABS(Z126))*SIGN(AA126)</f>
        <v>4.8561999999999994</v>
      </c>
      <c r="AG126" s="1" t="s">
        <v>208</v>
      </c>
      <c r="AH126" s="2">
        <f>F123-J123</f>
        <v>-28.041599999999999</v>
      </c>
      <c r="AI126" s="2">
        <f>P123-T123</f>
        <v>-74.905499999999989</v>
      </c>
      <c r="AJ126" s="2">
        <f>F124-J124</f>
        <v>20.151400000000002</v>
      </c>
      <c r="AK126" s="2">
        <f>P124-T124</f>
        <v>64.026699999999991</v>
      </c>
      <c r="AL126" s="2">
        <f>Y126-AC126</f>
        <v>-212.6112</v>
      </c>
      <c r="AN126" s="129">
        <f t="shared" si="26"/>
        <v>-24.276521875</v>
      </c>
      <c r="AO126" s="129">
        <f t="shared" si="26"/>
        <v>-64.051421874999988</v>
      </c>
      <c r="AP126" s="129">
        <f t="shared" si="27"/>
        <v>16.386321875000004</v>
      </c>
      <c r="AQ126" s="129">
        <f t="shared" si="27"/>
        <v>53.17262187499999</v>
      </c>
    </row>
    <row r="127" spans="1:43" ht="15" x14ac:dyDescent="0.25">
      <c r="C127">
        <f>PIL!D126</f>
        <v>5</v>
      </c>
      <c r="D127" s="6" t="str">
        <f>PIL!E126</f>
        <v>Msup</v>
      </c>
      <c r="E127">
        <f>TabPil!E127</f>
        <v>-21.257999999999999</v>
      </c>
      <c r="F127">
        <f>TabPil!F127</f>
        <v>-13.968</v>
      </c>
      <c r="G127">
        <f>(ABS(TabPil!G127)+ABS(TabPil!I127))*SIGN(TabPil!G127)</f>
        <v>15.588999999999999</v>
      </c>
      <c r="H127">
        <f>(ABS(TabPil!H127)+ABS(TabPil!J127))*SIGN(TabPil!H127)</f>
        <v>1.7909999999999999</v>
      </c>
      <c r="I127">
        <f t="shared" si="22"/>
        <v>16.126299999999997</v>
      </c>
      <c r="J127">
        <f t="shared" si="23"/>
        <v>6.4676999999999989</v>
      </c>
      <c r="M127">
        <f>PIL!D774</f>
        <v>5</v>
      </c>
      <c r="N127" s="6" t="str">
        <f>PIL!E774</f>
        <v>Msup</v>
      </c>
      <c r="O127">
        <f>TabPil!O127</f>
        <v>-24.597999999999999</v>
      </c>
      <c r="P127">
        <f>TabPil!P127</f>
        <v>-17.219000000000001</v>
      </c>
      <c r="Q127">
        <f>(ABS(TabPil!Q127)+ABS(TabPil!S127))*SIGN(TabPil!Q127)</f>
        <v>18.866</v>
      </c>
      <c r="R127">
        <f>(ABS(TabPil!R127)+ABS(TabPil!T127))*SIGN(TabPil!R127)</f>
        <v>125.431</v>
      </c>
      <c r="S127">
        <f t="shared" si="24"/>
        <v>56.4953</v>
      </c>
      <c r="T127">
        <f t="shared" si="25"/>
        <v>131.0908</v>
      </c>
      <c r="AF127" s="1">
        <v>5</v>
      </c>
      <c r="AG127" s="1" t="s">
        <v>205</v>
      </c>
      <c r="AH127" s="1">
        <f>F127+I127</f>
        <v>2.158299999999997</v>
      </c>
      <c r="AI127" s="1">
        <f>P127+S127</f>
        <v>39.276299999999999</v>
      </c>
      <c r="AJ127" s="1">
        <f>F128+I128</f>
        <v>5.0002000000000013</v>
      </c>
      <c r="AK127" s="1">
        <f>P128+S128</f>
        <v>-31.302700000000002</v>
      </c>
      <c r="AL127" s="1">
        <f>Y130+AB130</f>
        <v>-352.56440000000003</v>
      </c>
      <c r="AN127" s="129">
        <f t="shared" si="26"/>
        <v>2.3803234374999973</v>
      </c>
      <c r="AO127" s="129">
        <f t="shared" si="26"/>
        <v>33.762315624999999</v>
      </c>
      <c r="AP127" s="129">
        <f t="shared" si="27"/>
        <v>4.7781765625000006</v>
      </c>
      <c r="AQ127" s="129">
        <f t="shared" si="27"/>
        <v>-25.788715625000002</v>
      </c>
    </row>
    <row r="128" spans="1:43" ht="15" x14ac:dyDescent="0.25">
      <c r="C128">
        <f>PIL!D127</f>
        <v>5</v>
      </c>
      <c r="D128" s="6" t="str">
        <f>PIL!E127</f>
        <v>Minf</v>
      </c>
      <c r="E128">
        <f>TabPil!E128</f>
        <v>22.652000000000001</v>
      </c>
      <c r="F128">
        <f>TabPil!F128</f>
        <v>14.845000000000001</v>
      </c>
      <c r="G128">
        <f>(ABS(TabPil!G128)+ABS(TabPil!I128))*SIGN(TabPil!G128)</f>
        <v>-9.5489999999999995</v>
      </c>
      <c r="H128">
        <f>(ABS(TabPil!H128)+ABS(TabPil!J128))*SIGN(TabPil!H128)</f>
        <v>-0.98599999999999999</v>
      </c>
      <c r="I128">
        <f t="shared" si="22"/>
        <v>-9.8447999999999993</v>
      </c>
      <c r="J128">
        <f t="shared" si="23"/>
        <v>-3.8506999999999998</v>
      </c>
      <c r="M128">
        <f>PIL!D775</f>
        <v>5</v>
      </c>
      <c r="N128" s="6" t="str">
        <f>PIL!E775</f>
        <v>Minf</v>
      </c>
      <c r="O128">
        <f>TabPil!O128</f>
        <v>21.439</v>
      </c>
      <c r="P128">
        <f>TabPil!P128</f>
        <v>15.497999999999999</v>
      </c>
      <c r="Q128">
        <f>(ABS(TabPil!Q128)+ABS(TabPil!S128))*SIGN(TabPil!Q128)</f>
        <v>-15.792999999999999</v>
      </c>
      <c r="R128">
        <f>(ABS(TabPil!R128)+ABS(TabPil!T128))*SIGN(TabPil!R128)</f>
        <v>-103.35900000000001</v>
      </c>
      <c r="S128">
        <f t="shared" si="24"/>
        <v>-46.800699999999999</v>
      </c>
      <c r="T128">
        <f t="shared" si="25"/>
        <v>-108.09690000000001</v>
      </c>
      <c r="AG128" s="1" t="s">
        <v>206</v>
      </c>
      <c r="AH128" s="1">
        <f>F127-I127</f>
        <v>-30.094299999999997</v>
      </c>
      <c r="AI128" s="1">
        <f>P127-S127</f>
        <v>-73.714300000000009</v>
      </c>
      <c r="AJ128" s="1">
        <f>F128-I128</f>
        <v>24.689799999999998</v>
      </c>
      <c r="AK128" s="1">
        <f>P128-S128</f>
        <v>62.298699999999997</v>
      </c>
      <c r="AL128" s="2">
        <f>Y130-AB130</f>
        <v>-385.13560000000001</v>
      </c>
      <c r="AN128" s="129">
        <f t="shared" si="26"/>
        <v>-25.814292187499998</v>
      </c>
      <c r="AO128" s="129">
        <f t="shared" si="26"/>
        <v>-63.088284375000008</v>
      </c>
      <c r="AP128" s="129">
        <f t="shared" si="27"/>
        <v>20.409792187499999</v>
      </c>
      <c r="AQ128" s="129">
        <f t="shared" si="27"/>
        <v>51.672684374999996</v>
      </c>
    </row>
    <row r="129" spans="3:43" ht="15" x14ac:dyDescent="0.25">
      <c r="C129">
        <f>PIL!D128</f>
        <v>5</v>
      </c>
      <c r="D129" s="6" t="str">
        <f>PIL!E128</f>
        <v>V</v>
      </c>
      <c r="E129">
        <f>TabPil!E129</f>
        <v>-13.305999999999999</v>
      </c>
      <c r="F129">
        <f>TabPil!F129</f>
        <v>-8.7309999999999999</v>
      </c>
      <c r="G129">
        <f>(ABS(TabPil!G129)+ABS(TabPil!I129))*SIGN(TabPil!G129)</f>
        <v>7.4959999999999996</v>
      </c>
      <c r="H129">
        <f>(ABS(TabPil!H129)+ABS(TabPil!J129))*SIGN(TabPil!H129)</f>
        <v>0.83299999999999996</v>
      </c>
      <c r="I129">
        <f t="shared" si="22"/>
        <v>7.7458999999999998</v>
      </c>
      <c r="J129">
        <f t="shared" si="23"/>
        <v>3.0817999999999994</v>
      </c>
      <c r="M129">
        <f>PIL!D776</f>
        <v>5</v>
      </c>
      <c r="N129" s="6" t="str">
        <f>PIL!E776</f>
        <v>V</v>
      </c>
      <c r="O129">
        <f>TabPil!O129</f>
        <v>-13.951000000000001</v>
      </c>
      <c r="P129">
        <f>TabPil!P129</f>
        <v>-9.9139999999999997</v>
      </c>
      <c r="Q129">
        <f>(ABS(TabPil!Q129)+ABS(TabPil!S129))*SIGN(TabPil!Q129)</f>
        <v>10.484999999999999</v>
      </c>
      <c r="R129">
        <f>(ABS(TabPil!R129)+ABS(TabPil!T129))*SIGN(TabPil!R129)</f>
        <v>69.272999999999996</v>
      </c>
      <c r="S129">
        <f t="shared" si="24"/>
        <v>31.266899999999996</v>
      </c>
      <c r="T129">
        <f t="shared" si="25"/>
        <v>72.418499999999995</v>
      </c>
      <c r="AG129" s="1" t="s">
        <v>207</v>
      </c>
      <c r="AH129" s="2">
        <f>F127+J127</f>
        <v>-7.5003000000000011</v>
      </c>
      <c r="AI129" s="2">
        <f>P127+T127</f>
        <v>113.87180000000001</v>
      </c>
      <c r="AJ129" s="2">
        <f>F128+J128</f>
        <v>10.994300000000001</v>
      </c>
      <c r="AK129" s="2">
        <f>P128+T128</f>
        <v>-92.5989</v>
      </c>
      <c r="AL129" s="2">
        <f>Y130+AC130</f>
        <v>-350.33070000000004</v>
      </c>
      <c r="AN129" s="129">
        <f t="shared" si="26"/>
        <v>-6.0554093750000009</v>
      </c>
      <c r="AO129" s="129">
        <f t="shared" si="26"/>
        <v>97.741276562500005</v>
      </c>
      <c r="AP129" s="129">
        <f t="shared" si="27"/>
        <v>9.5494093750000015</v>
      </c>
      <c r="AQ129" s="129">
        <f t="shared" si="27"/>
        <v>-76.468376562499998</v>
      </c>
    </row>
    <row r="130" spans="3:43" ht="15" x14ac:dyDescent="0.25">
      <c r="C130">
        <f>PIL!D129</f>
        <v>5</v>
      </c>
      <c r="D130" s="6" t="str">
        <f>PIL!E129</f>
        <v>N</v>
      </c>
      <c r="E130">
        <f>TabPil!E130</f>
        <v>-99.066000000000003</v>
      </c>
      <c r="F130">
        <f>TabPil!F130</f>
        <v>-64.570999999999998</v>
      </c>
      <c r="G130">
        <f>(ABS(TabPil!G130)+ABS(TabPil!I130))*SIGN(TabPil!G130)</f>
        <v>10.295</v>
      </c>
      <c r="H130">
        <f>(ABS(TabPil!H130)+ABS(TabPil!J130))*SIGN(TabPil!H130)</f>
        <v>1.1379999999999999</v>
      </c>
      <c r="I130">
        <f t="shared" si="22"/>
        <v>10.6364</v>
      </c>
      <c r="J130">
        <f t="shared" si="23"/>
        <v>4.2264999999999997</v>
      </c>
      <c r="M130">
        <f>PIL!D777</f>
        <v>5</v>
      </c>
      <c r="N130" s="6" t="str">
        <f>PIL!E777</f>
        <v>N</v>
      </c>
      <c r="O130">
        <f>TabPil!O130</f>
        <v>-459.26299999999998</v>
      </c>
      <c r="P130">
        <f>TabPil!P130</f>
        <v>-304.279</v>
      </c>
      <c r="Q130">
        <f>(ABS(TabPil!Q130)+ABS(TabPil!S130))*SIGN(TabPil!Q130)</f>
        <v>2.3079999999999998</v>
      </c>
      <c r="R130">
        <f>(ABS(TabPil!R130)+ABS(TabPil!T130))*SIGN(TabPil!R130)</f>
        <v>14.846</v>
      </c>
      <c r="S130">
        <f t="shared" si="24"/>
        <v>6.7618</v>
      </c>
      <c r="T130">
        <f t="shared" si="25"/>
        <v>15.538399999999999</v>
      </c>
      <c r="V130" s="1">
        <v>5</v>
      </c>
      <c r="W130" s="1" t="s">
        <v>17</v>
      </c>
      <c r="X130">
        <f t="shared" ref="X130:Y130" si="43">E130+O130</f>
        <v>-558.32899999999995</v>
      </c>
      <c r="Y130">
        <f t="shared" si="43"/>
        <v>-368.85</v>
      </c>
      <c r="Z130">
        <f>(ABS(TabPil!Z130)+ABS(TabPil!AB130))*SIGN(TabPil!Z130)</f>
        <v>11.790999999999999</v>
      </c>
      <c r="AA130">
        <f>(ABS(TabPil!AA130)+ABS(TabPil!AC130))*SIGN(TabPil!AA130)</f>
        <v>14.982000000000001</v>
      </c>
      <c r="AB130">
        <f>(ABS(Z130)+0.3*ABS(AA130))*SIGN(Z130)</f>
        <v>16.285599999999999</v>
      </c>
      <c r="AC130">
        <f>(ABS(AA130)+0.3*ABS(Z130))*SIGN(AA130)</f>
        <v>18.519300000000001</v>
      </c>
      <c r="AG130" s="1" t="s">
        <v>208</v>
      </c>
      <c r="AH130" s="2">
        <f>F127-J127</f>
        <v>-20.435699999999997</v>
      </c>
      <c r="AI130" s="2">
        <f>P127-T127</f>
        <v>-148.3098</v>
      </c>
      <c r="AJ130" s="2">
        <f>F128-J128</f>
        <v>18.695700000000002</v>
      </c>
      <c r="AK130" s="2">
        <f>P128-T128</f>
        <v>123.59490000000001</v>
      </c>
      <c r="AL130" s="2">
        <f>Y130-AC130</f>
        <v>-387.36930000000001</v>
      </c>
      <c r="AN130" s="129">
        <f t="shared" si="26"/>
        <v>-17.378559374999998</v>
      </c>
      <c r="AO130" s="129">
        <f t="shared" si="26"/>
        <v>-127.06724531250001</v>
      </c>
      <c r="AP130" s="129">
        <f t="shared" si="27"/>
        <v>15.638559375000003</v>
      </c>
      <c r="AQ130" s="129">
        <f t="shared" si="27"/>
        <v>102.35234531250001</v>
      </c>
    </row>
    <row r="131" spans="3:43" ht="15" x14ac:dyDescent="0.25">
      <c r="C131">
        <f>PIL!D130</f>
        <v>4</v>
      </c>
      <c r="D131" s="6" t="str">
        <f>PIL!E130</f>
        <v>Msup</v>
      </c>
      <c r="E131">
        <f>TabPil!E131</f>
        <v>-23.802</v>
      </c>
      <c r="F131">
        <f>TabPil!F131</f>
        <v>-15.568</v>
      </c>
      <c r="G131">
        <f>(ABS(TabPil!G131)+ABS(TabPil!I131))*SIGN(TabPil!G131)</f>
        <v>20.515000000000001</v>
      </c>
      <c r="H131">
        <f>(ABS(TabPil!H131)+ABS(TabPil!J131))*SIGN(TabPil!H131)</f>
        <v>2.4770000000000003</v>
      </c>
      <c r="I131">
        <f t="shared" si="22"/>
        <v>21.258099999999999</v>
      </c>
      <c r="J131">
        <f t="shared" si="23"/>
        <v>8.6314999999999991</v>
      </c>
      <c r="M131">
        <f>PIL!D778</f>
        <v>4</v>
      </c>
      <c r="N131" s="6" t="str">
        <f>PIL!E778</f>
        <v>Msup</v>
      </c>
      <c r="O131">
        <f>TabPil!O131</f>
        <v>-18.114999999999998</v>
      </c>
      <c r="P131">
        <f>TabPil!P131</f>
        <v>-13.488</v>
      </c>
      <c r="Q131">
        <f>(ABS(TabPil!Q131)+ABS(TabPil!S131))*SIGN(TabPil!Q131)</f>
        <v>-24.859000000000002</v>
      </c>
      <c r="R131">
        <f>(ABS(TabPil!R131)+ABS(TabPil!T131))*SIGN(TabPil!R131)</f>
        <v>167.94699999999997</v>
      </c>
      <c r="S131">
        <f t="shared" si="24"/>
        <v>-75.243099999999998</v>
      </c>
      <c r="T131">
        <f t="shared" si="25"/>
        <v>175.40469999999996</v>
      </c>
      <c r="AF131" s="1">
        <v>4</v>
      </c>
      <c r="AG131" s="1" t="s">
        <v>205</v>
      </c>
      <c r="AH131" s="1">
        <f>F131+I131</f>
        <v>5.6900999999999993</v>
      </c>
      <c r="AI131" s="1">
        <f>P131+S131</f>
        <v>-88.731099999999998</v>
      </c>
      <c r="AJ131" s="1">
        <f>F132+I132</f>
        <v>-0.11850000000000094</v>
      </c>
      <c r="AK131" s="1">
        <f>P132+S132</f>
        <v>80.388800000000003</v>
      </c>
      <c r="AL131" s="1">
        <f>Y134+AB134</f>
        <v>-498.64790000000005</v>
      </c>
      <c r="AN131" s="129">
        <f t="shared" si="26"/>
        <v>5.2363031249999992</v>
      </c>
      <c r="AO131" s="129">
        <f t="shared" si="26"/>
        <v>-75.518607812499994</v>
      </c>
      <c r="AP131" s="129">
        <f t="shared" si="27"/>
        <v>0.33529687499999905</v>
      </c>
      <c r="AQ131" s="129">
        <f t="shared" si="27"/>
        <v>67.176307812499999</v>
      </c>
    </row>
    <row r="132" spans="3:43" ht="15" x14ac:dyDescent="0.25">
      <c r="C132">
        <f>PIL!D131</f>
        <v>4</v>
      </c>
      <c r="D132" s="6" t="str">
        <f>PIL!E131</f>
        <v>Minf</v>
      </c>
      <c r="E132">
        <f>TabPil!E132</f>
        <v>23.419</v>
      </c>
      <c r="F132">
        <f>TabPil!F132</f>
        <v>15.321999999999999</v>
      </c>
      <c r="G132">
        <f>(ABS(TabPil!G132)+ABS(TabPil!I132))*SIGN(TabPil!G132)</f>
        <v>-14.932</v>
      </c>
      <c r="H132">
        <f>(ABS(TabPil!H132)+ABS(TabPil!J132))*SIGN(TabPil!H132)</f>
        <v>-1.6949999999999998</v>
      </c>
      <c r="I132">
        <f t="shared" ref="I132:I195" si="44">(ABS(G132)+0.3*ABS(H132))*SIGN(G132)</f>
        <v>-15.4405</v>
      </c>
      <c r="J132">
        <f t="shared" ref="J132:J195" si="45">(ABS(H132)+0.3*ABS(G132))*SIGN(H132)</f>
        <v>-6.1745999999999999</v>
      </c>
      <c r="M132">
        <f>PIL!D779</f>
        <v>4</v>
      </c>
      <c r="N132" s="6" t="str">
        <f>PIL!E779</f>
        <v>Minf</v>
      </c>
      <c r="O132">
        <f>TabPil!O132</f>
        <v>17.454999999999998</v>
      </c>
      <c r="P132">
        <f>TabPil!P132</f>
        <v>12.808</v>
      </c>
      <c r="Q132">
        <f>(ABS(TabPil!Q132)+ABS(TabPil!S132))*SIGN(TabPil!Q132)</f>
        <v>22.423000000000002</v>
      </c>
      <c r="R132">
        <f>(ABS(TabPil!R132)+ABS(TabPil!T132))*SIGN(TabPil!R132)</f>
        <v>-150.52600000000001</v>
      </c>
      <c r="S132">
        <f t="shared" ref="S132:S195" si="46">(ABS(Q132)+0.3*ABS(R132))*SIGN(Q132)</f>
        <v>67.580800000000011</v>
      </c>
      <c r="T132">
        <f t="shared" ref="T132:T195" si="47">(ABS(R132)+0.3*ABS(Q132))*SIGN(R132)</f>
        <v>-157.25290000000001</v>
      </c>
      <c r="AG132" s="1" t="s">
        <v>206</v>
      </c>
      <c r="AH132" s="1">
        <f>F131-I131</f>
        <v>-36.826099999999997</v>
      </c>
      <c r="AI132" s="1">
        <f>P131-S131</f>
        <v>61.755099999999999</v>
      </c>
      <c r="AJ132" s="1">
        <f>F132-I132</f>
        <v>30.762499999999999</v>
      </c>
      <c r="AK132" s="1">
        <f>P132-S132</f>
        <v>-54.772800000000011</v>
      </c>
      <c r="AL132" s="2">
        <f>Y134-AB134</f>
        <v>-564.04810000000009</v>
      </c>
      <c r="AN132" s="129">
        <f t="shared" ref="AN132:AO195" si="48">AH132-(AH132-AJ132)/3.2*0.25</f>
        <v>-31.545740624999997</v>
      </c>
      <c r="AO132" s="129">
        <f t="shared" si="48"/>
        <v>52.651357812499995</v>
      </c>
      <c r="AP132" s="129">
        <f t="shared" ref="AP132:AQ195" si="49">AJ132-(AJ132-AH132)/3.2*0.25</f>
        <v>25.482140625</v>
      </c>
      <c r="AQ132" s="129">
        <f t="shared" si="49"/>
        <v>-45.669057812500014</v>
      </c>
    </row>
    <row r="133" spans="3:43" ht="15" x14ac:dyDescent="0.25">
      <c r="C133">
        <f>PIL!D132</f>
        <v>4</v>
      </c>
      <c r="D133" s="6" t="str">
        <f>PIL!E132</f>
        <v>V</v>
      </c>
      <c r="E133">
        <f>TabPil!E133</f>
        <v>-14.308999999999999</v>
      </c>
      <c r="F133">
        <f>TabPil!F133</f>
        <v>-9.3610000000000007</v>
      </c>
      <c r="G133">
        <f>(ABS(TabPil!G133)+ABS(TabPil!I133))*SIGN(TabPil!G133)</f>
        <v>10.620000000000001</v>
      </c>
      <c r="H133">
        <f>(ABS(TabPil!H133)+ABS(TabPil!J133))*SIGN(TabPil!H133)</f>
        <v>1.2589999999999999</v>
      </c>
      <c r="I133">
        <f t="shared" si="44"/>
        <v>10.997700000000002</v>
      </c>
      <c r="J133">
        <f t="shared" si="45"/>
        <v>4.4450000000000003</v>
      </c>
      <c r="M133">
        <f>PIL!D780</f>
        <v>4</v>
      </c>
      <c r="N133" s="6" t="str">
        <f>PIL!E780</f>
        <v>V</v>
      </c>
      <c r="O133">
        <f>TabPil!O133</f>
        <v>-10.779</v>
      </c>
      <c r="P133">
        <f>TabPil!P133</f>
        <v>-7.9690000000000003</v>
      </c>
      <c r="Q133">
        <f>(ABS(TabPil!Q133)+ABS(TabPil!S133))*SIGN(TabPil!Q133)</f>
        <v>-14.312000000000001</v>
      </c>
      <c r="R133">
        <f>(ABS(TabPil!R133)+ABS(TabPil!T133))*SIGN(TabPil!R133)</f>
        <v>96.445999999999998</v>
      </c>
      <c r="S133">
        <f t="shared" si="46"/>
        <v>-43.245800000000003</v>
      </c>
      <c r="T133">
        <f t="shared" si="47"/>
        <v>100.7396</v>
      </c>
      <c r="AG133" s="1" t="s">
        <v>207</v>
      </c>
      <c r="AH133" s="2">
        <f>F131+J131</f>
        <v>-6.9365000000000006</v>
      </c>
      <c r="AI133" s="2">
        <f>P131+T131</f>
        <v>161.91669999999996</v>
      </c>
      <c r="AJ133" s="2">
        <f>F132+J132</f>
        <v>9.1473999999999993</v>
      </c>
      <c r="AK133" s="2">
        <f>P132+T132</f>
        <v>-144.44490000000002</v>
      </c>
      <c r="AL133" s="2">
        <f>Y134+AC134</f>
        <v>-492.0476000000001</v>
      </c>
      <c r="AN133" s="129">
        <f t="shared" si="48"/>
        <v>-5.679945312500001</v>
      </c>
      <c r="AO133" s="129">
        <f t="shared" si="48"/>
        <v>137.98219999999998</v>
      </c>
      <c r="AP133" s="129">
        <f t="shared" si="49"/>
        <v>7.8908453124999998</v>
      </c>
      <c r="AQ133" s="129">
        <f t="shared" si="49"/>
        <v>-120.51040000000002</v>
      </c>
    </row>
    <row r="134" spans="3:43" ht="15" x14ac:dyDescent="0.25">
      <c r="C134">
        <f>PIL!D133</f>
        <v>4</v>
      </c>
      <c r="D134" s="6" t="str">
        <f>PIL!E133</f>
        <v>N</v>
      </c>
      <c r="E134">
        <f>TabPil!E134</f>
        <v>-150.71899999999999</v>
      </c>
      <c r="F134">
        <f>TabPil!F134</f>
        <v>-98.39</v>
      </c>
      <c r="G134">
        <f>(ABS(TabPil!G134)+ABS(TabPil!I134))*SIGN(TabPil!G134)</f>
        <v>19.766000000000002</v>
      </c>
      <c r="H134">
        <f>(ABS(TabPil!H134)+ABS(TabPil!J134))*SIGN(TabPil!H134)</f>
        <v>2.2589999999999999</v>
      </c>
      <c r="I134">
        <f t="shared" si="44"/>
        <v>20.443700000000003</v>
      </c>
      <c r="J134">
        <f t="shared" si="45"/>
        <v>8.1888000000000005</v>
      </c>
      <c r="M134">
        <f>PIL!D781</f>
        <v>4</v>
      </c>
      <c r="N134" s="6" t="str">
        <f>PIL!E781</f>
        <v>N</v>
      </c>
      <c r="O134">
        <f>TabPil!O134</f>
        <v>-652.32000000000005</v>
      </c>
      <c r="P134">
        <f>TabPil!P134</f>
        <v>-432.95800000000003</v>
      </c>
      <c r="Q134">
        <f>(ABS(TabPil!Q134)+ABS(TabPil!S134))*SIGN(TabPil!Q134)</f>
        <v>4.83</v>
      </c>
      <c r="R134">
        <f>(ABS(TabPil!R134)+ABS(TabPil!T134))*SIGN(TabPil!R134)</f>
        <v>32.141999999999996</v>
      </c>
      <c r="S134">
        <f t="shared" si="46"/>
        <v>14.472599999999998</v>
      </c>
      <c r="T134">
        <f t="shared" si="47"/>
        <v>33.590999999999994</v>
      </c>
      <c r="V134" s="1">
        <v>4</v>
      </c>
      <c r="W134" s="1" t="s">
        <v>17</v>
      </c>
      <c r="X134">
        <f t="shared" ref="X134:Y134" si="50">E134+O134</f>
        <v>-803.03899999999999</v>
      </c>
      <c r="Y134">
        <f t="shared" si="50"/>
        <v>-531.34800000000007</v>
      </c>
      <c r="Z134">
        <f>(ABS(TabPil!Z134)+ABS(TabPil!AB134))*SIGN(TabPil!Z134)</f>
        <v>22.978000000000002</v>
      </c>
      <c r="AA134">
        <f>(ABS(TabPil!AA134)+ABS(TabPil!AC134))*SIGN(TabPil!AA134)</f>
        <v>32.406999999999996</v>
      </c>
      <c r="AB134">
        <f>(ABS(Z134)+0.3*ABS(AA134))*SIGN(Z134)</f>
        <v>32.700099999999999</v>
      </c>
      <c r="AC134">
        <f>(ABS(AA134)+0.3*ABS(Z134))*SIGN(AA134)</f>
        <v>39.300399999999996</v>
      </c>
      <c r="AG134" s="1" t="s">
        <v>208</v>
      </c>
      <c r="AH134" s="2">
        <f>F131-J131</f>
        <v>-24.1995</v>
      </c>
      <c r="AI134" s="2">
        <f>P131-T131</f>
        <v>-188.89269999999996</v>
      </c>
      <c r="AJ134" s="2">
        <f>F132-J132</f>
        <v>21.496600000000001</v>
      </c>
      <c r="AK134" s="2">
        <f>P132-T132</f>
        <v>170.0609</v>
      </c>
      <c r="AL134" s="2">
        <f>Y134-AC134</f>
        <v>-570.64840000000004</v>
      </c>
      <c r="AN134" s="129">
        <f t="shared" si="48"/>
        <v>-20.629492187499999</v>
      </c>
      <c r="AO134" s="129">
        <f t="shared" si="48"/>
        <v>-160.84944999999996</v>
      </c>
      <c r="AP134" s="129">
        <f t="shared" si="49"/>
        <v>17.926592187499999</v>
      </c>
      <c r="AQ134" s="129">
        <f t="shared" si="49"/>
        <v>142.01765</v>
      </c>
    </row>
    <row r="135" spans="3:43" ht="15" x14ac:dyDescent="0.25">
      <c r="C135">
        <f>PIL!D134</f>
        <v>3</v>
      </c>
      <c r="D135" s="6" t="str">
        <f>PIL!E134</f>
        <v>Msup</v>
      </c>
      <c r="E135">
        <f>TabPil!E135</f>
        <v>-22.741</v>
      </c>
      <c r="F135">
        <f>TabPil!F135</f>
        <v>-14.894</v>
      </c>
      <c r="G135">
        <f>(ABS(TabPil!G135)+ABS(TabPil!I135))*SIGN(TabPil!G135)</f>
        <v>23.257999999999999</v>
      </c>
      <c r="H135">
        <f>(ABS(TabPil!H135)+ABS(TabPil!J135))*SIGN(TabPil!H135)</f>
        <v>2.8180000000000001</v>
      </c>
      <c r="I135">
        <f t="shared" si="44"/>
        <v>24.103400000000001</v>
      </c>
      <c r="J135">
        <f t="shared" si="45"/>
        <v>9.795399999999999</v>
      </c>
      <c r="M135">
        <f>PIL!D782</f>
        <v>3</v>
      </c>
      <c r="N135" s="6" t="str">
        <f>PIL!E782</f>
        <v>Msup</v>
      </c>
      <c r="O135">
        <f>TabPil!O135</f>
        <v>-15.106</v>
      </c>
      <c r="P135">
        <f>TabPil!P135</f>
        <v>-11.170999999999999</v>
      </c>
      <c r="Q135">
        <f>(ABS(TabPil!Q135)+ABS(TabPil!S135))*SIGN(TabPil!Q135)</f>
        <v>-29.454000000000001</v>
      </c>
      <c r="R135">
        <f>(ABS(TabPil!R135)+ABS(TabPil!T135))*SIGN(TabPil!R135)</f>
        <v>201.22499999999999</v>
      </c>
      <c r="S135">
        <f t="shared" si="46"/>
        <v>-89.821499999999986</v>
      </c>
      <c r="T135">
        <f t="shared" si="47"/>
        <v>210.06119999999999</v>
      </c>
      <c r="AF135" s="1">
        <v>3</v>
      </c>
      <c r="AG135" s="1" t="s">
        <v>205</v>
      </c>
      <c r="AH135" s="1">
        <f>F135+I135</f>
        <v>9.2094000000000005</v>
      </c>
      <c r="AI135" s="1">
        <f>P135+S135</f>
        <v>-100.99249999999998</v>
      </c>
      <c r="AJ135" s="1">
        <f>F136+I136</f>
        <v>-5.610699999999996</v>
      </c>
      <c r="AK135" s="1">
        <f>P136+S136</f>
        <v>94.403700000000001</v>
      </c>
      <c r="AL135" s="1">
        <f>Y138+AB138</f>
        <v>-643.37779999999998</v>
      </c>
      <c r="AN135" s="129">
        <f t="shared" si="48"/>
        <v>8.0515796875000003</v>
      </c>
      <c r="AO135" s="129">
        <f t="shared" si="48"/>
        <v>-85.727171874999982</v>
      </c>
      <c r="AP135" s="129">
        <f t="shared" si="49"/>
        <v>-4.4528796874999959</v>
      </c>
      <c r="AQ135" s="129">
        <f t="shared" si="49"/>
        <v>79.138371875000004</v>
      </c>
    </row>
    <row r="136" spans="3:43" ht="15" x14ac:dyDescent="0.25">
      <c r="C136">
        <f>PIL!D135</f>
        <v>3</v>
      </c>
      <c r="D136" s="6" t="str">
        <f>PIL!E135</f>
        <v>Minf</v>
      </c>
      <c r="E136">
        <f>TabPil!E136</f>
        <v>22.172000000000001</v>
      </c>
      <c r="F136">
        <f>TabPil!F136</f>
        <v>14.51</v>
      </c>
      <c r="G136">
        <f>(ABS(TabPil!G136)+ABS(TabPil!I136))*SIGN(TabPil!G136)</f>
        <v>-19.424999999999997</v>
      </c>
      <c r="H136">
        <f>(ABS(TabPil!H136)+ABS(TabPil!J136))*SIGN(TabPil!H136)</f>
        <v>-2.319</v>
      </c>
      <c r="I136">
        <f t="shared" si="44"/>
        <v>-20.120699999999996</v>
      </c>
      <c r="J136">
        <f t="shared" si="45"/>
        <v>-8.1464999999999996</v>
      </c>
      <c r="M136">
        <f>PIL!D783</f>
        <v>3</v>
      </c>
      <c r="N136" s="6" t="str">
        <f>PIL!E783</f>
        <v>Minf</v>
      </c>
      <c r="O136">
        <f>TabPil!O136</f>
        <v>13.484999999999999</v>
      </c>
      <c r="P136">
        <f>TabPil!P136</f>
        <v>9.9930000000000003</v>
      </c>
      <c r="Q136">
        <f>(ABS(TabPil!Q136)+ABS(TabPil!S136))*SIGN(TabPil!Q136)</f>
        <v>27.687000000000001</v>
      </c>
      <c r="R136">
        <f>(ABS(TabPil!R136)+ABS(TabPil!T136))*SIGN(TabPil!R136)</f>
        <v>-189.07900000000001</v>
      </c>
      <c r="S136">
        <f t="shared" si="46"/>
        <v>84.410700000000006</v>
      </c>
      <c r="T136">
        <f t="shared" si="47"/>
        <v>-197.38510000000002</v>
      </c>
      <c r="AG136" s="1" t="s">
        <v>206</v>
      </c>
      <c r="AH136" s="1">
        <f>F135-I135</f>
        <v>-38.997399999999999</v>
      </c>
      <c r="AI136" s="1">
        <f>P135-S135</f>
        <v>78.650499999999994</v>
      </c>
      <c r="AJ136" s="1">
        <f>F136-I136</f>
        <v>34.630699999999997</v>
      </c>
      <c r="AK136" s="1">
        <f>P136-S136</f>
        <v>-74.417700000000011</v>
      </c>
      <c r="AL136" s="2">
        <f>Y138-AB138</f>
        <v>-749.67820000000006</v>
      </c>
      <c r="AN136" s="129">
        <f t="shared" si="48"/>
        <v>-33.245204687499999</v>
      </c>
      <c r="AO136" s="129">
        <f t="shared" si="48"/>
        <v>66.692046874999988</v>
      </c>
      <c r="AP136" s="129">
        <f t="shared" si="49"/>
        <v>28.878504687499998</v>
      </c>
      <c r="AQ136" s="129">
        <f t="shared" si="49"/>
        <v>-62.459246875000012</v>
      </c>
    </row>
    <row r="137" spans="3:43" ht="15" x14ac:dyDescent="0.25">
      <c r="C137">
        <f>PIL!D136</f>
        <v>3</v>
      </c>
      <c r="D137" s="6" t="str">
        <f>PIL!E136</f>
        <v>V</v>
      </c>
      <c r="E137">
        <f>TabPil!E137</f>
        <v>-13.61</v>
      </c>
      <c r="F137">
        <f>TabPil!F137</f>
        <v>-8.91</v>
      </c>
      <c r="G137">
        <f>(ABS(TabPil!G137)+ABS(TabPil!I137))*SIGN(TabPil!G137)</f>
        <v>12.837</v>
      </c>
      <c r="H137">
        <f>(ABS(TabPil!H137)+ABS(TabPil!J137))*SIGN(TabPil!H137)</f>
        <v>1.5510000000000002</v>
      </c>
      <c r="I137">
        <f t="shared" si="44"/>
        <v>13.302299999999999</v>
      </c>
      <c r="J137">
        <f t="shared" si="45"/>
        <v>5.4020999999999999</v>
      </c>
      <c r="M137">
        <f>PIL!D784</f>
        <v>3</v>
      </c>
      <c r="N137" s="6" t="str">
        <f>PIL!E784</f>
        <v>V</v>
      </c>
      <c r="O137">
        <f>TabPil!O137</f>
        <v>-8.6639999999999997</v>
      </c>
      <c r="P137">
        <f>TabPil!P137</f>
        <v>-6.4130000000000003</v>
      </c>
      <c r="Q137">
        <f>(ABS(TabPil!Q137)+ABS(TabPil!S137))*SIGN(TabPil!Q137)</f>
        <v>-17.298999999999999</v>
      </c>
      <c r="R137">
        <f>(ABS(TabPil!R137)+ABS(TabPil!T137))*SIGN(TabPil!R137)</f>
        <v>118.212</v>
      </c>
      <c r="S137">
        <f t="shared" si="46"/>
        <v>-52.762599999999999</v>
      </c>
      <c r="T137">
        <f t="shared" si="47"/>
        <v>123.40170000000001</v>
      </c>
      <c r="AG137" s="1" t="s">
        <v>207</v>
      </c>
      <c r="AH137" s="2">
        <f>F135+J135</f>
        <v>-5.0986000000000011</v>
      </c>
      <c r="AI137" s="2">
        <f>P135+T135</f>
        <v>198.89019999999999</v>
      </c>
      <c r="AJ137" s="2">
        <f>F136+J136</f>
        <v>6.3635000000000002</v>
      </c>
      <c r="AK137" s="2">
        <f>P136+T136</f>
        <v>-187.39210000000003</v>
      </c>
      <c r="AL137" s="2">
        <f>Y138+AC138</f>
        <v>-631.38470000000007</v>
      </c>
      <c r="AN137" s="129">
        <f t="shared" si="48"/>
        <v>-4.2031234375000013</v>
      </c>
      <c r="AO137" s="129">
        <f t="shared" si="48"/>
        <v>168.71189531249999</v>
      </c>
      <c r="AP137" s="129">
        <f t="shared" si="49"/>
        <v>5.4680234375000003</v>
      </c>
      <c r="AQ137" s="129">
        <f t="shared" si="49"/>
        <v>-157.21379531250003</v>
      </c>
    </row>
    <row r="138" spans="3:43" ht="15" x14ac:dyDescent="0.25">
      <c r="C138">
        <f>PIL!D137</f>
        <v>3</v>
      </c>
      <c r="D138" s="6" t="str">
        <f>PIL!E137</f>
        <v>N</v>
      </c>
      <c r="E138">
        <f>TabPil!E138</f>
        <v>-202.25200000000001</v>
      </c>
      <c r="F138">
        <f>TabPil!F138</f>
        <v>-132.12899999999999</v>
      </c>
      <c r="G138">
        <f>(ABS(TabPil!G138)+ABS(TabPil!I138))*SIGN(TabPil!G138)</f>
        <v>31.686999999999998</v>
      </c>
      <c r="H138">
        <f>(ABS(TabPil!H138)+ABS(TabPil!J138))*SIGN(TabPil!H138)</f>
        <v>3.7219999999999995</v>
      </c>
      <c r="I138">
        <f t="shared" si="44"/>
        <v>32.803599999999996</v>
      </c>
      <c r="J138">
        <f t="shared" si="45"/>
        <v>13.228099999999998</v>
      </c>
      <c r="M138">
        <f>PIL!D785</f>
        <v>3</v>
      </c>
      <c r="N138" s="6" t="str">
        <f>PIL!E785</f>
        <v>N</v>
      </c>
      <c r="O138">
        <f>TabPil!O138</f>
        <v>-849.78300000000002</v>
      </c>
      <c r="P138">
        <f>TabPil!P138</f>
        <v>-564.399</v>
      </c>
      <c r="Q138">
        <f>(ABS(TabPil!Q138)+ABS(TabPil!S138))*SIGN(TabPil!Q138)</f>
        <v>7.9039999999999999</v>
      </c>
      <c r="R138">
        <f>(ABS(TabPil!R138)+ABS(TabPil!T138))*SIGN(TabPil!R138)</f>
        <v>53.622</v>
      </c>
      <c r="S138">
        <f t="shared" si="46"/>
        <v>23.990600000000001</v>
      </c>
      <c r="T138">
        <f t="shared" si="47"/>
        <v>55.993200000000002</v>
      </c>
      <c r="V138" s="1">
        <v>3</v>
      </c>
      <c r="W138" s="1" t="s">
        <v>17</v>
      </c>
      <c r="X138">
        <f t="shared" ref="X138:Y138" si="51">E138+O138</f>
        <v>-1052.0350000000001</v>
      </c>
      <c r="Y138">
        <f t="shared" si="51"/>
        <v>-696.52800000000002</v>
      </c>
      <c r="Z138">
        <f>(ABS(TabPil!Z138)+ABS(TabPil!AB138))*SIGN(TabPil!Z138)</f>
        <v>36.930999999999997</v>
      </c>
      <c r="AA138">
        <f>(ABS(TabPil!AA138)+ABS(TabPil!AC138))*SIGN(TabPil!AA138)</f>
        <v>54.064</v>
      </c>
      <c r="AB138">
        <f>(ABS(Z138)+0.3*ABS(AA138))*SIGN(Z138)</f>
        <v>53.150199999999998</v>
      </c>
      <c r="AC138">
        <f>(ABS(AA138)+0.3*ABS(Z138))*SIGN(AA138)</f>
        <v>65.143299999999996</v>
      </c>
      <c r="AG138" s="1" t="s">
        <v>208</v>
      </c>
      <c r="AH138" s="2">
        <f>F135-J135</f>
        <v>-24.689399999999999</v>
      </c>
      <c r="AI138" s="2">
        <f>P135-T135</f>
        <v>-221.23219999999998</v>
      </c>
      <c r="AJ138" s="2">
        <f>F136-J136</f>
        <v>22.656500000000001</v>
      </c>
      <c r="AK138" s="2">
        <f>P136-T136</f>
        <v>207.37810000000002</v>
      </c>
      <c r="AL138" s="2">
        <f>Y138-AC138</f>
        <v>-761.67129999999997</v>
      </c>
      <c r="AN138" s="129">
        <f t="shared" si="48"/>
        <v>-20.9905015625</v>
      </c>
      <c r="AO138" s="129">
        <f t="shared" si="48"/>
        <v>-187.74702031249998</v>
      </c>
      <c r="AP138" s="129">
        <f t="shared" si="49"/>
        <v>18.957601562500003</v>
      </c>
      <c r="AQ138" s="129">
        <f t="shared" si="49"/>
        <v>173.89292031250002</v>
      </c>
    </row>
    <row r="139" spans="3:43" ht="15" x14ac:dyDescent="0.25">
      <c r="C139">
        <f>PIL!D138</f>
        <v>2</v>
      </c>
      <c r="D139" s="6" t="str">
        <f>PIL!E138</f>
        <v>Msup</v>
      </c>
      <c r="E139">
        <f>TabPil!E139</f>
        <v>-23.678999999999998</v>
      </c>
      <c r="F139">
        <f>TabPil!F139</f>
        <v>-15.522</v>
      </c>
      <c r="G139">
        <f>(ABS(TabPil!G139)+ABS(TabPil!I139))*SIGN(TabPil!G139)</f>
        <v>23.664000000000001</v>
      </c>
      <c r="H139">
        <f>(ABS(TabPil!H139)+ABS(TabPil!J139))*SIGN(TabPil!H139)</f>
        <v>2.8810000000000002</v>
      </c>
      <c r="I139">
        <f t="shared" si="44"/>
        <v>24.528300000000002</v>
      </c>
      <c r="J139">
        <f t="shared" si="45"/>
        <v>9.9802</v>
      </c>
      <c r="M139">
        <f>PIL!D786</f>
        <v>2</v>
      </c>
      <c r="N139" s="6" t="str">
        <f>PIL!E786</f>
        <v>Msup</v>
      </c>
      <c r="O139">
        <f>TabPil!O139</f>
        <v>-11.298</v>
      </c>
      <c r="P139">
        <f>TabPil!P139</f>
        <v>-8.1920000000000002</v>
      </c>
      <c r="Q139">
        <f>(ABS(TabPil!Q139)+ABS(TabPil!S139))*SIGN(TabPil!Q139)</f>
        <v>-32.891999999999996</v>
      </c>
      <c r="R139">
        <f>(ABS(TabPil!R139)+ABS(TabPil!T139))*SIGN(TabPil!R139)</f>
        <v>223.709</v>
      </c>
      <c r="S139">
        <f t="shared" si="46"/>
        <v>-100.0047</v>
      </c>
      <c r="T139">
        <f t="shared" si="47"/>
        <v>233.57660000000001</v>
      </c>
      <c r="AF139" s="1">
        <v>2</v>
      </c>
      <c r="AG139" s="1" t="s">
        <v>205</v>
      </c>
      <c r="AH139" s="1">
        <f>F139+I139</f>
        <v>9.0063000000000013</v>
      </c>
      <c r="AI139" s="1">
        <f>P139+S139</f>
        <v>-108.19669999999999</v>
      </c>
      <c r="AJ139" s="1">
        <f>F140+I140</f>
        <v>-7.8185000000000002</v>
      </c>
      <c r="AK139" s="1">
        <f>P140+S140</f>
        <v>106.1058</v>
      </c>
      <c r="AL139" s="1">
        <f>Y142+AB142</f>
        <v>-790.29819999999995</v>
      </c>
      <c r="AN139" s="129">
        <f t="shared" si="48"/>
        <v>7.6918625000000009</v>
      </c>
      <c r="AO139" s="129">
        <f t="shared" si="48"/>
        <v>-91.454317187499996</v>
      </c>
      <c r="AP139" s="129">
        <f t="shared" si="49"/>
        <v>-6.5040624999999999</v>
      </c>
      <c r="AQ139" s="129">
        <f t="shared" si="49"/>
        <v>89.363417187500005</v>
      </c>
    </row>
    <row r="140" spans="3:43" ht="15" x14ac:dyDescent="0.25">
      <c r="C140">
        <f>PIL!D139</f>
        <v>2</v>
      </c>
      <c r="D140" s="6" t="str">
        <f>PIL!E139</f>
        <v>Minf</v>
      </c>
      <c r="E140">
        <f>TabPil!E140</f>
        <v>25.498999999999999</v>
      </c>
      <c r="F140">
        <f>TabPil!F140</f>
        <v>16.706</v>
      </c>
      <c r="G140">
        <f>(ABS(TabPil!G140)+ABS(TabPil!I140))*SIGN(TabPil!G140)</f>
        <v>-23.766999999999999</v>
      </c>
      <c r="H140">
        <f>(ABS(TabPil!H140)+ABS(TabPil!J140))*SIGN(TabPil!H140)</f>
        <v>-2.5249999999999999</v>
      </c>
      <c r="I140">
        <f t="shared" si="44"/>
        <v>-24.5245</v>
      </c>
      <c r="J140">
        <f t="shared" si="45"/>
        <v>-9.6550999999999991</v>
      </c>
      <c r="M140">
        <f>PIL!D787</f>
        <v>2</v>
      </c>
      <c r="N140" s="6" t="str">
        <f>PIL!E787</f>
        <v>Minf</v>
      </c>
      <c r="O140">
        <f>TabPil!O140</f>
        <v>8.9420000000000002</v>
      </c>
      <c r="P140">
        <f>TabPil!P140</f>
        <v>6.5979999999999999</v>
      </c>
      <c r="Q140">
        <f>(ABS(TabPil!Q140)+ABS(TabPil!S140))*SIGN(TabPil!Q140)</f>
        <v>32.627000000000002</v>
      </c>
      <c r="R140">
        <f>(ABS(TabPil!R140)+ABS(TabPil!T140))*SIGN(TabPil!R140)</f>
        <v>-222.93600000000001</v>
      </c>
      <c r="S140">
        <f t="shared" si="46"/>
        <v>99.507800000000003</v>
      </c>
      <c r="T140">
        <f t="shared" si="47"/>
        <v>-232.72410000000002</v>
      </c>
      <c r="AG140" s="1" t="s">
        <v>206</v>
      </c>
      <c r="AH140" s="1">
        <f>F139-I139</f>
        <v>-40.0503</v>
      </c>
      <c r="AI140" s="1">
        <f>P139-S139</f>
        <v>91.812700000000007</v>
      </c>
      <c r="AJ140" s="1">
        <f>F140-I140</f>
        <v>41.230499999999999</v>
      </c>
      <c r="AK140" s="1">
        <f>P140-S140</f>
        <v>-92.909800000000004</v>
      </c>
      <c r="AL140" s="2">
        <f>Y142-AB142</f>
        <v>-939.87779999999998</v>
      </c>
      <c r="AN140" s="129">
        <f t="shared" si="48"/>
        <v>-33.7002375</v>
      </c>
      <c r="AO140" s="129">
        <f t="shared" si="48"/>
        <v>77.381254687500004</v>
      </c>
      <c r="AP140" s="129">
        <f t="shared" si="49"/>
        <v>34.880437499999999</v>
      </c>
      <c r="AQ140" s="129">
        <f t="shared" si="49"/>
        <v>-78.478354687500001</v>
      </c>
    </row>
    <row r="141" spans="3:43" ht="15" x14ac:dyDescent="0.25">
      <c r="C141">
        <f>PIL!D140</f>
        <v>2</v>
      </c>
      <c r="D141" s="6" t="str">
        <f>PIL!E140</f>
        <v>V</v>
      </c>
      <c r="E141">
        <f>TabPil!E141</f>
        <v>-14.903</v>
      </c>
      <c r="F141">
        <f>TabPil!F141</f>
        <v>-9.766</v>
      </c>
      <c r="G141">
        <f>(ABS(TabPil!G141)+ABS(TabPil!I141))*SIGN(TabPil!G141)</f>
        <v>14.314</v>
      </c>
      <c r="H141">
        <f>(ABS(TabPil!H141)+ABS(TabPil!J141))*SIGN(TabPil!H141)</f>
        <v>1.6339999999999999</v>
      </c>
      <c r="I141">
        <f t="shared" si="44"/>
        <v>14.8042</v>
      </c>
      <c r="J141">
        <f t="shared" si="45"/>
        <v>5.9282000000000004</v>
      </c>
      <c r="M141">
        <f>PIL!D788</f>
        <v>2</v>
      </c>
      <c r="N141" s="6" t="str">
        <f>PIL!E788</f>
        <v>V</v>
      </c>
      <c r="O141">
        <f>TabPil!O141</f>
        <v>-6.133</v>
      </c>
      <c r="P141">
        <f>TabPil!P141</f>
        <v>-4.4820000000000002</v>
      </c>
      <c r="Q141">
        <f>(ABS(TabPil!Q141)+ABS(TabPil!S141))*SIGN(TabPil!Q141)</f>
        <v>-19.832000000000001</v>
      </c>
      <c r="R141">
        <f>(ABS(TabPil!R141)+ABS(TabPil!T141))*SIGN(TabPil!R141)</f>
        <v>135.309</v>
      </c>
      <c r="S141">
        <f t="shared" si="46"/>
        <v>-60.424700000000001</v>
      </c>
      <c r="T141">
        <f t="shared" si="47"/>
        <v>141.2586</v>
      </c>
      <c r="AG141" s="1" t="s">
        <v>207</v>
      </c>
      <c r="AH141" s="2">
        <f>F139+J139</f>
        <v>-5.5418000000000003</v>
      </c>
      <c r="AI141" s="2">
        <f>P139+T139</f>
        <v>225.38460000000001</v>
      </c>
      <c r="AJ141" s="2">
        <f>F140+J140</f>
        <v>7.0509000000000004</v>
      </c>
      <c r="AK141" s="2">
        <f>P140+T140</f>
        <v>-226.12610000000001</v>
      </c>
      <c r="AL141" s="2">
        <f>Y142+AC142</f>
        <v>-771.17419999999993</v>
      </c>
      <c r="AN141" s="129">
        <f t="shared" si="48"/>
        <v>-4.5579953125000001</v>
      </c>
      <c r="AO141" s="129">
        <f t="shared" si="48"/>
        <v>190.11032656250001</v>
      </c>
      <c r="AP141" s="129">
        <f t="shared" si="49"/>
        <v>6.0670953125000002</v>
      </c>
      <c r="AQ141" s="129">
        <f t="shared" si="49"/>
        <v>-190.85182656250001</v>
      </c>
    </row>
    <row r="142" spans="3:43" ht="15" x14ac:dyDescent="0.25">
      <c r="C142">
        <f>PIL!D141</f>
        <v>2</v>
      </c>
      <c r="D142" s="6" t="str">
        <f>PIL!E141</f>
        <v>N</v>
      </c>
      <c r="E142">
        <f>TabPil!E142</f>
        <v>-253.65600000000001</v>
      </c>
      <c r="F142">
        <f>TabPil!F142</f>
        <v>-165.79</v>
      </c>
      <c r="G142">
        <f>(ABS(TabPil!G142)+ABS(TabPil!I142))*SIGN(TabPil!G142)</f>
        <v>45.19</v>
      </c>
      <c r="H142">
        <f>(ABS(TabPil!H142)+ABS(TabPil!J142))*SIGN(TabPil!H142)</f>
        <v>5.4139999999999997</v>
      </c>
      <c r="I142">
        <f t="shared" si="44"/>
        <v>46.8142</v>
      </c>
      <c r="J142">
        <f t="shared" si="45"/>
        <v>18.970999999999997</v>
      </c>
      <c r="M142">
        <f>PIL!D789</f>
        <v>2</v>
      </c>
      <c r="N142" s="6" t="str">
        <f>PIL!E789</f>
        <v>N</v>
      </c>
      <c r="O142">
        <f>TabPil!O142</f>
        <v>-1052.6969999999999</v>
      </c>
      <c r="P142">
        <f>TabPil!P142</f>
        <v>-699.298</v>
      </c>
      <c r="Q142">
        <f>(ABS(TabPil!Q142)+ABS(TabPil!S142))*SIGN(TabPil!Q142)</f>
        <v>-11.376000000000001</v>
      </c>
      <c r="R142">
        <f>(ABS(TabPil!R142)+ABS(TabPil!T142))*SIGN(TabPil!R142)</f>
        <v>77.888000000000005</v>
      </c>
      <c r="S142">
        <f t="shared" si="46"/>
        <v>-34.742400000000004</v>
      </c>
      <c r="T142">
        <f t="shared" si="47"/>
        <v>81.30080000000001</v>
      </c>
      <c r="V142" s="1">
        <v>2</v>
      </c>
      <c r="W142" s="1" t="s">
        <v>17</v>
      </c>
      <c r="X142">
        <f t="shared" ref="X142:Y142" si="52">E142+O142</f>
        <v>-1306.3529999999998</v>
      </c>
      <c r="Y142">
        <f t="shared" si="52"/>
        <v>-865.08799999999997</v>
      </c>
      <c r="Z142">
        <f>(ABS(TabPil!Z142)+ABS(TabPil!AB142))*SIGN(TabPil!Z142)</f>
        <v>51.225999999999999</v>
      </c>
      <c r="AA142">
        <f>(ABS(TabPil!AA142)+ABS(TabPil!AC142))*SIGN(TabPil!AA142)</f>
        <v>78.546000000000006</v>
      </c>
      <c r="AB142">
        <f>(ABS(Z142)+0.3*ABS(AA142))*SIGN(Z142)</f>
        <v>74.7898</v>
      </c>
      <c r="AC142">
        <f>(ABS(AA142)+0.3*ABS(Z142))*SIGN(AA142)</f>
        <v>93.913800000000009</v>
      </c>
      <c r="AG142" s="1" t="s">
        <v>208</v>
      </c>
      <c r="AH142" s="2">
        <f>F139-J139</f>
        <v>-25.502200000000002</v>
      </c>
      <c r="AI142" s="2">
        <f>P139-T139</f>
        <v>-241.76860000000002</v>
      </c>
      <c r="AJ142" s="2">
        <f>F140-J140</f>
        <v>26.3611</v>
      </c>
      <c r="AK142" s="2">
        <f>P140-T140</f>
        <v>239.32210000000003</v>
      </c>
      <c r="AL142" s="2">
        <f>Y142-AC142</f>
        <v>-959.0018</v>
      </c>
      <c r="AN142" s="129">
        <f t="shared" si="48"/>
        <v>-21.450379687500003</v>
      </c>
      <c r="AO142" s="129">
        <f t="shared" si="48"/>
        <v>-204.18338906250003</v>
      </c>
      <c r="AP142" s="129">
        <f t="shared" si="49"/>
        <v>22.309279687500002</v>
      </c>
      <c r="AQ142" s="129">
        <f t="shared" si="49"/>
        <v>201.73688906250004</v>
      </c>
    </row>
    <row r="143" spans="3:43" ht="15" x14ac:dyDescent="0.25">
      <c r="C143">
        <f>PIL!D142</f>
        <v>1</v>
      </c>
      <c r="D143" s="6" t="str">
        <f>PIL!E142</f>
        <v>Msup</v>
      </c>
      <c r="E143">
        <f>TabPil!E143</f>
        <v>-17.289000000000001</v>
      </c>
      <c r="F143">
        <f>TabPil!F143</f>
        <v>-11.33</v>
      </c>
      <c r="G143">
        <f>(ABS(TabPil!G143)+ABS(TabPil!I143))*SIGN(TabPil!G143)</f>
        <v>18.239000000000001</v>
      </c>
      <c r="H143">
        <f>(ABS(TabPil!H143)+ABS(TabPil!J143))*SIGN(TabPil!H143)</f>
        <v>3.08</v>
      </c>
      <c r="I143">
        <f t="shared" si="44"/>
        <v>19.163</v>
      </c>
      <c r="J143">
        <f t="shared" si="45"/>
        <v>8.5517000000000003</v>
      </c>
      <c r="M143">
        <f>PIL!D790</f>
        <v>1</v>
      </c>
      <c r="N143" s="6" t="str">
        <f>PIL!E790</f>
        <v>Msup</v>
      </c>
      <c r="O143">
        <f>TabPil!O143</f>
        <v>-3.51</v>
      </c>
      <c r="P143">
        <f>TabPil!P143</f>
        <v>-2.488</v>
      </c>
      <c r="Q143">
        <f>(ABS(TabPil!Q143)+ABS(TabPil!S143))*SIGN(TabPil!Q143)</f>
        <v>-30.587</v>
      </c>
      <c r="R143">
        <f>(ABS(TabPil!R143)+ABS(TabPil!T143))*SIGN(TabPil!R143)</f>
        <v>198.36600000000001</v>
      </c>
      <c r="S143">
        <f t="shared" si="46"/>
        <v>-90.096800000000002</v>
      </c>
      <c r="T143">
        <f t="shared" si="47"/>
        <v>207.5421</v>
      </c>
      <c r="AF143" s="1">
        <v>1</v>
      </c>
      <c r="AG143" s="1" t="s">
        <v>205</v>
      </c>
      <c r="AH143" s="1">
        <f>F143+I143</f>
        <v>7.8330000000000002</v>
      </c>
      <c r="AI143" s="1">
        <f>P143+S143</f>
        <v>-92.584800000000001</v>
      </c>
      <c r="AJ143" s="1">
        <f>F144+I144</f>
        <v>-44.984199999999994</v>
      </c>
      <c r="AK143" s="1">
        <f>P144+S144</f>
        <v>136.92749999999998</v>
      </c>
      <c r="AL143" s="1">
        <f>Y146+AB146</f>
        <v>-940.00829999999996</v>
      </c>
      <c r="AN143" s="129">
        <f t="shared" si="48"/>
        <v>3.7066562500000009</v>
      </c>
      <c r="AO143" s="129">
        <f t="shared" si="48"/>
        <v>-74.654151562500005</v>
      </c>
      <c r="AP143" s="129">
        <f t="shared" si="49"/>
        <v>-40.857856249999998</v>
      </c>
      <c r="AQ143" s="129">
        <f t="shared" si="49"/>
        <v>118.99685156249998</v>
      </c>
    </row>
    <row r="144" spans="3:43" ht="15" x14ac:dyDescent="0.25">
      <c r="C144">
        <f>PIL!D143</f>
        <v>1</v>
      </c>
      <c r="D144" s="6" t="str">
        <f>PIL!E143</f>
        <v>Minf</v>
      </c>
      <c r="E144">
        <f>TabPil!E144</f>
        <v>8.5459999999999994</v>
      </c>
      <c r="F144">
        <f>TabPil!F144</f>
        <v>5.6210000000000004</v>
      </c>
      <c r="G144">
        <f>(ABS(TabPil!G144)+ABS(TabPil!I144))*SIGN(TabPil!G144)</f>
        <v>-48.461999999999996</v>
      </c>
      <c r="H144">
        <f>(ABS(TabPil!H144)+ABS(TabPil!J144))*SIGN(TabPil!H144)</f>
        <v>-7.1440000000000001</v>
      </c>
      <c r="I144">
        <f t="shared" si="44"/>
        <v>-50.605199999999996</v>
      </c>
      <c r="J144">
        <f t="shared" si="45"/>
        <v>-21.682600000000001</v>
      </c>
      <c r="M144">
        <f>PIL!D791</f>
        <v>1</v>
      </c>
      <c r="N144" s="6" t="str">
        <f>PIL!E791</f>
        <v>Minf</v>
      </c>
      <c r="O144">
        <f>TabPil!O144</f>
        <v>4.49</v>
      </c>
      <c r="P144">
        <f>TabPil!P144</f>
        <v>3.0779999999999998</v>
      </c>
      <c r="Q144">
        <f>(ABS(TabPil!Q144)+ABS(TabPil!S144))*SIGN(TabPil!Q144)</f>
        <v>45.102000000000004</v>
      </c>
      <c r="R144">
        <f>(ABS(TabPil!R144)+ABS(TabPil!T144))*SIGN(TabPil!R144)</f>
        <v>-295.82499999999999</v>
      </c>
      <c r="S144">
        <f t="shared" si="46"/>
        <v>133.84949999999998</v>
      </c>
      <c r="T144">
        <f t="shared" si="47"/>
        <v>-309.35559999999998</v>
      </c>
      <c r="AG144" s="1" t="s">
        <v>206</v>
      </c>
      <c r="AH144" s="1">
        <f>F143-I143</f>
        <v>-30.493000000000002</v>
      </c>
      <c r="AI144" s="1">
        <f>P143-S143</f>
        <v>87.608800000000002</v>
      </c>
      <c r="AJ144" s="1">
        <f>F144-I144</f>
        <v>56.226199999999999</v>
      </c>
      <c r="AK144" s="1">
        <f>P144-S144</f>
        <v>-130.77149999999997</v>
      </c>
      <c r="AL144" s="2">
        <f>Y146-AB146</f>
        <v>-1136.6857</v>
      </c>
      <c r="AN144" s="129">
        <f t="shared" si="48"/>
        <v>-23.718062500000002</v>
      </c>
      <c r="AO144" s="129">
        <f t="shared" si="48"/>
        <v>70.547839062500003</v>
      </c>
      <c r="AP144" s="129">
        <f t="shared" si="49"/>
        <v>49.451262499999999</v>
      </c>
      <c r="AQ144" s="129">
        <f t="shared" si="49"/>
        <v>-113.71053906249998</v>
      </c>
    </row>
    <row r="145" spans="1:43" ht="15" x14ac:dyDescent="0.25">
      <c r="C145">
        <f>PIL!D144</f>
        <v>1</v>
      </c>
      <c r="D145" s="6" t="str">
        <f>PIL!E144</f>
        <v>V</v>
      </c>
      <c r="E145">
        <f>TabPil!E145</f>
        <v>-7.3810000000000002</v>
      </c>
      <c r="F145">
        <f>TabPil!F145</f>
        <v>-4.843</v>
      </c>
      <c r="G145">
        <f>(ABS(TabPil!G145)+ABS(TabPil!I145))*SIGN(TabPil!G145)</f>
        <v>19.034999999999997</v>
      </c>
      <c r="H145">
        <f>(ABS(TabPil!H145)+ABS(TabPil!J145))*SIGN(TabPil!H145)</f>
        <v>2.92</v>
      </c>
      <c r="I145">
        <f t="shared" si="44"/>
        <v>19.910999999999998</v>
      </c>
      <c r="J145">
        <f t="shared" si="45"/>
        <v>8.6304999999999978</v>
      </c>
      <c r="M145">
        <f>PIL!D792</f>
        <v>1</v>
      </c>
      <c r="N145" s="6" t="str">
        <f>PIL!E792</f>
        <v>V</v>
      </c>
      <c r="O145">
        <f>TabPil!O145</f>
        <v>-2.286</v>
      </c>
      <c r="P145">
        <f>TabPil!P145</f>
        <v>-1.59</v>
      </c>
      <c r="Q145">
        <f>(ABS(TabPil!Q145)+ABS(TabPil!S145))*SIGN(TabPil!Q145)</f>
        <v>-21.625</v>
      </c>
      <c r="R145">
        <f>(ABS(TabPil!R145)+ABS(TabPil!T145))*SIGN(TabPil!R145)</f>
        <v>141.19</v>
      </c>
      <c r="S145">
        <f t="shared" si="46"/>
        <v>-63.981999999999999</v>
      </c>
      <c r="T145">
        <f t="shared" si="47"/>
        <v>147.67750000000001</v>
      </c>
      <c r="AG145" s="1" t="s">
        <v>207</v>
      </c>
      <c r="AH145" s="2">
        <f>F143+J143</f>
        <v>-2.7782999999999998</v>
      </c>
      <c r="AI145" s="2">
        <f>P143+T143</f>
        <v>205.05410000000001</v>
      </c>
      <c r="AJ145" s="2">
        <f>F144+J144</f>
        <v>-16.061599999999999</v>
      </c>
      <c r="AK145" s="2">
        <f>P144+T144</f>
        <v>-306.27760000000001</v>
      </c>
      <c r="AL145" s="2">
        <f>Y146+AC146</f>
        <v>-911.95859999999993</v>
      </c>
      <c r="AN145" s="129">
        <f t="shared" si="48"/>
        <v>-3.8160578124999995</v>
      </c>
      <c r="AO145" s="129">
        <f t="shared" si="48"/>
        <v>165.10631093750001</v>
      </c>
      <c r="AP145" s="129">
        <f t="shared" si="49"/>
        <v>-15.023842187499998</v>
      </c>
      <c r="AQ145" s="129">
        <f t="shared" si="49"/>
        <v>-266.32981093749999</v>
      </c>
    </row>
    <row r="146" spans="1:43" ht="15" x14ac:dyDescent="0.25">
      <c r="C146">
        <f>PIL!D145</f>
        <v>1</v>
      </c>
      <c r="D146" s="6" t="str">
        <f>PIL!E145</f>
        <v>N</v>
      </c>
      <c r="E146">
        <f>TabPil!E146</f>
        <v>-304.11900000000003</v>
      </c>
      <c r="F146">
        <f>TabPil!F146</f>
        <v>-198.83799999999999</v>
      </c>
      <c r="G146">
        <f>(ABS(TabPil!G146)+ABS(TabPil!I146))*SIGN(TabPil!G146)</f>
        <v>58.368000000000002</v>
      </c>
      <c r="H146">
        <f>(ABS(TabPil!H146)+ABS(TabPil!J146))*SIGN(TabPil!H146)</f>
        <v>7.2240000000000002</v>
      </c>
      <c r="I146">
        <f t="shared" si="44"/>
        <v>60.535200000000003</v>
      </c>
      <c r="J146">
        <f t="shared" si="45"/>
        <v>24.734400000000001</v>
      </c>
      <c r="K146" s="1"/>
      <c r="M146">
        <f>PIL!D793</f>
        <v>1</v>
      </c>
      <c r="N146" s="6" t="str">
        <f>PIL!E793</f>
        <v>N</v>
      </c>
      <c r="O146">
        <f>TabPil!O146</f>
        <v>-1263.864</v>
      </c>
      <c r="P146">
        <f>TabPil!P146</f>
        <v>-839.50900000000001</v>
      </c>
      <c r="Q146">
        <f>(ABS(TabPil!Q146)+ABS(TabPil!S146))*SIGN(TabPil!Q146)</f>
        <v>-15.326000000000001</v>
      </c>
      <c r="R146">
        <f>(ABS(TabPil!R146)+ABS(TabPil!T146))*SIGN(TabPil!R146)</f>
        <v>105.539</v>
      </c>
      <c r="S146">
        <f t="shared" si="46"/>
        <v>-46.987700000000004</v>
      </c>
      <c r="T146">
        <f t="shared" si="47"/>
        <v>110.13680000000001</v>
      </c>
      <c r="U146" s="1"/>
      <c r="V146" s="1">
        <v>1</v>
      </c>
      <c r="W146" s="1" t="s">
        <v>17</v>
      </c>
      <c r="X146">
        <f t="shared" ref="X146:Y146" si="53">E146+O146</f>
        <v>-1567.9830000000002</v>
      </c>
      <c r="Y146">
        <f t="shared" si="53"/>
        <v>-1038.347</v>
      </c>
      <c r="Z146">
        <f>(ABS(TabPil!Z146)+ABS(TabPil!AB146))*SIGN(TabPil!Z146)</f>
        <v>66.397999999999996</v>
      </c>
      <c r="AA146">
        <f>(ABS(TabPil!AA146)+ABS(TabPil!AC146))*SIGN(TabPil!AA146)</f>
        <v>106.46900000000001</v>
      </c>
      <c r="AB146">
        <f>(ABS(Z146)+0.3*ABS(AA146))*SIGN(Z146)</f>
        <v>98.338699999999989</v>
      </c>
      <c r="AC146">
        <f>(ABS(AA146)+0.3*ABS(Z146))*SIGN(AA146)</f>
        <v>126.3884</v>
      </c>
      <c r="AE146" s="1"/>
      <c r="AG146" s="1" t="s">
        <v>208</v>
      </c>
      <c r="AH146" s="2">
        <f>F143-J143</f>
        <v>-19.881700000000002</v>
      </c>
      <c r="AI146" s="2">
        <f>P143-T143</f>
        <v>-210.0301</v>
      </c>
      <c r="AJ146" s="2">
        <f>F144-J144</f>
        <v>27.303600000000003</v>
      </c>
      <c r="AK146" s="2">
        <f>P144-T144</f>
        <v>312.43359999999996</v>
      </c>
      <c r="AL146" s="2">
        <f>Y146-AC146</f>
        <v>-1164.7354</v>
      </c>
      <c r="AN146" s="129">
        <f t="shared" si="48"/>
        <v>-16.195348437500002</v>
      </c>
      <c r="AO146" s="129">
        <f t="shared" si="48"/>
        <v>-169.21262343750001</v>
      </c>
      <c r="AP146" s="129">
        <f t="shared" si="49"/>
        <v>23.617248437500002</v>
      </c>
      <c r="AQ146" s="129">
        <f t="shared" si="49"/>
        <v>271.61612343749994</v>
      </c>
    </row>
    <row r="147" spans="1:43" ht="15" x14ac:dyDescent="0.25">
      <c r="A147" s="1">
        <v>7</v>
      </c>
      <c r="C147">
        <f>PIL!D146</f>
        <v>6</v>
      </c>
      <c r="D147" s="6" t="str">
        <f>PIL!E146</f>
        <v>Msup</v>
      </c>
      <c r="E147">
        <f>TabPil!E147</f>
        <v>-13.923999999999999</v>
      </c>
      <c r="F147">
        <f>TabPil!F147</f>
        <v>-9.0239999999999991</v>
      </c>
      <c r="G147">
        <f>(ABS(TabPil!G147)+ABS(TabPil!I147))*SIGN(TabPil!G147)</f>
        <v>17.447000000000003</v>
      </c>
      <c r="H147">
        <f>(ABS(TabPil!H147)+ABS(TabPil!J147))*SIGN(TabPil!H147)</f>
        <v>1.88</v>
      </c>
      <c r="I147">
        <f t="shared" si="44"/>
        <v>18.011000000000003</v>
      </c>
      <c r="J147">
        <f t="shared" si="45"/>
        <v>7.1141000000000005</v>
      </c>
      <c r="K147">
        <v>7</v>
      </c>
      <c r="M147">
        <f>PIL!D794</f>
        <v>6</v>
      </c>
      <c r="N147" s="6" t="str">
        <f>PIL!E794</f>
        <v>Msup</v>
      </c>
      <c r="O147">
        <f>TabPil!O147</f>
        <v>-33.664999999999999</v>
      </c>
      <c r="P147">
        <f>TabPil!P147</f>
        <v>-20.686</v>
      </c>
      <c r="Q147">
        <f>(ABS(TabPil!Q147)+ABS(TabPil!S147))*SIGN(TabPil!Q147)</f>
        <v>3.6429999999999998</v>
      </c>
      <c r="R147">
        <f>(ABS(TabPil!R147)+ABS(TabPil!T147))*SIGN(TabPil!R147)</f>
        <v>34.85</v>
      </c>
      <c r="S147">
        <f t="shared" si="46"/>
        <v>14.097999999999999</v>
      </c>
      <c r="T147">
        <f t="shared" si="47"/>
        <v>35.942900000000002</v>
      </c>
      <c r="U147">
        <v>7</v>
      </c>
      <c r="AE147">
        <v>7</v>
      </c>
      <c r="AF147" s="1">
        <v>6</v>
      </c>
      <c r="AG147" s="1" t="s">
        <v>205</v>
      </c>
      <c r="AH147" s="1">
        <f>F147+I147</f>
        <v>8.9870000000000037</v>
      </c>
      <c r="AI147" s="1">
        <f>P147+S147</f>
        <v>-6.588000000000001</v>
      </c>
      <c r="AJ147" s="1">
        <f>F148+I148</f>
        <v>-5.6376999999999979</v>
      </c>
      <c r="AK147" s="1">
        <f>P148+S148</f>
        <v>11.565300000000001</v>
      </c>
      <c r="AL147" s="1">
        <f>Y150+AB150</f>
        <v>-300.55320000000006</v>
      </c>
      <c r="AN147" s="129">
        <f t="shared" si="48"/>
        <v>7.844445312500004</v>
      </c>
      <c r="AO147" s="129">
        <f t="shared" si="48"/>
        <v>-5.1697734375000008</v>
      </c>
      <c r="AP147" s="129">
        <f t="shared" si="49"/>
        <v>-4.4951453124999983</v>
      </c>
      <c r="AQ147" s="129">
        <f t="shared" si="49"/>
        <v>10.147073437500001</v>
      </c>
    </row>
    <row r="148" spans="1:43" ht="15" x14ac:dyDescent="0.25">
      <c r="C148">
        <f>PIL!D147</f>
        <v>6</v>
      </c>
      <c r="D148" s="6" t="str">
        <f>PIL!E147</f>
        <v>Minf</v>
      </c>
      <c r="E148">
        <f>TabPil!E148</f>
        <v>11.335000000000001</v>
      </c>
      <c r="F148">
        <f>TabPil!F148</f>
        <v>7.3639999999999999</v>
      </c>
      <c r="G148">
        <f>(ABS(TabPil!G148)+ABS(TabPil!I148))*SIGN(TabPil!G148)</f>
        <v>-12.614999999999998</v>
      </c>
      <c r="H148">
        <f>(ABS(TabPil!H148)+ABS(TabPil!J148))*SIGN(TabPil!H148)</f>
        <v>-1.2890000000000001</v>
      </c>
      <c r="I148">
        <f t="shared" si="44"/>
        <v>-13.001699999999998</v>
      </c>
      <c r="J148">
        <f t="shared" si="45"/>
        <v>-5.0734999999999992</v>
      </c>
      <c r="M148">
        <f>PIL!D795</f>
        <v>6</v>
      </c>
      <c r="N148" s="6" t="str">
        <f>PIL!E795</f>
        <v>Minf</v>
      </c>
      <c r="O148">
        <f>TabPil!O148</f>
        <v>34.192999999999998</v>
      </c>
      <c r="P148">
        <f>TabPil!P148</f>
        <v>20.855</v>
      </c>
      <c r="Q148">
        <f>(ABS(TabPil!Q148)+ABS(TabPil!S148))*SIGN(TabPil!Q148)</f>
        <v>-2.5070000000000001</v>
      </c>
      <c r="R148">
        <f>(ABS(TabPil!R148)+ABS(TabPil!T148))*SIGN(TabPil!R148)</f>
        <v>-22.609000000000002</v>
      </c>
      <c r="S148">
        <f t="shared" si="46"/>
        <v>-9.2896999999999998</v>
      </c>
      <c r="T148">
        <f t="shared" si="47"/>
        <v>-23.3611</v>
      </c>
      <c r="AG148" s="1" t="s">
        <v>206</v>
      </c>
      <c r="AH148" s="1">
        <f>F147-I147</f>
        <v>-27.035000000000004</v>
      </c>
      <c r="AI148" s="1">
        <f>P147-S147</f>
        <v>-34.783999999999999</v>
      </c>
      <c r="AJ148" s="1">
        <f>F148-I148</f>
        <v>20.365699999999997</v>
      </c>
      <c r="AK148" s="1">
        <f>P148-S148</f>
        <v>30.1447</v>
      </c>
      <c r="AL148" s="2">
        <f>Y150-AB150</f>
        <v>-296.10680000000002</v>
      </c>
      <c r="AN148" s="131">
        <f t="shared" si="48"/>
        <v>-23.331820312500003</v>
      </c>
      <c r="AO148" s="131">
        <f t="shared" si="48"/>
        <v>-29.7114453125</v>
      </c>
      <c r="AP148" s="131">
        <f t="shared" si="49"/>
        <v>16.662520312499996</v>
      </c>
      <c r="AQ148" s="131">
        <f t="shared" si="49"/>
        <v>25.072145312500002</v>
      </c>
    </row>
    <row r="149" spans="1:43" ht="15" x14ac:dyDescent="0.25">
      <c r="C149">
        <f>PIL!D148</f>
        <v>6</v>
      </c>
      <c r="D149" s="6" t="str">
        <f>PIL!E148</f>
        <v>V</v>
      </c>
      <c r="E149">
        <f>TabPil!E149</f>
        <v>-7.6539999999999999</v>
      </c>
      <c r="F149">
        <f>TabPil!F149</f>
        <v>-4.9660000000000002</v>
      </c>
      <c r="G149">
        <f>(ABS(TabPil!G149)+ABS(TabPil!I149))*SIGN(TabPil!G149)</f>
        <v>9.0809999999999995</v>
      </c>
      <c r="H149">
        <f>(ABS(TabPil!H149)+ABS(TabPil!J149))*SIGN(TabPil!H149)</f>
        <v>0.95799999999999996</v>
      </c>
      <c r="I149">
        <f t="shared" si="44"/>
        <v>9.3683999999999994</v>
      </c>
      <c r="J149">
        <f t="shared" si="45"/>
        <v>3.6822999999999997</v>
      </c>
      <c r="M149">
        <f>PIL!D796</f>
        <v>6</v>
      </c>
      <c r="N149" s="6" t="str">
        <f>PIL!E796</f>
        <v>V</v>
      </c>
      <c r="O149">
        <f>TabPil!O149</f>
        <v>-20.562999999999999</v>
      </c>
      <c r="P149">
        <f>TabPil!P149</f>
        <v>-12.587999999999999</v>
      </c>
      <c r="Q149">
        <f>(ABS(TabPil!Q149)+ABS(TabPil!S149))*SIGN(TabPil!Q149)</f>
        <v>1.861</v>
      </c>
      <c r="R149">
        <f>(ABS(TabPil!R149)+ABS(TabPil!T149))*SIGN(TabPil!R149)</f>
        <v>17.280999999999999</v>
      </c>
      <c r="S149">
        <f t="shared" si="46"/>
        <v>7.0452999999999992</v>
      </c>
      <c r="T149">
        <f t="shared" si="47"/>
        <v>17.839299999999998</v>
      </c>
      <c r="AG149" s="1" t="s">
        <v>207</v>
      </c>
      <c r="AH149" s="2">
        <f>F147+J147</f>
        <v>-1.9098999999999986</v>
      </c>
      <c r="AI149" s="2">
        <f>P147+T147</f>
        <v>15.256900000000002</v>
      </c>
      <c r="AJ149" s="2">
        <f>F148+J148</f>
        <v>2.2905000000000006</v>
      </c>
      <c r="AK149" s="2">
        <f>P148+T148</f>
        <v>-2.5061</v>
      </c>
      <c r="AL149" s="2">
        <f>Y150+AC150</f>
        <v>-295.11140000000006</v>
      </c>
      <c r="AN149" s="131">
        <f t="shared" si="48"/>
        <v>-1.5817437499999987</v>
      </c>
      <c r="AO149" s="131">
        <f t="shared" si="48"/>
        <v>13.869165625000001</v>
      </c>
      <c r="AP149" s="131">
        <f t="shared" si="49"/>
        <v>1.9623437500000007</v>
      </c>
      <c r="AQ149" s="131">
        <f t="shared" si="49"/>
        <v>-1.118365625</v>
      </c>
    </row>
    <row r="150" spans="1:43" ht="15" x14ac:dyDescent="0.25">
      <c r="C150">
        <f>PIL!D149</f>
        <v>6</v>
      </c>
      <c r="D150" s="6" t="str">
        <f>PIL!E149</f>
        <v>N</v>
      </c>
      <c r="E150">
        <f>TabPil!E150</f>
        <v>-115.376</v>
      </c>
      <c r="F150">
        <f>TabPil!F150</f>
        <v>-74.838999999999999</v>
      </c>
      <c r="G150">
        <f>(ABS(TabPil!G150)+ABS(TabPil!I150))*SIGN(TabPil!G150)</f>
        <v>-1.26</v>
      </c>
      <c r="H150">
        <f>(ABS(TabPil!H150)+ABS(TabPil!J150))*SIGN(TabPil!H150)</f>
        <v>-0.13200000000000001</v>
      </c>
      <c r="I150">
        <f t="shared" si="44"/>
        <v>-1.2996000000000001</v>
      </c>
      <c r="J150">
        <f t="shared" si="45"/>
        <v>-0.51</v>
      </c>
      <c r="M150">
        <f>PIL!D797</f>
        <v>6</v>
      </c>
      <c r="N150" s="6" t="str">
        <f>PIL!E797</f>
        <v>N</v>
      </c>
      <c r="O150">
        <f>TabPil!O150</f>
        <v>-360.14</v>
      </c>
      <c r="P150">
        <f>TabPil!P150</f>
        <v>-223.49100000000001</v>
      </c>
      <c r="Q150">
        <f>(ABS(TabPil!Q150)+ABS(TabPil!S150))*SIGN(TabPil!Q150)</f>
        <v>-0.214</v>
      </c>
      <c r="R150">
        <f>(ABS(TabPil!R150)+ABS(TabPil!T150))*SIGN(TabPil!R150)</f>
        <v>2.9359999999999999</v>
      </c>
      <c r="S150">
        <f t="shared" si="46"/>
        <v>-1.0948</v>
      </c>
      <c r="T150">
        <f t="shared" si="47"/>
        <v>3.0002</v>
      </c>
      <c r="V150" s="1">
        <v>6</v>
      </c>
      <c r="W150" s="1" t="s">
        <v>17</v>
      </c>
      <c r="X150">
        <f t="shared" ref="X150:Y150" si="54">E150+O150</f>
        <v>-475.51599999999996</v>
      </c>
      <c r="Y150">
        <f t="shared" si="54"/>
        <v>-298.33000000000004</v>
      </c>
      <c r="Z150">
        <f>(ABS(TabPil!Z150)+ABS(TabPil!AB150))*SIGN(TabPil!Z150)</f>
        <v>-1.3819999999999999</v>
      </c>
      <c r="AA150">
        <f>(ABS(TabPil!AA150)+ABS(TabPil!AC150))*SIGN(TabPil!AA150)</f>
        <v>2.8039999999999998</v>
      </c>
      <c r="AB150">
        <f>(ABS(Z150)+0.3*ABS(AA150))*SIGN(Z150)</f>
        <v>-2.2231999999999998</v>
      </c>
      <c r="AC150">
        <f>(ABS(AA150)+0.3*ABS(Z150))*SIGN(AA150)</f>
        <v>3.2185999999999999</v>
      </c>
      <c r="AG150" s="1" t="s">
        <v>208</v>
      </c>
      <c r="AH150" s="2">
        <f>F147-J147</f>
        <v>-16.138100000000001</v>
      </c>
      <c r="AI150" s="2">
        <f>P147-T147</f>
        <v>-56.628900000000002</v>
      </c>
      <c r="AJ150" s="2">
        <f>F148-J148</f>
        <v>12.4375</v>
      </c>
      <c r="AK150" s="2">
        <f>P148-T148</f>
        <v>44.216099999999997</v>
      </c>
      <c r="AL150" s="2">
        <f>Y150-AC150</f>
        <v>-301.54860000000002</v>
      </c>
      <c r="AN150" s="131">
        <f t="shared" si="48"/>
        <v>-13.905631250000003</v>
      </c>
      <c r="AO150" s="131">
        <f t="shared" si="48"/>
        <v>-48.750384375000003</v>
      </c>
      <c r="AP150" s="131">
        <f t="shared" si="49"/>
        <v>10.205031250000001</v>
      </c>
      <c r="AQ150" s="131">
        <f t="shared" si="49"/>
        <v>36.337584374999999</v>
      </c>
    </row>
    <row r="151" spans="1:43" ht="15" x14ac:dyDescent="0.25">
      <c r="C151">
        <f>PIL!D150</f>
        <v>5</v>
      </c>
      <c r="D151" s="6" t="str">
        <f>PIL!E150</f>
        <v>Msup</v>
      </c>
      <c r="E151">
        <f>TabPil!E151</f>
        <v>-9.75</v>
      </c>
      <c r="F151">
        <f>TabPil!F151</f>
        <v>-6.399</v>
      </c>
      <c r="G151">
        <f>(ABS(TabPil!G151)+ABS(TabPil!I151))*SIGN(TabPil!G151)</f>
        <v>23.861000000000001</v>
      </c>
      <c r="H151">
        <f>(ABS(TabPil!H151)+ABS(TabPil!J151))*SIGN(TabPil!H151)</f>
        <v>2.74</v>
      </c>
      <c r="I151">
        <f t="shared" si="44"/>
        <v>24.683</v>
      </c>
      <c r="J151">
        <f t="shared" si="45"/>
        <v>9.898299999999999</v>
      </c>
      <c r="M151">
        <f>PIL!D798</f>
        <v>5</v>
      </c>
      <c r="N151" s="6" t="str">
        <f>PIL!E798</f>
        <v>Msup</v>
      </c>
      <c r="O151">
        <f>TabPil!O151</f>
        <v>-42.344000000000001</v>
      </c>
      <c r="P151">
        <f>TabPil!P151</f>
        <v>-26.850999999999999</v>
      </c>
      <c r="Q151">
        <f>(ABS(TabPil!Q151)+ABS(TabPil!S151))*SIGN(TabPil!Q151)</f>
        <v>6.9930000000000003</v>
      </c>
      <c r="R151">
        <f>(ABS(TabPil!R151)+ABS(TabPil!T151))*SIGN(TabPil!R151)</f>
        <v>75.050999999999988</v>
      </c>
      <c r="S151">
        <f t="shared" si="46"/>
        <v>29.508299999999998</v>
      </c>
      <c r="T151">
        <f t="shared" si="47"/>
        <v>77.148899999999983</v>
      </c>
      <c r="AF151" s="1">
        <v>5</v>
      </c>
      <c r="AG151" s="1" t="s">
        <v>205</v>
      </c>
      <c r="AH151" s="1">
        <f>F151+I151</f>
        <v>18.283999999999999</v>
      </c>
      <c r="AI151" s="1">
        <f>P151+S151</f>
        <v>2.6572999999999993</v>
      </c>
      <c r="AJ151" s="1">
        <f>F152+I152</f>
        <v>-12.7218</v>
      </c>
      <c r="AK151" s="1">
        <f>P152+S152</f>
        <v>3.8306000000000004</v>
      </c>
      <c r="AL151" s="1">
        <f>Y154+AB154</f>
        <v>-598.21510000000001</v>
      </c>
      <c r="AN151" s="131">
        <f t="shared" si="48"/>
        <v>15.861671874999999</v>
      </c>
      <c r="AO151" s="131">
        <f t="shared" si="48"/>
        <v>2.7489640624999994</v>
      </c>
      <c r="AP151" s="131">
        <f t="shared" si="49"/>
        <v>-10.299471875</v>
      </c>
      <c r="AQ151" s="131">
        <f t="shared" si="49"/>
        <v>3.7389359375000004</v>
      </c>
    </row>
    <row r="152" spans="1:43" ht="15" x14ac:dyDescent="0.25">
      <c r="C152">
        <f>PIL!D151</f>
        <v>5</v>
      </c>
      <c r="D152" s="6" t="str">
        <f>PIL!E151</f>
        <v>Minf</v>
      </c>
      <c r="E152">
        <f>TabPil!E152</f>
        <v>9.9179999999999993</v>
      </c>
      <c r="F152">
        <f>TabPil!F152</f>
        <v>6.4960000000000004</v>
      </c>
      <c r="G152">
        <f>(ABS(TabPil!G152)+ABS(TabPil!I152))*SIGN(TabPil!G152)</f>
        <v>-18.603999999999999</v>
      </c>
      <c r="H152">
        <f>(ABS(TabPil!H152)+ABS(TabPil!J152))*SIGN(TabPil!H152)</f>
        <v>-2.0460000000000003</v>
      </c>
      <c r="I152">
        <f t="shared" si="44"/>
        <v>-19.2178</v>
      </c>
      <c r="J152">
        <f t="shared" si="45"/>
        <v>-7.6272000000000002</v>
      </c>
      <c r="M152">
        <f>PIL!D799</f>
        <v>5</v>
      </c>
      <c r="N152" s="6" t="str">
        <f>PIL!E799</f>
        <v>Minf</v>
      </c>
      <c r="O152">
        <f>TabPil!O152</f>
        <v>38.094000000000001</v>
      </c>
      <c r="P152">
        <f>TabPil!P152</f>
        <v>24.033000000000001</v>
      </c>
      <c r="Q152">
        <f>(ABS(TabPil!Q152)+ABS(TabPil!S152))*SIGN(TabPil!Q152)</f>
        <v>-4.9239999999999995</v>
      </c>
      <c r="R152">
        <f>(ABS(TabPil!R152)+ABS(TabPil!T152))*SIGN(TabPil!R152)</f>
        <v>-50.928000000000004</v>
      </c>
      <c r="S152">
        <f t="shared" si="46"/>
        <v>-20.202400000000001</v>
      </c>
      <c r="T152">
        <f t="shared" si="47"/>
        <v>-52.405200000000008</v>
      </c>
      <c r="AG152" s="1" t="s">
        <v>206</v>
      </c>
      <c r="AH152" s="1">
        <f>F151-I151</f>
        <v>-31.082000000000001</v>
      </c>
      <c r="AI152" s="1">
        <f>P151-S151</f>
        <v>-56.359299999999998</v>
      </c>
      <c r="AJ152" s="1">
        <f>F152-I152</f>
        <v>25.713799999999999</v>
      </c>
      <c r="AK152" s="1">
        <f>P152-S152</f>
        <v>44.235399999999998</v>
      </c>
      <c r="AL152" s="2">
        <f>Y154-AB154</f>
        <v>-577.35289999999998</v>
      </c>
      <c r="AN152" s="131">
        <f t="shared" si="48"/>
        <v>-26.644828125</v>
      </c>
      <c r="AO152" s="131">
        <f t="shared" si="48"/>
        <v>-48.500339062499997</v>
      </c>
      <c r="AP152" s="131">
        <f t="shared" si="49"/>
        <v>21.276628124999998</v>
      </c>
      <c r="AQ152" s="131">
        <f t="shared" si="49"/>
        <v>36.376439062499998</v>
      </c>
    </row>
    <row r="153" spans="1:43" ht="15" x14ac:dyDescent="0.25">
      <c r="C153">
        <f>PIL!D152</f>
        <v>5</v>
      </c>
      <c r="D153" s="6" t="str">
        <f>PIL!E152</f>
        <v>V</v>
      </c>
      <c r="E153">
        <f>TabPil!E153</f>
        <v>-5.96</v>
      </c>
      <c r="F153">
        <f>TabPil!F153</f>
        <v>-3.9079999999999999</v>
      </c>
      <c r="G153">
        <f>(ABS(TabPil!G153)+ABS(TabPil!I153))*SIGN(TabPil!G153)</f>
        <v>12.823</v>
      </c>
      <c r="H153">
        <f>(ABS(TabPil!H153)+ABS(TabPil!J153))*SIGN(TabPil!H153)</f>
        <v>1.448</v>
      </c>
      <c r="I153">
        <f t="shared" si="44"/>
        <v>13.257400000000001</v>
      </c>
      <c r="J153">
        <f t="shared" si="45"/>
        <v>5.2949000000000002</v>
      </c>
      <c r="M153">
        <f>PIL!D800</f>
        <v>5</v>
      </c>
      <c r="N153" s="6" t="str">
        <f>PIL!E800</f>
        <v>V</v>
      </c>
      <c r="O153">
        <f>TabPil!O153</f>
        <v>-24.375</v>
      </c>
      <c r="P153">
        <f>TabPil!P153</f>
        <v>-15.419</v>
      </c>
      <c r="Q153">
        <f>(ABS(TabPil!Q153)+ABS(TabPil!S153))*SIGN(TabPil!Q153)</f>
        <v>3.5890000000000004</v>
      </c>
      <c r="R153">
        <f>(ABS(TabPil!R153)+ABS(TabPil!T153))*SIGN(TabPil!R153)</f>
        <v>37.957999999999998</v>
      </c>
      <c r="S153">
        <f t="shared" si="46"/>
        <v>14.9764</v>
      </c>
      <c r="T153">
        <f t="shared" si="47"/>
        <v>39.034700000000001</v>
      </c>
      <c r="AG153" s="1" t="s">
        <v>207</v>
      </c>
      <c r="AH153" s="2">
        <f>F151+J151</f>
        <v>3.499299999999999</v>
      </c>
      <c r="AI153" s="2">
        <f>P151+T151</f>
        <v>50.297899999999984</v>
      </c>
      <c r="AJ153" s="2">
        <f>F152+J152</f>
        <v>-1.1311999999999998</v>
      </c>
      <c r="AK153" s="2">
        <f>P152+T152</f>
        <v>-28.372200000000007</v>
      </c>
      <c r="AL153" s="2">
        <f>Y154+AC154</f>
        <v>-607.10860000000002</v>
      </c>
      <c r="AN153" s="131">
        <f t="shared" si="48"/>
        <v>3.1375421874999989</v>
      </c>
      <c r="AO153" s="131">
        <f t="shared" si="48"/>
        <v>44.151798437499984</v>
      </c>
      <c r="AP153" s="131">
        <f t="shared" si="49"/>
        <v>-0.76944218749999993</v>
      </c>
      <c r="AQ153" s="131">
        <f t="shared" si="49"/>
        <v>-22.226098437500006</v>
      </c>
    </row>
    <row r="154" spans="1:43" ht="15" x14ac:dyDescent="0.25">
      <c r="C154">
        <f>PIL!D153</f>
        <v>5</v>
      </c>
      <c r="D154" s="6" t="str">
        <f>PIL!E153</f>
        <v>N</v>
      </c>
      <c r="E154">
        <f>TabPil!E154</f>
        <v>-233.501</v>
      </c>
      <c r="F154">
        <f>TabPil!F154</f>
        <v>-152.19399999999999</v>
      </c>
      <c r="G154">
        <f>(ABS(TabPil!G154)+ABS(TabPil!I154))*SIGN(TabPil!G154)</f>
        <v>-3.585</v>
      </c>
      <c r="H154">
        <f>(ABS(TabPil!H154)+ABS(TabPil!J154))*SIGN(TabPil!H154)</f>
        <v>-0.39</v>
      </c>
      <c r="I154">
        <f t="shared" si="44"/>
        <v>-3.702</v>
      </c>
      <c r="J154">
        <f t="shared" si="45"/>
        <v>-1.4655</v>
      </c>
      <c r="M154">
        <f>PIL!D801</f>
        <v>5</v>
      </c>
      <c r="N154" s="6" t="str">
        <f>PIL!E801</f>
        <v>N</v>
      </c>
      <c r="O154">
        <f>TabPil!O154</f>
        <v>-701.05600000000004</v>
      </c>
      <c r="P154">
        <f>TabPil!P154</f>
        <v>-435.59</v>
      </c>
      <c r="Q154">
        <f>(ABS(TabPil!Q154)+ABS(TabPil!S154))*SIGN(TabPil!Q154)</f>
        <v>-1.7849999999999999</v>
      </c>
      <c r="R154">
        <f>(ABS(TabPil!R154)+ABS(TabPil!T154))*SIGN(TabPil!R154)</f>
        <v>-17.748999999999999</v>
      </c>
      <c r="S154">
        <f t="shared" si="46"/>
        <v>-7.1096999999999992</v>
      </c>
      <c r="T154">
        <f t="shared" si="47"/>
        <v>-18.284499999999998</v>
      </c>
      <c r="V154" s="1">
        <v>5</v>
      </c>
      <c r="W154" s="1" t="s">
        <v>17</v>
      </c>
      <c r="X154">
        <f t="shared" ref="X154:Y154" si="55">E154+O154</f>
        <v>-934.55700000000002</v>
      </c>
      <c r="Y154">
        <f t="shared" si="55"/>
        <v>-587.78399999999999</v>
      </c>
      <c r="Z154">
        <f>(ABS(TabPil!Z154)+ABS(TabPil!AB154))*SIGN(TabPil!Z154)</f>
        <v>-5.0920000000000005</v>
      </c>
      <c r="AA154">
        <f>(ABS(TabPil!AA154)+ABS(TabPil!AC154))*SIGN(TabPil!AA154)</f>
        <v>-17.797000000000001</v>
      </c>
      <c r="AB154">
        <f>(ABS(Z154)+0.3*ABS(AA154))*SIGN(Z154)</f>
        <v>-10.431100000000001</v>
      </c>
      <c r="AC154">
        <f>(ABS(AA154)+0.3*ABS(Z154))*SIGN(AA154)</f>
        <v>-19.3246</v>
      </c>
      <c r="AG154" s="1" t="s">
        <v>208</v>
      </c>
      <c r="AH154" s="2">
        <f>F151-J151</f>
        <v>-16.2973</v>
      </c>
      <c r="AI154" s="2">
        <f>P151-T151</f>
        <v>-103.99989999999998</v>
      </c>
      <c r="AJ154" s="2">
        <f>F152-J152</f>
        <v>14.123200000000001</v>
      </c>
      <c r="AK154" s="2">
        <f>P152-T152</f>
        <v>76.438200000000009</v>
      </c>
      <c r="AL154" s="2">
        <f>Y154-AC154</f>
        <v>-568.45939999999996</v>
      </c>
      <c r="AN154" s="131">
        <f t="shared" si="48"/>
        <v>-13.9206984375</v>
      </c>
      <c r="AO154" s="131">
        <f t="shared" si="48"/>
        <v>-89.903173437499987</v>
      </c>
      <c r="AP154" s="131">
        <f t="shared" si="49"/>
        <v>11.746598437500001</v>
      </c>
      <c r="AQ154" s="131">
        <f t="shared" si="49"/>
        <v>62.341473437500014</v>
      </c>
    </row>
    <row r="155" spans="1:43" ht="15" x14ac:dyDescent="0.25">
      <c r="C155">
        <f>PIL!D154</f>
        <v>4</v>
      </c>
      <c r="D155" s="6" t="str">
        <f>PIL!E154</f>
        <v>Msup</v>
      </c>
      <c r="E155">
        <f>TabPil!E155</f>
        <v>-10.076000000000001</v>
      </c>
      <c r="F155">
        <f>TabPil!F155</f>
        <v>-6.5880000000000001</v>
      </c>
      <c r="G155">
        <f>(ABS(TabPil!G155)+ABS(TabPil!I155))*SIGN(TabPil!G155)</f>
        <v>31.711000000000002</v>
      </c>
      <c r="H155">
        <f>(ABS(TabPil!H155)+ABS(TabPil!J155))*SIGN(TabPil!H155)</f>
        <v>3.8119999999999998</v>
      </c>
      <c r="I155">
        <f t="shared" si="44"/>
        <v>32.854600000000005</v>
      </c>
      <c r="J155">
        <f t="shared" si="45"/>
        <v>13.3253</v>
      </c>
      <c r="M155">
        <f>PIL!D802</f>
        <v>4</v>
      </c>
      <c r="N155" s="6" t="str">
        <f>PIL!E802</f>
        <v>Msup</v>
      </c>
      <c r="O155">
        <f>TabPil!O155</f>
        <v>-32.552999999999997</v>
      </c>
      <c r="P155">
        <f>TabPil!P155</f>
        <v>-20.431999999999999</v>
      </c>
      <c r="Q155">
        <f>(ABS(TabPil!Q155)+ABS(TabPil!S155))*SIGN(TabPil!Q155)</f>
        <v>-9.5939999999999994</v>
      </c>
      <c r="R155">
        <f>(ABS(TabPil!R155)+ABS(TabPil!T155))*SIGN(TabPil!R155)</f>
        <v>104.702</v>
      </c>
      <c r="S155">
        <f t="shared" si="46"/>
        <v>-41.004599999999996</v>
      </c>
      <c r="T155">
        <f t="shared" si="47"/>
        <v>107.58019999999999</v>
      </c>
      <c r="AF155" s="1">
        <v>4</v>
      </c>
      <c r="AG155" s="1" t="s">
        <v>205</v>
      </c>
      <c r="AH155" s="1">
        <f>F155+I155</f>
        <v>26.266600000000004</v>
      </c>
      <c r="AI155" s="1">
        <f>P155+S155</f>
        <v>-61.436599999999999</v>
      </c>
      <c r="AJ155" s="1">
        <f>F156+I156</f>
        <v>-21.349200000000003</v>
      </c>
      <c r="AK155" s="1">
        <f>P156+S156</f>
        <v>-13.411299999999997</v>
      </c>
      <c r="AL155" s="1">
        <f>Y158+AB158</f>
        <v>-904.83149999999989</v>
      </c>
      <c r="AN155" s="131">
        <f t="shared" si="48"/>
        <v>22.546615625000005</v>
      </c>
      <c r="AO155" s="131">
        <f t="shared" si="48"/>
        <v>-57.684623437500001</v>
      </c>
      <c r="AP155" s="131">
        <f t="shared" si="49"/>
        <v>-17.629215625000004</v>
      </c>
      <c r="AQ155" s="131">
        <f t="shared" si="49"/>
        <v>-17.163276562499998</v>
      </c>
    </row>
    <row r="156" spans="1:43" ht="15" x14ac:dyDescent="0.25">
      <c r="C156">
        <f>PIL!D155</f>
        <v>4</v>
      </c>
      <c r="D156" s="6" t="str">
        <f>PIL!E155</f>
        <v>Minf</v>
      </c>
      <c r="E156">
        <f>TabPil!E156</f>
        <v>9.9260000000000002</v>
      </c>
      <c r="F156">
        <f>TabPil!F156</f>
        <v>6.4889999999999999</v>
      </c>
      <c r="G156">
        <f>(ABS(TabPil!G156)+ABS(TabPil!I156))*SIGN(TabPil!G156)</f>
        <v>-26.892000000000003</v>
      </c>
      <c r="H156">
        <f>(ABS(TabPil!H156)+ABS(TabPil!J156))*SIGN(TabPil!H156)</f>
        <v>-3.1539999999999999</v>
      </c>
      <c r="I156">
        <f t="shared" si="44"/>
        <v>-27.838200000000004</v>
      </c>
      <c r="J156">
        <f t="shared" si="45"/>
        <v>-11.2216</v>
      </c>
      <c r="M156">
        <f>PIL!D803</f>
        <v>4</v>
      </c>
      <c r="N156" s="6" t="str">
        <f>PIL!E803</f>
        <v>Minf</v>
      </c>
      <c r="O156">
        <f>TabPil!O156</f>
        <v>30.588999999999999</v>
      </c>
      <c r="P156">
        <f>TabPil!P156</f>
        <v>19.225999999999999</v>
      </c>
      <c r="Q156">
        <f>(ABS(TabPil!Q156)+ABS(TabPil!S156))*SIGN(TabPil!Q156)</f>
        <v>-7.7040000000000006</v>
      </c>
      <c r="R156">
        <f>(ABS(TabPil!R156)+ABS(TabPil!T156))*SIGN(TabPil!R156)</f>
        <v>-83.111000000000004</v>
      </c>
      <c r="S156">
        <f t="shared" si="46"/>
        <v>-32.637299999999996</v>
      </c>
      <c r="T156">
        <f t="shared" si="47"/>
        <v>-85.422200000000004</v>
      </c>
      <c r="AG156" s="1" t="s">
        <v>206</v>
      </c>
      <c r="AH156" s="1">
        <f>F155-I155</f>
        <v>-39.442600000000006</v>
      </c>
      <c r="AI156" s="1">
        <f>P155-S155</f>
        <v>20.572599999999998</v>
      </c>
      <c r="AJ156" s="1">
        <f>F156-I156</f>
        <v>34.327200000000005</v>
      </c>
      <c r="AK156" s="1">
        <f>P156-S156</f>
        <v>51.863299999999995</v>
      </c>
      <c r="AL156" s="2">
        <f>Y158-AB158</f>
        <v>-854.36849999999993</v>
      </c>
      <c r="AN156" s="131">
        <f t="shared" si="48"/>
        <v>-33.679334375000003</v>
      </c>
      <c r="AO156" s="131">
        <f t="shared" si="48"/>
        <v>23.017185937499999</v>
      </c>
      <c r="AP156" s="131">
        <f t="shared" si="49"/>
        <v>28.563934375000006</v>
      </c>
      <c r="AQ156" s="131">
        <f t="shared" si="49"/>
        <v>49.418714062499994</v>
      </c>
    </row>
    <row r="157" spans="1:43" ht="15" x14ac:dyDescent="0.25">
      <c r="C157">
        <f>PIL!D156</f>
        <v>4</v>
      </c>
      <c r="D157" s="6" t="str">
        <f>PIL!E156</f>
        <v>V</v>
      </c>
      <c r="E157">
        <f>TabPil!E157</f>
        <v>-6.0609999999999999</v>
      </c>
      <c r="F157">
        <f>TabPil!F157</f>
        <v>-3.9630000000000001</v>
      </c>
      <c r="G157">
        <f>(ABS(TabPil!G157)+ABS(TabPil!I157))*SIGN(TabPil!G157)</f>
        <v>17.71</v>
      </c>
      <c r="H157">
        <f>(ABS(TabPil!H157)+ABS(TabPil!J157))*SIGN(TabPil!H157)</f>
        <v>2.1080000000000001</v>
      </c>
      <c r="I157">
        <f t="shared" si="44"/>
        <v>18.342400000000001</v>
      </c>
      <c r="J157">
        <f t="shared" si="45"/>
        <v>7.4209999999999994</v>
      </c>
      <c r="M157">
        <f>PIL!D804</f>
        <v>4</v>
      </c>
      <c r="N157" s="6" t="str">
        <f>PIL!E804</f>
        <v>V</v>
      </c>
      <c r="O157">
        <f>TabPil!O157</f>
        <v>-19.134</v>
      </c>
      <c r="P157">
        <f>TabPil!P157</f>
        <v>-12.018000000000001</v>
      </c>
      <c r="Q157">
        <f>(ABS(TabPil!Q157)+ABS(TabPil!S157))*SIGN(TabPil!Q157)</f>
        <v>-5.22</v>
      </c>
      <c r="R157">
        <f>(ABS(TabPil!R157)+ABS(TabPil!T157))*SIGN(TabPil!R157)</f>
        <v>56.73</v>
      </c>
      <c r="S157">
        <f t="shared" si="46"/>
        <v>-22.238999999999997</v>
      </c>
      <c r="T157">
        <f t="shared" si="47"/>
        <v>58.295999999999999</v>
      </c>
      <c r="AG157" s="1" t="s">
        <v>207</v>
      </c>
      <c r="AH157" s="2">
        <f>F155+J155</f>
        <v>6.7373000000000003</v>
      </c>
      <c r="AI157" s="2">
        <f>P155+T155</f>
        <v>87.148199999999989</v>
      </c>
      <c r="AJ157" s="2">
        <f>F156+J156</f>
        <v>-4.7326000000000006</v>
      </c>
      <c r="AK157" s="2">
        <f>P156+T156</f>
        <v>-66.196200000000005</v>
      </c>
      <c r="AL157" s="2">
        <f>Y158+AC158</f>
        <v>-930.61739999999986</v>
      </c>
      <c r="AN157" s="131">
        <f t="shared" si="48"/>
        <v>5.8412140625000006</v>
      </c>
      <c r="AO157" s="131">
        <f t="shared" si="48"/>
        <v>75.168168749999992</v>
      </c>
      <c r="AP157" s="131">
        <f t="shared" si="49"/>
        <v>-3.8365140625000005</v>
      </c>
      <c r="AQ157" s="131">
        <f t="shared" si="49"/>
        <v>-54.216168750000008</v>
      </c>
    </row>
    <row r="158" spans="1:43" ht="15" x14ac:dyDescent="0.25">
      <c r="C158">
        <f>PIL!D157</f>
        <v>4</v>
      </c>
      <c r="D158" s="6" t="str">
        <f>PIL!E157</f>
        <v>N</v>
      </c>
      <c r="E158">
        <f>TabPil!E158</f>
        <v>-352.262</v>
      </c>
      <c r="F158">
        <f>TabPil!F158</f>
        <v>-229.95400000000001</v>
      </c>
      <c r="G158">
        <f>(ABS(TabPil!G158)+ABS(TabPil!I158))*SIGN(TabPil!G158)</f>
        <v>-6.9030000000000005</v>
      </c>
      <c r="H158">
        <f>(ABS(TabPil!H158)+ABS(TabPil!J158))*SIGN(TabPil!H158)</f>
        <v>-0.78299999999999992</v>
      </c>
      <c r="I158">
        <f t="shared" si="44"/>
        <v>-7.1379000000000001</v>
      </c>
      <c r="J158">
        <f t="shared" si="45"/>
        <v>-2.8538999999999999</v>
      </c>
      <c r="M158">
        <f>PIL!D805</f>
        <v>4</v>
      </c>
      <c r="N158" s="6" t="str">
        <f>PIL!E805</f>
        <v>N</v>
      </c>
      <c r="O158">
        <f>TabPil!O158</f>
        <v>-1045.3109999999999</v>
      </c>
      <c r="P158">
        <f>TabPil!P158</f>
        <v>-649.64599999999996</v>
      </c>
      <c r="Q158">
        <f>(ABS(TabPil!Q158)+ABS(TabPil!S158))*SIGN(TabPil!Q158)</f>
        <v>-4.5649999999999995</v>
      </c>
      <c r="R158">
        <f>(ABS(TabPil!R158)+ABS(TabPil!T158))*SIGN(TabPil!R158)</f>
        <v>-47.652000000000001</v>
      </c>
      <c r="S158">
        <f t="shared" si="46"/>
        <v>-18.860599999999998</v>
      </c>
      <c r="T158">
        <f t="shared" si="47"/>
        <v>-49.021500000000003</v>
      </c>
      <c r="V158" s="1">
        <v>4</v>
      </c>
      <c r="W158" s="1" t="s">
        <v>17</v>
      </c>
      <c r="X158">
        <f t="shared" ref="X158:Y158" si="56">E158+O158</f>
        <v>-1397.5729999999999</v>
      </c>
      <c r="Y158">
        <f t="shared" si="56"/>
        <v>-879.59999999999991</v>
      </c>
      <c r="Z158">
        <f>(ABS(TabPil!Z158)+ABS(TabPil!AB158))*SIGN(TabPil!Z158)</f>
        <v>-10.908000000000001</v>
      </c>
      <c r="AA158">
        <f>(ABS(TabPil!AA158)+ABS(TabPil!AC158))*SIGN(TabPil!AA158)</f>
        <v>-47.745000000000005</v>
      </c>
      <c r="AB158">
        <f>(ABS(Z158)+0.3*ABS(AA158))*SIGN(Z158)</f>
        <v>-25.231500000000004</v>
      </c>
      <c r="AC158">
        <f>(ABS(AA158)+0.3*ABS(Z158))*SIGN(AA158)</f>
        <v>-51.017400000000002</v>
      </c>
      <c r="AG158" s="1" t="s">
        <v>208</v>
      </c>
      <c r="AH158" s="2">
        <f>F155-J155</f>
        <v>-19.9133</v>
      </c>
      <c r="AI158" s="2">
        <f>P155-T155</f>
        <v>-128.01219999999998</v>
      </c>
      <c r="AJ158" s="2">
        <f>F156-J156</f>
        <v>17.710599999999999</v>
      </c>
      <c r="AK158" s="2">
        <f>P156-T156</f>
        <v>104.6482</v>
      </c>
      <c r="AL158" s="2">
        <f>Y158-AC158</f>
        <v>-828.58259999999996</v>
      </c>
      <c r="AN158" s="131">
        <f t="shared" si="48"/>
        <v>-16.973932812499999</v>
      </c>
      <c r="AO158" s="131">
        <f t="shared" si="48"/>
        <v>-109.83560624999998</v>
      </c>
      <c r="AP158" s="131">
        <f t="shared" si="49"/>
        <v>14.771232812499999</v>
      </c>
      <c r="AQ158" s="131">
        <f t="shared" si="49"/>
        <v>86.471606250000008</v>
      </c>
    </row>
    <row r="159" spans="1:43" ht="15" x14ac:dyDescent="0.25">
      <c r="C159">
        <f>PIL!D158</f>
        <v>3</v>
      </c>
      <c r="D159" s="6" t="str">
        <f>PIL!E158</f>
        <v>Msup</v>
      </c>
      <c r="E159">
        <f>TabPil!E159</f>
        <v>-9.7840000000000007</v>
      </c>
      <c r="F159">
        <f>TabPil!F159</f>
        <v>-6.41</v>
      </c>
      <c r="G159">
        <f>(ABS(TabPil!G159)+ABS(TabPil!I159))*SIGN(TabPil!G159)</f>
        <v>36.744999999999997</v>
      </c>
      <c r="H159">
        <f>(ABS(TabPil!H159)+ABS(TabPil!J159))*SIGN(TabPil!H159)</f>
        <v>4.4550000000000001</v>
      </c>
      <c r="I159">
        <f t="shared" si="44"/>
        <v>38.081499999999998</v>
      </c>
      <c r="J159">
        <f t="shared" si="45"/>
        <v>15.478499999999999</v>
      </c>
      <c r="M159">
        <f>PIL!D806</f>
        <v>3</v>
      </c>
      <c r="N159" s="6" t="str">
        <f>PIL!E806</f>
        <v>Msup</v>
      </c>
      <c r="O159">
        <f>TabPil!O159</f>
        <v>-25.949000000000002</v>
      </c>
      <c r="P159">
        <f>TabPil!P159</f>
        <v>-16.466999999999999</v>
      </c>
      <c r="Q159">
        <f>(ABS(TabPil!Q159)+ABS(TabPil!S159))*SIGN(TabPil!Q159)</f>
        <v>-11.295999999999999</v>
      </c>
      <c r="R159">
        <f>(ABS(TabPil!R159)+ABS(TabPil!T159))*SIGN(TabPil!R159)</f>
        <v>125.41</v>
      </c>
      <c r="S159">
        <f t="shared" si="46"/>
        <v>-48.918999999999997</v>
      </c>
      <c r="T159">
        <f t="shared" si="47"/>
        <v>128.7988</v>
      </c>
      <c r="AF159" s="1">
        <v>3</v>
      </c>
      <c r="AG159" s="1" t="s">
        <v>205</v>
      </c>
      <c r="AH159" s="1">
        <f>F159+I159</f>
        <v>31.671499999999998</v>
      </c>
      <c r="AI159" s="1">
        <f>P159+S159</f>
        <v>-65.385999999999996</v>
      </c>
      <c r="AJ159" s="1">
        <f>F160+I160</f>
        <v>-28.283000000000008</v>
      </c>
      <c r="AK159" s="1">
        <f>P160+S160</f>
        <v>57.877799999999993</v>
      </c>
      <c r="AL159" s="1">
        <f>Y162+AB162</f>
        <v>-1221.6070999999999</v>
      </c>
      <c r="AN159" s="131">
        <f t="shared" si="48"/>
        <v>26.987554687499998</v>
      </c>
      <c r="AO159" s="131">
        <f t="shared" si="48"/>
        <v>-55.756015624999996</v>
      </c>
      <c r="AP159" s="131">
        <f t="shared" si="49"/>
        <v>-23.599054687500008</v>
      </c>
      <c r="AQ159" s="131">
        <f t="shared" si="49"/>
        <v>48.247815624999994</v>
      </c>
    </row>
    <row r="160" spans="1:43" ht="15" x14ac:dyDescent="0.25">
      <c r="C160">
        <f>PIL!D159</f>
        <v>3</v>
      </c>
      <c r="D160" s="6" t="str">
        <f>PIL!E159</f>
        <v>Minf</v>
      </c>
      <c r="E160">
        <f>TabPil!E160</f>
        <v>9.5169999999999995</v>
      </c>
      <c r="F160">
        <f>TabPil!F160</f>
        <v>6.226</v>
      </c>
      <c r="G160">
        <f>(ABS(TabPil!G160)+ABS(TabPil!I160))*SIGN(TabPil!G160)</f>
        <v>-33.312000000000005</v>
      </c>
      <c r="H160">
        <f>(ABS(TabPil!H160)+ABS(TabPil!J160))*SIGN(TabPil!H160)</f>
        <v>-3.99</v>
      </c>
      <c r="I160">
        <f t="shared" si="44"/>
        <v>-34.509000000000007</v>
      </c>
      <c r="J160">
        <f t="shared" si="45"/>
        <v>-13.983600000000001</v>
      </c>
      <c r="M160">
        <f>PIL!D807</f>
        <v>3</v>
      </c>
      <c r="N160" s="6" t="str">
        <f>PIL!E807</f>
        <v>Minf</v>
      </c>
      <c r="O160">
        <f>TabPil!O160</f>
        <v>22.663</v>
      </c>
      <c r="P160">
        <f>TabPil!P160</f>
        <v>14.433999999999999</v>
      </c>
      <c r="Q160">
        <f>(ABS(TabPil!Q160)+ABS(TabPil!S160))*SIGN(TabPil!Q160)</f>
        <v>10.073</v>
      </c>
      <c r="R160">
        <f>(ABS(TabPil!R160)+ABS(TabPil!T160))*SIGN(TabPil!R160)</f>
        <v>-111.23599999999999</v>
      </c>
      <c r="S160">
        <f t="shared" si="46"/>
        <v>43.443799999999996</v>
      </c>
      <c r="T160">
        <f t="shared" si="47"/>
        <v>-114.25789999999999</v>
      </c>
      <c r="AG160" s="1" t="s">
        <v>206</v>
      </c>
      <c r="AH160" s="1">
        <f>F159-I159</f>
        <v>-44.491500000000002</v>
      </c>
      <c r="AI160" s="1">
        <f>P159-S159</f>
        <v>32.451999999999998</v>
      </c>
      <c r="AJ160" s="1">
        <f>F160-I160</f>
        <v>40.735000000000007</v>
      </c>
      <c r="AK160" s="1">
        <f>P160-S160</f>
        <v>-29.009799999999998</v>
      </c>
      <c r="AL160" s="2">
        <f>Y162-AB162</f>
        <v>-1129.0109</v>
      </c>
      <c r="AN160" s="131">
        <f t="shared" si="48"/>
        <v>-37.833179687499999</v>
      </c>
      <c r="AO160" s="131">
        <f t="shared" si="48"/>
        <v>27.650296874999999</v>
      </c>
      <c r="AP160" s="131">
        <f t="shared" si="49"/>
        <v>34.076679687500004</v>
      </c>
      <c r="AQ160" s="131">
        <f t="shared" si="49"/>
        <v>-24.208096874999999</v>
      </c>
    </row>
    <row r="161" spans="1:43" ht="15" x14ac:dyDescent="0.25">
      <c r="C161">
        <f>PIL!D160</f>
        <v>3</v>
      </c>
      <c r="D161" s="6" t="str">
        <f>PIL!E160</f>
        <v>V</v>
      </c>
      <c r="E161">
        <f>TabPil!E161</f>
        <v>-5.8490000000000002</v>
      </c>
      <c r="F161">
        <f>TabPil!F161</f>
        <v>-3.8290000000000002</v>
      </c>
      <c r="G161">
        <f>(ABS(TabPil!G161)+ABS(TabPil!I161))*SIGN(TabPil!G161)</f>
        <v>21.186999999999998</v>
      </c>
      <c r="H161">
        <f>(ABS(TabPil!H161)+ABS(TabPil!J161))*SIGN(TabPil!H161)</f>
        <v>2.5569999999999999</v>
      </c>
      <c r="I161">
        <f t="shared" si="44"/>
        <v>21.954099999999997</v>
      </c>
      <c r="J161">
        <f t="shared" si="45"/>
        <v>8.9130999999999982</v>
      </c>
      <c r="M161">
        <f>PIL!D808</f>
        <v>3</v>
      </c>
      <c r="N161" s="6" t="str">
        <f>PIL!E808</f>
        <v>V</v>
      </c>
      <c r="O161">
        <f>TabPil!O161</f>
        <v>-14.731</v>
      </c>
      <c r="P161">
        <f>TabPil!P161</f>
        <v>-9.3640000000000008</v>
      </c>
      <c r="Q161">
        <f>(ABS(TabPil!Q161)+ABS(TabPil!S161))*SIGN(TabPil!Q161)</f>
        <v>-6.4539999999999997</v>
      </c>
      <c r="R161">
        <f>(ABS(TabPil!R161)+ABS(TabPil!T161))*SIGN(TabPil!R161)</f>
        <v>71.541000000000011</v>
      </c>
      <c r="S161">
        <f t="shared" si="46"/>
        <v>-27.916300000000003</v>
      </c>
      <c r="T161">
        <f t="shared" si="47"/>
        <v>73.477200000000011</v>
      </c>
      <c r="AG161" s="1" t="s">
        <v>207</v>
      </c>
      <c r="AH161" s="2">
        <f>F159+J159</f>
        <v>9.0684999999999985</v>
      </c>
      <c r="AI161" s="2">
        <f>P159+T159</f>
        <v>112.3318</v>
      </c>
      <c r="AJ161" s="2">
        <f>F160+J160</f>
        <v>-7.7576000000000009</v>
      </c>
      <c r="AK161" s="2">
        <f>P160+T160</f>
        <v>-99.823899999999995</v>
      </c>
      <c r="AL161" s="2">
        <f>Y162+AC162</f>
        <v>-1272.8428999999999</v>
      </c>
      <c r="AN161" s="131">
        <f t="shared" si="48"/>
        <v>7.7539609374999987</v>
      </c>
      <c r="AO161" s="131">
        <f t="shared" si="48"/>
        <v>95.75713593750001</v>
      </c>
      <c r="AP161" s="131">
        <f t="shared" si="49"/>
        <v>-6.4430609375000012</v>
      </c>
      <c r="AQ161" s="131">
        <f t="shared" si="49"/>
        <v>-83.249235937500004</v>
      </c>
    </row>
    <row r="162" spans="1:43" ht="15" x14ac:dyDescent="0.25">
      <c r="C162">
        <f>PIL!D161</f>
        <v>3</v>
      </c>
      <c r="D162" s="6" t="str">
        <f>PIL!E161</f>
        <v>N</v>
      </c>
      <c r="E162">
        <f>TabPil!E162</f>
        <v>-471.16399999999999</v>
      </c>
      <c r="F162">
        <f>TabPil!F162</f>
        <v>-307.80799999999999</v>
      </c>
      <c r="G162">
        <f>(ABS(TabPil!G162)+ABS(TabPil!I162))*SIGN(TabPil!G162)</f>
        <v>-11.176</v>
      </c>
      <c r="H162">
        <f>(ABS(TabPil!H162)+ABS(TabPil!J162))*SIGN(TabPil!H162)</f>
        <v>-1.3089999999999999</v>
      </c>
      <c r="I162">
        <f t="shared" si="44"/>
        <v>-11.5687</v>
      </c>
      <c r="J162">
        <f t="shared" si="45"/>
        <v>-4.6617999999999995</v>
      </c>
      <c r="M162">
        <f>PIL!D809</f>
        <v>3</v>
      </c>
      <c r="N162" s="6" t="str">
        <f>PIL!E809</f>
        <v>N</v>
      </c>
      <c r="O162">
        <f>TabPil!O162</f>
        <v>-1395.6869999999999</v>
      </c>
      <c r="P162">
        <f>TabPil!P162</f>
        <v>-867.50099999999998</v>
      </c>
      <c r="Q162">
        <f>(ABS(TabPil!Q162)+ABS(TabPil!S162))*SIGN(TabPil!Q162)</f>
        <v>-8.4830000000000005</v>
      </c>
      <c r="R162">
        <f>(ABS(TabPil!R162)+ABS(TabPil!T162))*SIGN(TabPil!R162)</f>
        <v>-91.762</v>
      </c>
      <c r="S162">
        <f t="shared" si="46"/>
        <v>-36.011600000000001</v>
      </c>
      <c r="T162">
        <f t="shared" si="47"/>
        <v>-94.306899999999999</v>
      </c>
      <c r="V162" s="1">
        <v>3</v>
      </c>
      <c r="W162" s="1" t="s">
        <v>17</v>
      </c>
      <c r="X162">
        <f t="shared" ref="X162:Y162" si="57">E162+O162</f>
        <v>-1866.8509999999999</v>
      </c>
      <c r="Y162">
        <f t="shared" si="57"/>
        <v>-1175.309</v>
      </c>
      <c r="Z162">
        <f>(ABS(TabPil!Z162)+ABS(TabPil!AB162))*SIGN(TabPil!Z162)</f>
        <v>-18.722999999999999</v>
      </c>
      <c r="AA162">
        <f>(ABS(TabPil!AA162)+ABS(TabPil!AC162))*SIGN(TabPil!AA162)</f>
        <v>-91.916999999999987</v>
      </c>
      <c r="AB162">
        <f>(ABS(Z162)+0.3*ABS(AA162))*SIGN(Z162)</f>
        <v>-46.298099999999991</v>
      </c>
      <c r="AC162">
        <f>(ABS(AA162)+0.3*ABS(Z162))*SIGN(AA162)</f>
        <v>-97.533899999999988</v>
      </c>
      <c r="AG162" s="1" t="s">
        <v>208</v>
      </c>
      <c r="AH162" s="2">
        <f>F159-J159</f>
        <v>-21.888500000000001</v>
      </c>
      <c r="AI162" s="2">
        <f>P159-T159</f>
        <v>-145.26580000000001</v>
      </c>
      <c r="AJ162" s="2">
        <f>F160-J160</f>
        <v>20.209600000000002</v>
      </c>
      <c r="AK162" s="2">
        <f>P160-T160</f>
        <v>128.6919</v>
      </c>
      <c r="AL162" s="2">
        <f>Y162-AC162</f>
        <v>-1077.7751000000001</v>
      </c>
      <c r="AN162" s="131">
        <f t="shared" si="48"/>
        <v>-18.599585937500002</v>
      </c>
      <c r="AO162" s="131">
        <f t="shared" si="48"/>
        <v>-123.8628546875</v>
      </c>
      <c r="AP162" s="131">
        <f t="shared" si="49"/>
        <v>16.920685937500004</v>
      </c>
      <c r="AQ162" s="131">
        <f t="shared" si="49"/>
        <v>107.2889546875</v>
      </c>
    </row>
    <row r="163" spans="1:43" ht="15" x14ac:dyDescent="0.25">
      <c r="C163">
        <f>PIL!D162</f>
        <v>2</v>
      </c>
      <c r="D163" s="6" t="str">
        <f>PIL!E162</f>
        <v>Msup</v>
      </c>
      <c r="E163">
        <f>TabPil!E163</f>
        <v>-9.9250000000000007</v>
      </c>
      <c r="F163">
        <f>TabPil!F163</f>
        <v>-6.5229999999999997</v>
      </c>
      <c r="G163">
        <f>(ABS(TabPil!G163)+ABS(TabPil!I163))*SIGN(TabPil!G163)</f>
        <v>39.027000000000001</v>
      </c>
      <c r="H163">
        <f>(ABS(TabPil!H163)+ABS(TabPil!J163))*SIGN(TabPil!H163)</f>
        <v>4.8149999999999995</v>
      </c>
      <c r="I163">
        <f t="shared" si="44"/>
        <v>40.471499999999999</v>
      </c>
      <c r="J163">
        <f t="shared" si="45"/>
        <v>16.523099999999999</v>
      </c>
      <c r="M163">
        <f>PIL!D810</f>
        <v>2</v>
      </c>
      <c r="N163" s="6" t="str">
        <f>PIL!E810</f>
        <v>Msup</v>
      </c>
      <c r="O163">
        <f>TabPil!O163</f>
        <v>-16.292000000000002</v>
      </c>
      <c r="P163">
        <f>TabPil!P163</f>
        <v>-10.335000000000001</v>
      </c>
      <c r="Q163">
        <f>(ABS(TabPil!Q163)+ABS(TabPil!S163))*SIGN(TabPil!Q163)</f>
        <v>-12.435</v>
      </c>
      <c r="R163">
        <f>(ABS(TabPil!R163)+ABS(TabPil!T163))*SIGN(TabPil!R163)</f>
        <v>137.68</v>
      </c>
      <c r="S163">
        <f t="shared" si="46"/>
        <v>-53.739000000000004</v>
      </c>
      <c r="T163">
        <f t="shared" si="47"/>
        <v>141.41050000000001</v>
      </c>
      <c r="AF163" s="1">
        <v>2</v>
      </c>
      <c r="AG163" s="1" t="s">
        <v>205</v>
      </c>
      <c r="AH163" s="1">
        <f>F163+I163</f>
        <v>33.948499999999996</v>
      </c>
      <c r="AI163" s="1">
        <f>P163+S163</f>
        <v>-64.074000000000012</v>
      </c>
      <c r="AJ163" s="1">
        <f>F164+I164</f>
        <v>-34.809000000000012</v>
      </c>
      <c r="AK163" s="1">
        <f>P164+S164</f>
        <v>58.157899999999998</v>
      </c>
      <c r="AL163" s="1">
        <f>Y166+AB166</f>
        <v>-1546.8433</v>
      </c>
      <c r="AN163" s="131">
        <f t="shared" si="48"/>
        <v>28.576820312499997</v>
      </c>
      <c r="AO163" s="131">
        <f t="shared" si="48"/>
        <v>-54.524632812500016</v>
      </c>
      <c r="AP163" s="131">
        <f t="shared" si="49"/>
        <v>-29.437320312500013</v>
      </c>
      <c r="AQ163" s="131">
        <f t="shared" si="49"/>
        <v>48.608532812500002</v>
      </c>
    </row>
    <row r="164" spans="1:43" ht="15" x14ac:dyDescent="0.25">
      <c r="C164">
        <f>PIL!D163</f>
        <v>2</v>
      </c>
      <c r="D164" s="6" t="str">
        <f>PIL!E163</f>
        <v>Minf</v>
      </c>
      <c r="E164">
        <f>TabPil!E164</f>
        <v>10.343</v>
      </c>
      <c r="F164">
        <f>TabPil!F164</f>
        <v>6.7910000000000004</v>
      </c>
      <c r="G164">
        <f>(ABS(TabPil!G164)+ABS(TabPil!I164))*SIGN(TabPil!G164)</f>
        <v>-40.196000000000005</v>
      </c>
      <c r="H164">
        <f>(ABS(TabPil!H164)+ABS(TabPil!J164))*SIGN(TabPil!H164)</f>
        <v>-4.68</v>
      </c>
      <c r="I164">
        <f t="shared" si="44"/>
        <v>-41.600000000000009</v>
      </c>
      <c r="J164">
        <f t="shared" si="45"/>
        <v>-16.738800000000001</v>
      </c>
      <c r="M164">
        <f>PIL!D811</f>
        <v>2</v>
      </c>
      <c r="N164" s="6" t="str">
        <f>PIL!E811</f>
        <v>Minf</v>
      </c>
      <c r="O164">
        <f>TabPil!O164</f>
        <v>10.852</v>
      </c>
      <c r="P164">
        <f>TabPil!P164</f>
        <v>7.0860000000000003</v>
      </c>
      <c r="Q164">
        <f>(ABS(TabPil!Q164)+ABS(TabPil!S164))*SIGN(TabPil!Q164)</f>
        <v>11.984</v>
      </c>
      <c r="R164">
        <f>(ABS(TabPil!R164)+ABS(TabPil!T164))*SIGN(TabPil!R164)</f>
        <v>-130.29300000000001</v>
      </c>
      <c r="S164">
        <f t="shared" si="46"/>
        <v>51.071899999999999</v>
      </c>
      <c r="T164">
        <f t="shared" si="47"/>
        <v>-133.88820000000001</v>
      </c>
      <c r="AG164" s="1" t="s">
        <v>206</v>
      </c>
      <c r="AH164" s="1">
        <f>F163-I163</f>
        <v>-46.994500000000002</v>
      </c>
      <c r="AI164" s="1">
        <f>P163-S163</f>
        <v>43.404000000000003</v>
      </c>
      <c r="AJ164" s="1">
        <f>F164-I164</f>
        <v>48.391000000000005</v>
      </c>
      <c r="AK164" s="1">
        <f>P164-S164</f>
        <v>-43.985900000000001</v>
      </c>
      <c r="AL164" s="2">
        <f>Y166-AB166</f>
        <v>-1404.9546999999998</v>
      </c>
      <c r="AN164" s="131">
        <f t="shared" si="48"/>
        <v>-39.542507812500006</v>
      </c>
      <c r="AO164" s="131">
        <f t="shared" si="48"/>
        <v>36.576664062500001</v>
      </c>
      <c r="AP164" s="131">
        <f t="shared" si="49"/>
        <v>40.939007812500009</v>
      </c>
      <c r="AQ164" s="131">
        <f t="shared" si="49"/>
        <v>-37.158564062499998</v>
      </c>
    </row>
    <row r="165" spans="1:43" ht="15" x14ac:dyDescent="0.25">
      <c r="C165">
        <f>PIL!D164</f>
        <v>2</v>
      </c>
      <c r="D165" s="6" t="str">
        <f>PIL!E164</f>
        <v>V</v>
      </c>
      <c r="E165">
        <f>TabPil!E165</f>
        <v>-6.1420000000000003</v>
      </c>
      <c r="F165">
        <f>TabPil!F165</f>
        <v>-4.0339999999999998</v>
      </c>
      <c r="G165">
        <f>(ABS(TabPil!G165)+ABS(TabPil!I165))*SIGN(TabPil!G165)</f>
        <v>23.983999999999998</v>
      </c>
      <c r="H165">
        <f>(ABS(TabPil!H165)+ABS(TabPil!J165))*SIGN(TabPil!H165)</f>
        <v>2.8759999999999999</v>
      </c>
      <c r="I165">
        <f t="shared" si="44"/>
        <v>24.846799999999998</v>
      </c>
      <c r="J165">
        <f t="shared" si="45"/>
        <v>10.071199999999999</v>
      </c>
      <c r="M165">
        <f>PIL!D812</f>
        <v>2</v>
      </c>
      <c r="N165" s="6" t="str">
        <f>PIL!E812</f>
        <v>V</v>
      </c>
      <c r="O165">
        <f>TabPil!O165</f>
        <v>-8.2249999999999996</v>
      </c>
      <c r="P165">
        <f>TabPil!P165</f>
        <v>-5.2789999999999999</v>
      </c>
      <c r="Q165">
        <f>(ABS(TabPil!Q165)+ABS(TabPil!S165))*SIGN(TabPil!Q165)</f>
        <v>-7.3380000000000001</v>
      </c>
      <c r="R165">
        <f>(ABS(TabPil!R165)+ABS(TabPil!T165))*SIGN(TabPil!R165)</f>
        <v>81.093000000000004</v>
      </c>
      <c r="S165">
        <f t="shared" si="46"/>
        <v>-31.665900000000001</v>
      </c>
      <c r="T165">
        <f t="shared" si="47"/>
        <v>83.29440000000001</v>
      </c>
      <c r="AG165" s="1" t="s">
        <v>207</v>
      </c>
      <c r="AH165" s="2">
        <f>F163+J163</f>
        <v>10.0001</v>
      </c>
      <c r="AI165" s="2">
        <f>P163+T163</f>
        <v>131.07550000000001</v>
      </c>
      <c r="AJ165" s="2">
        <f>F164+J164</f>
        <v>-9.9478000000000009</v>
      </c>
      <c r="AK165" s="2">
        <f>P164+T164</f>
        <v>-126.80220000000001</v>
      </c>
      <c r="AL165" s="2">
        <f>Y166+AC166</f>
        <v>-1632.4455999999998</v>
      </c>
      <c r="AN165" s="131">
        <f t="shared" si="48"/>
        <v>8.4416703124999994</v>
      </c>
      <c r="AO165" s="131">
        <f t="shared" si="48"/>
        <v>110.9288046875</v>
      </c>
      <c r="AP165" s="131">
        <f t="shared" si="49"/>
        <v>-8.3893703125000005</v>
      </c>
      <c r="AQ165" s="131">
        <f t="shared" si="49"/>
        <v>-106.65550468750001</v>
      </c>
    </row>
    <row r="166" spans="1:43" ht="15" x14ac:dyDescent="0.25">
      <c r="C166">
        <f>PIL!D165</f>
        <v>2</v>
      </c>
      <c r="D166" s="6" t="str">
        <f>PIL!E165</f>
        <v>N</v>
      </c>
      <c r="E166">
        <f>TabPil!E166</f>
        <v>-590.22299999999996</v>
      </c>
      <c r="F166">
        <f>TabPil!F166</f>
        <v>-385.762</v>
      </c>
      <c r="G166">
        <f>(ABS(TabPil!G166)+ABS(TabPil!I166))*SIGN(TabPil!G166)</f>
        <v>-16.073999999999998</v>
      </c>
      <c r="H166">
        <f>(ABS(TabPil!H166)+ABS(TabPil!J166))*SIGN(TabPil!H166)</f>
        <v>-1.9209999999999998</v>
      </c>
      <c r="I166">
        <f t="shared" si="44"/>
        <v>-16.650299999999998</v>
      </c>
      <c r="J166">
        <f t="shared" si="45"/>
        <v>-6.7431999999999999</v>
      </c>
      <c r="M166">
        <f>PIL!D813</f>
        <v>2</v>
      </c>
      <c r="N166" s="6" t="str">
        <f>PIL!E813</f>
        <v>N</v>
      </c>
      <c r="O166">
        <f>TabPil!O166</f>
        <v>-1753.7539999999999</v>
      </c>
      <c r="P166">
        <f>TabPil!P166</f>
        <v>-1090.1369999999999</v>
      </c>
      <c r="Q166">
        <f>(ABS(TabPil!Q166)+ABS(TabPil!S166))*SIGN(TabPil!Q166)</f>
        <v>13.428000000000001</v>
      </c>
      <c r="R166">
        <f>(ABS(TabPil!R166)+ABS(TabPil!T166))*SIGN(TabPil!R166)</f>
        <v>-148.40800000000002</v>
      </c>
      <c r="S166">
        <f t="shared" si="46"/>
        <v>57.950400000000002</v>
      </c>
      <c r="T166">
        <f t="shared" si="47"/>
        <v>-152.43640000000002</v>
      </c>
      <c r="V166" s="1">
        <v>2</v>
      </c>
      <c r="W166" s="1" t="s">
        <v>17</v>
      </c>
      <c r="X166">
        <f t="shared" ref="X166:Y166" si="58">E166+O166</f>
        <v>-2343.9769999999999</v>
      </c>
      <c r="Y166">
        <f t="shared" si="58"/>
        <v>-1475.8989999999999</v>
      </c>
      <c r="Z166">
        <f>(ABS(TabPil!Z166)+ABS(TabPil!AB166))*SIGN(TabPil!Z166)</f>
        <v>-26.351999999999997</v>
      </c>
      <c r="AA166">
        <f>(ABS(TabPil!AA166)+ABS(TabPil!AC166))*SIGN(TabPil!AA166)</f>
        <v>-148.64099999999999</v>
      </c>
      <c r="AB166">
        <f>(ABS(Z166)+0.3*ABS(AA166))*SIGN(Z166)</f>
        <v>-70.944299999999998</v>
      </c>
      <c r="AC166">
        <f>(ABS(AA166)+0.3*ABS(Z166))*SIGN(AA166)</f>
        <v>-156.54659999999998</v>
      </c>
      <c r="AG166" s="1" t="s">
        <v>208</v>
      </c>
      <c r="AH166" s="2">
        <f>F163-J163</f>
        <v>-23.046099999999999</v>
      </c>
      <c r="AI166" s="2">
        <f>P163-T163</f>
        <v>-151.74550000000002</v>
      </c>
      <c r="AJ166" s="2">
        <f>F164-J164</f>
        <v>23.529800000000002</v>
      </c>
      <c r="AK166" s="2">
        <f>P164-T164</f>
        <v>140.97420000000002</v>
      </c>
      <c r="AL166" s="2">
        <f>Y166-AC166</f>
        <v>-1319.3524</v>
      </c>
      <c r="AN166" s="131">
        <f t="shared" si="48"/>
        <v>-19.407357812499999</v>
      </c>
      <c r="AO166" s="131">
        <f t="shared" si="48"/>
        <v>-128.87677343750002</v>
      </c>
      <c r="AP166" s="131">
        <f t="shared" si="49"/>
        <v>19.891057812500001</v>
      </c>
      <c r="AQ166" s="131">
        <f t="shared" si="49"/>
        <v>118.10547343750002</v>
      </c>
    </row>
    <row r="167" spans="1:43" ht="15" x14ac:dyDescent="0.25">
      <c r="C167">
        <f>PIL!D166</f>
        <v>1</v>
      </c>
      <c r="D167" s="6" t="str">
        <f>PIL!E166</f>
        <v>Msup</v>
      </c>
      <c r="E167">
        <f>TabPil!E167</f>
        <v>-6.8819999999999997</v>
      </c>
      <c r="F167">
        <f>TabPil!F167</f>
        <v>-4.5220000000000002</v>
      </c>
      <c r="G167">
        <f>(ABS(TabPil!G167)+ABS(TabPil!I167))*SIGN(TabPil!G167)</f>
        <v>29.192</v>
      </c>
      <c r="H167">
        <f>(ABS(TabPil!H167)+ABS(TabPil!J167))*SIGN(TabPil!H167)</f>
        <v>4.5780000000000003</v>
      </c>
      <c r="I167">
        <f t="shared" si="44"/>
        <v>30.5654</v>
      </c>
      <c r="J167">
        <f t="shared" si="45"/>
        <v>13.335599999999999</v>
      </c>
      <c r="M167">
        <f>PIL!D814</f>
        <v>1</v>
      </c>
      <c r="N167" s="6" t="str">
        <f>PIL!E814</f>
        <v>Msup</v>
      </c>
      <c r="O167">
        <f>TabPil!O167</f>
        <v>-3.4710000000000001</v>
      </c>
      <c r="P167">
        <f>TabPil!P167</f>
        <v>-2.1190000000000002</v>
      </c>
      <c r="Q167">
        <f>(ABS(TabPil!Q167)+ABS(TabPil!S167))*SIGN(TabPil!Q167)</f>
        <v>-12.795</v>
      </c>
      <c r="R167">
        <f>(ABS(TabPil!R167)+ABS(TabPil!T167))*SIGN(TabPil!R167)</f>
        <v>138.33000000000001</v>
      </c>
      <c r="S167">
        <f t="shared" si="46"/>
        <v>-54.294000000000004</v>
      </c>
      <c r="T167">
        <f t="shared" si="47"/>
        <v>142.16850000000002</v>
      </c>
      <c r="AF167" s="1">
        <v>1</v>
      </c>
      <c r="AG167" s="1" t="s">
        <v>205</v>
      </c>
      <c r="AH167" s="1">
        <f>F167+I167</f>
        <v>26.043399999999998</v>
      </c>
      <c r="AI167" s="1">
        <f>P167+S167</f>
        <v>-56.413000000000004</v>
      </c>
      <c r="AJ167" s="1">
        <f>F168+I168</f>
        <v>-54.1252</v>
      </c>
      <c r="AK167" s="1">
        <f>P168+S168</f>
        <v>105.306</v>
      </c>
      <c r="AL167" s="1">
        <f>Y170+AB170</f>
        <v>-1882.9263999999998</v>
      </c>
      <c r="AN167" s="131">
        <f t="shared" si="48"/>
        <v>19.780228125000001</v>
      </c>
      <c r="AO167" s="131">
        <f t="shared" si="48"/>
        <v>-43.778703125000007</v>
      </c>
      <c r="AP167" s="131">
        <f t="shared" si="49"/>
        <v>-47.862028125000002</v>
      </c>
      <c r="AQ167" s="131">
        <f t="shared" si="49"/>
        <v>92.671703124999993</v>
      </c>
    </row>
    <row r="168" spans="1:43" ht="15" x14ac:dyDescent="0.25">
      <c r="C168">
        <f>PIL!D167</f>
        <v>1</v>
      </c>
      <c r="D168" s="6" t="str">
        <f>PIL!E167</f>
        <v>Minf</v>
      </c>
      <c r="E168">
        <f>TabPil!E168</f>
        <v>3.3420000000000001</v>
      </c>
      <c r="F168">
        <f>TabPil!F168</f>
        <v>2.2170000000000001</v>
      </c>
      <c r="G168">
        <f>(ABS(TabPil!G168)+ABS(TabPil!I168))*SIGN(TabPil!G168)</f>
        <v>-53.973999999999997</v>
      </c>
      <c r="H168">
        <f>(ABS(TabPil!H168)+ABS(TabPil!J168))*SIGN(TabPil!H168)</f>
        <v>-7.8940000000000001</v>
      </c>
      <c r="I168">
        <f t="shared" si="44"/>
        <v>-56.342199999999998</v>
      </c>
      <c r="J168">
        <f t="shared" si="45"/>
        <v>-24.086199999999998</v>
      </c>
      <c r="M168">
        <f>PIL!D815</f>
        <v>1</v>
      </c>
      <c r="N168" s="6" t="str">
        <f>PIL!E815</f>
        <v>Minf</v>
      </c>
      <c r="O168">
        <f>TabPil!O168</f>
        <v>3.5619999999999998</v>
      </c>
      <c r="P168">
        <f>TabPil!P168</f>
        <v>2.39</v>
      </c>
      <c r="Q168">
        <f>(ABS(TabPil!Q168)+ABS(TabPil!S168))*SIGN(TabPil!Q168)</f>
        <v>24.073</v>
      </c>
      <c r="R168">
        <f>(ABS(TabPil!R168)+ABS(TabPil!T168))*SIGN(TabPil!R168)</f>
        <v>-262.81</v>
      </c>
      <c r="S168">
        <f t="shared" si="46"/>
        <v>102.916</v>
      </c>
      <c r="T168">
        <f t="shared" si="47"/>
        <v>-270.03190000000001</v>
      </c>
      <c r="AG168" s="1" t="s">
        <v>206</v>
      </c>
      <c r="AH168" s="1">
        <f>F167-I167</f>
        <v>-35.087400000000002</v>
      </c>
      <c r="AI168" s="1">
        <f>P167-S167</f>
        <v>52.175000000000004</v>
      </c>
      <c r="AJ168" s="1">
        <f>F168-I168</f>
        <v>58.559199999999997</v>
      </c>
      <c r="AK168" s="1">
        <f>P168-S168</f>
        <v>-100.526</v>
      </c>
      <c r="AL168" s="2">
        <f>Y170-AB170</f>
        <v>-1687.2316000000001</v>
      </c>
      <c r="AN168" s="131">
        <f t="shared" si="48"/>
        <v>-27.771259375000003</v>
      </c>
      <c r="AO168" s="131">
        <f t="shared" si="48"/>
        <v>40.24523437500001</v>
      </c>
      <c r="AP168" s="131">
        <f t="shared" si="49"/>
        <v>51.243059374999994</v>
      </c>
      <c r="AQ168" s="131">
        <f t="shared" si="49"/>
        <v>-88.596234374999995</v>
      </c>
    </row>
    <row r="169" spans="1:43" ht="15" x14ac:dyDescent="0.25">
      <c r="C169">
        <f>PIL!D168</f>
        <v>1</v>
      </c>
      <c r="D169" s="6" t="str">
        <f>PIL!E168</f>
        <v>V</v>
      </c>
      <c r="E169">
        <f>TabPil!E169</f>
        <v>-2.9209999999999998</v>
      </c>
      <c r="F169">
        <f>TabPil!F169</f>
        <v>-1.925</v>
      </c>
      <c r="G169">
        <f>(ABS(TabPil!G169)+ABS(TabPil!I169))*SIGN(TabPil!G169)</f>
        <v>23.753</v>
      </c>
      <c r="H169">
        <f>(ABS(TabPil!H169)+ABS(TabPil!J169))*SIGN(TabPil!H169)</f>
        <v>3.5640000000000001</v>
      </c>
      <c r="I169">
        <f t="shared" si="44"/>
        <v>24.822199999999999</v>
      </c>
      <c r="J169">
        <f t="shared" si="45"/>
        <v>10.6899</v>
      </c>
      <c r="M169">
        <f>PIL!D816</f>
        <v>1</v>
      </c>
      <c r="N169" s="6" t="str">
        <f>PIL!E816</f>
        <v>V</v>
      </c>
      <c r="O169">
        <f>TabPil!O169</f>
        <v>-2.0089999999999999</v>
      </c>
      <c r="P169">
        <f>TabPil!P169</f>
        <v>-1.288</v>
      </c>
      <c r="Q169">
        <f>(ABS(TabPil!Q169)+ABS(TabPil!S169))*SIGN(TabPil!Q169)</f>
        <v>-10.532</v>
      </c>
      <c r="R169">
        <f>(ABS(TabPil!R169)+ABS(TabPil!T169))*SIGN(TabPil!R169)</f>
        <v>114.59</v>
      </c>
      <c r="S169">
        <f t="shared" si="46"/>
        <v>-44.909000000000006</v>
      </c>
      <c r="T169">
        <f t="shared" si="47"/>
        <v>117.7496</v>
      </c>
      <c r="AG169" s="1" t="s">
        <v>207</v>
      </c>
      <c r="AH169" s="2">
        <f>F167+J167</f>
        <v>8.8135999999999992</v>
      </c>
      <c r="AI169" s="2">
        <f>P167+T167</f>
        <v>140.04950000000002</v>
      </c>
      <c r="AJ169" s="2">
        <f>F168+J168</f>
        <v>-21.869199999999999</v>
      </c>
      <c r="AK169" s="2">
        <f>P168+T168</f>
        <v>-267.64190000000002</v>
      </c>
      <c r="AL169" s="2">
        <f>Y170+AC170</f>
        <v>-2004.6032</v>
      </c>
      <c r="AN169" s="131">
        <f t="shared" si="48"/>
        <v>6.4165062499999994</v>
      </c>
      <c r="AO169" s="131">
        <f t="shared" si="48"/>
        <v>108.19860937500002</v>
      </c>
      <c r="AP169" s="131">
        <f t="shared" si="49"/>
        <v>-19.47210625</v>
      </c>
      <c r="AQ169" s="131">
        <f t="shared" si="49"/>
        <v>-235.79100937500002</v>
      </c>
    </row>
    <row r="170" spans="1:43" ht="15" x14ac:dyDescent="0.25">
      <c r="C170">
        <f>PIL!D169</f>
        <v>1</v>
      </c>
      <c r="D170" s="6" t="str">
        <f>PIL!E169</f>
        <v>N</v>
      </c>
      <c r="E170">
        <f>TabPil!E170</f>
        <v>-710.36900000000003</v>
      </c>
      <c r="F170">
        <f>TabPil!F170</f>
        <v>-464.42500000000001</v>
      </c>
      <c r="G170">
        <f>(ABS(TabPil!G170)+ABS(TabPil!I170))*SIGN(TabPil!G170)</f>
        <v>-21.07</v>
      </c>
      <c r="H170">
        <f>(ABS(TabPil!H170)+ABS(TabPil!J170))*SIGN(TabPil!H170)</f>
        <v>-2.6109999999999998</v>
      </c>
      <c r="I170">
        <f t="shared" si="44"/>
        <v>-21.853300000000001</v>
      </c>
      <c r="J170">
        <f t="shared" si="45"/>
        <v>-8.9319999999999986</v>
      </c>
      <c r="M170">
        <f>PIL!D817</f>
        <v>1</v>
      </c>
      <c r="N170" s="6" t="str">
        <f>PIL!E817</f>
        <v>N</v>
      </c>
      <c r="O170">
        <f>TabPil!O170</f>
        <v>-2124.4</v>
      </c>
      <c r="P170">
        <f>TabPil!P170</f>
        <v>-1320.654</v>
      </c>
      <c r="Q170">
        <f>(ABS(TabPil!Q170)+ABS(TabPil!S170))*SIGN(TabPil!Q170)</f>
        <v>18.696000000000002</v>
      </c>
      <c r="R170">
        <f>(ABS(TabPil!R170)+ABS(TabPil!T170))*SIGN(TabPil!R170)</f>
        <v>-208.64100000000002</v>
      </c>
      <c r="S170">
        <f t="shared" si="46"/>
        <v>81.288300000000007</v>
      </c>
      <c r="T170">
        <f t="shared" si="47"/>
        <v>-214.24980000000002</v>
      </c>
      <c r="U170" s="1">
        <v>8</v>
      </c>
      <c r="V170" s="1">
        <v>1</v>
      </c>
      <c r="W170" s="1" t="s">
        <v>17</v>
      </c>
      <c r="X170">
        <f t="shared" ref="X170:Y170" si="59">E170+O170</f>
        <v>-2834.7690000000002</v>
      </c>
      <c r="Y170">
        <f t="shared" si="59"/>
        <v>-1785.079</v>
      </c>
      <c r="Z170">
        <f>(ABS(TabPil!Z170)+ABS(TabPil!AB170))*SIGN(TabPil!Z170)</f>
        <v>-35.153999999999996</v>
      </c>
      <c r="AA170">
        <f>(ABS(TabPil!AA170)+ABS(TabPil!AC170))*SIGN(TabPil!AA170)</f>
        <v>-208.97800000000001</v>
      </c>
      <c r="AB170">
        <f>(ABS(Z170)+0.3*ABS(AA170))*SIGN(Z170)</f>
        <v>-97.847399999999993</v>
      </c>
      <c r="AC170">
        <f>(ABS(AA170)+0.3*ABS(Z170))*SIGN(AA170)</f>
        <v>-219.52420000000001</v>
      </c>
      <c r="AE170" s="1"/>
      <c r="AG170" s="1" t="s">
        <v>208</v>
      </c>
      <c r="AH170" s="2">
        <f>F167-J167</f>
        <v>-17.857599999999998</v>
      </c>
      <c r="AI170" s="2">
        <f>P167-T167</f>
        <v>-144.28750000000002</v>
      </c>
      <c r="AJ170" s="2">
        <f>F168-J168</f>
        <v>26.303199999999997</v>
      </c>
      <c r="AK170" s="2">
        <f>P168-T168</f>
        <v>272.42189999999999</v>
      </c>
      <c r="AL170" s="2">
        <f>Y170-AC170</f>
        <v>-1565.5547999999999</v>
      </c>
      <c r="AN170" s="131">
        <f t="shared" si="48"/>
        <v>-14.407537499999998</v>
      </c>
      <c r="AO170" s="131">
        <f t="shared" si="48"/>
        <v>-111.73207812500002</v>
      </c>
      <c r="AP170" s="131">
        <f t="shared" si="49"/>
        <v>22.853137499999995</v>
      </c>
      <c r="AQ170" s="131">
        <f t="shared" si="49"/>
        <v>239.86647812499999</v>
      </c>
    </row>
    <row r="171" spans="1:43" ht="15" x14ac:dyDescent="0.25">
      <c r="A171" s="1">
        <v>8</v>
      </c>
      <c r="C171">
        <f>PIL!D170</f>
        <v>6</v>
      </c>
      <c r="D171" s="6" t="str">
        <f>PIL!E170</f>
        <v>Msup</v>
      </c>
      <c r="E171">
        <f>TabPil!E171</f>
        <v>19.341999999999999</v>
      </c>
      <c r="F171">
        <f>TabPil!F171</f>
        <v>12.585000000000001</v>
      </c>
      <c r="G171">
        <f>(ABS(TabPil!G171)+ABS(TabPil!I171))*SIGN(TabPil!G171)</f>
        <v>17.163</v>
      </c>
      <c r="H171">
        <f>(ABS(TabPil!H171)+ABS(TabPil!J171))*SIGN(TabPil!H171)</f>
        <v>1.8519999999999999</v>
      </c>
      <c r="I171">
        <f t="shared" si="44"/>
        <v>17.718599999999999</v>
      </c>
      <c r="J171">
        <f t="shared" si="45"/>
        <v>7.0008999999999997</v>
      </c>
      <c r="K171" s="1">
        <v>8</v>
      </c>
      <c r="M171">
        <f>PIL!D818</f>
        <v>6</v>
      </c>
      <c r="N171" s="6" t="str">
        <f>PIL!E818</f>
        <v>Msup</v>
      </c>
      <c r="O171">
        <f>TabPil!O171</f>
        <v>-23.177</v>
      </c>
      <c r="P171">
        <f>TabPil!P171</f>
        <v>-13.382999999999999</v>
      </c>
      <c r="Q171">
        <f>(ABS(TabPil!Q171)+ABS(TabPil!S171))*SIGN(TabPil!Q171)</f>
        <v>1.2949999999999999</v>
      </c>
      <c r="R171">
        <f>(ABS(TabPil!R171)+ABS(TabPil!T171))*SIGN(TabPil!R171)</f>
        <v>54.781000000000006</v>
      </c>
      <c r="S171">
        <f t="shared" si="46"/>
        <v>17.729300000000002</v>
      </c>
      <c r="T171">
        <f t="shared" si="47"/>
        <v>55.169500000000006</v>
      </c>
      <c r="AE171">
        <v>8</v>
      </c>
      <c r="AF171" s="1">
        <v>6</v>
      </c>
      <c r="AG171" s="1" t="s">
        <v>205</v>
      </c>
      <c r="AH171" s="1">
        <f>F171+I171</f>
        <v>30.303599999999999</v>
      </c>
      <c r="AI171" s="1">
        <f>P171+S171</f>
        <v>4.3463000000000029</v>
      </c>
      <c r="AJ171" s="1">
        <f>F172+I172</f>
        <v>-21.953800000000001</v>
      </c>
      <c r="AK171" s="1">
        <f>P172+S172</f>
        <v>-0.87189999999999834</v>
      </c>
      <c r="AL171" s="1">
        <f>Y174+AB174</f>
        <v>-271.64779999999996</v>
      </c>
      <c r="AN171" s="132">
        <f t="shared" si="48"/>
        <v>26.220990624999999</v>
      </c>
      <c r="AO171" s="132">
        <f t="shared" si="48"/>
        <v>3.9386281250000028</v>
      </c>
      <c r="AP171" s="132">
        <f t="shared" si="49"/>
        <v>-17.871190625000001</v>
      </c>
      <c r="AQ171" s="132">
        <f t="shared" si="49"/>
        <v>-0.46422812499999827</v>
      </c>
    </row>
    <row r="172" spans="1:43" ht="15" x14ac:dyDescent="0.25">
      <c r="C172">
        <f>PIL!D171</f>
        <v>6</v>
      </c>
      <c r="D172" s="6" t="str">
        <f>PIL!E171</f>
        <v>Minf</v>
      </c>
      <c r="E172">
        <f>TabPil!E172</f>
        <v>-13.911</v>
      </c>
      <c r="F172">
        <f>TabPil!F172</f>
        <v>-9.1029999999999998</v>
      </c>
      <c r="G172">
        <f>(ABS(TabPil!G172)+ABS(TabPil!I172))*SIGN(TabPil!G172)</f>
        <v>-12.468</v>
      </c>
      <c r="H172">
        <f>(ABS(TabPil!H172)+ABS(TabPil!J172))*SIGN(TabPil!H172)</f>
        <v>-1.276</v>
      </c>
      <c r="I172">
        <f t="shared" si="44"/>
        <v>-12.8508</v>
      </c>
      <c r="J172">
        <f t="shared" si="45"/>
        <v>-5.0164</v>
      </c>
      <c r="M172">
        <f>PIL!D819</f>
        <v>6</v>
      </c>
      <c r="N172" s="6" t="str">
        <f>PIL!E819</f>
        <v>Minf</v>
      </c>
      <c r="O172">
        <f>TabPil!O172</f>
        <v>23.399000000000001</v>
      </c>
      <c r="P172">
        <f>TabPil!P172</f>
        <v>13.597</v>
      </c>
      <c r="Q172">
        <f>(ABS(TabPil!Q172)+ABS(TabPil!S172))*SIGN(TabPil!Q172)</f>
        <v>-1.121</v>
      </c>
      <c r="R172">
        <f>(ABS(TabPil!R172)+ABS(TabPil!T172))*SIGN(TabPil!R172)</f>
        <v>-44.492999999999995</v>
      </c>
      <c r="S172">
        <f t="shared" si="46"/>
        <v>-14.468899999999998</v>
      </c>
      <c r="T172">
        <f t="shared" si="47"/>
        <v>-44.829299999999996</v>
      </c>
      <c r="AG172" s="1" t="s">
        <v>206</v>
      </c>
      <c r="AH172" s="1">
        <f>F171-I171</f>
        <v>-5.1335999999999977</v>
      </c>
      <c r="AI172" s="1">
        <f>P171-S171</f>
        <v>-31.112300000000001</v>
      </c>
      <c r="AJ172" s="1">
        <f>F172-I172</f>
        <v>3.7477999999999998</v>
      </c>
      <c r="AK172" s="1">
        <f>P172-S172</f>
        <v>28.065899999999999</v>
      </c>
      <c r="AL172" s="2">
        <f>Y174-AB174</f>
        <v>-275.30619999999999</v>
      </c>
      <c r="AN172" s="132">
        <f t="shared" si="48"/>
        <v>-4.439740624999998</v>
      </c>
      <c r="AO172" s="132">
        <f t="shared" si="48"/>
        <v>-26.489003125</v>
      </c>
      <c r="AP172" s="132">
        <f t="shared" si="49"/>
        <v>3.0539406250000001</v>
      </c>
      <c r="AQ172" s="132">
        <f t="shared" si="49"/>
        <v>23.442603124999998</v>
      </c>
    </row>
    <row r="173" spans="1:43" ht="15" x14ac:dyDescent="0.25">
      <c r="C173">
        <f>PIL!D172</f>
        <v>6</v>
      </c>
      <c r="D173" s="6" t="str">
        <f>PIL!E172</f>
        <v>V</v>
      </c>
      <c r="E173">
        <f>TabPil!E173</f>
        <v>10.077</v>
      </c>
      <c r="F173">
        <f>TabPil!F173</f>
        <v>6.5720000000000001</v>
      </c>
      <c r="G173">
        <f>(ABS(TabPil!G173)+ABS(TabPil!I173))*SIGN(TabPil!G173)</f>
        <v>8.9499999999999993</v>
      </c>
      <c r="H173">
        <f>(ABS(TabPil!H173)+ABS(TabPil!J173))*SIGN(TabPil!H173)</f>
        <v>0.94599999999999995</v>
      </c>
      <c r="I173">
        <f t="shared" si="44"/>
        <v>9.2337999999999987</v>
      </c>
      <c r="J173">
        <f t="shared" si="45"/>
        <v>3.6309999999999993</v>
      </c>
      <c r="M173">
        <f>PIL!D820</f>
        <v>6</v>
      </c>
      <c r="N173" s="6" t="str">
        <f>PIL!E820</f>
        <v>V</v>
      </c>
      <c r="O173">
        <f>TabPil!O173</f>
        <v>-14.114000000000001</v>
      </c>
      <c r="P173">
        <f>TabPil!P173</f>
        <v>-8.1760000000000002</v>
      </c>
      <c r="Q173">
        <f>(ABS(TabPil!Q173)+ABS(TabPil!S173))*SIGN(TabPil!Q173)</f>
        <v>0.73199999999999998</v>
      </c>
      <c r="R173">
        <f>(ABS(TabPil!R173)+ABS(TabPil!T173))*SIGN(TabPil!R173)</f>
        <v>30.055999999999997</v>
      </c>
      <c r="S173">
        <f t="shared" si="46"/>
        <v>9.7487999999999975</v>
      </c>
      <c r="T173">
        <f t="shared" si="47"/>
        <v>30.275599999999997</v>
      </c>
      <c r="AG173" s="1" t="s">
        <v>207</v>
      </c>
      <c r="AH173" s="2">
        <f>F171+J171</f>
        <v>19.585900000000002</v>
      </c>
      <c r="AI173" s="2">
        <f>P171+T171</f>
        <v>41.786500000000004</v>
      </c>
      <c r="AJ173" s="2">
        <f>F172+J172</f>
        <v>-14.119399999999999</v>
      </c>
      <c r="AK173" s="2">
        <f>P172+T172</f>
        <v>-31.232299999999995</v>
      </c>
      <c r="AL173" s="2">
        <f>Y174+AC174</f>
        <v>-270.49489999999997</v>
      </c>
      <c r="AN173" s="132">
        <f t="shared" si="48"/>
        <v>16.952673437500003</v>
      </c>
      <c r="AO173" s="132">
        <f t="shared" si="48"/>
        <v>36.081906250000003</v>
      </c>
      <c r="AP173" s="132">
        <f t="shared" si="49"/>
        <v>-11.4861734375</v>
      </c>
      <c r="AQ173" s="132">
        <f t="shared" si="49"/>
        <v>-25.527706249999994</v>
      </c>
    </row>
    <row r="174" spans="1:43" ht="15" x14ac:dyDescent="0.25">
      <c r="C174">
        <f>PIL!D173</f>
        <v>6</v>
      </c>
      <c r="D174" s="6" t="str">
        <f>PIL!E173</f>
        <v>N</v>
      </c>
      <c r="E174">
        <f>TabPil!E174</f>
        <v>-109.18899999999999</v>
      </c>
      <c r="F174">
        <f>TabPil!F174</f>
        <v>-70.834999999999994</v>
      </c>
      <c r="G174">
        <f>(ABS(TabPil!G174)+ABS(TabPil!I174))*SIGN(TabPil!G174)</f>
        <v>1.0389999999999999</v>
      </c>
      <c r="H174">
        <f>(ABS(TabPil!H174)+ABS(TabPil!J174))*SIGN(TabPil!H174)</f>
        <v>0.109</v>
      </c>
      <c r="I174">
        <f t="shared" si="44"/>
        <v>1.0716999999999999</v>
      </c>
      <c r="J174">
        <f t="shared" si="45"/>
        <v>0.42069999999999996</v>
      </c>
      <c r="M174">
        <f>PIL!D821</f>
        <v>6</v>
      </c>
      <c r="N174" s="6" t="str">
        <f>PIL!E821</f>
        <v>N</v>
      </c>
      <c r="O174">
        <f>TabPil!O174</f>
        <v>-327.40499999999997</v>
      </c>
      <c r="P174">
        <f>TabPil!P174</f>
        <v>-202.642</v>
      </c>
      <c r="Q174">
        <f>(ABS(TabPil!Q174)+ABS(TabPil!S174))*SIGN(TabPil!Q174)</f>
        <v>6.6000000000000003E-2</v>
      </c>
      <c r="R174">
        <f>(ABS(TabPil!R174)+ABS(TabPil!T174))*SIGN(TabPil!R174)</f>
        <v>2.6590000000000003</v>
      </c>
      <c r="S174">
        <f t="shared" si="46"/>
        <v>0.86370000000000013</v>
      </c>
      <c r="T174">
        <f t="shared" si="47"/>
        <v>2.6788000000000003</v>
      </c>
      <c r="V174" s="1">
        <v>6</v>
      </c>
      <c r="W174" s="1" t="s">
        <v>17</v>
      </c>
      <c r="X174">
        <f t="shared" ref="X174:Y174" si="60">E174+O174</f>
        <v>-436.59399999999994</v>
      </c>
      <c r="Y174">
        <f t="shared" si="60"/>
        <v>-273.47699999999998</v>
      </c>
      <c r="Z174">
        <f>(ABS(TabPil!Z174)+ABS(TabPil!AB174))*SIGN(TabPil!Z174)</f>
        <v>1.0269999999999999</v>
      </c>
      <c r="AA174">
        <f>(ABS(TabPil!AA174)+ABS(TabPil!AC174))*SIGN(TabPil!AA174)</f>
        <v>2.6739999999999999</v>
      </c>
      <c r="AB174">
        <f>(ABS(Z174)+0.3*ABS(AA174))*SIGN(Z174)</f>
        <v>1.8291999999999997</v>
      </c>
      <c r="AC174">
        <f>(ABS(AA174)+0.3*ABS(Z174))*SIGN(AA174)</f>
        <v>2.9821</v>
      </c>
      <c r="AG174" s="1" t="s">
        <v>208</v>
      </c>
      <c r="AH174" s="2">
        <f>F171-J171</f>
        <v>5.5841000000000012</v>
      </c>
      <c r="AI174" s="2">
        <f>P171-T171</f>
        <v>-68.552500000000009</v>
      </c>
      <c r="AJ174" s="2">
        <f>F172-J172</f>
        <v>-4.0865999999999998</v>
      </c>
      <c r="AK174" s="2">
        <f>P172-T172</f>
        <v>58.426299999999998</v>
      </c>
      <c r="AL174" s="2">
        <f>Y174-AC174</f>
        <v>-276.45909999999998</v>
      </c>
      <c r="AN174" s="132">
        <f t="shared" si="48"/>
        <v>4.8285765625000012</v>
      </c>
      <c r="AO174" s="132">
        <f t="shared" si="48"/>
        <v>-58.632281250000005</v>
      </c>
      <c r="AP174" s="132">
        <f t="shared" si="49"/>
        <v>-3.3310765624999998</v>
      </c>
      <c r="AQ174" s="132">
        <f t="shared" si="49"/>
        <v>48.506081249999994</v>
      </c>
    </row>
    <row r="175" spans="1:43" ht="15" x14ac:dyDescent="0.25">
      <c r="C175">
        <f>PIL!D174</f>
        <v>5</v>
      </c>
      <c r="D175" s="6" t="str">
        <f>PIL!E174</f>
        <v>Msup</v>
      </c>
      <c r="E175">
        <f>TabPil!E175</f>
        <v>11.279</v>
      </c>
      <c r="F175">
        <f>TabPil!F175</f>
        <v>7.4009999999999998</v>
      </c>
      <c r="G175">
        <f>(ABS(TabPil!G175)+ABS(TabPil!I175))*SIGN(TabPil!G175)</f>
        <v>23.803999999999998</v>
      </c>
      <c r="H175">
        <f>(ABS(TabPil!H175)+ABS(TabPil!J175))*SIGN(TabPil!H175)</f>
        <v>2.7350000000000003</v>
      </c>
      <c r="I175">
        <f t="shared" si="44"/>
        <v>24.624499999999998</v>
      </c>
      <c r="J175">
        <f t="shared" si="45"/>
        <v>9.8762000000000008</v>
      </c>
      <c r="M175">
        <f>PIL!D822</f>
        <v>5</v>
      </c>
      <c r="N175" s="6" t="str">
        <f>PIL!E822</f>
        <v>Msup</v>
      </c>
      <c r="O175">
        <f>TabPil!O175</f>
        <v>-28.895</v>
      </c>
      <c r="P175">
        <f>TabPil!P175</f>
        <v>-17.747</v>
      </c>
      <c r="Q175">
        <f>(ABS(TabPil!Q175)+ABS(TabPil!S175))*SIGN(TabPil!Q175)</f>
        <v>2.4569999999999999</v>
      </c>
      <c r="R175">
        <f>(ABS(TabPil!R175)+ABS(TabPil!T175))*SIGN(TabPil!R175)</f>
        <v>118.053</v>
      </c>
      <c r="S175">
        <f t="shared" si="46"/>
        <v>37.872900000000001</v>
      </c>
      <c r="T175">
        <f t="shared" si="47"/>
        <v>118.7901</v>
      </c>
      <c r="AF175" s="1">
        <v>5</v>
      </c>
      <c r="AG175" s="1" t="s">
        <v>205</v>
      </c>
      <c r="AH175" s="1">
        <f>F175+I175</f>
        <v>32.025499999999994</v>
      </c>
      <c r="AI175" s="1">
        <f>P175+S175</f>
        <v>20.125900000000001</v>
      </c>
      <c r="AJ175" s="1">
        <f>F176+I176</f>
        <v>-26.9802</v>
      </c>
      <c r="AK175" s="1">
        <f>P176+S176</f>
        <v>-15.455899999999998</v>
      </c>
      <c r="AL175" s="1">
        <f>Y178+AB178</f>
        <v>-532.71289999999999</v>
      </c>
      <c r="AN175" s="132">
        <f t="shared" si="48"/>
        <v>27.415679687499996</v>
      </c>
      <c r="AO175" s="132">
        <f t="shared" si="48"/>
        <v>17.346071875</v>
      </c>
      <c r="AP175" s="132">
        <f t="shared" si="49"/>
        <v>-22.370379687500002</v>
      </c>
      <c r="AQ175" s="132">
        <f t="shared" si="49"/>
        <v>-12.676071874999998</v>
      </c>
    </row>
    <row r="176" spans="1:43" ht="15" x14ac:dyDescent="0.25">
      <c r="C176">
        <f>PIL!D175</f>
        <v>5</v>
      </c>
      <c r="D176" s="6" t="str">
        <f>PIL!E175</f>
        <v>Minf</v>
      </c>
      <c r="E176">
        <f>TabPil!E176</f>
        <v>-12.042999999999999</v>
      </c>
      <c r="F176">
        <f>TabPil!F176</f>
        <v>-7.8920000000000003</v>
      </c>
      <c r="G176">
        <f>(ABS(TabPil!G176)+ABS(TabPil!I176))*SIGN(TabPil!G176)</f>
        <v>-18.478000000000002</v>
      </c>
      <c r="H176">
        <f>(ABS(TabPil!H176)+ABS(TabPil!J176))*SIGN(TabPil!H176)</f>
        <v>-2.0339999999999998</v>
      </c>
      <c r="I176">
        <f t="shared" si="44"/>
        <v>-19.088200000000001</v>
      </c>
      <c r="J176">
        <f t="shared" si="45"/>
        <v>-7.5773999999999999</v>
      </c>
      <c r="M176">
        <f>PIL!D823</f>
        <v>5</v>
      </c>
      <c r="N176" s="6" t="str">
        <f>PIL!E823</f>
        <v>Minf</v>
      </c>
      <c r="O176">
        <f>TabPil!O176</f>
        <v>25.899000000000001</v>
      </c>
      <c r="P176">
        <f>TabPil!P176</f>
        <v>15.807</v>
      </c>
      <c r="Q176">
        <f>(ABS(TabPil!Q176)+ABS(TabPil!S176))*SIGN(TabPil!Q176)</f>
        <v>-2.0779999999999998</v>
      </c>
      <c r="R176">
        <f>(ABS(TabPil!R176)+ABS(TabPil!T176))*SIGN(TabPil!R176)</f>
        <v>-97.283000000000001</v>
      </c>
      <c r="S176">
        <f t="shared" si="46"/>
        <v>-31.262899999999998</v>
      </c>
      <c r="T176">
        <f t="shared" si="47"/>
        <v>-97.906400000000005</v>
      </c>
      <c r="AG176" s="1" t="s">
        <v>206</v>
      </c>
      <c r="AH176" s="1">
        <f>F175-I175</f>
        <v>-17.223499999999998</v>
      </c>
      <c r="AI176" s="1">
        <f>P175-S175</f>
        <v>-55.619900000000001</v>
      </c>
      <c r="AJ176" s="1">
        <f>F176-I176</f>
        <v>11.196200000000001</v>
      </c>
      <c r="AK176" s="1">
        <f>P176-S176</f>
        <v>47.069899999999997</v>
      </c>
      <c r="AL176" s="2">
        <f>Y178-AB178</f>
        <v>-546.87310000000002</v>
      </c>
      <c r="AN176" s="132">
        <f t="shared" si="48"/>
        <v>-15.003210937499999</v>
      </c>
      <c r="AO176" s="132">
        <f t="shared" si="48"/>
        <v>-47.597259375</v>
      </c>
      <c r="AP176" s="132">
        <f t="shared" si="49"/>
        <v>8.9759109375000019</v>
      </c>
      <c r="AQ176" s="132">
        <f t="shared" si="49"/>
        <v>39.047259374999996</v>
      </c>
    </row>
    <row r="177" spans="3:43" ht="15" x14ac:dyDescent="0.25">
      <c r="C177">
        <f>PIL!D176</f>
        <v>5</v>
      </c>
      <c r="D177" s="6" t="str">
        <f>PIL!E176</f>
        <v>V</v>
      </c>
      <c r="E177">
        <f>TabPil!E177</f>
        <v>7.0670000000000002</v>
      </c>
      <c r="F177">
        <f>TabPil!F177</f>
        <v>4.6340000000000003</v>
      </c>
      <c r="G177">
        <f>(ABS(TabPil!G177)+ABS(TabPil!I177))*SIGN(TabPil!G177)</f>
        <v>12.766999999999999</v>
      </c>
      <c r="H177">
        <f>(ABS(TabPil!H177)+ABS(TabPil!J177))*SIGN(TabPil!H177)</f>
        <v>1.4420000000000002</v>
      </c>
      <c r="I177">
        <f t="shared" si="44"/>
        <v>13.1996</v>
      </c>
      <c r="J177">
        <f t="shared" si="45"/>
        <v>5.2721</v>
      </c>
      <c r="M177">
        <f>PIL!D824</f>
        <v>5</v>
      </c>
      <c r="N177" s="6" t="str">
        <f>PIL!E824</f>
        <v>V</v>
      </c>
      <c r="O177">
        <f>TabPil!O177</f>
        <v>-16.603999999999999</v>
      </c>
      <c r="P177">
        <f>TabPil!P177</f>
        <v>-10.167999999999999</v>
      </c>
      <c r="Q177">
        <f>(ABS(TabPil!Q177)+ABS(TabPil!S177))*SIGN(TabPil!Q177)</f>
        <v>1.3720000000000001</v>
      </c>
      <c r="R177">
        <f>(ABS(TabPil!R177)+ABS(TabPil!T177))*SIGN(TabPil!R177)</f>
        <v>65.185000000000002</v>
      </c>
      <c r="S177">
        <f t="shared" si="46"/>
        <v>20.927499999999998</v>
      </c>
      <c r="T177">
        <f t="shared" si="47"/>
        <v>65.596600000000009</v>
      </c>
      <c r="AG177" s="1" t="s">
        <v>207</v>
      </c>
      <c r="AH177" s="2">
        <f>F175+J175</f>
        <v>17.277200000000001</v>
      </c>
      <c r="AI177" s="2">
        <f>P175+T175</f>
        <v>101.0431</v>
      </c>
      <c r="AJ177" s="2">
        <f>F176+J176</f>
        <v>-15.4694</v>
      </c>
      <c r="AK177" s="2">
        <f>P176+T176</f>
        <v>-82.099400000000003</v>
      </c>
      <c r="AL177" s="2">
        <f>Y178+AC178</f>
        <v>-526.26030000000003</v>
      </c>
      <c r="AN177" s="132">
        <f t="shared" si="48"/>
        <v>14.718871875000001</v>
      </c>
      <c r="AO177" s="132">
        <f t="shared" si="48"/>
        <v>86.735092187500001</v>
      </c>
      <c r="AP177" s="132">
        <f t="shared" si="49"/>
        <v>-12.911071875000001</v>
      </c>
      <c r="AQ177" s="132">
        <f t="shared" si="49"/>
        <v>-67.791392187500009</v>
      </c>
    </row>
    <row r="178" spans="3:43" ht="15" x14ac:dyDescent="0.25">
      <c r="C178">
        <f>PIL!D177</f>
        <v>5</v>
      </c>
      <c r="D178" s="6" t="str">
        <f>PIL!E177</f>
        <v>N</v>
      </c>
      <c r="E178">
        <f>TabPil!E178</f>
        <v>-225.114</v>
      </c>
      <c r="F178">
        <f>TabPil!F178</f>
        <v>-146.733</v>
      </c>
      <c r="G178">
        <f>(ABS(TabPil!G178)+ABS(TabPil!I178))*SIGN(TabPil!G178)</f>
        <v>3.3069999999999999</v>
      </c>
      <c r="H178">
        <f>(ABS(TabPil!H178)+ABS(TabPil!J178))*SIGN(TabPil!H178)</f>
        <v>0.36399999999999999</v>
      </c>
      <c r="I178">
        <f t="shared" si="44"/>
        <v>3.4161999999999999</v>
      </c>
      <c r="J178">
        <f t="shared" si="45"/>
        <v>1.3561000000000001</v>
      </c>
      <c r="M178">
        <f>PIL!D825</f>
        <v>5</v>
      </c>
      <c r="N178" s="6" t="str">
        <f>PIL!E825</f>
        <v>N</v>
      </c>
      <c r="O178">
        <f>TabPil!O178</f>
        <v>-634.23299999999995</v>
      </c>
      <c r="P178">
        <f>TabPil!P178</f>
        <v>-393.06</v>
      </c>
      <c r="Q178">
        <f>(ABS(TabPil!Q178)+ABS(TabPil!S178))*SIGN(TabPil!Q178)</f>
        <v>0.27</v>
      </c>
      <c r="R178">
        <f>(ABS(TabPil!R178)+ABS(TabPil!T178))*SIGN(TabPil!R178)</f>
        <v>12.493</v>
      </c>
      <c r="S178">
        <f t="shared" si="46"/>
        <v>4.0179</v>
      </c>
      <c r="T178">
        <f t="shared" si="47"/>
        <v>12.574</v>
      </c>
      <c r="V178" s="1">
        <v>5</v>
      </c>
      <c r="W178" s="1" t="s">
        <v>17</v>
      </c>
      <c r="X178">
        <f t="shared" ref="X178:Y178" si="61">E178+O178</f>
        <v>-859.34699999999998</v>
      </c>
      <c r="Y178">
        <f t="shared" si="61"/>
        <v>-539.79300000000001</v>
      </c>
      <c r="Z178">
        <f>(ABS(TabPil!Z178)+ABS(TabPil!AB178))*SIGN(TabPil!Z178)</f>
        <v>3.319</v>
      </c>
      <c r="AA178">
        <f>(ABS(TabPil!AA178)+ABS(TabPil!AC178))*SIGN(TabPil!AA178)</f>
        <v>12.537000000000001</v>
      </c>
      <c r="AB178">
        <f>(ABS(Z178)+0.3*ABS(AA178))*SIGN(Z178)</f>
        <v>7.0800999999999998</v>
      </c>
      <c r="AC178">
        <f>(ABS(AA178)+0.3*ABS(Z178))*SIGN(AA178)</f>
        <v>13.5327</v>
      </c>
      <c r="AG178" s="1" t="s">
        <v>208</v>
      </c>
      <c r="AH178" s="2">
        <f>F175-J175</f>
        <v>-2.475200000000001</v>
      </c>
      <c r="AI178" s="2">
        <f>P175-T175</f>
        <v>-136.53710000000001</v>
      </c>
      <c r="AJ178" s="2">
        <f>F176-J176</f>
        <v>-0.31460000000000043</v>
      </c>
      <c r="AK178" s="2">
        <f>P176-T176</f>
        <v>113.71340000000001</v>
      </c>
      <c r="AL178" s="2">
        <f>Y178-AC178</f>
        <v>-553.32569999999998</v>
      </c>
      <c r="AN178" s="132">
        <f t="shared" si="48"/>
        <v>-2.306403125000001</v>
      </c>
      <c r="AO178" s="132">
        <f t="shared" si="48"/>
        <v>-116.9862796875</v>
      </c>
      <c r="AP178" s="132">
        <f t="shared" si="49"/>
        <v>-0.4833968750000005</v>
      </c>
      <c r="AQ178" s="132">
        <f t="shared" si="49"/>
        <v>94.162579687499999</v>
      </c>
    </row>
    <row r="179" spans="3:43" ht="15" x14ac:dyDescent="0.25">
      <c r="C179">
        <f>PIL!D178</f>
        <v>4</v>
      </c>
      <c r="D179" s="6" t="str">
        <f>PIL!E178</f>
        <v>Msup</v>
      </c>
      <c r="E179">
        <f>TabPil!E179</f>
        <v>12.603999999999999</v>
      </c>
      <c r="F179">
        <f>TabPil!F179</f>
        <v>8.2539999999999996</v>
      </c>
      <c r="G179">
        <f>(ABS(TabPil!G179)+ABS(TabPil!I179))*SIGN(TabPil!G179)</f>
        <v>31.486000000000001</v>
      </c>
      <c r="H179">
        <f>(ABS(TabPil!H179)+ABS(TabPil!J179))*SIGN(TabPil!H179)</f>
        <v>3.7849999999999997</v>
      </c>
      <c r="I179">
        <f t="shared" si="44"/>
        <v>32.621499999999997</v>
      </c>
      <c r="J179">
        <f t="shared" si="45"/>
        <v>13.2308</v>
      </c>
      <c r="M179">
        <f>PIL!D826</f>
        <v>4</v>
      </c>
      <c r="N179" s="6" t="str">
        <f>PIL!E826</f>
        <v>Msup</v>
      </c>
      <c r="O179">
        <f>TabPil!O179</f>
        <v>-22.187000000000001</v>
      </c>
      <c r="P179">
        <f>TabPil!P179</f>
        <v>-13.432</v>
      </c>
      <c r="Q179">
        <f>(ABS(TabPil!Q179)+ABS(TabPil!S179))*SIGN(TabPil!Q179)</f>
        <v>3.0660000000000003</v>
      </c>
      <c r="R179">
        <f>(ABS(TabPil!R179)+ABS(TabPil!T179))*SIGN(TabPil!R179)</f>
        <v>158.93799999999999</v>
      </c>
      <c r="S179">
        <f t="shared" si="46"/>
        <v>50.747399999999999</v>
      </c>
      <c r="T179">
        <f t="shared" si="47"/>
        <v>159.8578</v>
      </c>
      <c r="AF179" s="1">
        <v>4</v>
      </c>
      <c r="AG179" s="1" t="s">
        <v>205</v>
      </c>
      <c r="AH179" s="1">
        <f>F179+I179</f>
        <v>40.875499999999995</v>
      </c>
      <c r="AI179" s="1">
        <f>P179+S179</f>
        <v>37.315399999999997</v>
      </c>
      <c r="AJ179" s="1">
        <f>F180+I180</f>
        <v>-35.773700000000005</v>
      </c>
      <c r="AK179" s="1">
        <f>P180+S180</f>
        <v>-32.957799999999999</v>
      </c>
      <c r="AL179" s="1">
        <f>Y182+AB182</f>
        <v>-792.72160000000008</v>
      </c>
      <c r="AN179" s="132">
        <f t="shared" si="48"/>
        <v>34.887281249999994</v>
      </c>
      <c r="AO179" s="132">
        <f t="shared" si="48"/>
        <v>31.825306249999997</v>
      </c>
      <c r="AP179" s="132">
        <f t="shared" si="49"/>
        <v>-29.785481250000004</v>
      </c>
      <c r="AQ179" s="132">
        <f t="shared" si="49"/>
        <v>-27.467706249999999</v>
      </c>
    </row>
    <row r="180" spans="3:43" ht="15" x14ac:dyDescent="0.25">
      <c r="C180">
        <f>PIL!D179</f>
        <v>4</v>
      </c>
      <c r="D180" s="6" t="str">
        <f>PIL!E179</f>
        <v>Minf</v>
      </c>
      <c r="E180">
        <f>TabPil!E180</f>
        <v>-12.541</v>
      </c>
      <c r="F180">
        <f>TabPil!F180</f>
        <v>-8.2170000000000005</v>
      </c>
      <c r="G180">
        <f>(ABS(TabPil!G180)+ABS(TabPil!I180))*SIGN(TabPil!G180)</f>
        <v>-26.621000000000002</v>
      </c>
      <c r="H180">
        <f>(ABS(TabPil!H180)+ABS(TabPil!J180))*SIGN(TabPil!H180)</f>
        <v>-3.1189999999999998</v>
      </c>
      <c r="I180">
        <f t="shared" si="44"/>
        <v>-27.556700000000003</v>
      </c>
      <c r="J180">
        <f t="shared" si="45"/>
        <v>-11.1053</v>
      </c>
      <c r="M180">
        <f>PIL!D827</f>
        <v>4</v>
      </c>
      <c r="N180" s="6" t="str">
        <f>PIL!E827</f>
        <v>Minf</v>
      </c>
      <c r="O180">
        <f>TabPil!O180</f>
        <v>20.585999999999999</v>
      </c>
      <c r="P180">
        <f>TabPil!P180</f>
        <v>12.536</v>
      </c>
      <c r="Q180">
        <f>(ABS(TabPil!Q180)+ABS(TabPil!S180))*SIGN(TabPil!Q180)</f>
        <v>-2.8170000000000002</v>
      </c>
      <c r="R180">
        <f>(ABS(TabPil!R180)+ABS(TabPil!T180))*SIGN(TabPil!R180)</f>
        <v>-142.256</v>
      </c>
      <c r="S180">
        <f t="shared" si="46"/>
        <v>-45.4938</v>
      </c>
      <c r="T180">
        <f t="shared" si="47"/>
        <v>-143.1011</v>
      </c>
      <c r="AG180" s="1" t="s">
        <v>206</v>
      </c>
      <c r="AH180" s="1">
        <f>F179-I179</f>
        <v>-24.3675</v>
      </c>
      <c r="AI180" s="1">
        <f>P179-S179</f>
        <v>-64.179400000000001</v>
      </c>
      <c r="AJ180" s="1">
        <f>F180-I180</f>
        <v>19.339700000000001</v>
      </c>
      <c r="AK180" s="1">
        <f>P180-S180</f>
        <v>58.029800000000002</v>
      </c>
      <c r="AL180" s="2">
        <f>Y182-AB182</f>
        <v>-822.90840000000003</v>
      </c>
      <c r="AN180" s="132">
        <f t="shared" si="48"/>
        <v>-20.952874999999999</v>
      </c>
      <c r="AO180" s="132">
        <f t="shared" si="48"/>
        <v>-54.631806249999997</v>
      </c>
      <c r="AP180" s="132">
        <f t="shared" si="49"/>
        <v>15.925075</v>
      </c>
      <c r="AQ180" s="132">
        <f t="shared" si="49"/>
        <v>48.482206250000004</v>
      </c>
    </row>
    <row r="181" spans="3:43" ht="15" x14ac:dyDescent="0.25">
      <c r="C181">
        <f>PIL!D180</f>
        <v>4</v>
      </c>
      <c r="D181" s="6" t="str">
        <f>PIL!E180</f>
        <v>V</v>
      </c>
      <c r="E181">
        <f>TabPil!E181</f>
        <v>7.62</v>
      </c>
      <c r="F181">
        <f>TabPil!F181</f>
        <v>4.9909999999999997</v>
      </c>
      <c r="G181">
        <f>(ABS(TabPil!G181)+ABS(TabPil!I181))*SIGN(TabPil!G181)</f>
        <v>17.559000000000001</v>
      </c>
      <c r="H181">
        <f>(ABS(TabPil!H181)+ABS(TabPil!J181))*SIGN(TabPil!H181)</f>
        <v>2.09</v>
      </c>
      <c r="I181">
        <f t="shared" si="44"/>
        <v>18.186</v>
      </c>
      <c r="J181">
        <f t="shared" si="45"/>
        <v>7.3577000000000004</v>
      </c>
      <c r="M181">
        <f>PIL!D828</f>
        <v>4</v>
      </c>
      <c r="N181" s="6" t="str">
        <f>PIL!E828</f>
        <v>V</v>
      </c>
      <c r="O181">
        <f>TabPil!O181</f>
        <v>-12.961</v>
      </c>
      <c r="P181">
        <f>TabPil!P181</f>
        <v>-7.8689999999999998</v>
      </c>
      <c r="Q181">
        <f>(ABS(TabPil!Q181)+ABS(TabPil!S181))*SIGN(TabPil!Q181)</f>
        <v>1.7789999999999999</v>
      </c>
      <c r="R181">
        <f>(ABS(TabPil!R181)+ABS(TabPil!T181))*SIGN(TabPil!R181)</f>
        <v>91.198999999999998</v>
      </c>
      <c r="S181">
        <f t="shared" si="46"/>
        <v>29.1387</v>
      </c>
      <c r="T181">
        <f t="shared" si="47"/>
        <v>91.732699999999994</v>
      </c>
      <c r="AG181" s="1" t="s">
        <v>207</v>
      </c>
      <c r="AH181" s="2">
        <f>F179+J179</f>
        <v>21.4848</v>
      </c>
      <c r="AI181" s="2">
        <f>P179+T179</f>
        <v>146.42580000000001</v>
      </c>
      <c r="AJ181" s="2">
        <f>F180+J180</f>
        <v>-19.322299999999998</v>
      </c>
      <c r="AK181" s="2">
        <f>P180+T180</f>
        <v>-130.5651</v>
      </c>
      <c r="AL181" s="2">
        <f>Y182+AC182</f>
        <v>-777.40840000000003</v>
      </c>
      <c r="AN181" s="132">
        <f t="shared" si="48"/>
        <v>18.296745312500001</v>
      </c>
      <c r="AO181" s="132">
        <f t="shared" si="48"/>
        <v>124.78588593750001</v>
      </c>
      <c r="AP181" s="132">
        <f t="shared" si="49"/>
        <v>-16.134245312499999</v>
      </c>
      <c r="AQ181" s="132">
        <f t="shared" si="49"/>
        <v>-108.9251859375</v>
      </c>
    </row>
    <row r="182" spans="3:43" ht="15" x14ac:dyDescent="0.25">
      <c r="C182">
        <f>PIL!D181</f>
        <v>4</v>
      </c>
      <c r="D182" s="6" t="str">
        <f>PIL!E181</f>
        <v>N</v>
      </c>
      <c r="E182">
        <f>TabPil!E182</f>
        <v>-340.75400000000002</v>
      </c>
      <c r="F182">
        <f>TabPil!F182</f>
        <v>-222.44900000000001</v>
      </c>
      <c r="G182">
        <f>(ABS(TabPil!G182)+ABS(TabPil!I182))*SIGN(TabPil!G182)</f>
        <v>6.5140000000000002</v>
      </c>
      <c r="H182">
        <f>(ABS(TabPil!H182)+ABS(TabPil!J182))*SIGN(TabPil!H182)</f>
        <v>0.74299999999999999</v>
      </c>
      <c r="I182">
        <f t="shared" si="44"/>
        <v>6.7369000000000003</v>
      </c>
      <c r="J182">
        <f t="shared" si="45"/>
        <v>2.6972</v>
      </c>
      <c r="M182">
        <f>PIL!D829</f>
        <v>4</v>
      </c>
      <c r="N182" s="6" t="str">
        <f>PIL!E829</f>
        <v>N</v>
      </c>
      <c r="O182">
        <f>TabPil!O182</f>
        <v>-944.10799999999995</v>
      </c>
      <c r="P182">
        <f>TabPil!P182</f>
        <v>-585.36599999999999</v>
      </c>
      <c r="Q182">
        <f>(ABS(TabPil!Q182)+ABS(TabPil!S182))*SIGN(TabPil!Q182)</f>
        <v>0.57999999999999996</v>
      </c>
      <c r="R182">
        <f>(ABS(TabPil!R182)+ABS(TabPil!T182))*SIGN(TabPil!R182)</f>
        <v>28.350999999999999</v>
      </c>
      <c r="S182">
        <f t="shared" si="46"/>
        <v>9.0853000000000002</v>
      </c>
      <c r="T182">
        <f t="shared" si="47"/>
        <v>28.524999999999999</v>
      </c>
      <c r="V182" s="1">
        <v>4</v>
      </c>
      <c r="W182" s="1" t="s">
        <v>17</v>
      </c>
      <c r="X182">
        <f t="shared" ref="X182:Y182" si="62">E182+O182</f>
        <v>-1284.8620000000001</v>
      </c>
      <c r="Y182">
        <f t="shared" si="62"/>
        <v>-807.81500000000005</v>
      </c>
      <c r="Z182">
        <f>(ABS(TabPil!Z182)+ABS(TabPil!AB182))*SIGN(TabPil!Z182)</f>
        <v>6.5620000000000003</v>
      </c>
      <c r="AA182">
        <f>(ABS(TabPil!AA182)+ABS(TabPil!AC182))*SIGN(TabPil!AA182)</f>
        <v>28.437999999999999</v>
      </c>
      <c r="AB182">
        <f>(ABS(Z182)+0.3*ABS(AA182))*SIGN(Z182)</f>
        <v>15.093399999999999</v>
      </c>
      <c r="AC182">
        <f>(ABS(AA182)+0.3*ABS(Z182))*SIGN(AA182)</f>
        <v>30.406599999999997</v>
      </c>
      <c r="AG182" s="1" t="s">
        <v>208</v>
      </c>
      <c r="AH182" s="2">
        <f>F179-J179</f>
        <v>-4.9768000000000008</v>
      </c>
      <c r="AI182" s="2">
        <f>P179-T179</f>
        <v>-173.28979999999999</v>
      </c>
      <c r="AJ182" s="2">
        <f>F180-J180</f>
        <v>2.8882999999999992</v>
      </c>
      <c r="AK182" s="2">
        <f>P180-T180</f>
        <v>155.6371</v>
      </c>
      <c r="AL182" s="2">
        <f>Y182-AC182</f>
        <v>-838.22160000000008</v>
      </c>
      <c r="AN182" s="132">
        <f t="shared" si="48"/>
        <v>-4.3623390625000011</v>
      </c>
      <c r="AO182" s="132">
        <f t="shared" si="48"/>
        <v>-147.59238593749998</v>
      </c>
      <c r="AP182" s="132">
        <f t="shared" si="49"/>
        <v>2.2738390624999991</v>
      </c>
      <c r="AQ182" s="132">
        <f t="shared" si="49"/>
        <v>129.9396859375</v>
      </c>
    </row>
    <row r="183" spans="3:43" ht="15" x14ac:dyDescent="0.25">
      <c r="C183">
        <f>PIL!D182</f>
        <v>3</v>
      </c>
      <c r="D183" s="6" t="str">
        <f>PIL!E182</f>
        <v>Msup</v>
      </c>
      <c r="E183">
        <f>TabPil!E183</f>
        <v>12.045</v>
      </c>
      <c r="F183">
        <f>TabPil!F183</f>
        <v>7.883</v>
      </c>
      <c r="G183">
        <f>(ABS(TabPil!G183)+ABS(TabPil!I183))*SIGN(TabPil!G183)</f>
        <v>36.442999999999998</v>
      </c>
      <c r="H183">
        <f>(ABS(TabPil!H183)+ABS(TabPil!J183))*SIGN(TabPil!H183)</f>
        <v>4.4190000000000005</v>
      </c>
      <c r="I183">
        <f t="shared" si="44"/>
        <v>37.768699999999995</v>
      </c>
      <c r="J183">
        <f t="shared" si="45"/>
        <v>15.351899999999999</v>
      </c>
      <c r="M183">
        <f>PIL!D830</f>
        <v>3</v>
      </c>
      <c r="N183" s="6" t="str">
        <f>PIL!E830</f>
        <v>Msup</v>
      </c>
      <c r="O183">
        <f>TabPil!O183</f>
        <v>-17.803999999999998</v>
      </c>
      <c r="P183">
        <f>TabPil!P183</f>
        <v>-10.94</v>
      </c>
      <c r="Q183">
        <f>(ABS(TabPil!Q183)+ABS(TabPil!S183))*SIGN(TabPil!Q183)</f>
        <v>3.657</v>
      </c>
      <c r="R183">
        <f>(ABS(TabPil!R183)+ABS(TabPil!T183))*SIGN(TabPil!R183)</f>
        <v>191.126</v>
      </c>
      <c r="S183">
        <f t="shared" si="46"/>
        <v>60.994799999999998</v>
      </c>
      <c r="T183">
        <f t="shared" si="47"/>
        <v>192.22310000000002</v>
      </c>
      <c r="AF183" s="1">
        <v>3</v>
      </c>
      <c r="AG183" s="1" t="s">
        <v>205</v>
      </c>
      <c r="AH183" s="1">
        <f>F183+I183</f>
        <v>45.651699999999998</v>
      </c>
      <c r="AI183" s="1">
        <f>P183+S183</f>
        <v>50.0548</v>
      </c>
      <c r="AJ183" s="1">
        <f>F184+I184</f>
        <v>-42.006</v>
      </c>
      <c r="AK183" s="1">
        <f>P184+S184</f>
        <v>-47.800600000000003</v>
      </c>
      <c r="AL183" s="1">
        <f>Y186+AB186</f>
        <v>-1054.9049</v>
      </c>
      <c r="AN183" s="132">
        <f t="shared" si="48"/>
        <v>38.803442187499996</v>
      </c>
      <c r="AO183" s="132">
        <f t="shared" si="48"/>
        <v>42.409846874999999</v>
      </c>
      <c r="AP183" s="132">
        <f t="shared" si="49"/>
        <v>-35.157742187499998</v>
      </c>
      <c r="AQ183" s="132">
        <f t="shared" si="49"/>
        <v>-40.155646875000002</v>
      </c>
    </row>
    <row r="184" spans="3:43" ht="15" x14ac:dyDescent="0.25">
      <c r="C184">
        <f>PIL!D183</f>
        <v>3</v>
      </c>
      <c r="D184" s="6" t="str">
        <f>PIL!E183</f>
        <v>Minf</v>
      </c>
      <c r="E184">
        <f>TabPil!E184</f>
        <v>-11.888</v>
      </c>
      <c r="F184">
        <f>TabPil!F184</f>
        <v>-7.7889999999999997</v>
      </c>
      <c r="G184">
        <f>(ABS(TabPil!G184)+ABS(TabPil!I184))*SIGN(TabPil!G184)</f>
        <v>-33.028999999999996</v>
      </c>
      <c r="H184">
        <f>(ABS(TabPil!H184)+ABS(TabPil!J184))*SIGN(TabPil!H184)</f>
        <v>-3.96</v>
      </c>
      <c r="I184">
        <f t="shared" si="44"/>
        <v>-34.216999999999999</v>
      </c>
      <c r="J184">
        <f t="shared" si="45"/>
        <v>-13.868699999999997</v>
      </c>
      <c r="M184">
        <f>PIL!D831</f>
        <v>3</v>
      </c>
      <c r="N184" s="6" t="str">
        <f>PIL!E831</f>
        <v>Minf</v>
      </c>
      <c r="O184">
        <f>TabPil!O184</f>
        <v>15.19</v>
      </c>
      <c r="P184">
        <f>TabPil!P184</f>
        <v>9.4459999999999997</v>
      </c>
      <c r="Q184">
        <f>(ABS(TabPil!Q184)+ABS(TabPil!S184))*SIGN(TabPil!Q184)</f>
        <v>-3.4619999999999997</v>
      </c>
      <c r="R184">
        <f>(ABS(TabPil!R184)+ABS(TabPil!T184))*SIGN(TabPil!R184)</f>
        <v>-179.28200000000001</v>
      </c>
      <c r="S184">
        <f t="shared" si="46"/>
        <v>-57.246600000000001</v>
      </c>
      <c r="T184">
        <f t="shared" si="47"/>
        <v>-180.32060000000001</v>
      </c>
      <c r="AG184" s="1" t="s">
        <v>206</v>
      </c>
      <c r="AH184" s="1">
        <f>F183-I183</f>
        <v>-29.885699999999996</v>
      </c>
      <c r="AI184" s="1">
        <f>P183-S183</f>
        <v>-71.934799999999996</v>
      </c>
      <c r="AJ184" s="1">
        <f>F184-I184</f>
        <v>26.427999999999997</v>
      </c>
      <c r="AK184" s="1">
        <f>P184-S184</f>
        <v>66.692599999999999</v>
      </c>
      <c r="AL184" s="2">
        <f>Y186-AB186</f>
        <v>-1105.2730999999999</v>
      </c>
      <c r="AN184" s="132">
        <f t="shared" si="48"/>
        <v>-25.486192187499995</v>
      </c>
      <c r="AO184" s="132">
        <f t="shared" si="48"/>
        <v>-61.104534375</v>
      </c>
      <c r="AP184" s="132">
        <f t="shared" si="49"/>
        <v>22.028492187499999</v>
      </c>
      <c r="AQ184" s="132">
        <f t="shared" si="49"/>
        <v>55.862334375000003</v>
      </c>
    </row>
    <row r="185" spans="3:43" ht="15" x14ac:dyDescent="0.25">
      <c r="C185">
        <f>PIL!D184</f>
        <v>3</v>
      </c>
      <c r="D185" s="6" t="str">
        <f>PIL!E184</f>
        <v>V</v>
      </c>
      <c r="E185">
        <f>TabPil!E185</f>
        <v>7.2519999999999998</v>
      </c>
      <c r="F185">
        <f>TabPil!F185</f>
        <v>4.7489999999999997</v>
      </c>
      <c r="G185">
        <f>(ABS(TabPil!G185)+ABS(TabPil!I185))*SIGN(TabPil!G185)</f>
        <v>21.009</v>
      </c>
      <c r="H185">
        <f>(ABS(TabPil!H185)+ABS(TabPil!J185))*SIGN(TabPil!H185)</f>
        <v>2.5369999999999999</v>
      </c>
      <c r="I185">
        <f t="shared" si="44"/>
        <v>21.770099999999999</v>
      </c>
      <c r="J185">
        <f t="shared" si="45"/>
        <v>8.8397000000000006</v>
      </c>
      <c r="M185">
        <f>PIL!D832</f>
        <v>3</v>
      </c>
      <c r="N185" s="6" t="str">
        <f>PIL!E832</f>
        <v>V</v>
      </c>
      <c r="O185">
        <f>TabPil!O185</f>
        <v>-9.9979999999999993</v>
      </c>
      <c r="P185">
        <f>TabPil!P185</f>
        <v>-6.1779999999999999</v>
      </c>
      <c r="Q185">
        <f>(ABS(TabPil!Q185)+ABS(TabPil!S185))*SIGN(TabPil!Q185)</f>
        <v>2.1560000000000001</v>
      </c>
      <c r="R185">
        <f>(ABS(TabPil!R185)+ABS(TabPil!T185))*SIGN(TabPil!R185)</f>
        <v>112.172</v>
      </c>
      <c r="S185">
        <f t="shared" si="46"/>
        <v>35.807599999999994</v>
      </c>
      <c r="T185">
        <f t="shared" si="47"/>
        <v>112.8188</v>
      </c>
      <c r="AG185" s="1" t="s">
        <v>207</v>
      </c>
      <c r="AH185" s="2">
        <f>F183+J183</f>
        <v>23.2349</v>
      </c>
      <c r="AI185" s="2">
        <f>P183+T183</f>
        <v>181.28310000000002</v>
      </c>
      <c r="AJ185" s="2">
        <f>F184+J184</f>
        <v>-21.657699999999998</v>
      </c>
      <c r="AK185" s="2">
        <f>P184+T184</f>
        <v>-170.87460000000002</v>
      </c>
      <c r="AL185" s="2">
        <f>Y186+AC186</f>
        <v>-1028.4651999999999</v>
      </c>
      <c r="AN185" s="132">
        <f t="shared" si="48"/>
        <v>19.727665625</v>
      </c>
      <c r="AO185" s="132">
        <f t="shared" si="48"/>
        <v>153.77077968750001</v>
      </c>
      <c r="AP185" s="132">
        <f t="shared" si="49"/>
        <v>-18.150465624999999</v>
      </c>
      <c r="AQ185" s="132">
        <f t="shared" si="49"/>
        <v>-143.36227968750001</v>
      </c>
    </row>
    <row r="186" spans="3:43" ht="15" x14ac:dyDescent="0.25">
      <c r="C186">
        <f>PIL!D185</f>
        <v>3</v>
      </c>
      <c r="D186" s="6" t="str">
        <f>PIL!E185</f>
        <v>N</v>
      </c>
      <c r="E186">
        <f>TabPil!E186</f>
        <v>-456.40699999999998</v>
      </c>
      <c r="F186">
        <f>TabPil!F186</f>
        <v>-298.173</v>
      </c>
      <c r="G186">
        <f>(ABS(TabPil!G186)+ABS(TabPil!I186))*SIGN(TabPil!G186)</f>
        <v>10.593</v>
      </c>
      <c r="H186">
        <f>(ABS(TabPil!H186)+ABS(TabPil!J186))*SIGN(TabPil!H186)</f>
        <v>1.244</v>
      </c>
      <c r="I186">
        <f t="shared" si="44"/>
        <v>10.966200000000001</v>
      </c>
      <c r="J186">
        <f t="shared" si="45"/>
        <v>4.4218999999999999</v>
      </c>
      <c r="M186">
        <f>PIL!D833</f>
        <v>3</v>
      </c>
      <c r="N186" s="6" t="str">
        <f>PIL!E833</f>
        <v>N</v>
      </c>
      <c r="O186">
        <f>TabPil!O186</f>
        <v>-1260.5170000000001</v>
      </c>
      <c r="P186">
        <f>TabPil!P186</f>
        <v>-781.91600000000005</v>
      </c>
      <c r="Q186">
        <f>(ABS(TabPil!Q186)+ABS(TabPil!S186))*SIGN(TabPil!Q186)</f>
        <v>0.95099999999999996</v>
      </c>
      <c r="R186">
        <f>(ABS(TabPil!R186)+ABS(TabPil!T186))*SIGN(TabPil!R186)</f>
        <v>48.278999999999996</v>
      </c>
      <c r="S186">
        <f t="shared" si="46"/>
        <v>15.434699999999999</v>
      </c>
      <c r="T186">
        <f t="shared" si="47"/>
        <v>48.564299999999996</v>
      </c>
      <c r="V186" s="1">
        <v>3</v>
      </c>
      <c r="W186" s="1" t="s">
        <v>17</v>
      </c>
      <c r="X186">
        <f t="shared" ref="X186:Y186" si="63">E186+O186</f>
        <v>-1716.924</v>
      </c>
      <c r="Y186">
        <f t="shared" si="63"/>
        <v>-1080.0889999999999</v>
      </c>
      <c r="Z186">
        <f>(ABS(TabPil!Z186)+ABS(TabPil!AB186))*SIGN(TabPil!Z186)</f>
        <v>10.656000000000001</v>
      </c>
      <c r="AA186">
        <f>(ABS(TabPil!AA186)+ABS(TabPil!AC186))*SIGN(TabPil!AA186)</f>
        <v>48.426999999999992</v>
      </c>
      <c r="AB186">
        <f>(ABS(Z186)+0.3*ABS(AA186))*SIGN(Z186)</f>
        <v>25.184099999999997</v>
      </c>
      <c r="AC186">
        <f>(ABS(AA186)+0.3*ABS(Z186))*SIGN(AA186)</f>
        <v>51.623799999999996</v>
      </c>
      <c r="AG186" s="1" t="s">
        <v>208</v>
      </c>
      <c r="AH186" s="2">
        <f>F183-J183</f>
        <v>-7.4688999999999988</v>
      </c>
      <c r="AI186" s="2">
        <f>P183-T183</f>
        <v>-203.16310000000001</v>
      </c>
      <c r="AJ186" s="2">
        <f>F184-J184</f>
        <v>6.0796999999999972</v>
      </c>
      <c r="AK186" s="2">
        <f>P184-T184</f>
        <v>189.76660000000001</v>
      </c>
      <c r="AL186" s="2">
        <f>Y186-AC186</f>
        <v>-1131.7128</v>
      </c>
      <c r="AN186" s="132">
        <f t="shared" si="48"/>
        <v>-6.4104156249999988</v>
      </c>
      <c r="AO186" s="132">
        <f t="shared" si="48"/>
        <v>-172.46546718750002</v>
      </c>
      <c r="AP186" s="132">
        <f t="shared" si="49"/>
        <v>5.0212156249999973</v>
      </c>
      <c r="AQ186" s="132">
        <f t="shared" si="49"/>
        <v>159.06896718750002</v>
      </c>
    </row>
    <row r="187" spans="3:43" ht="15" x14ac:dyDescent="0.25">
      <c r="C187">
        <f>PIL!D186</f>
        <v>2</v>
      </c>
      <c r="D187" s="6" t="str">
        <f>PIL!E186</f>
        <v>Msup</v>
      </c>
      <c r="E187">
        <f>TabPil!E187</f>
        <v>12.724</v>
      </c>
      <c r="F187">
        <f>TabPil!F187</f>
        <v>8.3059999999999992</v>
      </c>
      <c r="G187">
        <f>(ABS(TabPil!G187)+ABS(TabPil!I187))*SIGN(TabPil!G187)</f>
        <v>38.584000000000003</v>
      </c>
      <c r="H187">
        <f>(ABS(TabPil!H187)+ABS(TabPil!J187))*SIGN(TabPil!H187)</f>
        <v>4.7620000000000005</v>
      </c>
      <c r="I187">
        <f t="shared" si="44"/>
        <v>40.012600000000006</v>
      </c>
      <c r="J187">
        <f t="shared" si="45"/>
        <v>16.337200000000003</v>
      </c>
      <c r="M187">
        <f>PIL!D834</f>
        <v>2</v>
      </c>
      <c r="N187" s="6" t="str">
        <f>PIL!E834</f>
        <v>Msup</v>
      </c>
      <c r="O187">
        <f>TabPil!O187</f>
        <v>-11.423</v>
      </c>
      <c r="P187">
        <f>TabPil!P187</f>
        <v>-7.0789999999999997</v>
      </c>
      <c r="Q187">
        <f>(ABS(TabPil!Q187)+ABS(TabPil!S187))*SIGN(TabPil!Q187)</f>
        <v>-3.8940000000000001</v>
      </c>
      <c r="R187">
        <f>(ABS(TabPil!R187)+ABS(TabPil!T187))*SIGN(TabPil!R187)</f>
        <v>213.82399999999998</v>
      </c>
      <c r="S187">
        <f t="shared" si="46"/>
        <v>-68.041200000000003</v>
      </c>
      <c r="T187">
        <f t="shared" si="47"/>
        <v>214.9922</v>
      </c>
      <c r="AF187" s="1">
        <v>2</v>
      </c>
      <c r="AG187" s="1" t="s">
        <v>205</v>
      </c>
      <c r="AH187" s="1">
        <f>F187+I187</f>
        <v>48.318600000000004</v>
      </c>
      <c r="AI187" s="1">
        <f>P187+S187</f>
        <v>-75.120199999999997</v>
      </c>
      <c r="AJ187" s="1">
        <f>F188+I188</f>
        <v>-50.088099999999997</v>
      </c>
      <c r="AK187" s="1">
        <f>P188+S188</f>
        <v>72.289000000000001</v>
      </c>
      <c r="AL187" s="1">
        <f>Y190+AB190</f>
        <v>-1320.9997000000001</v>
      </c>
      <c r="AN187" s="132">
        <f t="shared" si="48"/>
        <v>40.630576562500003</v>
      </c>
      <c r="AO187" s="132">
        <f t="shared" si="48"/>
        <v>-63.60385625</v>
      </c>
      <c r="AP187" s="132">
        <f t="shared" si="49"/>
        <v>-42.400076562499997</v>
      </c>
      <c r="AQ187" s="132">
        <f t="shared" si="49"/>
        <v>60.772656250000004</v>
      </c>
    </row>
    <row r="188" spans="3:43" ht="15" x14ac:dyDescent="0.25">
      <c r="C188">
        <f>PIL!D187</f>
        <v>2</v>
      </c>
      <c r="D188" s="6" t="str">
        <f>PIL!E187</f>
        <v>Minf</v>
      </c>
      <c r="E188">
        <f>TabPil!E188</f>
        <v>-13.975</v>
      </c>
      <c r="F188">
        <f>TabPil!F188</f>
        <v>-9.1310000000000002</v>
      </c>
      <c r="G188">
        <f>(ABS(TabPil!G188)+ABS(TabPil!I188))*SIGN(TabPil!G188)</f>
        <v>-39.577999999999996</v>
      </c>
      <c r="H188">
        <f>(ABS(TabPil!H188)+ABS(TabPil!J188))*SIGN(TabPil!H188)</f>
        <v>-4.5969999999999995</v>
      </c>
      <c r="I188">
        <f t="shared" si="44"/>
        <v>-40.957099999999997</v>
      </c>
      <c r="J188">
        <f t="shared" si="45"/>
        <v>-16.470399999999998</v>
      </c>
      <c r="M188">
        <f>PIL!D835</f>
        <v>2</v>
      </c>
      <c r="N188" s="6" t="str">
        <f>PIL!E835</f>
        <v>Minf</v>
      </c>
      <c r="O188">
        <f>TabPil!O188</f>
        <v>7.2279999999999998</v>
      </c>
      <c r="P188">
        <f>TabPil!P188</f>
        <v>4.7640000000000002</v>
      </c>
      <c r="Q188">
        <f>(ABS(TabPil!Q188)+ABS(TabPil!S188))*SIGN(TabPil!Q188)</f>
        <v>4.0270000000000001</v>
      </c>
      <c r="R188">
        <f>(ABS(TabPil!R188)+ABS(TabPil!T188))*SIGN(TabPil!R188)</f>
        <v>-211.66000000000003</v>
      </c>
      <c r="S188">
        <f t="shared" si="46"/>
        <v>67.525000000000006</v>
      </c>
      <c r="T188">
        <f t="shared" si="47"/>
        <v>-212.86810000000003</v>
      </c>
      <c r="AG188" s="1" t="s">
        <v>206</v>
      </c>
      <c r="AH188" s="1">
        <f>F187-I187</f>
        <v>-31.706600000000009</v>
      </c>
      <c r="AI188" s="1">
        <f>P187-S187</f>
        <v>60.962200000000003</v>
      </c>
      <c r="AJ188" s="1">
        <f>F188-I188</f>
        <v>31.826099999999997</v>
      </c>
      <c r="AK188" s="1">
        <f>P188-S188</f>
        <v>-62.761000000000003</v>
      </c>
      <c r="AL188" s="2">
        <f>Y190-AB190</f>
        <v>-1394.4963</v>
      </c>
      <c r="AN188" s="132">
        <f t="shared" si="48"/>
        <v>-26.743107812500007</v>
      </c>
      <c r="AO188" s="132">
        <f t="shared" si="48"/>
        <v>51.296325000000003</v>
      </c>
      <c r="AP188" s="132">
        <f t="shared" si="49"/>
        <v>26.862607812499995</v>
      </c>
      <c r="AQ188" s="132">
        <f t="shared" si="49"/>
        <v>-53.095125000000003</v>
      </c>
    </row>
    <row r="189" spans="3:43" ht="15" x14ac:dyDescent="0.25">
      <c r="C189">
        <f>PIL!D188</f>
        <v>2</v>
      </c>
      <c r="D189" s="6" t="str">
        <f>PIL!E188</f>
        <v>V</v>
      </c>
      <c r="E189">
        <f>TabPil!E189</f>
        <v>8.0909999999999993</v>
      </c>
      <c r="F189">
        <f>TabPil!F189</f>
        <v>5.2839999999999998</v>
      </c>
      <c r="G189">
        <f>(ABS(TabPil!G189)+ABS(TabPil!I189))*SIGN(TabPil!G189)</f>
        <v>23.661999999999999</v>
      </c>
      <c r="H189">
        <f>(ABS(TabPil!H189)+ABS(TabPil!J189))*SIGN(TabPil!H189)</f>
        <v>2.8340000000000001</v>
      </c>
      <c r="I189">
        <f t="shared" si="44"/>
        <v>24.5122</v>
      </c>
      <c r="J189">
        <f t="shared" si="45"/>
        <v>9.932599999999999</v>
      </c>
      <c r="M189">
        <f>PIL!D836</f>
        <v>2</v>
      </c>
      <c r="N189" s="6" t="str">
        <f>PIL!E836</f>
        <v>V</v>
      </c>
      <c r="O189">
        <f>TabPil!O189</f>
        <v>-5.6520000000000001</v>
      </c>
      <c r="P189">
        <f>TabPil!P189</f>
        <v>-3.589</v>
      </c>
      <c r="Q189">
        <f>(ABS(TabPil!Q189)+ABS(TabPil!S189))*SIGN(TabPil!Q189)</f>
        <v>-2.3959999999999999</v>
      </c>
      <c r="R189">
        <f>(ABS(TabPil!R189)+ABS(TabPil!T189))*SIGN(TabPil!R189)</f>
        <v>128.892</v>
      </c>
      <c r="S189">
        <f t="shared" si="46"/>
        <v>-41.063600000000001</v>
      </c>
      <c r="T189">
        <f t="shared" si="47"/>
        <v>129.61079999999998</v>
      </c>
      <c r="AG189" s="1" t="s">
        <v>207</v>
      </c>
      <c r="AH189" s="2">
        <f>F187+J187</f>
        <v>24.6432</v>
      </c>
      <c r="AI189" s="2">
        <f>P187+T187</f>
        <v>207.91319999999999</v>
      </c>
      <c r="AJ189" s="2">
        <f>F188+J188</f>
        <v>-25.601399999999998</v>
      </c>
      <c r="AK189" s="2">
        <f>P188+T188</f>
        <v>-208.10410000000002</v>
      </c>
      <c r="AL189" s="2">
        <f>Y190+AC190</f>
        <v>-1281.7850000000001</v>
      </c>
      <c r="AN189" s="132">
        <f t="shared" si="48"/>
        <v>20.717840625000001</v>
      </c>
      <c r="AO189" s="132">
        <f t="shared" si="48"/>
        <v>175.4118484375</v>
      </c>
      <c r="AP189" s="132">
        <f t="shared" si="49"/>
        <v>-21.676040624999999</v>
      </c>
      <c r="AQ189" s="132">
        <f t="shared" si="49"/>
        <v>-175.60274843750003</v>
      </c>
    </row>
    <row r="190" spans="3:43" ht="15" x14ac:dyDescent="0.25">
      <c r="C190">
        <f>PIL!D189</f>
        <v>2</v>
      </c>
      <c r="D190" s="6" t="str">
        <f>PIL!E189</f>
        <v>N</v>
      </c>
      <c r="E190">
        <f>TabPil!E190</f>
        <v>-572.05799999999999</v>
      </c>
      <c r="F190">
        <f>TabPil!F190</f>
        <v>-373.89699999999999</v>
      </c>
      <c r="G190">
        <f>(ABS(TabPil!G190)+ABS(TabPil!I190))*SIGN(TabPil!G190)</f>
        <v>15.269</v>
      </c>
      <c r="H190">
        <f>(ABS(TabPil!H190)+ABS(TabPil!J190))*SIGN(TabPil!H190)</f>
        <v>1.831</v>
      </c>
      <c r="I190">
        <f t="shared" si="44"/>
        <v>15.818300000000001</v>
      </c>
      <c r="J190">
        <f t="shared" si="45"/>
        <v>6.4116999999999997</v>
      </c>
      <c r="M190">
        <f>PIL!D837</f>
        <v>2</v>
      </c>
      <c r="N190" s="6" t="str">
        <f>PIL!E837</f>
        <v>N</v>
      </c>
      <c r="O190">
        <f>TabPil!O190</f>
        <v>-1585.1849999999999</v>
      </c>
      <c r="P190">
        <f>TabPil!P190</f>
        <v>-983.851</v>
      </c>
      <c r="Q190">
        <f>(ABS(TabPil!Q190)+ABS(TabPil!S190))*SIGN(TabPil!Q190)</f>
        <v>1.375</v>
      </c>
      <c r="R190">
        <f>(ABS(TabPil!R190)+ABS(TabPil!T190))*SIGN(TabPil!R190)</f>
        <v>71.138000000000005</v>
      </c>
      <c r="S190">
        <f t="shared" si="46"/>
        <v>22.7164</v>
      </c>
      <c r="T190">
        <f t="shared" si="47"/>
        <v>71.5505</v>
      </c>
      <c r="V190" s="1">
        <v>2</v>
      </c>
      <c r="W190" s="1" t="s">
        <v>17</v>
      </c>
      <c r="X190">
        <f t="shared" ref="X190:Y190" si="64">E190+O190</f>
        <v>-2157.2429999999999</v>
      </c>
      <c r="Y190">
        <f t="shared" si="64"/>
        <v>-1357.748</v>
      </c>
      <c r="Z190">
        <f>(ABS(TabPil!Z190)+ABS(TabPil!AB190))*SIGN(TabPil!Z190)</f>
        <v>15.340000000000002</v>
      </c>
      <c r="AA190">
        <f>(ABS(TabPil!AA190)+ABS(TabPil!AC190))*SIGN(TabPil!AA190)</f>
        <v>71.361000000000004</v>
      </c>
      <c r="AB190">
        <f>(ABS(Z190)+0.3*ABS(AA190))*SIGN(Z190)</f>
        <v>36.7483</v>
      </c>
      <c r="AC190">
        <f>(ABS(AA190)+0.3*ABS(Z190))*SIGN(AA190)</f>
        <v>75.963000000000008</v>
      </c>
      <c r="AG190" s="1" t="s">
        <v>208</v>
      </c>
      <c r="AH190" s="2">
        <f>F187-J187</f>
        <v>-8.0312000000000037</v>
      </c>
      <c r="AI190" s="2">
        <f>P187-T187</f>
        <v>-222.0712</v>
      </c>
      <c r="AJ190" s="2">
        <f>F188-J188</f>
        <v>7.3393999999999977</v>
      </c>
      <c r="AK190" s="2">
        <f>P188-T188</f>
        <v>217.63210000000004</v>
      </c>
      <c r="AL190" s="2">
        <f>Y190-AC190</f>
        <v>-1433.711</v>
      </c>
      <c r="AN190" s="132">
        <f t="shared" si="48"/>
        <v>-6.8303718750000035</v>
      </c>
      <c r="AO190" s="132">
        <f t="shared" si="48"/>
        <v>-187.71937968750001</v>
      </c>
      <c r="AP190" s="132">
        <f t="shared" si="49"/>
        <v>6.1385718749999976</v>
      </c>
      <c r="AQ190" s="132">
        <f t="shared" si="49"/>
        <v>183.28027968750004</v>
      </c>
    </row>
    <row r="191" spans="3:43" ht="15" x14ac:dyDescent="0.25">
      <c r="C191">
        <f>PIL!D190</f>
        <v>1</v>
      </c>
      <c r="D191" s="6" t="str">
        <f>PIL!E190</f>
        <v>Msup</v>
      </c>
      <c r="E191">
        <f>TabPil!E191</f>
        <v>9.4529999999999994</v>
      </c>
      <c r="F191">
        <f>TabPil!F191</f>
        <v>6.173</v>
      </c>
      <c r="G191">
        <f>(ABS(TabPil!G191)+ABS(TabPil!I191))*SIGN(TabPil!G191)</f>
        <v>28.687000000000001</v>
      </c>
      <c r="H191">
        <f>(ABS(TabPil!H191)+ABS(TabPil!J191))*SIGN(TabPil!H191)</f>
        <v>4.5069999999999997</v>
      </c>
      <c r="I191">
        <f t="shared" si="44"/>
        <v>30.039100000000001</v>
      </c>
      <c r="J191">
        <f t="shared" si="45"/>
        <v>13.113099999999999</v>
      </c>
      <c r="M191">
        <f>PIL!D838</f>
        <v>1</v>
      </c>
      <c r="N191" s="6" t="str">
        <f>PIL!E838</f>
        <v>Msup</v>
      </c>
      <c r="O191">
        <f>TabPil!O191</f>
        <v>-2.8239999999999998</v>
      </c>
      <c r="P191">
        <f>TabPil!P191</f>
        <v>-1.6910000000000001</v>
      </c>
      <c r="Q191">
        <f>(ABS(TabPil!Q191)+ABS(TabPil!S191))*SIGN(TabPil!Q191)</f>
        <v>-3.0779999999999998</v>
      </c>
      <c r="R191">
        <f>(ABS(TabPil!R191)+ABS(TabPil!T191))*SIGN(TabPil!R191)</f>
        <v>195.536</v>
      </c>
      <c r="S191">
        <f t="shared" si="46"/>
        <v>-61.738799999999998</v>
      </c>
      <c r="T191">
        <f t="shared" si="47"/>
        <v>196.45939999999999</v>
      </c>
      <c r="AF191" s="1">
        <v>1</v>
      </c>
      <c r="AG191" s="1" t="s">
        <v>205</v>
      </c>
      <c r="AH191" s="1">
        <f>F191+I191</f>
        <v>36.2121</v>
      </c>
      <c r="AI191" s="1">
        <f>P191+S191</f>
        <v>-63.4298</v>
      </c>
      <c r="AJ191" s="1">
        <f>F192+I192</f>
        <v>-59.2087</v>
      </c>
      <c r="AK191" s="1">
        <f>P192+S192</f>
        <v>93.093599999999981</v>
      </c>
      <c r="AL191" s="1">
        <f>Y194+AB194</f>
        <v>-1594.5847000000001</v>
      </c>
      <c r="AN191" s="132">
        <f t="shared" si="48"/>
        <v>28.757349999999999</v>
      </c>
      <c r="AO191" s="132">
        <f t="shared" si="48"/>
        <v>-51.201409375000004</v>
      </c>
      <c r="AP191" s="132">
        <f t="shared" si="49"/>
        <v>-51.753950000000003</v>
      </c>
      <c r="AQ191" s="132">
        <f t="shared" si="49"/>
        <v>80.865209374999978</v>
      </c>
    </row>
    <row r="192" spans="3:43" ht="15" x14ac:dyDescent="0.25">
      <c r="C192">
        <f>PIL!D191</f>
        <v>1</v>
      </c>
      <c r="D192" s="6" t="str">
        <f>PIL!E191</f>
        <v>Minf</v>
      </c>
      <c r="E192">
        <f>TabPil!E192</f>
        <v>-4.8250000000000002</v>
      </c>
      <c r="F192">
        <f>TabPil!F192</f>
        <v>-3.13</v>
      </c>
      <c r="G192">
        <f>(ABS(TabPil!G192)+ABS(TabPil!I192))*SIGN(TabPil!G192)</f>
        <v>-53.720999999999997</v>
      </c>
      <c r="H192">
        <f>(ABS(TabPil!H192)+ABS(TabPil!J192))*SIGN(TabPil!H192)</f>
        <v>-7.859</v>
      </c>
      <c r="I192">
        <f t="shared" si="44"/>
        <v>-56.078699999999998</v>
      </c>
      <c r="J192">
        <f t="shared" si="45"/>
        <v>-23.975299999999997</v>
      </c>
      <c r="M192">
        <f>PIL!D839</f>
        <v>1</v>
      </c>
      <c r="N192" s="6" t="str">
        <f>PIL!E839</f>
        <v>Minf</v>
      </c>
      <c r="O192">
        <f>TabPil!O192</f>
        <v>2.137</v>
      </c>
      <c r="P192">
        <f>TabPil!P192</f>
        <v>1.5640000000000001</v>
      </c>
      <c r="Q192">
        <f>(ABS(TabPil!Q192)+ABS(TabPil!S192))*SIGN(TabPil!Q192)</f>
        <v>4.67</v>
      </c>
      <c r="R192">
        <f>(ABS(TabPil!R192)+ABS(TabPil!T192))*SIGN(TabPil!R192)</f>
        <v>-289.53199999999998</v>
      </c>
      <c r="S192">
        <f t="shared" si="46"/>
        <v>91.529599999999988</v>
      </c>
      <c r="T192">
        <f t="shared" si="47"/>
        <v>-290.93299999999999</v>
      </c>
      <c r="AG192" s="1" t="s">
        <v>206</v>
      </c>
      <c r="AH192" s="1">
        <f>F191-I191</f>
        <v>-23.866100000000003</v>
      </c>
      <c r="AI192" s="1">
        <f>P191-S191</f>
        <v>60.047799999999995</v>
      </c>
      <c r="AJ192" s="1">
        <f>F192-I192</f>
        <v>52.948699999999995</v>
      </c>
      <c r="AK192" s="1">
        <f>P192-S192</f>
        <v>-89.965599999999995</v>
      </c>
      <c r="AL192" s="2">
        <f>Y194-AB194</f>
        <v>-1693.3473000000001</v>
      </c>
      <c r="AN192" s="132">
        <f t="shared" si="48"/>
        <v>-17.864943750000002</v>
      </c>
      <c r="AO192" s="132">
        <f t="shared" si="48"/>
        <v>48.328003124999995</v>
      </c>
      <c r="AP192" s="132">
        <f t="shared" si="49"/>
        <v>46.947543749999994</v>
      </c>
      <c r="AQ192" s="132">
        <f t="shared" si="49"/>
        <v>-78.245803124999995</v>
      </c>
    </row>
    <row r="193" spans="1:43" ht="15" x14ac:dyDescent="0.25">
      <c r="C193">
        <f>PIL!D192</f>
        <v>1</v>
      </c>
      <c r="D193" s="6" t="str">
        <f>PIL!E192</f>
        <v>V</v>
      </c>
      <c r="E193">
        <f>TabPil!E193</f>
        <v>4.0789999999999997</v>
      </c>
      <c r="F193">
        <f>TabPil!F193</f>
        <v>2.6579999999999999</v>
      </c>
      <c r="G193">
        <f>(ABS(TabPil!G193)+ABS(TabPil!I193))*SIGN(TabPil!G193)</f>
        <v>23.536000000000001</v>
      </c>
      <c r="H193">
        <f>(ABS(TabPil!H193)+ABS(TabPil!J193))*SIGN(TabPil!H193)</f>
        <v>3.532</v>
      </c>
      <c r="I193">
        <f t="shared" si="44"/>
        <v>24.595600000000001</v>
      </c>
      <c r="J193">
        <f t="shared" si="45"/>
        <v>10.5928</v>
      </c>
      <c r="M193">
        <f>PIL!D840</f>
        <v>1</v>
      </c>
      <c r="N193" s="6" t="str">
        <f>PIL!E840</f>
        <v>V</v>
      </c>
      <c r="O193">
        <f>TabPil!O193</f>
        <v>-1.4179999999999999</v>
      </c>
      <c r="P193">
        <f>TabPil!P193</f>
        <v>-0.93</v>
      </c>
      <c r="Q193">
        <f>(ABS(TabPil!Q193)+ABS(TabPil!S193))*SIGN(TabPil!Q193)</f>
        <v>-2.2130000000000001</v>
      </c>
      <c r="R193">
        <f>(ABS(TabPil!R193)+ABS(TabPil!T193))*SIGN(TabPil!R193)</f>
        <v>138.58199999999999</v>
      </c>
      <c r="S193">
        <f t="shared" si="46"/>
        <v>-43.787599999999998</v>
      </c>
      <c r="T193">
        <f t="shared" si="47"/>
        <v>139.24590000000001</v>
      </c>
      <c r="AG193" s="1" t="s">
        <v>207</v>
      </c>
      <c r="AH193" s="2">
        <f>F191+J191</f>
        <v>19.286099999999998</v>
      </c>
      <c r="AI193" s="2">
        <f>P191+T191</f>
        <v>194.76839999999999</v>
      </c>
      <c r="AJ193" s="2">
        <f>F192+J192</f>
        <v>-27.105299999999996</v>
      </c>
      <c r="AK193" s="2">
        <f>P192+T192</f>
        <v>-289.36899999999997</v>
      </c>
      <c r="AL193" s="2">
        <f>Y194+AC194</f>
        <v>-1539.6158</v>
      </c>
      <c r="AN193" s="132">
        <f t="shared" si="48"/>
        <v>15.661771874999999</v>
      </c>
      <c r="AO193" s="132">
        <f t="shared" si="48"/>
        <v>156.94516562499999</v>
      </c>
      <c r="AP193" s="132">
        <f t="shared" si="49"/>
        <v>-23.480971874999998</v>
      </c>
      <c r="AQ193" s="132">
        <f t="shared" si="49"/>
        <v>-251.54576562499997</v>
      </c>
    </row>
    <row r="194" spans="1:43" ht="15" x14ac:dyDescent="0.25">
      <c r="C194">
        <f>PIL!D193</f>
        <v>1</v>
      </c>
      <c r="D194" s="6" t="str">
        <f>PIL!E193</f>
        <v>N</v>
      </c>
      <c r="E194">
        <f>TabPil!E194</f>
        <v>-687.44399999999996</v>
      </c>
      <c r="F194">
        <f>TabPil!F194</f>
        <v>-449.44900000000001</v>
      </c>
      <c r="G194">
        <f>(ABS(TabPil!G194)+ABS(TabPil!I194))*SIGN(TabPil!G194)</f>
        <v>19.779999999999998</v>
      </c>
      <c r="H194">
        <f>(ABS(TabPil!H194)+ABS(TabPil!J194))*SIGN(TabPil!H194)</f>
        <v>2.4500000000000002</v>
      </c>
      <c r="I194">
        <f t="shared" si="44"/>
        <v>20.514999999999997</v>
      </c>
      <c r="J194">
        <f t="shared" si="45"/>
        <v>8.3840000000000003</v>
      </c>
      <c r="M194">
        <f>PIL!D841</f>
        <v>1</v>
      </c>
      <c r="N194" s="6" t="str">
        <f>PIL!E841</f>
        <v>N</v>
      </c>
      <c r="O194">
        <f>TabPil!O194</f>
        <v>-1923.184</v>
      </c>
      <c r="P194">
        <f>TabPil!P194</f>
        <v>-1194.5170000000001</v>
      </c>
      <c r="Q194">
        <f>(ABS(TabPil!Q194)+ABS(TabPil!S194))*SIGN(TabPil!Q194)</f>
        <v>1.8140000000000001</v>
      </c>
      <c r="R194">
        <f>(ABS(TabPil!R194)+ABS(TabPil!T194))*SIGN(TabPil!R194)</f>
        <v>98.075000000000003</v>
      </c>
      <c r="S194">
        <f t="shared" si="46"/>
        <v>31.236499999999999</v>
      </c>
      <c r="T194">
        <f t="shared" si="47"/>
        <v>98.619200000000006</v>
      </c>
      <c r="U194" s="1">
        <v>9</v>
      </c>
      <c r="V194" s="1">
        <v>1</v>
      </c>
      <c r="W194" s="1" t="s">
        <v>17</v>
      </c>
      <c r="X194">
        <f t="shared" ref="X194:Y194" si="65">E194+O194</f>
        <v>-2610.6279999999997</v>
      </c>
      <c r="Y194">
        <f t="shared" si="65"/>
        <v>-1643.9660000000001</v>
      </c>
      <c r="Z194">
        <f>(ABS(TabPil!Z194)+ABS(TabPil!AB194))*SIGN(TabPil!Z194)</f>
        <v>19.863999999999997</v>
      </c>
      <c r="AA194">
        <f>(ABS(TabPil!AA194)+ABS(TabPil!AC194))*SIGN(TabPil!AA194)</f>
        <v>98.391000000000005</v>
      </c>
      <c r="AB194">
        <f>(ABS(Z194)+0.3*ABS(AA194))*SIGN(Z194)</f>
        <v>49.381299999999996</v>
      </c>
      <c r="AC194">
        <f>(ABS(AA194)+0.3*ABS(Z194))*SIGN(AA194)</f>
        <v>104.3502</v>
      </c>
      <c r="AE194" s="1"/>
      <c r="AG194" s="1" t="s">
        <v>208</v>
      </c>
      <c r="AH194" s="2">
        <f>F191-J191</f>
        <v>-6.9400999999999993</v>
      </c>
      <c r="AI194" s="2">
        <f>P191-T191</f>
        <v>-198.15039999999999</v>
      </c>
      <c r="AJ194" s="2">
        <f>F192-J192</f>
        <v>20.845299999999998</v>
      </c>
      <c r="AK194" s="2">
        <f>P192-T192</f>
        <v>292.49700000000001</v>
      </c>
      <c r="AL194" s="2">
        <f>Y194-AC194</f>
        <v>-1748.3162000000002</v>
      </c>
      <c r="AN194" s="132">
        <f t="shared" si="48"/>
        <v>-4.7693656249999998</v>
      </c>
      <c r="AO194" s="132">
        <f t="shared" si="48"/>
        <v>-159.81857187499998</v>
      </c>
      <c r="AP194" s="132">
        <f t="shared" si="49"/>
        <v>18.674565625</v>
      </c>
      <c r="AQ194" s="132">
        <f t="shared" si="49"/>
        <v>254.165171875</v>
      </c>
    </row>
    <row r="195" spans="1:43" ht="15" x14ac:dyDescent="0.25">
      <c r="A195" s="1">
        <v>9</v>
      </c>
      <c r="C195">
        <f>PIL!D194</f>
        <v>6</v>
      </c>
      <c r="D195" s="6" t="str">
        <f>PIL!E194</f>
        <v>Msup</v>
      </c>
      <c r="E195">
        <f>TabPil!E195</f>
        <v>-23.890999999999998</v>
      </c>
      <c r="F195">
        <f>TabPil!F195</f>
        <v>-15.472</v>
      </c>
      <c r="G195">
        <f>(ABS(TabPil!G195)+ABS(TabPil!I195))*SIGN(TabPil!G195)</f>
        <v>17.472999999999999</v>
      </c>
      <c r="H195">
        <f>(ABS(TabPil!H195)+ABS(TabPil!J195))*SIGN(TabPil!H195)</f>
        <v>1.881</v>
      </c>
      <c r="I195">
        <f t="shared" si="44"/>
        <v>18.037299999999998</v>
      </c>
      <c r="J195">
        <f t="shared" si="45"/>
        <v>7.1228999999999996</v>
      </c>
      <c r="K195" s="1">
        <v>9</v>
      </c>
      <c r="M195">
        <f>PIL!D842</f>
        <v>6</v>
      </c>
      <c r="N195" s="6" t="str">
        <f>PIL!E842</f>
        <v>Msup</v>
      </c>
      <c r="O195">
        <f>TabPil!O195</f>
        <v>-34.284999999999997</v>
      </c>
      <c r="P195">
        <f>TabPil!P195</f>
        <v>-19.184000000000001</v>
      </c>
      <c r="Q195">
        <f>(ABS(TabPil!Q195)+ABS(TabPil!S195))*SIGN(TabPil!Q195)</f>
        <v>-2.7429999999999999</v>
      </c>
      <c r="R195">
        <f>(ABS(TabPil!R195)+ABS(TabPil!T195))*SIGN(TabPil!R195)</f>
        <v>54.988</v>
      </c>
      <c r="S195">
        <f t="shared" si="46"/>
        <v>-19.239399999999996</v>
      </c>
      <c r="T195">
        <f t="shared" si="47"/>
        <v>55.810899999999997</v>
      </c>
      <c r="AE195">
        <v>9</v>
      </c>
      <c r="AF195" s="1">
        <v>6</v>
      </c>
      <c r="AG195" s="1" t="s">
        <v>205</v>
      </c>
      <c r="AH195" s="1">
        <f>F195+I195</f>
        <v>2.5652999999999988</v>
      </c>
      <c r="AI195" s="1">
        <f>P195+S195</f>
        <v>-38.423400000000001</v>
      </c>
      <c r="AJ195" s="1">
        <f>F196+I196</f>
        <v>-2.2939000000000007</v>
      </c>
      <c r="AK195" s="1">
        <f>P196+S196</f>
        <v>36.506299999999996</v>
      </c>
      <c r="AL195" s="1">
        <f>Y198+AB198</f>
        <v>-299.63400000000007</v>
      </c>
      <c r="AN195" s="125">
        <f t="shared" si="48"/>
        <v>2.1856749999999989</v>
      </c>
      <c r="AO195" s="125">
        <f t="shared" si="48"/>
        <v>-32.569517187500004</v>
      </c>
      <c r="AP195" s="125">
        <f t="shared" si="49"/>
        <v>-1.9142750000000008</v>
      </c>
      <c r="AQ195" s="125">
        <f t="shared" si="49"/>
        <v>30.652417187499996</v>
      </c>
    </row>
    <row r="196" spans="1:43" ht="15" x14ac:dyDescent="0.25">
      <c r="C196">
        <f>PIL!D195</f>
        <v>6</v>
      </c>
      <c r="D196" s="6" t="str">
        <f>PIL!E195</f>
        <v>Minf</v>
      </c>
      <c r="E196">
        <f>TabPil!E196</f>
        <v>16.523</v>
      </c>
      <c r="F196">
        <f>TabPil!F196</f>
        <v>10.743</v>
      </c>
      <c r="G196">
        <f>(ABS(TabPil!G196)+ABS(TabPil!I196))*SIGN(TabPil!G196)</f>
        <v>-12.649000000000001</v>
      </c>
      <c r="H196">
        <f>(ABS(TabPil!H196)+ABS(TabPil!J196))*SIGN(TabPil!H196)</f>
        <v>-1.2930000000000001</v>
      </c>
      <c r="I196">
        <f t="shared" ref="I196:I259" si="66">(ABS(G196)+0.3*ABS(H196))*SIGN(G196)</f>
        <v>-13.036900000000001</v>
      </c>
      <c r="J196">
        <f t="shared" ref="J196:J259" si="67">(ABS(H196)+0.3*ABS(G196))*SIGN(H196)</f>
        <v>-5.0876999999999999</v>
      </c>
      <c r="M196">
        <f>PIL!D843</f>
        <v>6</v>
      </c>
      <c r="N196" s="6" t="str">
        <f>PIL!E843</f>
        <v>Minf</v>
      </c>
      <c r="O196">
        <f>TabPil!O196</f>
        <v>36.057000000000002</v>
      </c>
      <c r="P196">
        <f>TabPil!P196</f>
        <v>20.716000000000001</v>
      </c>
      <c r="Q196">
        <f>(ABS(TabPil!Q196)+ABS(TabPil!S196))*SIGN(TabPil!Q196)</f>
        <v>2.4340000000000002</v>
      </c>
      <c r="R196">
        <f>(ABS(TabPil!R196)+ABS(TabPil!T196))*SIGN(TabPil!R196)</f>
        <v>-44.521000000000001</v>
      </c>
      <c r="S196">
        <f t="shared" ref="S196:S259" si="68">(ABS(Q196)+0.3*ABS(R196))*SIGN(Q196)</f>
        <v>15.790299999999998</v>
      </c>
      <c r="T196">
        <f t="shared" ref="T196:T259" si="69">(ABS(R196)+0.3*ABS(Q196))*SIGN(R196)</f>
        <v>-45.251200000000004</v>
      </c>
      <c r="AG196" s="1" t="s">
        <v>206</v>
      </c>
      <c r="AH196" s="1">
        <f>F195-I195</f>
        <v>-33.509299999999996</v>
      </c>
      <c r="AI196" s="1">
        <f>P195-S195</f>
        <v>5.5399999999995231E-2</v>
      </c>
      <c r="AJ196" s="1">
        <f>F196-I196</f>
        <v>23.779900000000001</v>
      </c>
      <c r="AK196" s="1">
        <f>P196-S196</f>
        <v>4.9257000000000026</v>
      </c>
      <c r="AL196" s="2">
        <f>Y198-AB198</f>
        <v>-296.92</v>
      </c>
      <c r="AN196" s="125">
        <f t="shared" ref="AN196:AO259" si="70">AH196-(AH196-AJ196)/3.2*0.25</f>
        <v>-29.033581249999997</v>
      </c>
      <c r="AO196" s="125">
        <f t="shared" si="70"/>
        <v>0.43589218749999581</v>
      </c>
      <c r="AP196" s="125">
        <f t="shared" ref="AP196:AQ259" si="71">AJ196-(AJ196-AH196)/3.2*0.25</f>
        <v>19.304181250000003</v>
      </c>
      <c r="AQ196" s="125">
        <f t="shared" si="71"/>
        <v>4.5452078125000019</v>
      </c>
    </row>
    <row r="197" spans="1:43" ht="15" x14ac:dyDescent="0.25">
      <c r="C197">
        <f>PIL!D196</f>
        <v>6</v>
      </c>
      <c r="D197" s="6" t="str">
        <f>PIL!E196</f>
        <v>V</v>
      </c>
      <c r="E197">
        <f>TabPil!E197</f>
        <v>-12.247</v>
      </c>
      <c r="F197">
        <f>TabPil!F197</f>
        <v>-7.944</v>
      </c>
      <c r="G197">
        <f>(ABS(TabPil!G197)+ABS(TabPil!I197))*SIGN(TabPil!G197)</f>
        <v>9.0989999999999984</v>
      </c>
      <c r="H197">
        <f>(ABS(TabPil!H197)+ABS(TabPil!J197))*SIGN(TabPil!H197)</f>
        <v>0.96</v>
      </c>
      <c r="I197">
        <f t="shared" si="66"/>
        <v>9.3869999999999987</v>
      </c>
      <c r="J197">
        <f t="shared" si="67"/>
        <v>3.6896999999999993</v>
      </c>
      <c r="M197">
        <f>PIL!D844</f>
        <v>6</v>
      </c>
      <c r="N197" s="6" t="str">
        <f>PIL!E844</f>
        <v>V</v>
      </c>
      <c r="O197">
        <f>TabPil!O197</f>
        <v>-21.315999999999999</v>
      </c>
      <c r="P197">
        <f>TabPil!P197</f>
        <v>-12.090999999999999</v>
      </c>
      <c r="Q197">
        <f>(ABS(TabPil!Q197)+ABS(TabPil!S197))*SIGN(TabPil!Q197)</f>
        <v>-1.5680000000000001</v>
      </c>
      <c r="R197">
        <f>(ABS(TabPil!R197)+ABS(TabPil!T197))*SIGN(TabPil!R197)</f>
        <v>30.120999999999999</v>
      </c>
      <c r="S197">
        <f t="shared" si="68"/>
        <v>-10.604299999999999</v>
      </c>
      <c r="T197">
        <f t="shared" si="69"/>
        <v>30.5914</v>
      </c>
      <c r="AG197" s="1" t="s">
        <v>207</v>
      </c>
      <c r="AH197" s="2">
        <f>F195+J195</f>
        <v>-8.3491</v>
      </c>
      <c r="AI197" s="2">
        <f>P195+T195</f>
        <v>36.626899999999992</v>
      </c>
      <c r="AJ197" s="2">
        <f>F196+J196</f>
        <v>5.6553000000000004</v>
      </c>
      <c r="AK197" s="2">
        <f>P196+T196</f>
        <v>-24.535200000000003</v>
      </c>
      <c r="AL197" s="2">
        <f>Y198+AC198</f>
        <v>-300.05820000000006</v>
      </c>
      <c r="AN197" s="125">
        <f t="shared" si="70"/>
        <v>-7.2550062500000001</v>
      </c>
      <c r="AO197" s="125">
        <f t="shared" si="70"/>
        <v>31.848610937499991</v>
      </c>
      <c r="AP197" s="125">
        <f t="shared" si="71"/>
        <v>4.5612062500000006</v>
      </c>
      <c r="AQ197" s="125">
        <f t="shared" si="71"/>
        <v>-19.756910937500002</v>
      </c>
    </row>
    <row r="198" spans="1:43" ht="15" x14ac:dyDescent="0.25">
      <c r="C198">
        <f>PIL!D197</f>
        <v>6</v>
      </c>
      <c r="D198" s="6" t="str">
        <f>PIL!E197</f>
        <v>N</v>
      </c>
      <c r="E198">
        <f>TabPil!E198</f>
        <v>-114.125</v>
      </c>
      <c r="F198">
        <f>TabPil!F198</f>
        <v>-74.03</v>
      </c>
      <c r="G198">
        <f>(ABS(TabPil!G198)+ABS(TabPil!I198))*SIGN(TabPil!G198)</f>
        <v>-0.84100000000000008</v>
      </c>
      <c r="H198">
        <f>(ABS(TabPil!H198)+ABS(TabPil!J198))*SIGN(TabPil!H198)</f>
        <v>-0.09</v>
      </c>
      <c r="I198">
        <f t="shared" si="66"/>
        <v>-0.8680000000000001</v>
      </c>
      <c r="J198">
        <f t="shared" si="67"/>
        <v>-0.34230000000000005</v>
      </c>
      <c r="M198">
        <f>PIL!D845</f>
        <v>6</v>
      </c>
      <c r="N198" s="6" t="str">
        <f>PIL!E845</f>
        <v>N</v>
      </c>
      <c r="O198">
        <f>TabPil!O198</f>
        <v>-364.31299999999999</v>
      </c>
      <c r="P198">
        <f>TabPil!P198</f>
        <v>-224.24700000000001</v>
      </c>
      <c r="Q198">
        <f>(ABS(TabPil!Q198)+ABS(TabPil!S198))*SIGN(TabPil!Q198)</f>
        <v>-6.7000000000000004E-2</v>
      </c>
      <c r="R198">
        <f>(ABS(TabPil!R198)+ABS(TabPil!T198))*SIGN(TabPil!R198)</f>
        <v>-1.4239999999999999</v>
      </c>
      <c r="S198">
        <f t="shared" si="68"/>
        <v>-0.49419999999999997</v>
      </c>
      <c r="T198">
        <f t="shared" si="69"/>
        <v>-1.4440999999999999</v>
      </c>
      <c r="V198" s="1">
        <v>6</v>
      </c>
      <c r="W198" s="1" t="s">
        <v>17</v>
      </c>
      <c r="X198">
        <f t="shared" ref="X198:Y198" si="72">E198+O198</f>
        <v>-478.43799999999999</v>
      </c>
      <c r="Y198">
        <f t="shared" si="72"/>
        <v>-298.27700000000004</v>
      </c>
      <c r="Z198">
        <f>(ABS(TabPil!Z198)+ABS(TabPil!AB198))*SIGN(TabPil!Z198)</f>
        <v>-0.90400000000000014</v>
      </c>
      <c r="AA198">
        <f>(ABS(TabPil!AA198)+ABS(TabPil!AC198))*SIGN(TabPil!AA198)</f>
        <v>-1.5099999999999998</v>
      </c>
      <c r="AB198">
        <f>(ABS(Z198)+0.3*ABS(AA198))*SIGN(Z198)</f>
        <v>-1.357</v>
      </c>
      <c r="AC198">
        <f>(ABS(AA198)+0.3*ABS(Z198))*SIGN(AA198)</f>
        <v>-1.7811999999999999</v>
      </c>
      <c r="AG198" s="1" t="s">
        <v>208</v>
      </c>
      <c r="AH198" s="2">
        <f>F195-J195</f>
        <v>-22.594899999999999</v>
      </c>
      <c r="AI198" s="2">
        <f>P195-T195</f>
        <v>-74.994900000000001</v>
      </c>
      <c r="AJ198" s="2">
        <f>F196-J196</f>
        <v>15.8307</v>
      </c>
      <c r="AK198" s="2">
        <f>P196-T196</f>
        <v>65.967200000000005</v>
      </c>
      <c r="AL198" s="2">
        <f>Y198-AC198</f>
        <v>-296.49580000000003</v>
      </c>
      <c r="AN198" s="125">
        <f t="shared" si="70"/>
        <v>-19.5929</v>
      </c>
      <c r="AO198" s="125">
        <f t="shared" si="70"/>
        <v>-63.9822359375</v>
      </c>
      <c r="AP198" s="125">
        <f t="shared" si="71"/>
        <v>12.8287</v>
      </c>
      <c r="AQ198" s="125">
        <f t="shared" si="71"/>
        <v>54.954535937500005</v>
      </c>
    </row>
    <row r="199" spans="1:43" ht="15" x14ac:dyDescent="0.25">
      <c r="C199">
        <f>PIL!D198</f>
        <v>5</v>
      </c>
      <c r="D199" s="6" t="str">
        <f>PIL!E198</f>
        <v>Msup</v>
      </c>
      <c r="E199">
        <f>TabPil!E199</f>
        <v>-11.521000000000001</v>
      </c>
      <c r="F199">
        <f>TabPil!F199</f>
        <v>-7.5880000000000001</v>
      </c>
      <c r="G199">
        <f>(ABS(TabPil!G199)+ABS(TabPil!I199))*SIGN(TabPil!G199)</f>
        <v>23.918000000000003</v>
      </c>
      <c r="H199">
        <f>(ABS(TabPil!H199)+ABS(TabPil!J199))*SIGN(TabPil!H199)</f>
        <v>2.746</v>
      </c>
      <c r="I199">
        <f t="shared" si="66"/>
        <v>24.741800000000001</v>
      </c>
      <c r="J199">
        <f t="shared" si="67"/>
        <v>9.9214000000000002</v>
      </c>
      <c r="M199">
        <f>PIL!D846</f>
        <v>5</v>
      </c>
      <c r="N199" s="6" t="str">
        <f>PIL!E846</f>
        <v>Msup</v>
      </c>
      <c r="O199">
        <f>TabPil!O199</f>
        <v>-51.411000000000001</v>
      </c>
      <c r="P199">
        <f>TabPil!P199</f>
        <v>-30.797000000000001</v>
      </c>
      <c r="Q199">
        <f>(ABS(TabPil!Q199)+ABS(TabPil!S199))*SIGN(TabPil!Q199)</f>
        <v>-5.19</v>
      </c>
      <c r="R199">
        <f>(ABS(TabPil!R199)+ABS(TabPil!T199))*SIGN(TabPil!R199)</f>
        <v>122.548</v>
      </c>
      <c r="S199">
        <f t="shared" si="68"/>
        <v>-41.9544</v>
      </c>
      <c r="T199">
        <f t="shared" si="69"/>
        <v>124.105</v>
      </c>
      <c r="AF199" s="1">
        <v>5</v>
      </c>
      <c r="AG199" s="1" t="s">
        <v>205</v>
      </c>
      <c r="AH199" s="1">
        <f>F199+I199</f>
        <v>17.1538</v>
      </c>
      <c r="AI199" s="1">
        <f>P199+S199</f>
        <v>-72.751400000000004</v>
      </c>
      <c r="AJ199" s="1">
        <f>F200+I200</f>
        <v>-10.770900000000003</v>
      </c>
      <c r="AK199" s="1">
        <f>P200+S200</f>
        <v>61.697499999999998</v>
      </c>
      <c r="AL199" s="1">
        <f>Y202+AB202</f>
        <v>-600.8078999999999</v>
      </c>
      <c r="AN199" s="125">
        <f t="shared" si="70"/>
        <v>14.9721828125</v>
      </c>
      <c r="AO199" s="125">
        <f t="shared" si="70"/>
        <v>-62.247579687500007</v>
      </c>
      <c r="AP199" s="125">
        <f t="shared" si="71"/>
        <v>-8.5892828125000023</v>
      </c>
      <c r="AQ199" s="125">
        <f t="shared" si="71"/>
        <v>51.193679687499994</v>
      </c>
    </row>
    <row r="200" spans="1:43" ht="15" x14ac:dyDescent="0.25">
      <c r="C200">
        <f>PIL!D199</f>
        <v>5</v>
      </c>
      <c r="D200" s="6" t="str">
        <f>PIL!E199</f>
        <v>Minf</v>
      </c>
      <c r="E200">
        <f>TabPil!E200</f>
        <v>12.981</v>
      </c>
      <c r="F200">
        <f>TabPil!F200</f>
        <v>8.5129999999999999</v>
      </c>
      <c r="G200">
        <f>(ABS(TabPil!G200)+ABS(TabPil!I200))*SIGN(TabPil!G200)</f>
        <v>-18.668000000000003</v>
      </c>
      <c r="H200">
        <f>(ABS(TabPil!H200)+ABS(TabPil!J200))*SIGN(TabPil!H200)</f>
        <v>-2.0529999999999999</v>
      </c>
      <c r="I200">
        <f t="shared" si="66"/>
        <v>-19.283900000000003</v>
      </c>
      <c r="J200">
        <f t="shared" si="67"/>
        <v>-7.6534000000000004</v>
      </c>
      <c r="M200">
        <f>PIL!D847</f>
        <v>5</v>
      </c>
      <c r="N200" s="6" t="str">
        <f>PIL!E847</f>
        <v>Minf</v>
      </c>
      <c r="O200">
        <f>TabPil!O200</f>
        <v>46.03</v>
      </c>
      <c r="P200">
        <f>TabPil!P200</f>
        <v>27.332999999999998</v>
      </c>
      <c r="Q200">
        <f>(ABS(TabPil!Q200)+ABS(TabPil!S200))*SIGN(TabPil!Q200)</f>
        <v>4.2190000000000003</v>
      </c>
      <c r="R200">
        <f>(ABS(TabPil!R200)+ABS(TabPil!T200))*SIGN(TabPil!R200)</f>
        <v>-100.485</v>
      </c>
      <c r="S200">
        <f t="shared" si="68"/>
        <v>34.3645</v>
      </c>
      <c r="T200">
        <f t="shared" si="69"/>
        <v>-101.75069999999999</v>
      </c>
      <c r="AG200" s="1" t="s">
        <v>206</v>
      </c>
      <c r="AH200" s="1">
        <f>F199-I199</f>
        <v>-32.329799999999999</v>
      </c>
      <c r="AI200" s="1">
        <f>P199-S199</f>
        <v>11.157399999999999</v>
      </c>
      <c r="AJ200" s="1">
        <f>F200-I200</f>
        <v>27.796900000000001</v>
      </c>
      <c r="AK200" s="1">
        <f>P200-S200</f>
        <v>-7.0315000000000012</v>
      </c>
      <c r="AL200" s="2">
        <f>Y202-AB202</f>
        <v>-590.17809999999997</v>
      </c>
      <c r="AN200" s="125">
        <f t="shared" si="70"/>
        <v>-27.6324015625</v>
      </c>
      <c r="AO200" s="125">
        <f t="shared" si="70"/>
        <v>9.7363921874999999</v>
      </c>
      <c r="AP200" s="125">
        <f t="shared" si="71"/>
        <v>23.099501562500002</v>
      </c>
      <c r="AQ200" s="125">
        <f t="shared" si="71"/>
        <v>-5.6104921875000011</v>
      </c>
    </row>
    <row r="201" spans="1:43" ht="15" x14ac:dyDescent="0.25">
      <c r="C201">
        <f>PIL!D200</f>
        <v>5</v>
      </c>
      <c r="D201" s="6" t="str">
        <f>PIL!E200</f>
        <v>V</v>
      </c>
      <c r="E201">
        <f>TabPil!E201</f>
        <v>-7.4249999999999998</v>
      </c>
      <c r="F201">
        <f>TabPil!F201</f>
        <v>-4.8789999999999996</v>
      </c>
      <c r="G201">
        <f>(ABS(TabPil!G201)+ABS(TabPil!I201))*SIGN(TabPil!G201)</f>
        <v>12.86</v>
      </c>
      <c r="H201">
        <f>(ABS(TabPil!H201)+ABS(TabPil!J201))*SIGN(TabPil!H201)</f>
        <v>1.4510000000000001</v>
      </c>
      <c r="I201">
        <f t="shared" si="66"/>
        <v>13.295299999999999</v>
      </c>
      <c r="J201">
        <f t="shared" si="67"/>
        <v>5.3089999999999993</v>
      </c>
      <c r="M201">
        <f>PIL!D848</f>
        <v>5</v>
      </c>
      <c r="N201" s="6" t="str">
        <f>PIL!E848</f>
        <v>V</v>
      </c>
      <c r="O201">
        <f>TabPil!O201</f>
        <v>-29.527999999999999</v>
      </c>
      <c r="P201">
        <f>TabPil!P201</f>
        <v>-17.614999999999998</v>
      </c>
      <c r="Q201">
        <f>(ABS(TabPil!Q201)+ABS(TabPil!S201))*SIGN(TabPil!Q201)</f>
        <v>-2.843</v>
      </c>
      <c r="R201">
        <f>(ABS(TabPil!R201)+ABS(TabPil!T201))*SIGN(TabPil!R201)</f>
        <v>67.507999999999996</v>
      </c>
      <c r="S201">
        <f t="shared" si="68"/>
        <v>-23.095399999999998</v>
      </c>
      <c r="T201">
        <f t="shared" si="69"/>
        <v>68.360900000000001</v>
      </c>
      <c r="AG201" s="1" t="s">
        <v>207</v>
      </c>
      <c r="AH201" s="2">
        <f>F199+J199</f>
        <v>2.3334000000000001</v>
      </c>
      <c r="AI201" s="2">
        <f>P199+T199</f>
        <v>93.308000000000007</v>
      </c>
      <c r="AJ201" s="2">
        <f>F200+J200</f>
        <v>0.85959999999999948</v>
      </c>
      <c r="AK201" s="2">
        <f>P200+T200</f>
        <v>-74.417699999999996</v>
      </c>
      <c r="AL201" s="2">
        <f>Y202+AC202</f>
        <v>-587.21639999999991</v>
      </c>
      <c r="AN201" s="125">
        <f t="shared" si="70"/>
        <v>2.2182593750000001</v>
      </c>
      <c r="AO201" s="125">
        <f t="shared" si="70"/>
        <v>80.20442968750001</v>
      </c>
      <c r="AP201" s="125">
        <f t="shared" si="71"/>
        <v>0.97474062499999947</v>
      </c>
      <c r="AQ201" s="125">
        <f t="shared" si="71"/>
        <v>-61.314129687499999</v>
      </c>
    </row>
    <row r="202" spans="1:43" ht="15" x14ac:dyDescent="0.25">
      <c r="C202">
        <f>PIL!D201</f>
        <v>5</v>
      </c>
      <c r="D202" s="6" t="str">
        <f>PIL!E201</f>
        <v>N</v>
      </c>
      <c r="E202">
        <f>TabPil!E202</f>
        <v>-232.012</v>
      </c>
      <c r="F202">
        <f>TabPil!F202</f>
        <v>-151.226</v>
      </c>
      <c r="G202">
        <f>(ABS(TabPil!G202)+ABS(TabPil!I202))*SIGN(TabPil!G202)</f>
        <v>-3.0030000000000001</v>
      </c>
      <c r="H202">
        <f>(ABS(TabPil!H202)+ABS(TabPil!J202))*SIGN(TabPil!H202)</f>
        <v>-0.33299999999999996</v>
      </c>
      <c r="I202">
        <f t="shared" si="66"/>
        <v>-3.1029</v>
      </c>
      <c r="J202">
        <f t="shared" si="67"/>
        <v>-1.2339</v>
      </c>
      <c r="M202">
        <f>PIL!D849</f>
        <v>5</v>
      </c>
      <c r="N202" s="6" t="str">
        <f>PIL!E849</f>
        <v>N</v>
      </c>
      <c r="O202">
        <f>TabPil!O202</f>
        <v>-720.08199999999999</v>
      </c>
      <c r="P202">
        <f>TabPil!P202</f>
        <v>-444.267</v>
      </c>
      <c r="Q202">
        <f>(ABS(TabPil!Q202)+ABS(TabPil!S202))*SIGN(TabPil!Q202)</f>
        <v>-0.34700000000000003</v>
      </c>
      <c r="R202">
        <f>(ABS(TabPil!R202)+ABS(TabPil!T202))*SIGN(TabPil!R202)</f>
        <v>7.6760000000000002</v>
      </c>
      <c r="S202">
        <f t="shared" si="68"/>
        <v>-2.6497999999999999</v>
      </c>
      <c r="T202">
        <f t="shared" si="69"/>
        <v>7.7801</v>
      </c>
      <c r="V202" s="1">
        <v>5</v>
      </c>
      <c r="W202" s="1" t="s">
        <v>17</v>
      </c>
      <c r="X202">
        <f t="shared" ref="X202:Y202" si="73">E202+O202</f>
        <v>-952.09400000000005</v>
      </c>
      <c r="Y202">
        <f t="shared" si="73"/>
        <v>-595.49299999999994</v>
      </c>
      <c r="Z202">
        <f>(ABS(TabPil!Z202)+ABS(TabPil!AB202))*SIGN(TabPil!Z202)</f>
        <v>-3.1120000000000001</v>
      </c>
      <c r="AA202">
        <f>(ABS(TabPil!AA202)+ABS(TabPil!AC202))*SIGN(TabPil!AA202)</f>
        <v>7.343</v>
      </c>
      <c r="AB202">
        <f>(ABS(Z202)+0.3*ABS(AA202))*SIGN(Z202)</f>
        <v>-5.3148999999999997</v>
      </c>
      <c r="AC202">
        <f>(ABS(AA202)+0.3*ABS(Z202))*SIGN(AA202)</f>
        <v>8.2766000000000002</v>
      </c>
      <c r="AG202" s="1" t="s">
        <v>208</v>
      </c>
      <c r="AH202" s="2">
        <f>F199-J199</f>
        <v>-17.509399999999999</v>
      </c>
      <c r="AI202" s="2">
        <f>P199-T199</f>
        <v>-154.90200000000002</v>
      </c>
      <c r="AJ202" s="2">
        <f>F200-J200</f>
        <v>16.166399999999999</v>
      </c>
      <c r="AK202" s="2">
        <f>P200-T200</f>
        <v>129.08369999999999</v>
      </c>
      <c r="AL202" s="2">
        <f>Y202-AC202</f>
        <v>-603.76959999999997</v>
      </c>
      <c r="AN202" s="125">
        <f t="shared" si="70"/>
        <v>-14.878478125000001</v>
      </c>
      <c r="AO202" s="125">
        <f t="shared" si="70"/>
        <v>-132.71561718750002</v>
      </c>
      <c r="AP202" s="125">
        <f t="shared" si="71"/>
        <v>13.535478125000001</v>
      </c>
      <c r="AQ202" s="125">
        <f t="shared" si="71"/>
        <v>106.89731718749999</v>
      </c>
    </row>
    <row r="203" spans="1:43" ht="15" x14ac:dyDescent="0.25">
      <c r="C203">
        <f>PIL!D202</f>
        <v>4</v>
      </c>
      <c r="D203" s="6" t="str">
        <f>PIL!E202</f>
        <v>Msup</v>
      </c>
      <c r="E203">
        <f>TabPil!E203</f>
        <v>-14.327</v>
      </c>
      <c r="F203">
        <f>TabPil!F203</f>
        <v>-9.3670000000000009</v>
      </c>
      <c r="G203">
        <f>(ABS(TabPil!G203)+ABS(TabPil!I203))*SIGN(TabPil!G203)</f>
        <v>31.794999999999998</v>
      </c>
      <c r="H203">
        <f>(ABS(TabPil!H203)+ABS(TabPil!J203))*SIGN(TabPil!H203)</f>
        <v>3.8220000000000001</v>
      </c>
      <c r="I203">
        <f t="shared" si="66"/>
        <v>32.941600000000001</v>
      </c>
      <c r="J203">
        <f t="shared" si="67"/>
        <v>13.360499999999998</v>
      </c>
      <c r="M203">
        <f>PIL!D850</f>
        <v>4</v>
      </c>
      <c r="N203" s="6" t="str">
        <f>PIL!E850</f>
        <v>Msup</v>
      </c>
      <c r="O203">
        <f>TabPil!O203</f>
        <v>-38.786999999999999</v>
      </c>
      <c r="P203">
        <f>TabPil!P203</f>
        <v>-22.773</v>
      </c>
      <c r="Q203">
        <f>(ABS(TabPil!Q203)+ABS(TabPil!S203))*SIGN(TabPil!Q203)</f>
        <v>6.9579999999999993</v>
      </c>
      <c r="R203">
        <f>(ABS(TabPil!R203)+ABS(TabPil!T203))*SIGN(TabPil!R203)</f>
        <v>168.214</v>
      </c>
      <c r="S203">
        <f t="shared" si="68"/>
        <v>57.422199999999997</v>
      </c>
      <c r="T203">
        <f t="shared" si="69"/>
        <v>170.3014</v>
      </c>
      <c r="AF203" s="1">
        <v>4</v>
      </c>
      <c r="AG203" s="1" t="s">
        <v>205</v>
      </c>
      <c r="AH203" s="1">
        <f>F203+I203</f>
        <v>23.5746</v>
      </c>
      <c r="AI203" s="1">
        <f>P203+S203</f>
        <v>34.649199999999993</v>
      </c>
      <c r="AJ203" s="1">
        <f>F204+I204</f>
        <v>-18.7315</v>
      </c>
      <c r="AK203" s="1">
        <f>P204+S204</f>
        <v>-30.283300000000001</v>
      </c>
      <c r="AL203" s="1">
        <f>Y206+AB206</f>
        <v>-907.3098</v>
      </c>
      <c r="AN203" s="125">
        <f t="shared" si="70"/>
        <v>20.269435937499999</v>
      </c>
      <c r="AO203" s="125">
        <f t="shared" si="70"/>
        <v>29.576348437499995</v>
      </c>
      <c r="AP203" s="125">
        <f t="shared" si="71"/>
        <v>-15.426335937500001</v>
      </c>
      <c r="AQ203" s="125">
        <f t="shared" si="71"/>
        <v>-25.210448437500002</v>
      </c>
    </row>
    <row r="204" spans="1:43" ht="15" x14ac:dyDescent="0.25">
      <c r="C204">
        <f>PIL!D203</f>
        <v>4</v>
      </c>
      <c r="D204" s="6" t="str">
        <f>PIL!E203</f>
        <v>Minf</v>
      </c>
      <c r="E204">
        <f>TabPil!E204</f>
        <v>14.071999999999999</v>
      </c>
      <c r="F204">
        <f>TabPil!F204</f>
        <v>9.2040000000000006</v>
      </c>
      <c r="G204">
        <f>(ABS(TabPil!G204)+ABS(TabPil!I204))*SIGN(TabPil!G204)</f>
        <v>-26.986000000000001</v>
      </c>
      <c r="H204">
        <f>(ABS(TabPil!H204)+ABS(TabPil!J204))*SIGN(TabPil!H204)</f>
        <v>-3.165</v>
      </c>
      <c r="I204">
        <f t="shared" si="66"/>
        <v>-27.935500000000001</v>
      </c>
      <c r="J204">
        <f t="shared" si="67"/>
        <v>-11.2608</v>
      </c>
      <c r="M204">
        <f>PIL!D851</f>
        <v>4</v>
      </c>
      <c r="N204" s="6" t="str">
        <f>PIL!E851</f>
        <v>Minf</v>
      </c>
      <c r="O204">
        <f>TabPil!O204</f>
        <v>35.866999999999997</v>
      </c>
      <c r="P204">
        <f>TabPil!P204</f>
        <v>21.184000000000001</v>
      </c>
      <c r="Q204">
        <f>(ABS(TabPil!Q204)+ABS(TabPil!S204))*SIGN(TabPil!Q204)</f>
        <v>-6.3739999999999997</v>
      </c>
      <c r="R204">
        <f>(ABS(TabPil!R204)+ABS(TabPil!T204))*SIGN(TabPil!R204)</f>
        <v>-150.31100000000001</v>
      </c>
      <c r="S204">
        <f t="shared" si="68"/>
        <v>-51.467300000000002</v>
      </c>
      <c r="T204">
        <f t="shared" si="69"/>
        <v>-152.22320000000002</v>
      </c>
      <c r="AG204" s="1" t="s">
        <v>206</v>
      </c>
      <c r="AH204" s="1">
        <f>F203-I203</f>
        <v>-42.308599999999998</v>
      </c>
      <c r="AI204" s="1">
        <f>P203-S203</f>
        <v>-80.1952</v>
      </c>
      <c r="AJ204" s="1">
        <f>F204-I204</f>
        <v>37.139499999999998</v>
      </c>
      <c r="AK204" s="1">
        <f>P204-S204</f>
        <v>72.651300000000006</v>
      </c>
      <c r="AL204" s="2">
        <f>Y206-AB206</f>
        <v>-882.1422</v>
      </c>
      <c r="AN204" s="125">
        <f t="shared" si="70"/>
        <v>-36.1017171875</v>
      </c>
      <c r="AO204" s="125">
        <f t="shared" si="70"/>
        <v>-68.254067187499999</v>
      </c>
      <c r="AP204" s="125">
        <f t="shared" si="71"/>
        <v>30.9326171875</v>
      </c>
      <c r="AQ204" s="125">
        <f t="shared" si="71"/>
        <v>60.710167187500005</v>
      </c>
    </row>
    <row r="205" spans="1:43" ht="15" x14ac:dyDescent="0.25">
      <c r="C205">
        <f>PIL!D204</f>
        <v>4</v>
      </c>
      <c r="D205" s="6" t="str">
        <f>PIL!E204</f>
        <v>V</v>
      </c>
      <c r="E205">
        <f>TabPil!E205</f>
        <v>-8.6059999999999999</v>
      </c>
      <c r="F205">
        <f>TabPil!F205</f>
        <v>-5.6280000000000001</v>
      </c>
      <c r="G205">
        <f>(ABS(TabPil!G205)+ABS(TabPil!I205))*SIGN(TabPil!G205)</f>
        <v>17.765000000000001</v>
      </c>
      <c r="H205">
        <f>(ABS(TabPil!H205)+ABS(TabPil!J205))*SIGN(TabPil!H205)</f>
        <v>2.1150000000000002</v>
      </c>
      <c r="I205">
        <f t="shared" si="66"/>
        <v>18.3995</v>
      </c>
      <c r="J205">
        <f t="shared" si="67"/>
        <v>7.4445000000000006</v>
      </c>
      <c r="M205">
        <f>PIL!D852</f>
        <v>4</v>
      </c>
      <c r="N205" s="6" t="str">
        <f>PIL!E852</f>
        <v>V</v>
      </c>
      <c r="O205">
        <f>TabPil!O205</f>
        <v>-22.622</v>
      </c>
      <c r="P205">
        <f>TabPil!P205</f>
        <v>-13.32</v>
      </c>
      <c r="Q205">
        <f>(ABS(TabPil!Q205)+ABS(TabPil!S205))*SIGN(TabPil!Q205)</f>
        <v>4.0329999999999995</v>
      </c>
      <c r="R205">
        <f>(ABS(TabPil!R205)+ABS(TabPil!T205))*SIGN(TabPil!R205)</f>
        <v>96.444000000000003</v>
      </c>
      <c r="S205">
        <f t="shared" si="68"/>
        <v>32.966200000000001</v>
      </c>
      <c r="T205">
        <f t="shared" si="69"/>
        <v>97.653900000000007</v>
      </c>
      <c r="AG205" s="1" t="s">
        <v>207</v>
      </c>
      <c r="AH205" s="2">
        <f>F203+J203</f>
        <v>3.9934999999999974</v>
      </c>
      <c r="AI205" s="2">
        <f>P203+T203</f>
        <v>147.5284</v>
      </c>
      <c r="AJ205" s="2">
        <f>F204+J204</f>
        <v>-2.0567999999999991</v>
      </c>
      <c r="AK205" s="2">
        <f>P204+T204</f>
        <v>-131.03920000000002</v>
      </c>
      <c r="AL205" s="2">
        <f>Y206+AC206</f>
        <v>-872.22670000000005</v>
      </c>
      <c r="AN205" s="125">
        <f t="shared" si="70"/>
        <v>3.5208203124999975</v>
      </c>
      <c r="AO205" s="125">
        <f t="shared" si="70"/>
        <v>125.76530625000001</v>
      </c>
      <c r="AP205" s="125">
        <f t="shared" si="71"/>
        <v>-1.5841203124999994</v>
      </c>
      <c r="AQ205" s="125">
        <f t="shared" si="71"/>
        <v>-109.27610625000003</v>
      </c>
    </row>
    <row r="206" spans="1:43" ht="15" x14ac:dyDescent="0.25">
      <c r="C206">
        <f>PIL!D205</f>
        <v>4</v>
      </c>
      <c r="D206" s="6" t="str">
        <f>PIL!E205</f>
        <v>N</v>
      </c>
      <c r="E206">
        <f>TabPil!E206</f>
        <v>-350.40199999999999</v>
      </c>
      <c r="F206">
        <f>TabPil!F206</f>
        <v>-228.74199999999999</v>
      </c>
      <c r="G206">
        <f>(ABS(TabPil!G206)+ABS(TabPil!I206))*SIGN(TabPil!G206)</f>
        <v>-6.024</v>
      </c>
      <c r="H206">
        <f>(ABS(TabPil!H206)+ABS(TabPil!J206))*SIGN(TabPil!H206)</f>
        <v>-0.69100000000000006</v>
      </c>
      <c r="I206">
        <f t="shared" si="66"/>
        <v>-6.2313000000000001</v>
      </c>
      <c r="J206">
        <f t="shared" si="67"/>
        <v>-2.4981999999999998</v>
      </c>
      <c r="M206">
        <f>PIL!D853</f>
        <v>4</v>
      </c>
      <c r="N206" s="6" t="str">
        <f>PIL!E853</f>
        <v>N</v>
      </c>
      <c r="O206">
        <f>TabPil!O206</f>
        <v>-1079.1859999999999</v>
      </c>
      <c r="P206">
        <f>TabPil!P206</f>
        <v>-665.98400000000004</v>
      </c>
      <c r="Q206">
        <f>(ABS(TabPil!Q206)+ABS(TabPil!S206))*SIGN(TabPil!Q206)</f>
        <v>-0.88100000000000001</v>
      </c>
      <c r="R206">
        <f>(ABS(TabPil!R206)+ABS(TabPil!T206))*SIGN(TabPil!R206)</f>
        <v>21.266999999999999</v>
      </c>
      <c r="S206">
        <f t="shared" si="68"/>
        <v>-7.2610999999999999</v>
      </c>
      <c r="T206">
        <f t="shared" si="69"/>
        <v>21.531299999999998</v>
      </c>
      <c r="V206" s="1">
        <v>4</v>
      </c>
      <c r="W206" s="1" t="s">
        <v>17</v>
      </c>
      <c r="X206">
        <f t="shared" ref="X206:Y206" si="74">E206+O206</f>
        <v>-1429.588</v>
      </c>
      <c r="Y206">
        <f t="shared" si="74"/>
        <v>-894.726</v>
      </c>
      <c r="Z206">
        <f>(ABS(TabPil!Z206)+ABS(TabPil!AB206))*SIGN(TabPil!Z206)</f>
        <v>-6.4109999999999996</v>
      </c>
      <c r="AA206">
        <f>(ABS(TabPil!AA206)+ABS(TabPil!AC206))*SIGN(TabPil!AA206)</f>
        <v>20.576000000000001</v>
      </c>
      <c r="AB206">
        <f>(ABS(Z206)+0.3*ABS(AA206))*SIGN(Z206)</f>
        <v>-12.5838</v>
      </c>
      <c r="AC206">
        <f>(ABS(AA206)+0.3*ABS(Z206))*SIGN(AA206)</f>
        <v>22.499300000000002</v>
      </c>
      <c r="AG206" s="1" t="s">
        <v>208</v>
      </c>
      <c r="AH206" s="2">
        <f>F203-J203</f>
        <v>-22.727499999999999</v>
      </c>
      <c r="AI206" s="2">
        <f>P203-T203</f>
        <v>-193.0744</v>
      </c>
      <c r="AJ206" s="2">
        <f>F204-J204</f>
        <v>20.4648</v>
      </c>
      <c r="AK206" s="2">
        <f>P204-T204</f>
        <v>173.40720000000002</v>
      </c>
      <c r="AL206" s="2">
        <f>Y206-AC206</f>
        <v>-917.22529999999995</v>
      </c>
      <c r="AN206" s="125">
        <f t="shared" si="70"/>
        <v>-19.353101562500001</v>
      </c>
      <c r="AO206" s="125">
        <f t="shared" si="70"/>
        <v>-164.44302500000001</v>
      </c>
      <c r="AP206" s="125">
        <f t="shared" si="71"/>
        <v>17.090401562499999</v>
      </c>
      <c r="AQ206" s="125">
        <f t="shared" si="71"/>
        <v>144.77582500000003</v>
      </c>
    </row>
    <row r="207" spans="1:43" ht="15" x14ac:dyDescent="0.25">
      <c r="C207">
        <f>PIL!D206</f>
        <v>3</v>
      </c>
      <c r="D207" s="6" t="str">
        <f>PIL!E206</f>
        <v>Msup</v>
      </c>
      <c r="E207">
        <f>TabPil!E207</f>
        <v>-13.772</v>
      </c>
      <c r="F207">
        <f>TabPil!F207</f>
        <v>-9.0239999999999991</v>
      </c>
      <c r="G207">
        <f>(ABS(TabPil!G207)+ABS(TabPil!I207))*SIGN(TabPil!G207)</f>
        <v>36.853999999999999</v>
      </c>
      <c r="H207">
        <f>(ABS(TabPil!H207)+ABS(TabPil!J207))*SIGN(TabPil!H207)</f>
        <v>4.4670000000000005</v>
      </c>
      <c r="I207">
        <f t="shared" si="66"/>
        <v>38.194099999999999</v>
      </c>
      <c r="J207">
        <f t="shared" si="67"/>
        <v>15.523199999999999</v>
      </c>
      <c r="M207">
        <f>PIL!D854</f>
        <v>3</v>
      </c>
      <c r="N207" s="6" t="str">
        <f>PIL!E854</f>
        <v>Msup</v>
      </c>
      <c r="O207">
        <f>TabPil!O207</f>
        <v>-30.643000000000001</v>
      </c>
      <c r="P207">
        <f>TabPil!P207</f>
        <v>-18.158000000000001</v>
      </c>
      <c r="Q207">
        <f>(ABS(TabPil!Q207)+ABS(TabPil!S207))*SIGN(TabPil!Q207)</f>
        <v>8.3970000000000002</v>
      </c>
      <c r="R207">
        <f>(ABS(TabPil!R207)+ABS(TabPil!T207))*SIGN(TabPil!R207)</f>
        <v>204.22400000000002</v>
      </c>
      <c r="S207">
        <f t="shared" si="68"/>
        <v>69.664200000000008</v>
      </c>
      <c r="T207">
        <f t="shared" si="69"/>
        <v>206.74310000000003</v>
      </c>
      <c r="AF207" s="1">
        <v>3</v>
      </c>
      <c r="AG207" s="1" t="s">
        <v>205</v>
      </c>
      <c r="AH207" s="1">
        <f>F207+I207</f>
        <v>29.170099999999998</v>
      </c>
      <c r="AI207" s="1">
        <f>P207+S207</f>
        <v>51.506200000000007</v>
      </c>
      <c r="AJ207" s="1">
        <f>F208+I208</f>
        <v>-25.822199999999995</v>
      </c>
      <c r="AK207" s="1">
        <f>P208+S208</f>
        <v>-49.618800000000007</v>
      </c>
      <c r="AL207" s="1">
        <f>Y210+AB210</f>
        <v>-1218.7802000000001</v>
      </c>
      <c r="AN207" s="125">
        <f t="shared" si="70"/>
        <v>24.8738265625</v>
      </c>
      <c r="AO207" s="125">
        <f t="shared" si="70"/>
        <v>43.605809375000007</v>
      </c>
      <c r="AP207" s="125">
        <f t="shared" si="71"/>
        <v>-21.525926562499997</v>
      </c>
      <c r="AQ207" s="125">
        <f t="shared" si="71"/>
        <v>-41.718409375000007</v>
      </c>
    </row>
    <row r="208" spans="1:43" ht="15" x14ac:dyDescent="0.25">
      <c r="C208">
        <f>PIL!D207</f>
        <v>3</v>
      </c>
      <c r="D208" s="6" t="str">
        <f>PIL!E207</f>
        <v>Minf</v>
      </c>
      <c r="E208">
        <f>TabPil!E208</f>
        <v>13.451000000000001</v>
      </c>
      <c r="F208">
        <f>TabPil!F208</f>
        <v>8.8040000000000003</v>
      </c>
      <c r="G208">
        <f>(ABS(TabPil!G208)+ABS(TabPil!I208))*SIGN(TabPil!G208)</f>
        <v>-33.424999999999997</v>
      </c>
      <c r="H208">
        <f>(ABS(TabPil!H208)+ABS(TabPil!J208))*SIGN(TabPil!H208)</f>
        <v>-4.0039999999999996</v>
      </c>
      <c r="I208">
        <f t="shared" si="66"/>
        <v>-34.626199999999997</v>
      </c>
      <c r="J208">
        <f t="shared" si="67"/>
        <v>-14.031499999999998</v>
      </c>
      <c r="M208">
        <f>PIL!D855</f>
        <v>3</v>
      </c>
      <c r="N208" s="6" t="str">
        <f>PIL!E855</f>
        <v>Minf</v>
      </c>
      <c r="O208">
        <f>TabPil!O208</f>
        <v>26.245999999999999</v>
      </c>
      <c r="P208">
        <f>TabPil!P208</f>
        <v>15.675000000000001</v>
      </c>
      <c r="Q208">
        <f>(ABS(TabPil!Q208)+ABS(TabPil!S208))*SIGN(TabPil!Q208)</f>
        <v>-7.8090000000000002</v>
      </c>
      <c r="R208">
        <f>(ABS(TabPil!R208)+ABS(TabPil!T208))*SIGN(TabPil!R208)</f>
        <v>-191.61600000000001</v>
      </c>
      <c r="S208">
        <f t="shared" si="68"/>
        <v>-65.293800000000005</v>
      </c>
      <c r="T208">
        <f t="shared" si="69"/>
        <v>-193.95870000000002</v>
      </c>
      <c r="AG208" s="1" t="s">
        <v>206</v>
      </c>
      <c r="AH208" s="1">
        <f>F207-I207</f>
        <v>-47.2181</v>
      </c>
      <c r="AI208" s="1">
        <f>P207-S207</f>
        <v>-87.822200000000009</v>
      </c>
      <c r="AJ208" s="1">
        <f>F208-I208</f>
        <v>43.430199999999999</v>
      </c>
      <c r="AK208" s="1">
        <f>P208-S208</f>
        <v>80.968800000000002</v>
      </c>
      <c r="AL208" s="2">
        <f>Y210-AB210</f>
        <v>-1174.6138000000001</v>
      </c>
      <c r="AN208" s="125">
        <f t="shared" si="70"/>
        <v>-40.136201562499998</v>
      </c>
      <c r="AO208" s="125">
        <f t="shared" si="70"/>
        <v>-74.635403125000011</v>
      </c>
      <c r="AP208" s="125">
        <f t="shared" si="71"/>
        <v>36.348301562499998</v>
      </c>
      <c r="AQ208" s="125">
        <f t="shared" si="71"/>
        <v>67.782003125000003</v>
      </c>
    </row>
    <row r="209" spans="1:43" ht="15" x14ac:dyDescent="0.25">
      <c r="C209">
        <f>PIL!D208</f>
        <v>3</v>
      </c>
      <c r="D209" s="6" t="str">
        <f>PIL!E208</f>
        <v>V</v>
      </c>
      <c r="E209">
        <f>TabPil!E209</f>
        <v>-8.2490000000000006</v>
      </c>
      <c r="F209">
        <f>TabPil!F209</f>
        <v>-5.4029999999999996</v>
      </c>
      <c r="G209">
        <f>(ABS(TabPil!G209)+ABS(TabPil!I209))*SIGN(TabPil!G209)</f>
        <v>21.254999999999999</v>
      </c>
      <c r="H209">
        <f>(ABS(TabPil!H209)+ABS(TabPil!J209))*SIGN(TabPil!H209)</f>
        <v>2.5649999999999999</v>
      </c>
      <c r="I209">
        <f t="shared" si="66"/>
        <v>22.0245</v>
      </c>
      <c r="J209">
        <f t="shared" si="67"/>
        <v>8.9414999999999996</v>
      </c>
      <c r="M209">
        <f>PIL!D856</f>
        <v>3</v>
      </c>
      <c r="N209" s="6" t="str">
        <f>PIL!E856</f>
        <v>V</v>
      </c>
      <c r="O209">
        <f>TabPil!O209</f>
        <v>-17.239000000000001</v>
      </c>
      <c r="P209">
        <f>TabPil!P209</f>
        <v>-10.252000000000001</v>
      </c>
      <c r="Q209">
        <f>(ABS(TabPil!Q209)+ABS(TabPil!S209))*SIGN(TabPil!Q209)</f>
        <v>4.9060000000000006</v>
      </c>
      <c r="R209">
        <f>(ABS(TabPil!R209)+ABS(TabPil!T209))*SIGN(TabPil!R209)</f>
        <v>119.873</v>
      </c>
      <c r="S209">
        <f t="shared" si="68"/>
        <v>40.867899999999999</v>
      </c>
      <c r="T209">
        <f t="shared" si="69"/>
        <v>121.34480000000001</v>
      </c>
      <c r="AG209" s="1" t="s">
        <v>207</v>
      </c>
      <c r="AH209" s="2">
        <f>F207+J207</f>
        <v>6.4992000000000001</v>
      </c>
      <c r="AI209" s="2">
        <f>P207+T207</f>
        <v>188.58510000000001</v>
      </c>
      <c r="AJ209" s="2">
        <f>F208+J208</f>
        <v>-5.2274999999999974</v>
      </c>
      <c r="AK209" s="2">
        <f>P208+T208</f>
        <v>-178.28370000000001</v>
      </c>
      <c r="AL209" s="2">
        <f>Y210+AC210</f>
        <v>-1154.2235000000001</v>
      </c>
      <c r="AN209" s="125">
        <f t="shared" si="70"/>
        <v>5.5830515625000006</v>
      </c>
      <c r="AO209" s="125">
        <f t="shared" si="70"/>
        <v>159.923475</v>
      </c>
      <c r="AP209" s="125">
        <f t="shared" si="71"/>
        <v>-4.3113515624999978</v>
      </c>
      <c r="AQ209" s="125">
        <f t="shared" si="71"/>
        <v>-149.622075</v>
      </c>
    </row>
    <row r="210" spans="1:43" ht="15" x14ac:dyDescent="0.25">
      <c r="C210">
        <f>PIL!D209</f>
        <v>3</v>
      </c>
      <c r="D210" s="6" t="str">
        <f>PIL!E209</f>
        <v>N</v>
      </c>
      <c r="E210">
        <f>TabPil!E210</f>
        <v>-468.81599999999997</v>
      </c>
      <c r="F210">
        <f>TabPil!F210</f>
        <v>-306.27600000000001</v>
      </c>
      <c r="G210">
        <f>(ABS(TabPil!G210)+ABS(TabPil!I210))*SIGN(TabPil!G210)</f>
        <v>-9.8150000000000013</v>
      </c>
      <c r="H210">
        <f>(ABS(TabPil!H210)+ABS(TabPil!J210))*SIGN(TabPil!H210)</f>
        <v>-1.155</v>
      </c>
      <c r="I210">
        <f t="shared" si="66"/>
        <v>-10.161500000000002</v>
      </c>
      <c r="J210">
        <f t="shared" si="67"/>
        <v>-4.0994999999999999</v>
      </c>
      <c r="M210">
        <f>PIL!D857</f>
        <v>3</v>
      </c>
      <c r="N210" s="6" t="str">
        <f>PIL!E857</f>
        <v>N</v>
      </c>
      <c r="O210">
        <f>TabPil!O210</f>
        <v>-1441.9880000000001</v>
      </c>
      <c r="P210">
        <f>TabPil!P210</f>
        <v>-890.42100000000005</v>
      </c>
      <c r="Q210">
        <f>(ABS(TabPil!Q210)+ABS(TabPil!S210))*SIGN(TabPil!Q210)</f>
        <v>1.63</v>
      </c>
      <c r="R210">
        <f>(ABS(TabPil!R210)+ABS(TabPil!T210))*SIGN(TabPil!R210)</f>
        <v>40.548999999999999</v>
      </c>
      <c r="S210">
        <f t="shared" si="68"/>
        <v>13.794699999999999</v>
      </c>
      <c r="T210">
        <f t="shared" si="69"/>
        <v>41.037999999999997</v>
      </c>
      <c r="V210" s="1">
        <v>3</v>
      </c>
      <c r="W210" s="1" t="s">
        <v>17</v>
      </c>
      <c r="X210">
        <f t="shared" ref="X210:Y210" si="75">E210+O210</f>
        <v>-1910.8040000000001</v>
      </c>
      <c r="Y210">
        <f t="shared" si="75"/>
        <v>-1196.6970000000001</v>
      </c>
      <c r="Z210">
        <f>(ABS(TabPil!Z210)+ABS(TabPil!AB210))*SIGN(TabPil!Z210)</f>
        <v>-10.265000000000001</v>
      </c>
      <c r="AA210">
        <f>(ABS(TabPil!AA210)+ABS(TabPil!AC210))*SIGN(TabPil!AA210)</f>
        <v>39.393999999999998</v>
      </c>
      <c r="AB210">
        <f>(ABS(Z210)+0.3*ABS(AA210))*SIGN(Z210)</f>
        <v>-22.083199999999998</v>
      </c>
      <c r="AC210">
        <f>(ABS(AA210)+0.3*ABS(Z210))*SIGN(AA210)</f>
        <v>42.473500000000001</v>
      </c>
      <c r="AG210" s="1" t="s">
        <v>208</v>
      </c>
      <c r="AH210" s="2">
        <f>F207-J207</f>
        <v>-24.547199999999997</v>
      </c>
      <c r="AI210" s="2">
        <f>P207-T207</f>
        <v>-224.90110000000004</v>
      </c>
      <c r="AJ210" s="2">
        <f>F208-J208</f>
        <v>22.835499999999996</v>
      </c>
      <c r="AK210" s="2">
        <f>P208-T208</f>
        <v>209.63370000000003</v>
      </c>
      <c r="AL210" s="2">
        <f>Y210-AC210</f>
        <v>-1239.1705000000002</v>
      </c>
      <c r="AN210" s="125">
        <f t="shared" si="70"/>
        <v>-20.845426562499998</v>
      </c>
      <c r="AO210" s="125">
        <f t="shared" si="70"/>
        <v>-190.95306875000003</v>
      </c>
      <c r="AP210" s="125">
        <f t="shared" si="71"/>
        <v>19.133726562499998</v>
      </c>
      <c r="AQ210" s="125">
        <f t="shared" si="71"/>
        <v>175.68566875000002</v>
      </c>
    </row>
    <row r="211" spans="1:43" ht="15" x14ac:dyDescent="0.25">
      <c r="C211">
        <f>PIL!D210</f>
        <v>2</v>
      </c>
      <c r="D211" s="6" t="str">
        <f>PIL!E210</f>
        <v>Msup</v>
      </c>
      <c r="E211">
        <f>TabPil!E211</f>
        <v>-15.026</v>
      </c>
      <c r="F211">
        <f>TabPil!F211</f>
        <v>-9.8640000000000008</v>
      </c>
      <c r="G211">
        <f>(ABS(TabPil!G211)+ABS(TabPil!I211))*SIGN(TabPil!G211)</f>
        <v>39.160000000000004</v>
      </c>
      <c r="H211">
        <f>(ABS(TabPil!H211)+ABS(TabPil!J211))*SIGN(TabPil!H211)</f>
        <v>4.8330000000000002</v>
      </c>
      <c r="I211">
        <f t="shared" si="66"/>
        <v>40.609900000000003</v>
      </c>
      <c r="J211">
        <f t="shared" si="67"/>
        <v>16.581000000000003</v>
      </c>
      <c r="M211">
        <f>PIL!D858</f>
        <v>2</v>
      </c>
      <c r="N211" s="6" t="str">
        <f>PIL!E858</f>
        <v>Msup</v>
      </c>
      <c r="O211">
        <f>TabPil!O211</f>
        <v>-18.172000000000001</v>
      </c>
      <c r="P211">
        <f>TabPil!P211</f>
        <v>-10.856999999999999</v>
      </c>
      <c r="Q211">
        <f>(ABS(TabPil!Q211)+ABS(TabPil!S211))*SIGN(TabPil!Q211)</f>
        <v>9.2679999999999989</v>
      </c>
      <c r="R211">
        <f>(ABS(TabPil!R211)+ABS(TabPil!T211))*SIGN(TabPil!R211)</f>
        <v>230.42500000000001</v>
      </c>
      <c r="S211">
        <f t="shared" si="68"/>
        <v>78.395499999999998</v>
      </c>
      <c r="T211">
        <f t="shared" si="69"/>
        <v>233.2054</v>
      </c>
      <c r="AF211" s="1">
        <v>2</v>
      </c>
      <c r="AG211" s="1" t="s">
        <v>205</v>
      </c>
      <c r="AH211" s="1">
        <f>F211+I211</f>
        <v>30.745900000000002</v>
      </c>
      <c r="AI211" s="1">
        <f>P211+S211</f>
        <v>67.538499999999999</v>
      </c>
      <c r="AJ211" s="1">
        <f>F212+I212</f>
        <v>-30.825000000000003</v>
      </c>
      <c r="AK211" s="1">
        <f>P212+S212</f>
        <v>-70.897999999999996</v>
      </c>
      <c r="AL211" s="1">
        <f>Y214+AB214</f>
        <v>-1536.354</v>
      </c>
      <c r="AN211" s="125">
        <f t="shared" si="70"/>
        <v>25.9356734375</v>
      </c>
      <c r="AO211" s="125">
        <f t="shared" si="70"/>
        <v>56.723148437500001</v>
      </c>
      <c r="AP211" s="125">
        <f t="shared" si="71"/>
        <v>-26.014773437500004</v>
      </c>
      <c r="AQ211" s="125">
        <f t="shared" si="71"/>
        <v>-60.082648437499998</v>
      </c>
    </row>
    <row r="212" spans="1:43" ht="15" x14ac:dyDescent="0.25">
      <c r="C212">
        <f>PIL!D211</f>
        <v>2</v>
      </c>
      <c r="D212" s="6" t="str">
        <f>PIL!E211</f>
        <v>Minf</v>
      </c>
      <c r="E212">
        <f>TabPil!E212</f>
        <v>16.664000000000001</v>
      </c>
      <c r="F212">
        <f>TabPil!F212</f>
        <v>10.930999999999999</v>
      </c>
      <c r="G212">
        <f>(ABS(TabPil!G212)+ABS(TabPil!I212))*SIGN(TabPil!G212)</f>
        <v>-40.346000000000004</v>
      </c>
      <c r="H212">
        <f>(ABS(TabPil!H212)+ABS(TabPil!J212))*SIGN(TabPil!H212)</f>
        <v>-4.6999999999999993</v>
      </c>
      <c r="I212">
        <f t="shared" si="66"/>
        <v>-41.756</v>
      </c>
      <c r="J212">
        <f t="shared" si="67"/>
        <v>-16.803800000000003</v>
      </c>
      <c r="M212">
        <f>PIL!D859</f>
        <v>2</v>
      </c>
      <c r="N212" s="6" t="str">
        <f>PIL!E859</f>
        <v>Minf</v>
      </c>
      <c r="O212">
        <f>TabPil!O212</f>
        <v>10.903</v>
      </c>
      <c r="P212">
        <f>TabPil!P212</f>
        <v>6.8739999999999997</v>
      </c>
      <c r="Q212">
        <f>(ABS(TabPil!Q212)+ABS(TabPil!S212))*SIGN(TabPil!Q212)</f>
        <v>-9.1859999999999999</v>
      </c>
      <c r="R212">
        <f>(ABS(TabPil!R212)+ABS(TabPil!T212))*SIGN(TabPil!R212)</f>
        <v>-228.62</v>
      </c>
      <c r="S212">
        <f t="shared" si="68"/>
        <v>-77.771999999999991</v>
      </c>
      <c r="T212">
        <f t="shared" si="69"/>
        <v>-231.3758</v>
      </c>
      <c r="AG212" s="1" t="s">
        <v>206</v>
      </c>
      <c r="AH212" s="1">
        <f>F211-I211</f>
        <v>-50.4739</v>
      </c>
      <c r="AI212" s="1">
        <f>P211-S211</f>
        <v>-89.252499999999998</v>
      </c>
      <c r="AJ212" s="1">
        <f>F212-I212</f>
        <v>52.686999999999998</v>
      </c>
      <c r="AK212" s="1">
        <f>P212-S212</f>
        <v>84.645999999999987</v>
      </c>
      <c r="AL212" s="2">
        <f>Y214-AB214</f>
        <v>-1468.568</v>
      </c>
      <c r="AN212" s="125">
        <f t="shared" si="70"/>
        <v>-42.414454687499997</v>
      </c>
      <c r="AO212" s="125">
        <f t="shared" si="70"/>
        <v>-75.666679687499993</v>
      </c>
      <c r="AP212" s="125">
        <f t="shared" si="71"/>
        <v>44.627554687499995</v>
      </c>
      <c r="AQ212" s="125">
        <f t="shared" si="71"/>
        <v>71.060179687499982</v>
      </c>
    </row>
    <row r="213" spans="1:43" ht="15" x14ac:dyDescent="0.25">
      <c r="C213">
        <f>PIL!D212</f>
        <v>2</v>
      </c>
      <c r="D213" s="6" t="str">
        <f>PIL!E212</f>
        <v>V</v>
      </c>
      <c r="E213">
        <f>TabPil!E213</f>
        <v>-9.6029999999999998</v>
      </c>
      <c r="F213">
        <f>TabPil!F213</f>
        <v>-6.3010000000000002</v>
      </c>
      <c r="G213">
        <f>(ABS(TabPil!G213)+ABS(TabPil!I213))*SIGN(TabPil!G213)</f>
        <v>24.07</v>
      </c>
      <c r="H213">
        <f>(ABS(TabPil!H213)+ABS(TabPil!J213))*SIGN(TabPil!H213)</f>
        <v>2.8879999999999999</v>
      </c>
      <c r="I213">
        <f t="shared" si="66"/>
        <v>24.936399999999999</v>
      </c>
      <c r="J213">
        <f t="shared" si="67"/>
        <v>10.109</v>
      </c>
      <c r="M213">
        <f>PIL!D860</f>
        <v>2</v>
      </c>
      <c r="N213" s="6" t="str">
        <f>PIL!E860</f>
        <v>V</v>
      </c>
      <c r="O213">
        <f>TabPil!O213</f>
        <v>-8.8109999999999999</v>
      </c>
      <c r="P213">
        <f>TabPil!P213</f>
        <v>-5.3730000000000002</v>
      </c>
      <c r="Q213">
        <f>(ABS(TabPil!Q213)+ABS(TabPil!S213))*SIGN(TabPil!Q213)</f>
        <v>5.58</v>
      </c>
      <c r="R213">
        <f>(ABS(TabPil!R213)+ABS(TabPil!T213))*SIGN(TabPil!R213)</f>
        <v>139.059</v>
      </c>
      <c r="S213">
        <f t="shared" si="68"/>
        <v>47.297699999999999</v>
      </c>
      <c r="T213">
        <f t="shared" si="69"/>
        <v>140.733</v>
      </c>
      <c r="AG213" s="1" t="s">
        <v>207</v>
      </c>
      <c r="AH213" s="2">
        <f>F211+J211</f>
        <v>6.7170000000000023</v>
      </c>
      <c r="AI213" s="2">
        <f>P211+T211</f>
        <v>222.3484</v>
      </c>
      <c r="AJ213" s="2">
        <f>F212+J212</f>
        <v>-5.8728000000000034</v>
      </c>
      <c r="AK213" s="2">
        <f>P212+T212</f>
        <v>-224.5018</v>
      </c>
      <c r="AL213" s="2">
        <f>Y214+AC214</f>
        <v>-1435.1541999999999</v>
      </c>
      <c r="AN213" s="125">
        <f t="shared" si="70"/>
        <v>5.7334218750000021</v>
      </c>
      <c r="AO213" s="125">
        <f t="shared" si="70"/>
        <v>187.43822812499999</v>
      </c>
      <c r="AP213" s="125">
        <f t="shared" si="71"/>
        <v>-4.8892218750000032</v>
      </c>
      <c r="AQ213" s="125">
        <f t="shared" si="71"/>
        <v>-189.591628125</v>
      </c>
    </row>
    <row r="214" spans="1:43" ht="15" x14ac:dyDescent="0.25">
      <c r="C214">
        <f>PIL!D213</f>
        <v>2</v>
      </c>
      <c r="D214" s="6" t="str">
        <f>PIL!E213</f>
        <v>N</v>
      </c>
      <c r="E214">
        <f>TabPil!E214</f>
        <v>-587.27700000000004</v>
      </c>
      <c r="F214">
        <f>TabPil!F214</f>
        <v>-383.83800000000002</v>
      </c>
      <c r="G214">
        <f>(ABS(TabPil!G214)+ABS(TabPil!I214))*SIGN(TabPil!G214)</f>
        <v>-14.159000000000001</v>
      </c>
      <c r="H214">
        <f>(ABS(TabPil!H214)+ABS(TabPil!J214))*SIGN(TabPil!H214)</f>
        <v>-1.702</v>
      </c>
      <c r="I214">
        <f t="shared" si="66"/>
        <v>-14.669600000000001</v>
      </c>
      <c r="J214">
        <f t="shared" si="67"/>
        <v>-5.9497</v>
      </c>
      <c r="M214">
        <f>PIL!D861</f>
        <v>2</v>
      </c>
      <c r="N214" s="6" t="str">
        <f>PIL!E861</f>
        <v>N</v>
      </c>
      <c r="O214">
        <f>TabPil!O214</f>
        <v>-1810.019</v>
      </c>
      <c r="P214">
        <f>TabPil!P214</f>
        <v>-1118.623</v>
      </c>
      <c r="Q214">
        <f>(ABS(TabPil!Q214)+ABS(TabPil!S214))*SIGN(TabPil!Q214)</f>
        <v>2.5629999999999997</v>
      </c>
      <c r="R214">
        <f>(ABS(TabPil!R214)+ABS(TabPil!T214))*SIGN(TabPil!R214)</f>
        <v>64.49199999999999</v>
      </c>
      <c r="S214">
        <f t="shared" si="68"/>
        <v>21.910599999999995</v>
      </c>
      <c r="T214">
        <f t="shared" si="69"/>
        <v>65.260899999999992</v>
      </c>
      <c r="V214" s="1">
        <v>2</v>
      </c>
      <c r="W214" s="1" t="s">
        <v>17</v>
      </c>
      <c r="X214">
        <f t="shared" ref="X214:Y214" si="76">E214+O214</f>
        <v>-2397.2960000000003</v>
      </c>
      <c r="Y214">
        <f t="shared" si="76"/>
        <v>-1502.461</v>
      </c>
      <c r="Z214">
        <f>(ABS(TabPil!Z214)+ABS(TabPil!AB214))*SIGN(TabPil!Z214)</f>
        <v>-15.056000000000001</v>
      </c>
      <c r="AA214">
        <f>(ABS(TabPil!AA214)+ABS(TabPil!AC214))*SIGN(TabPil!AA214)</f>
        <v>62.79</v>
      </c>
      <c r="AB214">
        <f>(ABS(Z214)+0.3*ABS(AA214))*SIGN(Z214)</f>
        <v>-33.893000000000001</v>
      </c>
      <c r="AC214">
        <f>(ABS(AA214)+0.3*ABS(Z214))*SIGN(AA214)</f>
        <v>67.306799999999996</v>
      </c>
      <c r="AG214" s="1" t="s">
        <v>208</v>
      </c>
      <c r="AH214" s="2">
        <f>F211-J211</f>
        <v>-26.445000000000004</v>
      </c>
      <c r="AI214" s="2">
        <f>P211-T211</f>
        <v>-244.0624</v>
      </c>
      <c r="AJ214" s="2">
        <f>F212-J212</f>
        <v>27.7348</v>
      </c>
      <c r="AK214" s="2">
        <f>P212-T212</f>
        <v>238.24979999999999</v>
      </c>
      <c r="AL214" s="2">
        <f>Y214-AC214</f>
        <v>-1569.7678000000001</v>
      </c>
      <c r="AN214" s="125">
        <f t="shared" si="70"/>
        <v>-22.212203125000002</v>
      </c>
      <c r="AO214" s="125">
        <f t="shared" si="70"/>
        <v>-206.381759375</v>
      </c>
      <c r="AP214" s="125">
        <f t="shared" si="71"/>
        <v>23.502003125000002</v>
      </c>
      <c r="AQ214" s="125">
        <f t="shared" si="71"/>
        <v>200.569159375</v>
      </c>
    </row>
    <row r="215" spans="1:43" ht="15" x14ac:dyDescent="0.25">
      <c r="C215">
        <f>PIL!D214</f>
        <v>1</v>
      </c>
      <c r="D215" s="6" t="str">
        <f>PIL!E214</f>
        <v>Msup</v>
      </c>
      <c r="E215">
        <f>TabPil!E215</f>
        <v>-11.622</v>
      </c>
      <c r="F215">
        <f>TabPil!F215</f>
        <v>-7.6260000000000003</v>
      </c>
      <c r="G215">
        <f>(ABS(TabPil!G215)+ABS(TabPil!I215))*SIGN(TabPil!G215)</f>
        <v>29.295999999999999</v>
      </c>
      <c r="H215">
        <f>(ABS(TabPil!H215)+ABS(TabPil!J215))*SIGN(TabPil!H215)</f>
        <v>4.593</v>
      </c>
      <c r="I215">
        <f t="shared" si="66"/>
        <v>30.6739</v>
      </c>
      <c r="J215">
        <f t="shared" si="67"/>
        <v>13.3818</v>
      </c>
      <c r="M215">
        <f>PIL!D862</f>
        <v>1</v>
      </c>
      <c r="N215" s="6" t="str">
        <f>PIL!E862</f>
        <v>Msup</v>
      </c>
      <c r="O215">
        <f>TabPil!O215</f>
        <v>-3.8809999999999998</v>
      </c>
      <c r="P215">
        <f>TabPil!P215</f>
        <v>-2.3239999999999998</v>
      </c>
      <c r="Q215">
        <f>(ABS(TabPil!Q215)+ABS(TabPil!S215))*SIGN(TabPil!Q215)</f>
        <v>9.4740000000000002</v>
      </c>
      <c r="R215">
        <f>(ABS(TabPil!R215)+ABS(TabPil!T215))*SIGN(TabPil!R215)</f>
        <v>213.34500000000003</v>
      </c>
      <c r="S215">
        <f t="shared" si="68"/>
        <v>73.477500000000006</v>
      </c>
      <c r="T215">
        <f t="shared" si="69"/>
        <v>216.18720000000002</v>
      </c>
      <c r="AF215" s="1">
        <v>1</v>
      </c>
      <c r="AG215" s="1" t="s">
        <v>205</v>
      </c>
      <c r="AH215" s="1">
        <f>F215+I215</f>
        <v>23.047899999999998</v>
      </c>
      <c r="AI215" s="1">
        <f>P215+S215</f>
        <v>71.153500000000008</v>
      </c>
      <c r="AJ215" s="1">
        <f>F216+I216</f>
        <v>-52.627600000000008</v>
      </c>
      <c r="AK215" s="1">
        <f>P216+S216</f>
        <v>-106.85469999999999</v>
      </c>
      <c r="AL215" s="1">
        <f>Y218+AB218</f>
        <v>-1862.4502</v>
      </c>
      <c r="AN215" s="125">
        <f t="shared" si="70"/>
        <v>17.135751562499998</v>
      </c>
      <c r="AO215" s="125">
        <f t="shared" si="70"/>
        <v>57.246609375000006</v>
      </c>
      <c r="AP215" s="125">
        <f t="shared" si="71"/>
        <v>-46.715451562500007</v>
      </c>
      <c r="AQ215" s="125">
        <f t="shared" si="71"/>
        <v>-92.947809374999991</v>
      </c>
    </row>
    <row r="216" spans="1:43" ht="15" x14ac:dyDescent="0.25">
      <c r="C216">
        <f>PIL!D215</f>
        <v>1</v>
      </c>
      <c r="D216" s="6" t="str">
        <f>PIL!E215</f>
        <v>Minf</v>
      </c>
      <c r="E216">
        <f>TabPil!E216</f>
        <v>5.7119999999999997</v>
      </c>
      <c r="F216">
        <f>TabPil!F216</f>
        <v>3.7690000000000001</v>
      </c>
      <c r="G216">
        <f>(ABS(TabPil!G216)+ABS(TabPil!I216))*SIGN(TabPil!G216)</f>
        <v>-54.026000000000003</v>
      </c>
      <c r="H216">
        <f>(ABS(TabPil!H216)+ABS(TabPil!J216))*SIGN(TabPil!H216)</f>
        <v>-7.9019999999999992</v>
      </c>
      <c r="I216">
        <f t="shared" si="66"/>
        <v>-56.396600000000007</v>
      </c>
      <c r="J216">
        <f t="shared" si="67"/>
        <v>-24.1098</v>
      </c>
      <c r="M216">
        <f>PIL!D863</f>
        <v>1</v>
      </c>
      <c r="N216" s="6" t="str">
        <f>PIL!E863</f>
        <v>Minf</v>
      </c>
      <c r="O216">
        <f>TabPil!O216</f>
        <v>1.7829999999999999</v>
      </c>
      <c r="P216">
        <f>TabPil!P216</f>
        <v>1.391</v>
      </c>
      <c r="Q216">
        <f>(ABS(TabPil!Q216)+ABS(TabPil!S216))*SIGN(TabPil!Q216)</f>
        <v>-13.667999999999999</v>
      </c>
      <c r="R216">
        <f>(ABS(TabPil!R216)+ABS(TabPil!T216))*SIGN(TabPil!R216)</f>
        <v>-315.25900000000001</v>
      </c>
      <c r="S216">
        <f t="shared" si="68"/>
        <v>-108.2457</v>
      </c>
      <c r="T216">
        <f t="shared" si="69"/>
        <v>-319.35939999999999</v>
      </c>
      <c r="AG216" s="1" t="s">
        <v>206</v>
      </c>
      <c r="AH216" s="1">
        <f>F215-I215</f>
        <v>-38.299900000000001</v>
      </c>
      <c r="AI216" s="1">
        <f>P215-S215</f>
        <v>-75.801500000000004</v>
      </c>
      <c r="AJ216" s="1">
        <f>F216-I216</f>
        <v>60.165600000000005</v>
      </c>
      <c r="AK216" s="1">
        <f>P216-S216</f>
        <v>109.6367</v>
      </c>
      <c r="AL216" s="2">
        <f>Y218-AB218</f>
        <v>-1767.1978000000001</v>
      </c>
      <c r="AN216" s="125">
        <f t="shared" si="70"/>
        <v>-30.607282812500003</v>
      </c>
      <c r="AO216" s="125">
        <f t="shared" si="70"/>
        <v>-61.314140625000007</v>
      </c>
      <c r="AP216" s="125">
        <f t="shared" si="71"/>
        <v>52.472982812500007</v>
      </c>
      <c r="AQ216" s="125">
        <f t="shared" si="71"/>
        <v>95.149340625000008</v>
      </c>
    </row>
    <row r="217" spans="1:43" ht="15" x14ac:dyDescent="0.25">
      <c r="C217">
        <f>PIL!D216</f>
        <v>1</v>
      </c>
      <c r="D217" s="6" t="str">
        <f>PIL!E216</f>
        <v>V</v>
      </c>
      <c r="E217">
        <f>TabPil!E217</f>
        <v>-4.9530000000000003</v>
      </c>
      <c r="F217">
        <f>TabPil!F217</f>
        <v>-3.2559999999999998</v>
      </c>
      <c r="G217">
        <f>(ABS(TabPil!G217)+ABS(TabPil!I217))*SIGN(TabPil!G217)</f>
        <v>23.798000000000002</v>
      </c>
      <c r="H217">
        <f>(ABS(TabPil!H217)+ABS(TabPil!J217))*SIGN(TabPil!H217)</f>
        <v>3.569</v>
      </c>
      <c r="I217">
        <f t="shared" si="66"/>
        <v>24.8687</v>
      </c>
      <c r="J217">
        <f t="shared" si="67"/>
        <v>10.708400000000001</v>
      </c>
      <c r="M217">
        <f>PIL!D864</f>
        <v>1</v>
      </c>
      <c r="N217" s="6" t="str">
        <f>PIL!E864</f>
        <v>V</v>
      </c>
      <c r="O217">
        <f>TabPil!O217</f>
        <v>-1.6180000000000001</v>
      </c>
      <c r="P217">
        <f>TabPil!P217</f>
        <v>-1.0609999999999999</v>
      </c>
      <c r="Q217">
        <f>(ABS(TabPil!Q217)+ABS(TabPil!S217))*SIGN(TabPil!Q217)</f>
        <v>6.6110000000000007</v>
      </c>
      <c r="R217">
        <f>(ABS(TabPil!R217)+ABS(TabPil!T217))*SIGN(TabPil!R217)</f>
        <v>151.01900000000001</v>
      </c>
      <c r="S217">
        <f t="shared" si="68"/>
        <v>51.916700000000006</v>
      </c>
      <c r="T217">
        <f t="shared" si="69"/>
        <v>153.00230000000002</v>
      </c>
      <c r="AG217" s="1" t="s">
        <v>207</v>
      </c>
      <c r="AH217" s="2">
        <f>F215+J215</f>
        <v>5.7557999999999998</v>
      </c>
      <c r="AI217" s="2">
        <f>P215+T215</f>
        <v>213.86320000000001</v>
      </c>
      <c r="AJ217" s="2">
        <f>F216+J216</f>
        <v>-20.340800000000002</v>
      </c>
      <c r="AK217" s="2">
        <f>P216+T216</f>
        <v>-317.96839999999997</v>
      </c>
      <c r="AL217" s="2">
        <f>Y218+AC218</f>
        <v>-1715.4748</v>
      </c>
      <c r="AN217" s="125">
        <f t="shared" si="70"/>
        <v>3.7170031249999997</v>
      </c>
      <c r="AO217" s="125">
        <f t="shared" si="70"/>
        <v>172.31385625000001</v>
      </c>
      <c r="AP217" s="125">
        <f t="shared" si="71"/>
        <v>-18.302003125000002</v>
      </c>
      <c r="AQ217" s="125">
        <f t="shared" si="71"/>
        <v>-276.41905624999998</v>
      </c>
    </row>
    <row r="218" spans="1:43" ht="15" x14ac:dyDescent="0.25">
      <c r="C218">
        <f>PIL!D217</f>
        <v>1</v>
      </c>
      <c r="D218" s="6" t="str">
        <f>PIL!E217</f>
        <v>N</v>
      </c>
      <c r="E218">
        <f>TabPil!E218</f>
        <v>-706.36300000000006</v>
      </c>
      <c r="F218">
        <f>TabPil!F218</f>
        <v>-461.80799999999999</v>
      </c>
      <c r="G218">
        <f>(ABS(TabPil!G218)+ABS(TabPil!I218))*SIGN(TabPil!G218)</f>
        <v>-18.12</v>
      </c>
      <c r="H218">
        <f>(ABS(TabPil!H218)+ABS(TabPil!J218))*SIGN(TabPil!H218)</f>
        <v>-2.2409999999999997</v>
      </c>
      <c r="I218">
        <f t="shared" si="66"/>
        <v>-18.792300000000001</v>
      </c>
      <c r="J218">
        <f t="shared" si="67"/>
        <v>-7.6769999999999996</v>
      </c>
      <c r="K218" s="1">
        <v>10</v>
      </c>
      <c r="M218">
        <f>PIL!D865</f>
        <v>1</v>
      </c>
      <c r="N218" s="6" t="str">
        <f>PIL!E865</f>
        <v>N</v>
      </c>
      <c r="O218">
        <f>TabPil!O218</f>
        <v>-2186.3270000000002</v>
      </c>
      <c r="P218">
        <f>TabPil!P218</f>
        <v>-1353.0160000000001</v>
      </c>
      <c r="Q218">
        <f>(ABS(TabPil!Q218)+ABS(TabPil!S218))*SIGN(TabPil!Q218)</f>
        <v>3.8159999999999998</v>
      </c>
      <c r="R218">
        <f>(ABS(TabPil!R218)+ABS(TabPil!T218))*SIGN(TabPil!R218)</f>
        <v>95.715000000000003</v>
      </c>
      <c r="S218">
        <f t="shared" si="68"/>
        <v>32.530500000000004</v>
      </c>
      <c r="T218">
        <f t="shared" si="69"/>
        <v>96.859800000000007</v>
      </c>
      <c r="U218" s="1"/>
      <c r="V218" s="1">
        <v>1</v>
      </c>
      <c r="W218" s="1" t="s">
        <v>17</v>
      </c>
      <c r="X218">
        <f t="shared" ref="X218:Y218" si="77">E218+O218</f>
        <v>-2892.6900000000005</v>
      </c>
      <c r="Y218">
        <f t="shared" si="77"/>
        <v>-1814.8240000000001</v>
      </c>
      <c r="Z218">
        <f>(ABS(TabPil!Z218)+ABS(TabPil!AB218))*SIGN(TabPil!Z218)</f>
        <v>-19.584</v>
      </c>
      <c r="AA218">
        <f>(ABS(TabPil!AA218)+ABS(TabPil!AC218))*SIGN(TabPil!AA218)</f>
        <v>93.474000000000004</v>
      </c>
      <c r="AB218">
        <f>(ABS(Z218)+0.3*ABS(AA218))*SIGN(Z218)</f>
        <v>-47.626199999999997</v>
      </c>
      <c r="AC218">
        <f>(ABS(AA218)+0.3*ABS(Z218))*SIGN(AA218)</f>
        <v>99.349199999999996</v>
      </c>
      <c r="AE218" s="1"/>
      <c r="AG218" s="1" t="s">
        <v>208</v>
      </c>
      <c r="AH218" s="2">
        <f>F215-J215</f>
        <v>-21.0078</v>
      </c>
      <c r="AI218" s="2">
        <f>P215-T215</f>
        <v>-218.51120000000003</v>
      </c>
      <c r="AJ218" s="2">
        <f>F216-J216</f>
        <v>27.878799999999998</v>
      </c>
      <c r="AK218" s="2">
        <f>P216-T216</f>
        <v>320.75040000000001</v>
      </c>
      <c r="AL218" s="2">
        <f>Y218-AC218</f>
        <v>-1914.1732000000002</v>
      </c>
      <c r="AN218" s="125">
        <f t="shared" si="70"/>
        <v>-17.188534375</v>
      </c>
      <c r="AO218" s="125">
        <f t="shared" si="70"/>
        <v>-176.38138750000002</v>
      </c>
      <c r="AP218" s="125">
        <f t="shared" si="71"/>
        <v>24.059534374999998</v>
      </c>
      <c r="AQ218" s="125">
        <f t="shared" si="71"/>
        <v>278.6205875</v>
      </c>
    </row>
    <row r="219" spans="1:43" ht="15" x14ac:dyDescent="0.25">
      <c r="A219" s="1">
        <v>10</v>
      </c>
      <c r="C219">
        <f>PIL!D218</f>
        <v>6</v>
      </c>
      <c r="D219" s="6" t="str">
        <f>PIL!E218</f>
        <v>Msup</v>
      </c>
      <c r="E219">
        <f>TabPil!E219</f>
        <v>62.414999999999999</v>
      </c>
      <c r="F219">
        <f>TabPil!F219</f>
        <v>40.533999999999999</v>
      </c>
      <c r="G219">
        <f>(ABS(TabPil!G219)+ABS(TabPil!I219))*SIGN(TabPil!G219)</f>
        <v>9.3130000000000006</v>
      </c>
      <c r="H219">
        <f>(ABS(TabPil!H219)+ABS(TabPil!J219))*SIGN(TabPil!H219)</f>
        <v>1.0009999999999999</v>
      </c>
      <c r="I219">
        <f t="shared" si="66"/>
        <v>9.6133000000000006</v>
      </c>
      <c r="J219">
        <f t="shared" si="67"/>
        <v>3.7949000000000002</v>
      </c>
      <c r="M219">
        <f>PIL!D866</f>
        <v>6</v>
      </c>
      <c r="N219" s="6" t="str">
        <f>PIL!E866</f>
        <v>Msup</v>
      </c>
      <c r="O219">
        <f>TabPil!O219</f>
        <v>-40.561</v>
      </c>
      <c r="P219">
        <f>TabPil!P219</f>
        <v>-24.920999999999999</v>
      </c>
      <c r="Q219">
        <f>(ABS(TabPil!Q219)+ABS(TabPil!S219))*SIGN(TabPil!Q219)</f>
        <v>-7.2990000000000004</v>
      </c>
      <c r="R219">
        <f>(ABS(TabPil!R219)+ABS(TabPil!T219))*SIGN(TabPil!R219)</f>
        <v>63.006</v>
      </c>
      <c r="S219">
        <f t="shared" si="68"/>
        <v>-26.200799999999997</v>
      </c>
      <c r="T219">
        <f t="shared" si="69"/>
        <v>65.195700000000002</v>
      </c>
      <c r="AE219">
        <v>10</v>
      </c>
      <c r="AF219" s="1">
        <v>6</v>
      </c>
      <c r="AG219" s="1" t="s">
        <v>205</v>
      </c>
      <c r="AH219" s="1">
        <f>F219+I219</f>
        <v>50.147300000000001</v>
      </c>
      <c r="AI219" s="1">
        <f>P219+S219</f>
        <v>-51.121799999999993</v>
      </c>
      <c r="AJ219" s="1">
        <f>F220+I220</f>
        <v>-34.011400000000002</v>
      </c>
      <c r="AK219" s="1">
        <f>P220+S220</f>
        <v>50.145200000000003</v>
      </c>
      <c r="AL219" s="1">
        <f>Y222+AB222</f>
        <v>-257.64749999999998</v>
      </c>
      <c r="AN219" s="134">
        <f t="shared" si="70"/>
        <v>43.572401562499998</v>
      </c>
      <c r="AO219" s="134">
        <f t="shared" si="70"/>
        <v>-43.210315624999993</v>
      </c>
      <c r="AP219" s="134">
        <f t="shared" si="71"/>
        <v>-27.436501562500002</v>
      </c>
      <c r="AQ219" s="134">
        <f t="shared" si="71"/>
        <v>42.233715625000002</v>
      </c>
    </row>
    <row r="220" spans="1:43" ht="15" x14ac:dyDescent="0.25">
      <c r="C220">
        <f>PIL!D219</f>
        <v>6</v>
      </c>
      <c r="D220" s="6" t="str">
        <f>PIL!E219</f>
        <v>Minf</v>
      </c>
      <c r="E220">
        <f>TabPil!E220</f>
        <v>-43.784999999999997</v>
      </c>
      <c r="F220">
        <f>TabPil!F220</f>
        <v>-28.577000000000002</v>
      </c>
      <c r="G220">
        <f>(ABS(TabPil!G220)+ABS(TabPil!I220))*SIGN(TabPil!G220)</f>
        <v>-5.2969999999999997</v>
      </c>
      <c r="H220">
        <f>(ABS(TabPil!H220)+ABS(TabPil!J220))*SIGN(TabPil!H220)</f>
        <v>-0.45799999999999996</v>
      </c>
      <c r="I220">
        <f t="shared" si="66"/>
        <v>-5.4344000000000001</v>
      </c>
      <c r="J220">
        <f t="shared" si="67"/>
        <v>-2.0470999999999999</v>
      </c>
      <c r="M220">
        <f>PIL!D867</f>
        <v>6</v>
      </c>
      <c r="N220" s="6" t="str">
        <f>PIL!E867</f>
        <v>Minf</v>
      </c>
      <c r="O220">
        <f>TabPil!O220</f>
        <v>47.94</v>
      </c>
      <c r="P220">
        <f>TabPil!P220</f>
        <v>28.564</v>
      </c>
      <c r="Q220">
        <f>(ABS(TabPil!Q220)+ABS(TabPil!S220))*SIGN(TabPil!Q220)</f>
        <v>6.3010000000000002</v>
      </c>
      <c r="R220">
        <f>(ABS(TabPil!R220)+ABS(TabPil!T220))*SIGN(TabPil!R220)</f>
        <v>-50.934000000000005</v>
      </c>
      <c r="S220">
        <f t="shared" si="68"/>
        <v>21.581200000000003</v>
      </c>
      <c r="T220">
        <f t="shared" si="69"/>
        <v>-52.824300000000008</v>
      </c>
      <c r="AG220" s="1" t="s">
        <v>206</v>
      </c>
      <c r="AH220" s="1">
        <f>F219-I219</f>
        <v>30.920699999999997</v>
      </c>
      <c r="AI220" s="1">
        <f>P219-S219</f>
        <v>1.2797999999999981</v>
      </c>
      <c r="AJ220" s="1">
        <f>F220-I220</f>
        <v>-23.142600000000002</v>
      </c>
      <c r="AK220" s="1">
        <f>P220-S220</f>
        <v>6.9827999999999975</v>
      </c>
      <c r="AL220" s="2">
        <f>Y222-AB222</f>
        <v>-251.47450000000001</v>
      </c>
      <c r="AN220" s="134">
        <f t="shared" si="70"/>
        <v>26.697004687499998</v>
      </c>
      <c r="AO220" s="134">
        <f t="shared" si="70"/>
        <v>1.7253468749999981</v>
      </c>
      <c r="AP220" s="134">
        <f t="shared" si="71"/>
        <v>-18.918904687500003</v>
      </c>
      <c r="AQ220" s="134">
        <f t="shared" si="71"/>
        <v>6.5372531249999977</v>
      </c>
    </row>
    <row r="221" spans="1:43" ht="15" x14ac:dyDescent="0.25">
      <c r="C221">
        <f>PIL!D220</f>
        <v>6</v>
      </c>
      <c r="D221" s="6" t="str">
        <f>PIL!E220</f>
        <v>V</v>
      </c>
      <c r="E221">
        <f>TabPil!E221</f>
        <v>32.182000000000002</v>
      </c>
      <c r="F221">
        <f>TabPil!F221</f>
        <v>20.943000000000001</v>
      </c>
      <c r="G221">
        <f>(ABS(TabPil!G221)+ABS(TabPil!I221))*SIGN(TabPil!G221)</f>
        <v>4.29</v>
      </c>
      <c r="H221">
        <f>(ABS(TabPil!H221)+ABS(TabPil!J221))*SIGN(TabPil!H221)</f>
        <v>0.433</v>
      </c>
      <c r="I221">
        <f t="shared" si="66"/>
        <v>4.4199000000000002</v>
      </c>
      <c r="J221">
        <f t="shared" si="67"/>
        <v>1.72</v>
      </c>
      <c r="M221">
        <f>PIL!D868</f>
        <v>6</v>
      </c>
      <c r="N221" s="167" t="str">
        <f>PIL!E868</f>
        <v>V</v>
      </c>
      <c r="O221" s="11">
        <f>TabPil!O221</f>
        <v>-26.818999999999999</v>
      </c>
      <c r="P221" s="11">
        <f>TabPil!P221</f>
        <v>-16.207999999999998</v>
      </c>
      <c r="Q221" s="11">
        <f>(ABS(TabPil!Q221)+ABS(TabPil!S221))*SIGN(TabPil!Q221)</f>
        <v>-4.1189999999999998</v>
      </c>
      <c r="R221" s="11">
        <f>(ABS(TabPil!R221)+ABS(TabPil!T221))*SIGN(TabPil!R221)</f>
        <v>34.488999999999997</v>
      </c>
      <c r="S221" s="11">
        <f t="shared" si="68"/>
        <v>-14.465699999999998</v>
      </c>
      <c r="T221" s="11">
        <f t="shared" si="69"/>
        <v>35.724699999999999</v>
      </c>
      <c r="AG221" s="1" t="s">
        <v>207</v>
      </c>
      <c r="AH221" s="2">
        <f>F219+J219</f>
        <v>44.328899999999997</v>
      </c>
      <c r="AI221" s="2">
        <f>P219+T219</f>
        <v>40.274700000000003</v>
      </c>
      <c r="AJ221" s="2">
        <f>F220+J220</f>
        <v>-30.624100000000002</v>
      </c>
      <c r="AK221" s="2">
        <f>P220+T220</f>
        <v>-24.260300000000008</v>
      </c>
      <c r="AL221" s="2">
        <f>Y222+AC222</f>
        <v>-257.12040000000002</v>
      </c>
      <c r="AN221" s="134">
        <f t="shared" si="70"/>
        <v>38.473196874999999</v>
      </c>
      <c r="AO221" s="134">
        <f t="shared" si="70"/>
        <v>35.232903125</v>
      </c>
      <c r="AP221" s="134">
        <f t="shared" si="71"/>
        <v>-24.768396875000001</v>
      </c>
      <c r="AQ221" s="134">
        <f t="shared" si="71"/>
        <v>-19.218503125000009</v>
      </c>
    </row>
    <row r="222" spans="1:43" ht="15" x14ac:dyDescent="0.25">
      <c r="C222">
        <f>PIL!D221</f>
        <v>6</v>
      </c>
      <c r="D222" s="6" t="str">
        <f>PIL!E221</f>
        <v>N</v>
      </c>
      <c r="E222">
        <f>TabPil!E222</f>
        <v>-60.945999999999998</v>
      </c>
      <c r="F222">
        <f>TabPil!F222</f>
        <v>-39.546999999999997</v>
      </c>
      <c r="G222">
        <f>(ABS(TabPil!G222)+ABS(TabPil!I222))*SIGN(TabPil!G222)</f>
        <v>-2.42</v>
      </c>
      <c r="H222">
        <f>(ABS(TabPil!H222)+ABS(TabPil!J222))*SIGN(TabPil!H222)</f>
        <v>-0.26</v>
      </c>
      <c r="I222">
        <f t="shared" si="66"/>
        <v>-2.4979999999999998</v>
      </c>
      <c r="J222">
        <f t="shared" si="67"/>
        <v>-0.98599999999999999</v>
      </c>
      <c r="M222">
        <f>PIL!D869</f>
        <v>6</v>
      </c>
      <c r="N222" s="6" t="str">
        <f>PIL!E869</f>
        <v>N</v>
      </c>
      <c r="O222">
        <f>TabPil!O222</f>
        <v>-366.94099999999997</v>
      </c>
      <c r="P222">
        <f>TabPil!P222</f>
        <v>-215.01400000000001</v>
      </c>
      <c r="Q222">
        <f>(ABS(TabPil!Q222)+ABS(TabPil!S222))*SIGN(TabPil!Q222)</f>
        <v>-0.14800000000000002</v>
      </c>
      <c r="R222">
        <f>(ABS(TabPil!R222)+ABS(TabPil!T222))*SIGN(TabPil!R222)</f>
        <v>-1.5609999999999999</v>
      </c>
      <c r="S222">
        <f t="shared" si="68"/>
        <v>-0.61629999999999996</v>
      </c>
      <c r="T222">
        <f t="shared" si="69"/>
        <v>-1.6053999999999999</v>
      </c>
      <c r="U222">
        <v>10</v>
      </c>
      <c r="V222" s="1">
        <v>6</v>
      </c>
      <c r="W222" s="1" t="s">
        <v>17</v>
      </c>
      <c r="X222">
        <f t="shared" ref="X222:Y222" si="78">E222+O222</f>
        <v>-427.88699999999994</v>
      </c>
      <c r="Y222">
        <f t="shared" si="78"/>
        <v>-254.56100000000001</v>
      </c>
      <c r="Z222">
        <f>(ABS(TabPil!Z222)+ABS(TabPil!AB222))*SIGN(TabPil!Z222)</f>
        <v>-2.5479999999999996</v>
      </c>
      <c r="AA222">
        <f>(ABS(TabPil!AA222)+ABS(TabPil!AC222))*SIGN(TabPil!AA222)</f>
        <v>-1.7949999999999999</v>
      </c>
      <c r="AB222">
        <f>(ABS(Z222)+0.3*ABS(AA222))*SIGN(Z222)</f>
        <v>-3.0864999999999996</v>
      </c>
      <c r="AC222">
        <f>(ABS(AA222)+0.3*ABS(Z222))*SIGN(AA222)</f>
        <v>-2.5593999999999997</v>
      </c>
      <c r="AG222" s="1" t="s">
        <v>208</v>
      </c>
      <c r="AH222" s="2">
        <f>F219-J219</f>
        <v>36.739100000000001</v>
      </c>
      <c r="AI222" s="2">
        <f>P219-T219</f>
        <v>-90.116700000000009</v>
      </c>
      <c r="AJ222" s="2">
        <f>F220-J220</f>
        <v>-26.529900000000001</v>
      </c>
      <c r="AK222" s="2">
        <f>P220-T220</f>
        <v>81.388300000000015</v>
      </c>
      <c r="AL222" s="2">
        <f>Y222-AC222</f>
        <v>-252.0016</v>
      </c>
      <c r="AN222" s="134">
        <f t="shared" si="70"/>
        <v>31.796209375</v>
      </c>
      <c r="AO222" s="134">
        <f t="shared" si="70"/>
        <v>-76.717871875000014</v>
      </c>
      <c r="AP222" s="134">
        <f t="shared" si="71"/>
        <v>-21.587009375000001</v>
      </c>
      <c r="AQ222" s="134">
        <f t="shared" si="71"/>
        <v>67.989471875000021</v>
      </c>
    </row>
    <row r="223" spans="1:43" ht="15" x14ac:dyDescent="0.25">
      <c r="C223">
        <f>PIL!D222</f>
        <v>5</v>
      </c>
      <c r="D223" s="6" t="str">
        <f>PIL!E222</f>
        <v>Msup</v>
      </c>
      <c r="E223">
        <f>TabPil!E223</f>
        <v>33.085000000000001</v>
      </c>
      <c r="F223">
        <f>TabPil!F223</f>
        <v>21.734000000000002</v>
      </c>
      <c r="G223">
        <f>(ABS(TabPil!G223)+ABS(TabPil!I223))*SIGN(TabPil!G223)</f>
        <v>13.776</v>
      </c>
      <c r="H223">
        <f>(ABS(TabPil!H223)+ABS(TabPil!J223))*SIGN(TabPil!H223)</f>
        <v>1.585</v>
      </c>
      <c r="I223">
        <f t="shared" si="66"/>
        <v>14.2515</v>
      </c>
      <c r="J223">
        <f t="shared" si="67"/>
        <v>5.7177999999999995</v>
      </c>
      <c r="M223">
        <f>PIL!D870</f>
        <v>5</v>
      </c>
      <c r="N223" s="6" t="str">
        <f>PIL!E870</f>
        <v>Msup</v>
      </c>
      <c r="O223">
        <f>TabPil!O223</f>
        <v>-78.983000000000004</v>
      </c>
      <c r="P223">
        <f>TabPil!P223</f>
        <v>-46.667999999999999</v>
      </c>
      <c r="Q223">
        <f>(ABS(TabPil!Q223)+ABS(TabPil!S223))*SIGN(TabPil!Q223)</f>
        <v>-14.205</v>
      </c>
      <c r="R223">
        <f>(ABS(TabPil!R223)+ABS(TabPil!T223))*SIGN(TabPil!R223)</f>
        <v>140.85900000000001</v>
      </c>
      <c r="S223">
        <f t="shared" si="68"/>
        <v>-56.462699999999998</v>
      </c>
      <c r="T223">
        <f t="shared" si="69"/>
        <v>145.12050000000002</v>
      </c>
      <c r="AF223" s="1">
        <v>5</v>
      </c>
      <c r="AG223" s="1" t="s">
        <v>205</v>
      </c>
      <c r="AH223" s="1">
        <f>F223+I223</f>
        <v>35.985500000000002</v>
      </c>
      <c r="AI223" s="1">
        <f>P223+S223</f>
        <v>-103.13069999999999</v>
      </c>
      <c r="AJ223" s="1">
        <f>F224+I224</f>
        <v>-31.542100000000001</v>
      </c>
      <c r="AK223" s="1">
        <f>P224+S224</f>
        <v>88.034899999999993</v>
      </c>
      <c r="AL223" s="1">
        <f>Y226+AB226</f>
        <v>-494.48709999999994</v>
      </c>
      <c r="AN223" s="134">
        <f t="shared" si="70"/>
        <v>30.709906250000003</v>
      </c>
      <c r="AO223" s="134">
        <f t="shared" si="70"/>
        <v>-88.195887499999998</v>
      </c>
      <c r="AP223" s="134">
        <f t="shared" si="71"/>
        <v>-26.266506249999999</v>
      </c>
      <c r="AQ223" s="134">
        <f t="shared" si="71"/>
        <v>73.100087500000001</v>
      </c>
    </row>
    <row r="224" spans="1:43" ht="15" x14ac:dyDescent="0.25">
      <c r="C224">
        <f>PIL!D223</f>
        <v>5</v>
      </c>
      <c r="D224" s="6" t="str">
        <f>PIL!E223</f>
        <v>Minf</v>
      </c>
      <c r="E224">
        <f>TabPil!E224</f>
        <v>-36.201999999999998</v>
      </c>
      <c r="F224">
        <f>TabPil!F224</f>
        <v>-23.725000000000001</v>
      </c>
      <c r="G224">
        <f>(ABS(TabPil!G224)+ABS(TabPil!I224))*SIGN(TabPil!G224)</f>
        <v>-7.59</v>
      </c>
      <c r="H224">
        <f>(ABS(TabPil!H224)+ABS(TabPil!J224))*SIGN(TabPil!H224)</f>
        <v>-0.75700000000000001</v>
      </c>
      <c r="I224">
        <f t="shared" si="66"/>
        <v>-7.8170999999999999</v>
      </c>
      <c r="J224">
        <f t="shared" si="67"/>
        <v>-3.0339999999999998</v>
      </c>
      <c r="M224">
        <f>PIL!D871</f>
        <v>5</v>
      </c>
      <c r="N224" s="6" t="str">
        <f>PIL!E871</f>
        <v>Minf</v>
      </c>
      <c r="O224">
        <f>TabPil!O224</f>
        <v>70.396000000000001</v>
      </c>
      <c r="P224">
        <f>TabPil!P224</f>
        <v>41.747</v>
      </c>
      <c r="Q224">
        <f>(ABS(TabPil!Q224)+ABS(TabPil!S224))*SIGN(TabPil!Q224)</f>
        <v>11.688000000000001</v>
      </c>
      <c r="R224">
        <f>(ABS(TabPil!R224)+ABS(TabPil!T224))*SIGN(TabPil!R224)</f>
        <v>-115.333</v>
      </c>
      <c r="S224">
        <f t="shared" si="68"/>
        <v>46.2879</v>
      </c>
      <c r="T224">
        <f t="shared" si="69"/>
        <v>-118.8394</v>
      </c>
      <c r="AG224" s="1" t="s">
        <v>206</v>
      </c>
      <c r="AH224" s="1">
        <f>F223-I223</f>
        <v>7.4825000000000017</v>
      </c>
      <c r="AI224" s="1">
        <f>P223-S223</f>
        <v>9.7946999999999989</v>
      </c>
      <c r="AJ224" s="1">
        <f>F224-I224</f>
        <v>-15.907900000000001</v>
      </c>
      <c r="AK224" s="1">
        <f>P224-S224</f>
        <v>-4.5409000000000006</v>
      </c>
      <c r="AL224" s="2">
        <f>Y226-AB226</f>
        <v>-474.87289999999996</v>
      </c>
      <c r="AN224" s="134">
        <f t="shared" si="70"/>
        <v>5.6551250000000017</v>
      </c>
      <c r="AO224" s="134">
        <f t="shared" si="70"/>
        <v>8.6747312499999989</v>
      </c>
      <c r="AP224" s="134">
        <f t="shared" si="71"/>
        <v>-14.080525000000002</v>
      </c>
      <c r="AQ224" s="134">
        <f t="shared" si="71"/>
        <v>-3.4209312500000006</v>
      </c>
    </row>
    <row r="225" spans="3:43" ht="15" x14ac:dyDescent="0.25">
      <c r="C225">
        <f>PIL!D224</f>
        <v>5</v>
      </c>
      <c r="D225" s="6" t="str">
        <f>PIL!E224</f>
        <v>V</v>
      </c>
      <c r="E225">
        <f>TabPil!E225</f>
        <v>20.995999999999999</v>
      </c>
      <c r="F225">
        <f>TabPil!F225</f>
        <v>13.776</v>
      </c>
      <c r="G225">
        <f>(ABS(TabPil!G225)+ABS(TabPil!I225))*SIGN(TabPil!G225)</f>
        <v>6.31</v>
      </c>
      <c r="H225">
        <f>(ABS(TabPil!H225)+ABS(TabPil!J225))*SIGN(TabPil!H225)</f>
        <v>0.69700000000000006</v>
      </c>
      <c r="I225">
        <f t="shared" si="66"/>
        <v>6.5190999999999999</v>
      </c>
      <c r="J225">
        <f t="shared" si="67"/>
        <v>2.59</v>
      </c>
      <c r="M225">
        <f>PIL!D872</f>
        <v>5</v>
      </c>
      <c r="N225" s="167" t="str">
        <f>PIL!E872</f>
        <v>V</v>
      </c>
      <c r="O225" s="11">
        <f>TabPil!O225</f>
        <v>-45.265999999999998</v>
      </c>
      <c r="P225" s="11">
        <f>TabPil!P225</f>
        <v>-26.792999999999999</v>
      </c>
      <c r="Q225" s="11">
        <f>(ABS(TabPil!Q225)+ABS(TabPil!S225))*SIGN(TabPil!Q225)</f>
        <v>-7.827</v>
      </c>
      <c r="R225" s="11">
        <f>(ABS(TabPil!R225)+ABS(TabPil!T225))*SIGN(TabPil!R225)</f>
        <v>77.546999999999997</v>
      </c>
      <c r="S225" s="11">
        <f t="shared" si="68"/>
        <v>-31.091099999999997</v>
      </c>
      <c r="T225" s="11">
        <f t="shared" si="69"/>
        <v>79.895099999999999</v>
      </c>
      <c r="AG225" s="1" t="s">
        <v>207</v>
      </c>
      <c r="AH225" s="2">
        <f>F223+J223</f>
        <v>27.451800000000002</v>
      </c>
      <c r="AI225" s="2">
        <f>P223+T223</f>
        <v>98.452500000000015</v>
      </c>
      <c r="AJ225" s="2">
        <f>F224+J224</f>
        <v>-26.759</v>
      </c>
      <c r="AK225" s="2">
        <f>P224+T224</f>
        <v>-77.092399999999998</v>
      </c>
      <c r="AL225" s="2">
        <f>Y226+AC226</f>
        <v>-474.47879999999998</v>
      </c>
      <c r="AN225" s="134">
        <f t="shared" si="70"/>
        <v>23.216581250000001</v>
      </c>
      <c r="AO225" s="134">
        <f t="shared" si="70"/>
        <v>84.738054687500011</v>
      </c>
      <c r="AP225" s="134">
        <f t="shared" si="71"/>
        <v>-22.523781249999999</v>
      </c>
      <c r="AQ225" s="134">
        <f t="shared" si="71"/>
        <v>-63.377954687499994</v>
      </c>
    </row>
    <row r="226" spans="3:43" ht="15" x14ac:dyDescent="0.25">
      <c r="C226">
        <f>PIL!D225</f>
        <v>5</v>
      </c>
      <c r="D226" s="6" t="str">
        <f>PIL!E225</f>
        <v>N</v>
      </c>
      <c r="E226">
        <f>TabPil!E226</f>
        <v>-126.851</v>
      </c>
      <c r="F226">
        <f>TabPil!F226</f>
        <v>-82.695999999999998</v>
      </c>
      <c r="G226">
        <f>(ABS(TabPil!G226)+ABS(TabPil!I226))*SIGN(TabPil!G226)</f>
        <v>-7.0180000000000007</v>
      </c>
      <c r="H226">
        <f>(ABS(TabPil!H226)+ABS(TabPil!J226))*SIGN(TabPil!H226)</f>
        <v>-0.77800000000000002</v>
      </c>
      <c r="I226">
        <f t="shared" si="66"/>
        <v>-7.2514000000000003</v>
      </c>
      <c r="J226">
        <f t="shared" si="67"/>
        <v>-2.8834</v>
      </c>
      <c r="M226">
        <f>PIL!D873</f>
        <v>5</v>
      </c>
      <c r="N226" s="6" t="str">
        <f>PIL!E873</f>
        <v>N</v>
      </c>
      <c r="O226">
        <f>TabPil!O226</f>
        <v>-663.99800000000005</v>
      </c>
      <c r="P226">
        <f>TabPil!P226</f>
        <v>-401.98399999999998</v>
      </c>
      <c r="Q226">
        <f>(ABS(TabPil!Q226)+ABS(TabPil!S226))*SIGN(TabPil!Q226)</f>
        <v>-0.95200000000000007</v>
      </c>
      <c r="R226">
        <f>(ABS(TabPil!R226)+ABS(TabPil!T226))*SIGN(TabPil!R226)</f>
        <v>8.7550000000000008</v>
      </c>
      <c r="S226">
        <f t="shared" si="68"/>
        <v>-3.5785</v>
      </c>
      <c r="T226">
        <f t="shared" si="69"/>
        <v>9.0406000000000013</v>
      </c>
      <c r="V226" s="1">
        <v>5</v>
      </c>
      <c r="W226" s="1" t="s">
        <v>17</v>
      </c>
      <c r="X226">
        <f t="shared" ref="X226:Y226" si="79">E226+O226</f>
        <v>-790.84900000000005</v>
      </c>
      <c r="Y226">
        <f t="shared" si="79"/>
        <v>-484.67999999999995</v>
      </c>
      <c r="Z226">
        <f>(ABS(TabPil!Z226)+ABS(TabPil!AB226))*SIGN(TabPil!Z226)</f>
        <v>-7.4139999999999997</v>
      </c>
      <c r="AA226">
        <f>(ABS(TabPil!AA226)+ABS(TabPil!AC226))*SIGN(TabPil!AA226)</f>
        <v>7.9770000000000003</v>
      </c>
      <c r="AB226">
        <f>(ABS(Z226)+0.3*ABS(AA226))*SIGN(Z226)</f>
        <v>-9.8071000000000002</v>
      </c>
      <c r="AC226">
        <f>(ABS(AA226)+0.3*ABS(Z226))*SIGN(AA226)</f>
        <v>10.2012</v>
      </c>
      <c r="AG226" s="1" t="s">
        <v>208</v>
      </c>
      <c r="AH226" s="2">
        <f>F223-J223</f>
        <v>16.016200000000001</v>
      </c>
      <c r="AI226" s="2">
        <f>P223-T223</f>
        <v>-191.78850000000003</v>
      </c>
      <c r="AJ226" s="2">
        <f>F224-J224</f>
        <v>-20.691000000000003</v>
      </c>
      <c r="AK226" s="2">
        <f>P224-T224</f>
        <v>160.5864</v>
      </c>
      <c r="AL226" s="2">
        <f>Y226-AC226</f>
        <v>-494.88119999999992</v>
      </c>
      <c r="AN226" s="134">
        <f t="shared" si="70"/>
        <v>13.14845</v>
      </c>
      <c r="AO226" s="134">
        <f t="shared" si="70"/>
        <v>-164.25921093750003</v>
      </c>
      <c r="AP226" s="134">
        <f t="shared" si="71"/>
        <v>-17.823250000000002</v>
      </c>
      <c r="AQ226" s="134">
        <f t="shared" si="71"/>
        <v>133.0571109375</v>
      </c>
    </row>
    <row r="227" spans="3:43" ht="15" x14ac:dyDescent="0.25">
      <c r="C227">
        <f>PIL!D226</f>
        <v>4</v>
      </c>
      <c r="D227" s="6" t="str">
        <f>PIL!E226</f>
        <v>Msup</v>
      </c>
      <c r="E227">
        <f>TabPil!E227</f>
        <v>38.665999999999997</v>
      </c>
      <c r="F227">
        <f>TabPil!F227</f>
        <v>25.302</v>
      </c>
      <c r="G227">
        <f>(ABS(TabPil!G227)+ABS(TabPil!I227))*SIGN(TabPil!G227)</f>
        <v>17.934999999999999</v>
      </c>
      <c r="H227">
        <f>(ABS(TabPil!H227)+ABS(TabPil!J227))*SIGN(TabPil!H227)</f>
        <v>2.169</v>
      </c>
      <c r="I227">
        <f t="shared" si="66"/>
        <v>18.585699999999999</v>
      </c>
      <c r="J227">
        <f t="shared" si="67"/>
        <v>7.5495000000000001</v>
      </c>
      <c r="M227">
        <f>PIL!D874</f>
        <v>4</v>
      </c>
      <c r="N227" s="6" t="str">
        <f>PIL!E874</f>
        <v>Msup</v>
      </c>
      <c r="O227">
        <f>TabPil!O227</f>
        <v>-60.012999999999998</v>
      </c>
      <c r="P227">
        <f>TabPil!P227</f>
        <v>-35.573999999999998</v>
      </c>
      <c r="Q227">
        <f>(ABS(TabPil!Q227)+ABS(TabPil!S227))*SIGN(TabPil!Q227)</f>
        <v>19.088000000000001</v>
      </c>
      <c r="R227">
        <f>(ABS(TabPil!R227)+ABS(TabPil!T227))*SIGN(TabPil!R227)</f>
        <v>193.81800000000001</v>
      </c>
      <c r="S227">
        <f t="shared" si="68"/>
        <v>77.233400000000003</v>
      </c>
      <c r="T227">
        <f t="shared" si="69"/>
        <v>199.54440000000002</v>
      </c>
      <c r="AF227" s="1">
        <v>4</v>
      </c>
      <c r="AG227" s="1" t="s">
        <v>205</v>
      </c>
      <c r="AH227" s="1">
        <f>F227+I227</f>
        <v>43.887699999999995</v>
      </c>
      <c r="AI227" s="1">
        <f>P227+S227</f>
        <v>41.659400000000005</v>
      </c>
      <c r="AJ227" s="1">
        <f>F228+I228</f>
        <v>-37.581800000000001</v>
      </c>
      <c r="AK227" s="1">
        <f>P228+S228</f>
        <v>-35.469800000000006</v>
      </c>
      <c r="AL227" s="1">
        <f>Y230+AB230</f>
        <v>-738.74019999999996</v>
      </c>
      <c r="AN227" s="134">
        <f t="shared" si="70"/>
        <v>37.522895312499998</v>
      </c>
      <c r="AO227" s="134">
        <f t="shared" si="70"/>
        <v>35.633681250000002</v>
      </c>
      <c r="AP227" s="134">
        <f t="shared" si="71"/>
        <v>-31.216995312500003</v>
      </c>
      <c r="AQ227" s="134">
        <f t="shared" si="71"/>
        <v>-29.444081250000007</v>
      </c>
    </row>
    <row r="228" spans="3:43" ht="15" x14ac:dyDescent="0.25">
      <c r="C228">
        <f>PIL!D227</f>
        <v>4</v>
      </c>
      <c r="D228" s="6" t="str">
        <f>PIL!E227</f>
        <v>Minf</v>
      </c>
      <c r="E228">
        <f>TabPil!E228</f>
        <v>-38.152999999999999</v>
      </c>
      <c r="F228">
        <f>TabPil!F228</f>
        <v>-24.98</v>
      </c>
      <c r="G228">
        <f>(ABS(TabPil!G228)+ABS(TabPil!I228))*SIGN(TabPil!G228)</f>
        <v>-12.195</v>
      </c>
      <c r="H228">
        <f>(ABS(TabPil!H228)+ABS(TabPil!J228))*SIGN(TabPil!H228)</f>
        <v>-1.3559999999999999</v>
      </c>
      <c r="I228">
        <f t="shared" si="66"/>
        <v>-12.601800000000001</v>
      </c>
      <c r="J228">
        <f t="shared" si="67"/>
        <v>-5.0145</v>
      </c>
      <c r="M228">
        <f>PIL!D875</f>
        <v>4</v>
      </c>
      <c r="N228" s="6" t="str">
        <f>PIL!E875</f>
        <v>Minf</v>
      </c>
      <c r="O228">
        <f>TabPil!O228</f>
        <v>56.939</v>
      </c>
      <c r="P228">
        <f>TabPil!P228</f>
        <v>33.789000000000001</v>
      </c>
      <c r="Q228">
        <f>(ABS(TabPil!Q228)+ABS(TabPil!S228))*SIGN(TabPil!Q228)</f>
        <v>-17.338999999999999</v>
      </c>
      <c r="R228">
        <f>(ABS(TabPil!R228)+ABS(TabPil!T228))*SIGN(TabPil!R228)</f>
        <v>-173.066</v>
      </c>
      <c r="S228">
        <f t="shared" si="68"/>
        <v>-69.258800000000008</v>
      </c>
      <c r="T228">
        <f t="shared" si="69"/>
        <v>-178.26769999999999</v>
      </c>
      <c r="AG228" s="1" t="s">
        <v>206</v>
      </c>
      <c r="AH228" s="1">
        <f>F227-I227</f>
        <v>6.7163000000000004</v>
      </c>
      <c r="AI228" s="1">
        <f>P227-S227</f>
        <v>-112.8074</v>
      </c>
      <c r="AJ228" s="1">
        <f>F228-I228</f>
        <v>-12.3782</v>
      </c>
      <c r="AK228" s="1">
        <f>P228-S228</f>
        <v>103.04780000000001</v>
      </c>
      <c r="AL228" s="2">
        <f>Y230-AB230</f>
        <v>-695.55379999999991</v>
      </c>
      <c r="AN228" s="134">
        <f t="shared" si="70"/>
        <v>5.2245421875000009</v>
      </c>
      <c r="AO228" s="134">
        <f t="shared" si="70"/>
        <v>-95.943712500000004</v>
      </c>
      <c r="AP228" s="134">
        <f t="shared" si="71"/>
        <v>-10.8864421875</v>
      </c>
      <c r="AQ228" s="134">
        <f t="shared" si="71"/>
        <v>86.184112500000012</v>
      </c>
    </row>
    <row r="229" spans="3:43" ht="15" x14ac:dyDescent="0.25">
      <c r="C229">
        <f>PIL!D228</f>
        <v>4</v>
      </c>
      <c r="D229" s="6" t="str">
        <f>PIL!E228</f>
        <v>V</v>
      </c>
      <c r="E229">
        <f>TabPil!E229</f>
        <v>23.277999999999999</v>
      </c>
      <c r="F229">
        <f>TabPil!F229</f>
        <v>15.237</v>
      </c>
      <c r="G229">
        <f>(ABS(TabPil!G229)+ABS(TabPil!I229))*SIGN(TabPil!G229)</f>
        <v>8.968</v>
      </c>
      <c r="H229">
        <f>(ABS(TabPil!H229)+ABS(TabPil!J229))*SIGN(TabPil!H229)</f>
        <v>1.06</v>
      </c>
      <c r="I229">
        <f t="shared" si="66"/>
        <v>9.2859999999999996</v>
      </c>
      <c r="J229">
        <f t="shared" si="67"/>
        <v>3.7504</v>
      </c>
      <c r="M229">
        <f>PIL!D876</f>
        <v>4</v>
      </c>
      <c r="N229" s="167" t="str">
        <f>PIL!E876</f>
        <v>V</v>
      </c>
      <c r="O229" s="11">
        <f>TabPil!O229</f>
        <v>-35.44</v>
      </c>
      <c r="P229" s="11">
        <f>TabPil!P229</f>
        <v>-21.018999999999998</v>
      </c>
      <c r="Q229" s="11">
        <f>(ABS(TabPil!Q229)+ABS(TabPil!S229))*SIGN(TabPil!Q229)</f>
        <v>11.024000000000001</v>
      </c>
      <c r="R229" s="11">
        <f>(ABS(TabPil!R229)+ABS(TabPil!T229))*SIGN(TabPil!R229)</f>
        <v>111.09</v>
      </c>
      <c r="S229" s="11">
        <f t="shared" si="68"/>
        <v>44.350999999999999</v>
      </c>
      <c r="T229" s="11">
        <f t="shared" si="69"/>
        <v>114.3972</v>
      </c>
      <c r="AG229" s="1" t="s">
        <v>207</v>
      </c>
      <c r="AH229" s="2">
        <f>F227+J227</f>
        <v>32.851500000000001</v>
      </c>
      <c r="AI229" s="2">
        <f>P227+T227</f>
        <v>163.97040000000004</v>
      </c>
      <c r="AJ229" s="2">
        <f>F228+J228</f>
        <v>-29.994500000000002</v>
      </c>
      <c r="AK229" s="2">
        <f>P228+T228</f>
        <v>-144.4787</v>
      </c>
      <c r="AL229" s="2">
        <f>Y230+AC230</f>
        <v>-689.8445999999999</v>
      </c>
      <c r="AN229" s="134">
        <f t="shared" si="70"/>
        <v>27.941656250000001</v>
      </c>
      <c r="AO229" s="134">
        <f t="shared" si="70"/>
        <v>139.87281406250003</v>
      </c>
      <c r="AP229" s="134">
        <f t="shared" si="71"/>
        <v>-25.084656250000002</v>
      </c>
      <c r="AQ229" s="134">
        <f t="shared" si="71"/>
        <v>-120.3811140625</v>
      </c>
    </row>
    <row r="230" spans="3:43" ht="15" x14ac:dyDescent="0.25">
      <c r="C230">
        <f>PIL!D229</f>
        <v>4</v>
      </c>
      <c r="D230" s="6" t="str">
        <f>PIL!E229</f>
        <v>N</v>
      </c>
      <c r="E230">
        <f>TabPil!E230</f>
        <v>-192.43799999999999</v>
      </c>
      <c r="F230">
        <f>TabPil!F230</f>
        <v>-125.64</v>
      </c>
      <c r="G230">
        <f>(ABS(TabPil!G230)+ABS(TabPil!I230))*SIGN(TabPil!G230)</f>
        <v>-13.355</v>
      </c>
      <c r="H230">
        <f>(ABS(TabPil!H230)+ABS(TabPil!J230))*SIGN(TabPil!H230)</f>
        <v>-1.5289999999999999</v>
      </c>
      <c r="I230">
        <f t="shared" si="66"/>
        <v>-13.813700000000001</v>
      </c>
      <c r="J230">
        <f t="shared" si="67"/>
        <v>-5.5354999999999999</v>
      </c>
      <c r="M230">
        <f>PIL!D877</f>
        <v>4</v>
      </c>
      <c r="N230" s="6" t="str">
        <f>PIL!E877</f>
        <v>N</v>
      </c>
      <c r="O230">
        <f>TabPil!O230</f>
        <v>-965.46400000000006</v>
      </c>
      <c r="P230">
        <f>TabPil!P230</f>
        <v>-591.50699999999995</v>
      </c>
      <c r="Q230">
        <f>(ABS(TabPil!Q230)+ABS(TabPil!S230))*SIGN(TabPil!Q230)</f>
        <v>-2.4670000000000001</v>
      </c>
      <c r="R230">
        <f>(ABS(TabPil!R230)+ABS(TabPil!T230))*SIGN(TabPil!R230)</f>
        <v>24.413</v>
      </c>
      <c r="S230">
        <f t="shared" si="68"/>
        <v>-9.7909000000000006</v>
      </c>
      <c r="T230">
        <f t="shared" si="69"/>
        <v>25.153100000000002</v>
      </c>
      <c r="V230" s="1">
        <v>4</v>
      </c>
      <c r="W230" s="1" t="s">
        <v>17</v>
      </c>
      <c r="X230">
        <f t="shared" ref="X230:Y230" si="80">E230+O230</f>
        <v>-1157.902</v>
      </c>
      <c r="Y230">
        <f t="shared" si="80"/>
        <v>-717.14699999999993</v>
      </c>
      <c r="Z230">
        <f>(ABS(TabPil!Z230)+ABS(TabPil!AB230))*SIGN(TabPil!Z230)</f>
        <v>-14.728</v>
      </c>
      <c r="AA230">
        <f>(ABS(TabPil!AA230)+ABS(TabPil!AC230))*SIGN(TabPil!AA230)</f>
        <v>22.884</v>
      </c>
      <c r="AB230">
        <f>(ABS(Z230)+0.3*ABS(AA230))*SIGN(Z230)</f>
        <v>-21.5932</v>
      </c>
      <c r="AC230">
        <f>(ABS(AA230)+0.3*ABS(Z230))*SIGN(AA230)</f>
        <v>27.302399999999999</v>
      </c>
      <c r="AG230" s="1" t="s">
        <v>208</v>
      </c>
      <c r="AH230" s="2">
        <f>F227-J227</f>
        <v>17.752499999999998</v>
      </c>
      <c r="AI230" s="2">
        <f>P227-T227</f>
        <v>-235.11840000000001</v>
      </c>
      <c r="AJ230" s="2">
        <f>F228-J228</f>
        <v>-19.965499999999999</v>
      </c>
      <c r="AK230" s="2">
        <f>P228-T228</f>
        <v>212.05669999999998</v>
      </c>
      <c r="AL230" s="2">
        <f>Y230-AC230</f>
        <v>-744.44939999999997</v>
      </c>
      <c r="AN230" s="134">
        <f t="shared" si="70"/>
        <v>14.805781249999999</v>
      </c>
      <c r="AO230" s="134">
        <f t="shared" si="70"/>
        <v>-200.18284531250001</v>
      </c>
      <c r="AP230" s="134">
        <f t="shared" si="71"/>
        <v>-17.01878125</v>
      </c>
      <c r="AQ230" s="134">
        <f t="shared" si="71"/>
        <v>177.12114531249998</v>
      </c>
    </row>
    <row r="231" spans="3:43" ht="15" x14ac:dyDescent="0.25">
      <c r="C231">
        <f>PIL!D230</f>
        <v>3</v>
      </c>
      <c r="D231" s="6" t="str">
        <f>PIL!E230</f>
        <v>Msup</v>
      </c>
      <c r="E231">
        <f>TabPil!E231</f>
        <v>36.639000000000003</v>
      </c>
      <c r="F231">
        <f>TabPil!F231</f>
        <v>23.989000000000001</v>
      </c>
      <c r="G231">
        <f>(ABS(TabPil!G231)+ABS(TabPil!I231))*SIGN(TabPil!G231)</f>
        <v>20.048999999999999</v>
      </c>
      <c r="H231">
        <f>(ABS(TabPil!H231)+ABS(TabPil!J231))*SIGN(TabPil!H231)</f>
        <v>2.4269999999999996</v>
      </c>
      <c r="I231">
        <f t="shared" si="66"/>
        <v>20.777100000000001</v>
      </c>
      <c r="J231">
        <f t="shared" si="67"/>
        <v>8.4416999999999991</v>
      </c>
      <c r="M231">
        <f>PIL!D878</f>
        <v>3</v>
      </c>
      <c r="N231" s="6" t="str">
        <f>PIL!E878</f>
        <v>Msup</v>
      </c>
      <c r="O231">
        <f>TabPil!O231</f>
        <v>-52.238999999999997</v>
      </c>
      <c r="P231">
        <f>TabPil!P231</f>
        <v>-30.725999999999999</v>
      </c>
      <c r="Q231">
        <f>(ABS(TabPil!Q231)+ABS(TabPil!S231))*SIGN(TabPil!Q231)</f>
        <v>22.895</v>
      </c>
      <c r="R231">
        <f>(ABS(TabPil!R231)+ABS(TabPil!T231))*SIGN(TabPil!R231)</f>
        <v>235.42000000000002</v>
      </c>
      <c r="S231">
        <f t="shared" si="68"/>
        <v>93.521000000000001</v>
      </c>
      <c r="T231">
        <f t="shared" si="69"/>
        <v>242.28850000000003</v>
      </c>
      <c r="AF231" s="1">
        <v>3</v>
      </c>
      <c r="AG231" s="1" t="s">
        <v>205</v>
      </c>
      <c r="AH231" s="1">
        <f>F231+I231</f>
        <v>44.766100000000002</v>
      </c>
      <c r="AI231" s="1">
        <f>P231+S231</f>
        <v>62.795000000000002</v>
      </c>
      <c r="AJ231" s="1">
        <f>F232+I232</f>
        <v>-40.218999999999994</v>
      </c>
      <c r="AK231" s="1">
        <f>P232+S232</f>
        <v>-59.594300000000004</v>
      </c>
      <c r="AL231" s="1">
        <f>Y234+AB234</f>
        <v>-988.23820000000001</v>
      </c>
      <c r="AN231" s="134">
        <f t="shared" si="70"/>
        <v>38.126639062500004</v>
      </c>
      <c r="AO231" s="134">
        <f t="shared" si="70"/>
        <v>53.233335937500001</v>
      </c>
      <c r="AP231" s="134">
        <f t="shared" si="71"/>
        <v>-33.579539062499997</v>
      </c>
      <c r="AQ231" s="134">
        <f t="shared" si="71"/>
        <v>-50.032635937500004</v>
      </c>
    </row>
    <row r="232" spans="3:43" ht="15" x14ac:dyDescent="0.25">
      <c r="C232">
        <f>PIL!D231</f>
        <v>3</v>
      </c>
      <c r="D232" s="6" t="str">
        <f>PIL!E231</f>
        <v>Minf</v>
      </c>
      <c r="E232">
        <f>TabPil!E232</f>
        <v>-35.912999999999997</v>
      </c>
      <c r="F232">
        <f>TabPil!F232</f>
        <v>-23.521999999999998</v>
      </c>
      <c r="G232">
        <f>(ABS(TabPil!G232)+ABS(TabPil!I232))*SIGN(TabPil!G232)</f>
        <v>-16.120999999999999</v>
      </c>
      <c r="H232">
        <f>(ABS(TabPil!H232)+ABS(TabPil!J232))*SIGN(TabPil!H232)</f>
        <v>-1.92</v>
      </c>
      <c r="I232">
        <f t="shared" si="66"/>
        <v>-16.696999999999999</v>
      </c>
      <c r="J232">
        <f t="shared" si="67"/>
        <v>-6.7562999999999995</v>
      </c>
      <c r="M232">
        <f>PIL!D879</f>
        <v>3</v>
      </c>
      <c r="N232" s="6" t="str">
        <f>PIL!E879</f>
        <v>Minf</v>
      </c>
      <c r="O232">
        <f>TabPil!O232</f>
        <v>47.673999999999999</v>
      </c>
      <c r="P232">
        <f>TabPil!P232</f>
        <v>28.077999999999999</v>
      </c>
      <c r="Q232">
        <f>(ABS(TabPil!Q232)+ABS(TabPil!S232))*SIGN(TabPil!Q232)</f>
        <v>-21.402000000000001</v>
      </c>
      <c r="R232">
        <f>(ABS(TabPil!R232)+ABS(TabPil!T232))*SIGN(TabPil!R232)</f>
        <v>-220.90100000000001</v>
      </c>
      <c r="S232">
        <f t="shared" si="68"/>
        <v>-87.672300000000007</v>
      </c>
      <c r="T232">
        <f t="shared" si="69"/>
        <v>-227.32160000000002</v>
      </c>
      <c r="AG232" s="1" t="s">
        <v>206</v>
      </c>
      <c r="AH232" s="1">
        <f>F231-I231</f>
        <v>3.2119</v>
      </c>
      <c r="AI232" s="1">
        <f>P231-S231</f>
        <v>-124.247</v>
      </c>
      <c r="AJ232" s="1">
        <f>F232-I232</f>
        <v>-6.8249999999999993</v>
      </c>
      <c r="AK232" s="1">
        <f>P232-S232</f>
        <v>115.75030000000001</v>
      </c>
      <c r="AL232" s="2">
        <f>Y234-AB234</f>
        <v>-913.6117999999999</v>
      </c>
      <c r="AN232" s="134">
        <f t="shared" si="70"/>
        <v>2.4277671875000002</v>
      </c>
      <c r="AO232" s="134">
        <f t="shared" si="70"/>
        <v>-105.4972109375</v>
      </c>
      <c r="AP232" s="134">
        <f t="shared" si="71"/>
        <v>-6.0408671874999991</v>
      </c>
      <c r="AQ232" s="134">
        <f t="shared" si="71"/>
        <v>97.00051093750001</v>
      </c>
    </row>
    <row r="233" spans="3:43" ht="15" x14ac:dyDescent="0.25">
      <c r="C233">
        <f>PIL!D232</f>
        <v>3</v>
      </c>
      <c r="D233" s="6" t="str">
        <f>PIL!E232</f>
        <v>V</v>
      </c>
      <c r="E233">
        <f>TabPil!E233</f>
        <v>21.984999999999999</v>
      </c>
      <c r="F233">
        <f>TabPil!F233</f>
        <v>14.397</v>
      </c>
      <c r="G233">
        <f>(ABS(TabPil!G233)+ABS(TabPil!I233))*SIGN(TabPil!G233)</f>
        <v>10.834000000000001</v>
      </c>
      <c r="H233">
        <f>(ABS(TabPil!H233)+ABS(TabPil!J233))*SIGN(TabPil!H233)</f>
        <v>1.3109999999999999</v>
      </c>
      <c r="I233">
        <f t="shared" si="66"/>
        <v>11.227300000000001</v>
      </c>
      <c r="J233">
        <f t="shared" si="67"/>
        <v>4.5612000000000004</v>
      </c>
      <c r="M233">
        <f>PIL!D880</f>
        <v>3</v>
      </c>
      <c r="N233" s="6" t="str">
        <f>PIL!E880</f>
        <v>V</v>
      </c>
      <c r="O233">
        <f>TabPil!O233</f>
        <v>-30.276</v>
      </c>
      <c r="P233">
        <f>TabPil!P233</f>
        <v>-17.818999999999999</v>
      </c>
      <c r="Q233">
        <f>(ABS(TabPil!Q233)+ABS(TabPil!S233))*SIGN(TabPil!Q233)</f>
        <v>13.41</v>
      </c>
      <c r="R233">
        <f>(ABS(TabPil!R233)+ABS(TabPil!T233))*SIGN(TabPil!R233)</f>
        <v>138.19499999999999</v>
      </c>
      <c r="S233">
        <f t="shared" si="68"/>
        <v>54.868499999999997</v>
      </c>
      <c r="T233">
        <f t="shared" si="69"/>
        <v>142.21799999999999</v>
      </c>
      <c r="AG233" s="1" t="s">
        <v>207</v>
      </c>
      <c r="AH233" s="2">
        <f>F231+J231</f>
        <v>32.430700000000002</v>
      </c>
      <c r="AI233" s="2">
        <f>P231+T231</f>
        <v>211.56250000000003</v>
      </c>
      <c r="AJ233" s="2">
        <f>F232+J232</f>
        <v>-30.278299999999998</v>
      </c>
      <c r="AK233" s="2">
        <f>P232+T232</f>
        <v>-199.24360000000001</v>
      </c>
      <c r="AL233" s="2">
        <f>Y234+AC234</f>
        <v>-899.53269999999998</v>
      </c>
      <c r="AN233" s="134">
        <f t="shared" si="70"/>
        <v>27.531559375000001</v>
      </c>
      <c r="AO233" s="134">
        <f t="shared" si="70"/>
        <v>179.46827343750005</v>
      </c>
      <c r="AP233" s="134">
        <f t="shared" si="71"/>
        <v>-25.379159374999997</v>
      </c>
      <c r="AQ233" s="134">
        <f t="shared" si="71"/>
        <v>-167.1493734375</v>
      </c>
    </row>
    <row r="234" spans="3:43" ht="15" x14ac:dyDescent="0.25">
      <c r="C234">
        <f>PIL!D233</f>
        <v>3</v>
      </c>
      <c r="D234" s="6" t="str">
        <f>PIL!E233</f>
        <v>N</v>
      </c>
      <c r="E234">
        <f>TabPil!E234</f>
        <v>-257.964</v>
      </c>
      <c r="F234">
        <f>TabPil!F234</f>
        <v>-168.54400000000001</v>
      </c>
      <c r="G234">
        <f>(ABS(TabPil!G234)+ABS(TabPil!I234))*SIGN(TabPil!G234)</f>
        <v>-21.29</v>
      </c>
      <c r="H234">
        <f>(ABS(TabPil!H234)+ABS(TabPil!J234))*SIGN(TabPil!H234)</f>
        <v>-2.5030000000000001</v>
      </c>
      <c r="I234">
        <f t="shared" si="66"/>
        <v>-22.040900000000001</v>
      </c>
      <c r="J234">
        <f t="shared" si="67"/>
        <v>-8.89</v>
      </c>
      <c r="M234">
        <f>PIL!D881</f>
        <v>3</v>
      </c>
      <c r="N234" s="6" t="str">
        <f>PIL!E881</f>
        <v>N</v>
      </c>
      <c r="O234">
        <f>TabPil!O234</f>
        <v>-1269.0050000000001</v>
      </c>
      <c r="P234">
        <f>TabPil!P234</f>
        <v>-782.38099999999997</v>
      </c>
      <c r="Q234">
        <f>(ABS(TabPil!Q234)+ABS(TabPil!S234))*SIGN(TabPil!Q234)</f>
        <v>-4.5590000000000002</v>
      </c>
      <c r="R234">
        <f>(ABS(TabPil!R234)+ABS(TabPil!T234))*SIGN(TabPil!R234)</f>
        <v>46.677</v>
      </c>
      <c r="S234">
        <f t="shared" si="68"/>
        <v>-18.562100000000001</v>
      </c>
      <c r="T234">
        <f t="shared" si="69"/>
        <v>48.044699999999999</v>
      </c>
      <c r="V234" s="1">
        <v>3</v>
      </c>
      <c r="W234" s="1" t="s">
        <v>17</v>
      </c>
      <c r="X234">
        <f t="shared" ref="X234:Y234" si="81">E234+O234</f>
        <v>-1526.9690000000001</v>
      </c>
      <c r="Y234">
        <f t="shared" si="81"/>
        <v>-950.92499999999995</v>
      </c>
      <c r="Z234">
        <f>(ABS(TabPil!Z234)+ABS(TabPil!AB234))*SIGN(TabPil!Z234)</f>
        <v>-24.061</v>
      </c>
      <c r="AA234">
        <f>(ABS(TabPil!AA234)+ABS(TabPil!AC234))*SIGN(TabPil!AA234)</f>
        <v>44.173999999999999</v>
      </c>
      <c r="AB234">
        <f>(ABS(Z234)+0.3*ABS(AA234))*SIGN(Z234)</f>
        <v>-37.313200000000002</v>
      </c>
      <c r="AC234">
        <f>(ABS(AA234)+0.3*ABS(Z234))*SIGN(AA234)</f>
        <v>51.392299999999999</v>
      </c>
      <c r="AG234" s="1" t="s">
        <v>208</v>
      </c>
      <c r="AH234" s="2">
        <f>F231-J231</f>
        <v>15.547300000000002</v>
      </c>
      <c r="AI234" s="2">
        <f>P231-T231</f>
        <v>-273.0145</v>
      </c>
      <c r="AJ234" s="2">
        <f>F232-J232</f>
        <v>-16.765699999999999</v>
      </c>
      <c r="AK234" s="2">
        <f>P232-T232</f>
        <v>255.39960000000002</v>
      </c>
      <c r="AL234" s="2">
        <f>Y234-AC234</f>
        <v>-1002.3172999999999</v>
      </c>
      <c r="AN234" s="134">
        <f t="shared" si="70"/>
        <v>13.022846875000003</v>
      </c>
      <c r="AO234" s="134">
        <f t="shared" si="70"/>
        <v>-231.7321484375</v>
      </c>
      <c r="AP234" s="134">
        <f t="shared" si="71"/>
        <v>-14.241246874999998</v>
      </c>
      <c r="AQ234" s="134">
        <f t="shared" si="71"/>
        <v>214.11724843750002</v>
      </c>
    </row>
    <row r="235" spans="3:43" ht="15" x14ac:dyDescent="0.25">
      <c r="C235">
        <f>PIL!D234</f>
        <v>2</v>
      </c>
      <c r="D235" s="6" t="str">
        <f>PIL!E234</f>
        <v>Msup</v>
      </c>
      <c r="E235">
        <f>TabPil!E235</f>
        <v>38.814999999999998</v>
      </c>
      <c r="F235">
        <f>TabPil!F235</f>
        <v>25.395</v>
      </c>
      <c r="G235">
        <f>(ABS(TabPil!G235)+ABS(TabPil!I235))*SIGN(TabPil!G235)</f>
        <v>19.888999999999999</v>
      </c>
      <c r="H235">
        <f>(ABS(TabPil!H235)+ABS(TabPil!J235))*SIGN(TabPil!H235)</f>
        <v>2.4050000000000002</v>
      </c>
      <c r="I235">
        <f t="shared" si="66"/>
        <v>20.610499999999998</v>
      </c>
      <c r="J235">
        <f t="shared" si="67"/>
        <v>8.3717000000000006</v>
      </c>
      <c r="M235">
        <f>PIL!D882</f>
        <v>2</v>
      </c>
      <c r="N235" s="6" t="str">
        <f>PIL!E882</f>
        <v>Msup</v>
      </c>
      <c r="O235">
        <f>TabPil!O235</f>
        <v>-33.371000000000002</v>
      </c>
      <c r="P235">
        <f>TabPil!P235</f>
        <v>-19.555</v>
      </c>
      <c r="Q235">
        <f>(ABS(TabPil!Q235)+ABS(TabPil!S235))*SIGN(TabPil!Q235)</f>
        <v>25.602</v>
      </c>
      <c r="R235">
        <f>(ABS(TabPil!R235)+ABS(TabPil!T235))*SIGN(TabPil!R235)</f>
        <v>265.28699999999998</v>
      </c>
      <c r="S235">
        <f t="shared" si="68"/>
        <v>105.18809999999999</v>
      </c>
      <c r="T235">
        <f t="shared" si="69"/>
        <v>272.9676</v>
      </c>
      <c r="AF235" s="1">
        <v>2</v>
      </c>
      <c r="AG235" s="1" t="s">
        <v>205</v>
      </c>
      <c r="AH235" s="1">
        <f>F235+I235</f>
        <v>46.005499999999998</v>
      </c>
      <c r="AI235" s="1">
        <f>P235+S235</f>
        <v>85.633099999999985</v>
      </c>
      <c r="AJ235" s="1">
        <f>F236+I236</f>
        <v>-48.197800000000001</v>
      </c>
      <c r="AK235" s="1">
        <f>P236+S236</f>
        <v>-92.697900000000004</v>
      </c>
      <c r="AL235" s="1">
        <f>Y238+AB238</f>
        <v>-1241.1165999999998</v>
      </c>
      <c r="AN235" s="134">
        <f t="shared" si="70"/>
        <v>38.645867187500002</v>
      </c>
      <c r="AO235" s="134">
        <f t="shared" si="70"/>
        <v>71.700990624999989</v>
      </c>
      <c r="AP235" s="134">
        <f t="shared" si="71"/>
        <v>-40.838167187500005</v>
      </c>
      <c r="AQ235" s="134">
        <f t="shared" si="71"/>
        <v>-78.765790625000008</v>
      </c>
    </row>
    <row r="236" spans="3:43" ht="15" x14ac:dyDescent="0.25">
      <c r="C236">
        <f>PIL!D235</f>
        <v>2</v>
      </c>
      <c r="D236" s="6" t="str">
        <f>PIL!E235</f>
        <v>Minf</v>
      </c>
      <c r="E236">
        <f>TabPil!E236</f>
        <v>-42.698999999999998</v>
      </c>
      <c r="F236">
        <f>TabPil!F236</f>
        <v>-27.946999999999999</v>
      </c>
      <c r="G236">
        <f>(ABS(TabPil!G236)+ABS(TabPil!I236))*SIGN(TabPil!G236)</f>
        <v>-19.655000000000001</v>
      </c>
      <c r="H236">
        <f>(ABS(TabPil!H236)+ABS(TabPil!J236))*SIGN(TabPil!H236)</f>
        <v>-1.986</v>
      </c>
      <c r="I236">
        <f t="shared" si="66"/>
        <v>-20.250800000000002</v>
      </c>
      <c r="J236">
        <f t="shared" si="67"/>
        <v>-7.8825000000000003</v>
      </c>
      <c r="M236">
        <f>PIL!D883</f>
        <v>2</v>
      </c>
      <c r="N236" s="6" t="str">
        <f>PIL!E883</f>
        <v>Minf</v>
      </c>
      <c r="O236">
        <f>TabPil!O236</f>
        <v>19.337</v>
      </c>
      <c r="P236">
        <f>TabPil!P236</f>
        <v>11.766999999999999</v>
      </c>
      <c r="Q236">
        <f>(ABS(TabPil!Q236)+ABS(TabPil!S236))*SIGN(TabPil!Q236)</f>
        <v>-25.396000000000001</v>
      </c>
      <c r="R236">
        <f>(ABS(TabPil!R236)+ABS(TabPil!T236))*SIGN(TabPil!R236)</f>
        <v>-263.56299999999999</v>
      </c>
      <c r="S236">
        <f t="shared" si="68"/>
        <v>-104.4649</v>
      </c>
      <c r="T236">
        <f t="shared" si="69"/>
        <v>-271.18180000000001</v>
      </c>
      <c r="AG236" s="1" t="s">
        <v>206</v>
      </c>
      <c r="AH236" s="1">
        <f>F235-I235</f>
        <v>4.7845000000000013</v>
      </c>
      <c r="AI236" s="1">
        <f>P235-S235</f>
        <v>-124.7431</v>
      </c>
      <c r="AJ236" s="1">
        <f>F236-I236</f>
        <v>-7.6961999999999975</v>
      </c>
      <c r="AK236" s="1">
        <f>P236-S236</f>
        <v>116.2319</v>
      </c>
      <c r="AL236" s="2">
        <f>Y238-AB238</f>
        <v>-1131.1214</v>
      </c>
      <c r="AN236" s="134">
        <f t="shared" si="70"/>
        <v>3.8094453125000012</v>
      </c>
      <c r="AO236" s="134">
        <f t="shared" si="70"/>
        <v>-105.916928125</v>
      </c>
      <c r="AP236" s="134">
        <f t="shared" si="71"/>
        <v>-6.7211453124999974</v>
      </c>
      <c r="AQ236" s="134">
        <f t="shared" si="71"/>
        <v>97.405728124999996</v>
      </c>
    </row>
    <row r="237" spans="3:43" ht="15" x14ac:dyDescent="0.25">
      <c r="C237">
        <f>PIL!D236</f>
        <v>2</v>
      </c>
      <c r="D237" s="6" t="str">
        <f>PIL!E236</f>
        <v>V</v>
      </c>
      <c r="E237">
        <f>TabPil!E237</f>
        <v>24.701000000000001</v>
      </c>
      <c r="F237">
        <f>TabPil!F237</f>
        <v>16.164000000000001</v>
      </c>
      <c r="G237">
        <f>(ABS(TabPil!G237)+ABS(TabPil!I237))*SIGN(TabPil!G237)</f>
        <v>11.904999999999999</v>
      </c>
      <c r="H237">
        <f>(ABS(TabPil!H237)+ABS(TabPil!J237))*SIGN(TabPil!H237)</f>
        <v>1.3239999999999998</v>
      </c>
      <c r="I237">
        <f t="shared" si="66"/>
        <v>12.302199999999999</v>
      </c>
      <c r="J237">
        <f t="shared" si="67"/>
        <v>4.8955000000000002</v>
      </c>
      <c r="M237">
        <f>PIL!D884</f>
        <v>2</v>
      </c>
      <c r="N237" s="6" t="str">
        <f>PIL!E884</f>
        <v>V</v>
      </c>
      <c r="O237">
        <f>TabPil!O237</f>
        <v>-15.972</v>
      </c>
      <c r="P237">
        <f>TabPil!P237</f>
        <v>-9.4909999999999997</v>
      </c>
      <c r="Q237">
        <f>(ABS(TabPil!Q237)+ABS(TabPil!S237))*SIGN(TabPil!Q237)</f>
        <v>15.429</v>
      </c>
      <c r="R237">
        <f>(ABS(TabPil!R237)+ABS(TabPil!T237))*SIGN(TabPil!R237)</f>
        <v>160.20699999999999</v>
      </c>
      <c r="S237">
        <f t="shared" si="68"/>
        <v>63.491099999999996</v>
      </c>
      <c r="T237">
        <f t="shared" si="69"/>
        <v>164.8357</v>
      </c>
      <c r="AG237" s="1" t="s">
        <v>207</v>
      </c>
      <c r="AH237" s="2">
        <f>F235+J235</f>
        <v>33.7667</v>
      </c>
      <c r="AI237" s="2">
        <f>P235+T235</f>
        <v>253.4126</v>
      </c>
      <c r="AJ237" s="2">
        <f>F236+J236</f>
        <v>-35.829499999999996</v>
      </c>
      <c r="AK237" s="2">
        <f>P236+T236</f>
        <v>-259.41480000000001</v>
      </c>
      <c r="AL237" s="2">
        <f>Y238+AC238</f>
        <v>-1105.2718</v>
      </c>
      <c r="AN237" s="134">
        <f t="shared" si="70"/>
        <v>28.329496875</v>
      </c>
      <c r="AO237" s="134">
        <f t="shared" si="70"/>
        <v>213.34795937500002</v>
      </c>
      <c r="AP237" s="134">
        <f t="shared" si="71"/>
        <v>-30.392296874999996</v>
      </c>
      <c r="AQ237" s="134">
        <f t="shared" si="71"/>
        <v>-219.35015937500003</v>
      </c>
    </row>
    <row r="238" spans="3:43" ht="15" x14ac:dyDescent="0.25">
      <c r="C238">
        <f>PIL!D237</f>
        <v>2</v>
      </c>
      <c r="D238" s="6" t="str">
        <f>PIL!E237</f>
        <v>N</v>
      </c>
      <c r="E238">
        <f>TabPil!E238</f>
        <v>-323.42</v>
      </c>
      <c r="F238">
        <f>TabPil!F238</f>
        <v>-211.398</v>
      </c>
      <c r="G238">
        <f>(ABS(TabPil!G238)+ABS(TabPil!I238))*SIGN(TabPil!G238)</f>
        <v>-30.227999999999998</v>
      </c>
      <c r="H238">
        <f>(ABS(TabPil!H238)+ABS(TabPil!J238))*SIGN(TabPil!H238)</f>
        <v>-3.6209999999999996</v>
      </c>
      <c r="I238">
        <f t="shared" si="66"/>
        <v>-31.314299999999999</v>
      </c>
      <c r="J238">
        <f t="shared" si="67"/>
        <v>-12.689399999999999</v>
      </c>
      <c r="M238">
        <f>PIL!D885</f>
        <v>2</v>
      </c>
      <c r="N238" s="6" t="str">
        <f>PIL!E885</f>
        <v>N</v>
      </c>
      <c r="O238">
        <f>TabPil!O238</f>
        <v>-1574.575</v>
      </c>
      <c r="P238">
        <f>TabPil!P238</f>
        <v>-974.721</v>
      </c>
      <c r="Q238">
        <f>(ABS(TabPil!Q238)+ABS(TabPil!S238))*SIGN(TabPil!Q238)</f>
        <v>7.1480000000000006</v>
      </c>
      <c r="R238">
        <f>(ABS(TabPil!R238)+ABS(TabPil!T238))*SIGN(TabPil!R238)</f>
        <v>74.332999999999998</v>
      </c>
      <c r="S238">
        <f t="shared" si="68"/>
        <v>29.447899999999997</v>
      </c>
      <c r="T238">
        <f t="shared" si="69"/>
        <v>76.477400000000003</v>
      </c>
      <c r="V238" s="1">
        <v>2</v>
      </c>
      <c r="W238" s="1" t="s">
        <v>17</v>
      </c>
      <c r="X238">
        <f t="shared" ref="X238:Y238" si="82">E238+O238</f>
        <v>-1897.9950000000001</v>
      </c>
      <c r="Y238">
        <f t="shared" si="82"/>
        <v>-1186.1189999999999</v>
      </c>
      <c r="Z238">
        <f>(ABS(TabPil!Z238)+ABS(TabPil!AB238))*SIGN(TabPil!Z238)</f>
        <v>-33.783999999999999</v>
      </c>
      <c r="AA238">
        <f>(ABS(TabPil!AA238)+ABS(TabPil!AC238))*SIGN(TabPil!AA238)</f>
        <v>70.712000000000003</v>
      </c>
      <c r="AB238">
        <f>(ABS(Z238)+0.3*ABS(AA238))*SIGN(Z238)</f>
        <v>-54.997599999999998</v>
      </c>
      <c r="AC238">
        <f>(ABS(AA238)+0.3*ABS(Z238))*SIGN(AA238)</f>
        <v>80.847200000000001</v>
      </c>
      <c r="AG238" s="1" t="s">
        <v>208</v>
      </c>
      <c r="AH238" s="2">
        <f>F235-J235</f>
        <v>17.023299999999999</v>
      </c>
      <c r="AI238" s="2">
        <f>P235-T235</f>
        <v>-292.52260000000001</v>
      </c>
      <c r="AJ238" s="2">
        <f>F236-J236</f>
        <v>-20.064499999999999</v>
      </c>
      <c r="AK238" s="2">
        <f>P236-T236</f>
        <v>282.94880000000001</v>
      </c>
      <c r="AL238" s="2">
        <f>Y238-AC238</f>
        <v>-1266.9661999999998</v>
      </c>
      <c r="AN238" s="134">
        <f t="shared" si="70"/>
        <v>14.125815625</v>
      </c>
      <c r="AO238" s="134">
        <f t="shared" si="70"/>
        <v>-247.56389687500001</v>
      </c>
      <c r="AP238" s="134">
        <f t="shared" si="71"/>
        <v>-17.167015624999998</v>
      </c>
      <c r="AQ238" s="134">
        <f t="shared" si="71"/>
        <v>237.99009687500001</v>
      </c>
    </row>
    <row r="239" spans="3:43" ht="15" x14ac:dyDescent="0.25">
      <c r="C239">
        <f>PIL!D238</f>
        <v>1</v>
      </c>
      <c r="D239" s="6" t="str">
        <f>PIL!E238</f>
        <v>Msup</v>
      </c>
      <c r="E239">
        <f>TabPil!E239</f>
        <v>29.163</v>
      </c>
      <c r="F239">
        <f>TabPil!F239</f>
        <v>19.085999999999999</v>
      </c>
      <c r="G239">
        <f>(ABS(TabPil!G239)+ABS(TabPil!I239))*SIGN(TabPil!G239)</f>
        <v>15.457000000000001</v>
      </c>
      <c r="H239">
        <f>(ABS(TabPil!H239)+ABS(TabPil!J239))*SIGN(TabPil!H239)</f>
        <v>2.6959999999999997</v>
      </c>
      <c r="I239">
        <f t="shared" si="66"/>
        <v>16.265800000000002</v>
      </c>
      <c r="J239">
        <f t="shared" si="67"/>
        <v>7.3331</v>
      </c>
      <c r="M239">
        <f>PIL!D886</f>
        <v>1</v>
      </c>
      <c r="N239" s="6" t="str">
        <f>PIL!E886</f>
        <v>Msup</v>
      </c>
      <c r="O239">
        <f>TabPil!O239</f>
        <v>-5.8029999999999999</v>
      </c>
      <c r="P239">
        <f>TabPil!P239</f>
        <v>-3.4630000000000001</v>
      </c>
      <c r="Q239">
        <f>(ABS(TabPil!Q239)+ABS(TabPil!S239))*SIGN(TabPil!Q239)</f>
        <v>25.106999999999999</v>
      </c>
      <c r="R239">
        <f>(ABS(TabPil!R239)+ABS(TabPil!T239))*SIGN(TabPil!R239)</f>
        <v>244.30200000000002</v>
      </c>
      <c r="S239">
        <f t="shared" si="68"/>
        <v>98.397599999999997</v>
      </c>
      <c r="T239">
        <f t="shared" si="69"/>
        <v>251.83410000000003</v>
      </c>
      <c r="AF239" s="1">
        <v>1</v>
      </c>
      <c r="AG239" s="1" t="s">
        <v>205</v>
      </c>
      <c r="AH239" s="1">
        <f>F239+I239</f>
        <v>35.351799999999997</v>
      </c>
      <c r="AI239" s="1">
        <f>P239+S239</f>
        <v>94.934600000000003</v>
      </c>
      <c r="AJ239" s="1">
        <f>F240+I240</f>
        <v>-58.726300000000009</v>
      </c>
      <c r="AK239" s="1">
        <f>P240+S240</f>
        <v>-143.6961</v>
      </c>
      <c r="AL239" s="1">
        <f>Y242+AB242</f>
        <v>-1468.9740999999999</v>
      </c>
      <c r="AN239" s="134">
        <f t="shared" si="70"/>
        <v>28.001948437499998</v>
      </c>
      <c r="AO239" s="134">
        <f t="shared" si="70"/>
        <v>76.291576562500012</v>
      </c>
      <c r="AP239" s="134">
        <f t="shared" si="71"/>
        <v>-51.376448437500009</v>
      </c>
      <c r="AQ239" s="134">
        <f t="shared" si="71"/>
        <v>-125.0530765625</v>
      </c>
    </row>
    <row r="240" spans="3:43" ht="15" x14ac:dyDescent="0.25">
      <c r="C240">
        <f>PIL!D239</f>
        <v>1</v>
      </c>
      <c r="D240" s="6" t="str">
        <f>PIL!E239</f>
        <v>Minf</v>
      </c>
      <c r="E240">
        <f>TabPil!E240</f>
        <v>-14.680999999999999</v>
      </c>
      <c r="F240">
        <f>TabPil!F240</f>
        <v>-9.5869999999999997</v>
      </c>
      <c r="G240">
        <f>(ABS(TabPil!G240)+ABS(TabPil!I240))*SIGN(TabPil!G240)</f>
        <v>-47.054000000000002</v>
      </c>
      <c r="H240">
        <f>(ABS(TabPil!H240)+ABS(TabPil!J240))*SIGN(TabPil!H240)</f>
        <v>-6.9510000000000005</v>
      </c>
      <c r="I240">
        <f t="shared" si="66"/>
        <v>-49.139300000000006</v>
      </c>
      <c r="J240">
        <f t="shared" si="67"/>
        <v>-21.0672</v>
      </c>
      <c r="M240">
        <f>PIL!D887</f>
        <v>1</v>
      </c>
      <c r="N240" s="6" t="str">
        <f>PIL!E887</f>
        <v>Minf</v>
      </c>
      <c r="O240">
        <f>TabPil!O240</f>
        <v>1.611</v>
      </c>
      <c r="P240">
        <f>TabPil!P240</f>
        <v>1.333</v>
      </c>
      <c r="Q240">
        <f>(ABS(TabPil!Q240)+ABS(TabPil!S240))*SIGN(TabPil!Q240)</f>
        <v>-36.591999999999999</v>
      </c>
      <c r="R240">
        <f>(ABS(TabPil!R240)+ABS(TabPil!T240))*SIGN(TabPil!R240)</f>
        <v>-361.45699999999999</v>
      </c>
      <c r="S240">
        <f t="shared" si="68"/>
        <v>-145.0291</v>
      </c>
      <c r="T240">
        <f t="shared" si="69"/>
        <v>-372.43459999999999</v>
      </c>
      <c r="AG240" s="1" t="s">
        <v>206</v>
      </c>
      <c r="AH240" s="1">
        <f>F239-I239</f>
        <v>2.8201999999999963</v>
      </c>
      <c r="AI240" s="1">
        <f>P239-S239</f>
        <v>-101.86059999999999</v>
      </c>
      <c r="AJ240" s="1">
        <f>F240-I240</f>
        <v>39.552300000000002</v>
      </c>
      <c r="AK240" s="1">
        <f>P240-S240</f>
        <v>146.3621</v>
      </c>
      <c r="AL240" s="2">
        <f>Y242-AB242</f>
        <v>-1317.0299</v>
      </c>
      <c r="AN240" s="134">
        <f t="shared" si="70"/>
        <v>5.6898953124999965</v>
      </c>
      <c r="AO240" s="134">
        <f t="shared" si="70"/>
        <v>-82.468201562499999</v>
      </c>
      <c r="AP240" s="134">
        <f t="shared" si="71"/>
        <v>36.682604687500003</v>
      </c>
      <c r="AQ240" s="134">
        <f t="shared" si="71"/>
        <v>126.96970156250001</v>
      </c>
    </row>
    <row r="241" spans="1:43" ht="15" x14ac:dyDescent="0.25">
      <c r="C241">
        <f>PIL!D240</f>
        <v>1</v>
      </c>
      <c r="D241" s="6" t="str">
        <f>PIL!E240</f>
        <v>V</v>
      </c>
      <c r="E241">
        <f>TabPil!E241</f>
        <v>12.526999999999999</v>
      </c>
      <c r="F241">
        <f>TabPil!F241</f>
        <v>8.1920000000000002</v>
      </c>
      <c r="G241">
        <f>(ABS(TabPil!G241)+ABS(TabPil!I241))*SIGN(TabPil!G241)</f>
        <v>17.830000000000002</v>
      </c>
      <c r="H241">
        <f>(ABS(TabPil!H241)+ABS(TabPil!J241))*SIGN(TabPil!H241)</f>
        <v>2.7549999999999999</v>
      </c>
      <c r="I241">
        <f t="shared" si="66"/>
        <v>18.656500000000001</v>
      </c>
      <c r="J241">
        <f t="shared" si="67"/>
        <v>8.1039999999999992</v>
      </c>
      <c r="M241">
        <f>PIL!D888</f>
        <v>1</v>
      </c>
      <c r="N241" s="6" t="str">
        <f>PIL!E888</f>
        <v>V</v>
      </c>
      <c r="O241">
        <f>TabPil!O241</f>
        <v>-2.1179999999999999</v>
      </c>
      <c r="P241">
        <f>TabPil!P241</f>
        <v>-1.37</v>
      </c>
      <c r="Q241">
        <f>(ABS(TabPil!Q241)+ABS(TabPil!S241))*SIGN(TabPil!Q241)</f>
        <v>17.628</v>
      </c>
      <c r="R241">
        <f>(ABS(TabPil!R241)+ABS(TabPil!T241))*SIGN(TabPil!R241)</f>
        <v>173.06300000000002</v>
      </c>
      <c r="S241">
        <f t="shared" si="68"/>
        <v>69.546899999999994</v>
      </c>
      <c r="T241">
        <f t="shared" si="69"/>
        <v>178.35140000000001</v>
      </c>
      <c r="AG241" s="1" t="s">
        <v>207</v>
      </c>
      <c r="AH241" s="2">
        <f>F239+J239</f>
        <v>26.4191</v>
      </c>
      <c r="AI241" s="2">
        <f>P239+T239</f>
        <v>248.37110000000004</v>
      </c>
      <c r="AJ241" s="2">
        <f>F240+J240</f>
        <v>-30.654199999999999</v>
      </c>
      <c r="AK241" s="2">
        <f>P240+T240</f>
        <v>-371.10159999999996</v>
      </c>
      <c r="AL241" s="2">
        <f>Y242+AC242</f>
        <v>-1274.2627</v>
      </c>
      <c r="AN241" s="134">
        <f t="shared" si="70"/>
        <v>21.960248437499999</v>
      </c>
      <c r="AO241" s="134">
        <f t="shared" si="70"/>
        <v>199.97479531250005</v>
      </c>
      <c r="AP241" s="134">
        <f t="shared" si="71"/>
        <v>-26.195348437500002</v>
      </c>
      <c r="AQ241" s="134">
        <f t="shared" si="71"/>
        <v>-322.70529531249997</v>
      </c>
    </row>
    <row r="242" spans="1:43" ht="15" x14ac:dyDescent="0.25">
      <c r="C242">
        <f>PIL!D241</f>
        <v>1</v>
      </c>
      <c r="D242" s="6" t="str">
        <f>PIL!E241</f>
        <v>N</v>
      </c>
      <c r="E242">
        <f>TabPil!E242</f>
        <v>-388.36799999999999</v>
      </c>
      <c r="F242">
        <f>TabPil!F242</f>
        <v>-253.91800000000001</v>
      </c>
      <c r="G242">
        <f>(ABS(TabPil!G242)+ABS(TabPil!I242))*SIGN(TabPil!G242)</f>
        <v>-38.958000000000006</v>
      </c>
      <c r="H242">
        <f>(ABS(TabPil!H242)+ABS(TabPil!J242))*SIGN(TabPil!H242)</f>
        <v>-4.82</v>
      </c>
      <c r="I242">
        <f t="shared" si="66"/>
        <v>-40.404000000000003</v>
      </c>
      <c r="J242">
        <f t="shared" si="67"/>
        <v>-16.507400000000004</v>
      </c>
      <c r="K242" s="1"/>
      <c r="M242">
        <f>PIL!D889</f>
        <v>1</v>
      </c>
      <c r="N242" s="6" t="str">
        <f>PIL!E889</f>
        <v>N</v>
      </c>
      <c r="O242">
        <f>TabPil!O242</f>
        <v>-1825.575</v>
      </c>
      <c r="P242">
        <f>TabPil!P242</f>
        <v>-1139.0840000000001</v>
      </c>
      <c r="Q242">
        <f>(ABS(TabPil!Q242)+ABS(TabPil!S242))*SIGN(TabPil!Q242)</f>
        <v>10.563000000000001</v>
      </c>
      <c r="R242">
        <f>(ABS(TabPil!R242)+ABS(TabPil!T242))*SIGN(TabPil!R242)</f>
        <v>110.25700000000001</v>
      </c>
      <c r="S242">
        <f t="shared" si="68"/>
        <v>43.640100000000004</v>
      </c>
      <c r="T242">
        <f t="shared" si="69"/>
        <v>113.4259</v>
      </c>
      <c r="U242" s="1">
        <v>11</v>
      </c>
      <c r="V242" s="1">
        <v>1</v>
      </c>
      <c r="W242" s="1" t="s">
        <v>17</v>
      </c>
      <c r="X242">
        <f t="shared" ref="X242:Y242" si="83">E242+O242</f>
        <v>-2213.9430000000002</v>
      </c>
      <c r="Y242">
        <f t="shared" si="83"/>
        <v>-1393.002</v>
      </c>
      <c r="Z242">
        <f>(ABS(TabPil!Z242)+ABS(TabPil!AB242))*SIGN(TabPil!Z242)</f>
        <v>-44.341000000000001</v>
      </c>
      <c r="AA242">
        <f>(ABS(TabPil!AA242)+ABS(TabPil!AC242))*SIGN(TabPil!AA242)</f>
        <v>105.43700000000001</v>
      </c>
      <c r="AB242">
        <f>(ABS(Z242)+0.3*ABS(AA242))*SIGN(Z242)</f>
        <v>-75.972100000000012</v>
      </c>
      <c r="AC242">
        <f>(ABS(AA242)+0.3*ABS(Z242))*SIGN(AA242)</f>
        <v>118.73930000000001</v>
      </c>
      <c r="AE242" s="1"/>
      <c r="AG242" s="1" t="s">
        <v>208</v>
      </c>
      <c r="AH242" s="2">
        <f>F239-J239</f>
        <v>11.752899999999999</v>
      </c>
      <c r="AI242" s="2">
        <f>P239-T239</f>
        <v>-255.29710000000003</v>
      </c>
      <c r="AJ242" s="2">
        <f>F240-J240</f>
        <v>11.4802</v>
      </c>
      <c r="AK242" s="2">
        <f>P240-T240</f>
        <v>373.76760000000002</v>
      </c>
      <c r="AL242" s="2">
        <f>Y242-AC242</f>
        <v>-1511.7412999999999</v>
      </c>
      <c r="AN242" s="134">
        <f t="shared" si="70"/>
        <v>11.731595312499998</v>
      </c>
      <c r="AO242" s="134">
        <f t="shared" si="70"/>
        <v>-206.15142031250002</v>
      </c>
      <c r="AP242" s="134">
        <f t="shared" si="71"/>
        <v>11.501504687500001</v>
      </c>
      <c r="AQ242" s="134">
        <f t="shared" si="71"/>
        <v>324.62192031250004</v>
      </c>
    </row>
    <row r="243" spans="1:43" ht="15" x14ac:dyDescent="0.25">
      <c r="A243" s="1">
        <v>11</v>
      </c>
      <c r="C243">
        <f>PIL!D242</f>
        <v>6</v>
      </c>
      <c r="D243" s="6" t="str">
        <f>PIL!E242</f>
        <v>Msup</v>
      </c>
      <c r="E243">
        <f>TabPil!E243</f>
        <v>-36.5</v>
      </c>
      <c r="F243">
        <f>TabPil!F243</f>
        <v>-23.698</v>
      </c>
      <c r="G243">
        <f>(ABS(TabPil!G243)+ABS(TabPil!I243))*SIGN(TabPil!G243)</f>
        <v>10.381</v>
      </c>
      <c r="H243">
        <f>(ABS(TabPil!H243)+ABS(TabPil!J243))*SIGN(TabPil!H243)</f>
        <v>0.253</v>
      </c>
      <c r="I243">
        <f t="shared" si="66"/>
        <v>10.456900000000001</v>
      </c>
      <c r="J243">
        <f t="shared" si="67"/>
        <v>3.3673000000000002</v>
      </c>
      <c r="K243" s="1">
        <v>11</v>
      </c>
      <c r="M243">
        <f>PIL!D890</f>
        <v>6</v>
      </c>
      <c r="N243" s="6" t="str">
        <f>PIL!E890</f>
        <v>Msup</v>
      </c>
      <c r="O243">
        <f>TabPil!O243</f>
        <v>17.538</v>
      </c>
      <c r="P243">
        <f>TabPil!P243</f>
        <v>12.590999999999999</v>
      </c>
      <c r="Q243">
        <f>(ABS(TabPil!Q243)+ABS(TabPil!S243))*SIGN(TabPil!Q243)</f>
        <v>9.6240000000000006</v>
      </c>
      <c r="R243">
        <f>(ABS(TabPil!R243)+ABS(TabPil!T243))*SIGN(TabPil!R243)</f>
        <v>57.644999999999996</v>
      </c>
      <c r="S243">
        <f t="shared" si="68"/>
        <v>26.917499999999997</v>
      </c>
      <c r="T243">
        <f t="shared" si="69"/>
        <v>60.532199999999996</v>
      </c>
      <c r="AE243">
        <v>11</v>
      </c>
      <c r="AF243" s="1">
        <v>6</v>
      </c>
      <c r="AG243" s="1" t="s">
        <v>205</v>
      </c>
      <c r="AH243" s="1">
        <f>F243+I243</f>
        <v>-13.241099999999999</v>
      </c>
      <c r="AI243" s="1">
        <f>P243+S243</f>
        <v>39.508499999999998</v>
      </c>
      <c r="AJ243" s="1">
        <f>F244+I244</f>
        <v>11.361900000000002</v>
      </c>
      <c r="AK243" s="1">
        <f>P244+S244</f>
        <v>-33.911000000000001</v>
      </c>
      <c r="AL243" s="1">
        <f>Y246+AB246</f>
        <v>-196.44989999999999</v>
      </c>
      <c r="AN243" s="130">
        <f t="shared" si="70"/>
        <v>-11.318990625</v>
      </c>
      <c r="AO243" s="130">
        <f t="shared" si="70"/>
        <v>33.7726015625</v>
      </c>
      <c r="AP243" s="130">
        <f t="shared" si="71"/>
        <v>9.4397906250000023</v>
      </c>
      <c r="AQ243" s="130">
        <f t="shared" si="71"/>
        <v>-28.175101562500004</v>
      </c>
    </row>
    <row r="244" spans="1:43" ht="15" x14ac:dyDescent="0.25">
      <c r="C244">
        <f>PIL!D243</f>
        <v>6</v>
      </c>
      <c r="D244" s="6" t="str">
        <f>PIL!E243</f>
        <v>Minf</v>
      </c>
      <c r="E244">
        <f>TabPil!E244</f>
        <v>27.276</v>
      </c>
      <c r="F244">
        <f>TabPil!F244</f>
        <v>17.731000000000002</v>
      </c>
      <c r="G244">
        <f>(ABS(TabPil!G244)+ABS(TabPil!I244))*SIGN(TabPil!G244)</f>
        <v>-6.3250000000000002</v>
      </c>
      <c r="H244">
        <f>(ABS(TabPil!H244)+ABS(TabPil!J244))*SIGN(TabPil!H244)</f>
        <v>-0.14700000000000002</v>
      </c>
      <c r="I244">
        <f t="shared" si="66"/>
        <v>-6.3691000000000004</v>
      </c>
      <c r="J244">
        <f t="shared" si="67"/>
        <v>-2.0445000000000002</v>
      </c>
      <c r="K244" s="1"/>
      <c r="M244">
        <f>PIL!D891</f>
        <v>6</v>
      </c>
      <c r="N244" s="6" t="str">
        <f>PIL!E891</f>
        <v>Minf</v>
      </c>
      <c r="O244">
        <f>TabPil!O244</f>
        <v>-16.707999999999998</v>
      </c>
      <c r="P244">
        <f>TabPil!P244</f>
        <v>-11.788</v>
      </c>
      <c r="Q244">
        <f>(ABS(TabPil!Q244)+ABS(TabPil!S244))*SIGN(TabPil!Q244)</f>
        <v>-8.1069999999999993</v>
      </c>
      <c r="R244">
        <f>(ABS(TabPil!R244)+ABS(TabPil!T244))*SIGN(TabPil!R244)</f>
        <v>-46.72</v>
      </c>
      <c r="S244">
        <f t="shared" si="68"/>
        <v>-22.122999999999998</v>
      </c>
      <c r="T244">
        <f t="shared" si="69"/>
        <v>-49.152099999999997</v>
      </c>
      <c r="AG244" s="1" t="s">
        <v>206</v>
      </c>
      <c r="AH244" s="1">
        <f>F243-I243</f>
        <v>-34.154899999999998</v>
      </c>
      <c r="AI244" s="1">
        <f>P243-S243</f>
        <v>-14.326499999999998</v>
      </c>
      <c r="AJ244" s="1">
        <f>F244-I244</f>
        <v>24.100100000000001</v>
      </c>
      <c r="AK244" s="1">
        <f>P244-S244</f>
        <v>10.334999999999997</v>
      </c>
      <c r="AL244" s="2">
        <f>Y246-AB246</f>
        <v>-206.1181</v>
      </c>
      <c r="AN244" s="130">
        <f t="shared" si="70"/>
        <v>-29.603728124999996</v>
      </c>
      <c r="AO244" s="130">
        <f t="shared" si="70"/>
        <v>-12.399820312499997</v>
      </c>
      <c r="AP244" s="130">
        <f t="shared" si="71"/>
        <v>19.548928125000003</v>
      </c>
      <c r="AQ244" s="130">
        <f t="shared" si="71"/>
        <v>8.4083203124999972</v>
      </c>
    </row>
    <row r="245" spans="1:43" ht="15" x14ac:dyDescent="0.25">
      <c r="C245">
        <f>PIL!D244</f>
        <v>6</v>
      </c>
      <c r="D245" s="6" t="str">
        <f>PIL!E244</f>
        <v>V</v>
      </c>
      <c r="E245">
        <f>TabPil!E245</f>
        <v>-19.326000000000001</v>
      </c>
      <c r="F245">
        <f>TabPil!F245</f>
        <v>-12.554</v>
      </c>
      <c r="G245">
        <f>(ABS(TabPil!G245)+ABS(TabPil!I245))*SIGN(TabPil!G245)</f>
        <v>4.9690000000000003</v>
      </c>
      <c r="H245">
        <f>(ABS(TabPil!H245)+ABS(TabPil!J245))*SIGN(TabPil!H245)</f>
        <v>0.11700000000000001</v>
      </c>
      <c r="I245">
        <f t="shared" si="66"/>
        <v>5.0041000000000002</v>
      </c>
      <c r="J245">
        <f t="shared" si="67"/>
        <v>1.6077000000000001</v>
      </c>
      <c r="K245" s="1"/>
      <c r="M245">
        <f>PIL!D892</f>
        <v>6</v>
      </c>
      <c r="N245" s="6" t="str">
        <f>PIL!E892</f>
        <v>V</v>
      </c>
      <c r="O245">
        <f>TabPil!O245</f>
        <v>10.378</v>
      </c>
      <c r="P245">
        <f>TabPil!P245</f>
        <v>7.3879999999999999</v>
      </c>
      <c r="Q245">
        <f>(ABS(TabPil!Q245)+ABS(TabPil!S245))*SIGN(TabPil!Q245)</f>
        <v>5.3709999999999996</v>
      </c>
      <c r="R245">
        <f>(ABS(TabPil!R245)+ABS(TabPil!T245))*SIGN(TabPil!R245)</f>
        <v>31.603000000000002</v>
      </c>
      <c r="S245">
        <f t="shared" si="68"/>
        <v>14.851900000000001</v>
      </c>
      <c r="T245">
        <f t="shared" si="69"/>
        <v>33.214300000000001</v>
      </c>
      <c r="AG245" s="1" t="s">
        <v>207</v>
      </c>
      <c r="AH245" s="2">
        <f>F243+J243</f>
        <v>-20.3307</v>
      </c>
      <c r="AI245" s="2">
        <f>P243+T243</f>
        <v>73.123199999999997</v>
      </c>
      <c r="AJ245" s="2">
        <f>F244+J244</f>
        <v>15.686500000000002</v>
      </c>
      <c r="AK245" s="2">
        <f>P244+T244</f>
        <v>-60.940100000000001</v>
      </c>
      <c r="AL245" s="2">
        <f>Y246+AC246</f>
        <v>-205.94379999999998</v>
      </c>
      <c r="AN245" s="130">
        <f t="shared" si="70"/>
        <v>-17.51685625</v>
      </c>
      <c r="AO245" s="130">
        <f t="shared" si="70"/>
        <v>62.649504687499999</v>
      </c>
      <c r="AP245" s="130">
        <f t="shared" si="71"/>
        <v>12.872656250000002</v>
      </c>
      <c r="AQ245" s="130">
        <f t="shared" si="71"/>
        <v>-50.466404687500003</v>
      </c>
    </row>
    <row r="246" spans="1:43" ht="15" x14ac:dyDescent="0.25">
      <c r="C246">
        <f>PIL!D245</f>
        <v>6</v>
      </c>
      <c r="D246" s="6" t="str">
        <f>PIL!E245</f>
        <v>N</v>
      </c>
      <c r="E246">
        <f>TabPil!E246</f>
        <v>-46.79</v>
      </c>
      <c r="F246">
        <f>TabPil!F246</f>
        <v>-30.375</v>
      </c>
      <c r="G246">
        <f>(ABS(TabPil!G246)+ABS(TabPil!I246))*SIGN(TabPil!G246)</f>
        <v>3.3820000000000001</v>
      </c>
      <c r="H246">
        <f>(ABS(TabPil!H246)+ABS(TabPil!J246))*SIGN(TabPil!H246)</f>
        <v>8.299999999999999E-2</v>
      </c>
      <c r="I246">
        <f t="shared" si="66"/>
        <v>3.4069000000000003</v>
      </c>
      <c r="J246">
        <f t="shared" si="67"/>
        <v>1.0975999999999999</v>
      </c>
      <c r="K246" s="1"/>
      <c r="M246">
        <f>PIL!D893</f>
        <v>6</v>
      </c>
      <c r="N246" s="6" t="str">
        <f>PIL!E893</f>
        <v>N</v>
      </c>
      <c r="O246">
        <f>TabPil!O246</f>
        <v>-226.45599999999999</v>
      </c>
      <c r="P246">
        <f>TabPil!P246</f>
        <v>-170.90899999999999</v>
      </c>
      <c r="Q246">
        <f>(ABS(TabPil!Q246)+ABS(TabPil!S246))*SIGN(TabPil!Q246)</f>
        <v>-0.56799999999999995</v>
      </c>
      <c r="R246">
        <f>(ABS(TabPil!R246)+ABS(TabPil!T246))*SIGN(TabPil!R246)</f>
        <v>-3.5339999999999998</v>
      </c>
      <c r="S246">
        <f t="shared" si="68"/>
        <v>-1.6281999999999996</v>
      </c>
      <c r="T246">
        <f t="shared" si="69"/>
        <v>-3.7043999999999997</v>
      </c>
      <c r="V246" s="1">
        <v>6</v>
      </c>
      <c r="W246" s="1" t="s">
        <v>17</v>
      </c>
      <c r="X246">
        <f t="shared" ref="X246:Y246" si="84">E246+O246</f>
        <v>-273.24599999999998</v>
      </c>
      <c r="Y246">
        <f t="shared" si="84"/>
        <v>-201.28399999999999</v>
      </c>
      <c r="Z246">
        <f>(ABS(TabPil!Z246)+ABS(TabPil!AB246))*SIGN(TabPil!Z246)</f>
        <v>3.7759999999999998</v>
      </c>
      <c r="AA246">
        <f>(ABS(TabPil!AA246)+ABS(TabPil!AC246))*SIGN(TabPil!AA246)</f>
        <v>-3.5270000000000001</v>
      </c>
      <c r="AB246">
        <f>(ABS(Z246)+0.3*ABS(AA246))*SIGN(Z246)</f>
        <v>4.8340999999999994</v>
      </c>
      <c r="AC246">
        <f>(ABS(AA246)+0.3*ABS(Z246))*SIGN(AA246)</f>
        <v>-4.6597999999999997</v>
      </c>
      <c r="AG246" s="1" t="s">
        <v>208</v>
      </c>
      <c r="AH246" s="2">
        <f>F243-J243</f>
        <v>-27.065300000000001</v>
      </c>
      <c r="AI246" s="2">
        <f>P243-T243</f>
        <v>-47.941199999999995</v>
      </c>
      <c r="AJ246" s="2">
        <f>F244-J244</f>
        <v>19.775500000000001</v>
      </c>
      <c r="AK246" s="2">
        <f>P244-T244</f>
        <v>37.364099999999993</v>
      </c>
      <c r="AL246" s="2">
        <f>Y246-AC246</f>
        <v>-196.6242</v>
      </c>
      <c r="AN246" s="130">
        <f t="shared" si="70"/>
        <v>-23.405862500000001</v>
      </c>
      <c r="AO246" s="130">
        <f t="shared" si="70"/>
        <v>-41.276723437499996</v>
      </c>
      <c r="AP246" s="130">
        <f t="shared" si="71"/>
        <v>16.116062500000002</v>
      </c>
      <c r="AQ246" s="130">
        <f t="shared" si="71"/>
        <v>30.699623437499994</v>
      </c>
    </row>
    <row r="247" spans="1:43" ht="15" x14ac:dyDescent="0.25">
      <c r="C247">
        <f>PIL!D246</f>
        <v>5</v>
      </c>
      <c r="D247" s="6" t="str">
        <f>PIL!E246</f>
        <v>Msup</v>
      </c>
      <c r="E247">
        <f>TabPil!E247</f>
        <v>-21.451000000000001</v>
      </c>
      <c r="F247">
        <f>TabPil!F247</f>
        <v>-14.058999999999999</v>
      </c>
      <c r="G247">
        <f>(ABS(TabPil!G247)+ABS(TabPil!I247))*SIGN(TabPil!G247)</f>
        <v>15.097999999999999</v>
      </c>
      <c r="H247">
        <f>(ABS(TabPil!H247)+ABS(TabPil!J247))*SIGN(TabPil!H247)</f>
        <v>0.443</v>
      </c>
      <c r="I247">
        <f t="shared" si="66"/>
        <v>15.230899999999998</v>
      </c>
      <c r="J247">
        <f t="shared" si="67"/>
        <v>4.9723999999999995</v>
      </c>
      <c r="K247" s="1"/>
      <c r="M247">
        <f>PIL!D894</f>
        <v>5</v>
      </c>
      <c r="N247" s="6" t="str">
        <f>PIL!E894</f>
        <v>Msup</v>
      </c>
      <c r="O247">
        <f>TabPil!O247</f>
        <v>31.86</v>
      </c>
      <c r="P247">
        <f>TabPil!P247</f>
        <v>19.913</v>
      </c>
      <c r="Q247">
        <f>(ABS(TabPil!Q247)+ABS(TabPil!S247))*SIGN(TabPil!Q247)</f>
        <v>18.813000000000002</v>
      </c>
      <c r="R247">
        <f>(ABS(TabPil!R247)+ABS(TabPil!T247))*SIGN(TabPil!R247)</f>
        <v>125.00999999999999</v>
      </c>
      <c r="S247">
        <f t="shared" si="68"/>
        <v>56.315999999999995</v>
      </c>
      <c r="T247">
        <f t="shared" si="69"/>
        <v>130.65389999999999</v>
      </c>
      <c r="AF247" s="1">
        <v>5</v>
      </c>
      <c r="AG247" s="1" t="s">
        <v>205</v>
      </c>
      <c r="AH247" s="1">
        <f>F247+I247</f>
        <v>1.1718999999999991</v>
      </c>
      <c r="AI247" s="1">
        <f>P247+S247</f>
        <v>76.228999999999999</v>
      </c>
      <c r="AJ247" s="1">
        <f>F248+I248</f>
        <v>5.5549000000000017</v>
      </c>
      <c r="AK247" s="1">
        <f>P248+S248</f>
        <v>-64.218000000000004</v>
      </c>
      <c r="AL247" s="1">
        <f>Y250+AB250</f>
        <v>-342.64190000000002</v>
      </c>
      <c r="AN247" s="130">
        <f t="shared" si="70"/>
        <v>1.5143218749999994</v>
      </c>
      <c r="AO247" s="130">
        <f t="shared" si="70"/>
        <v>65.256578125000004</v>
      </c>
      <c r="AP247" s="130">
        <f t="shared" si="71"/>
        <v>5.2124781250000014</v>
      </c>
      <c r="AQ247" s="130">
        <f t="shared" si="71"/>
        <v>-53.245578125000002</v>
      </c>
    </row>
    <row r="248" spans="1:43" ht="15" x14ac:dyDescent="0.25">
      <c r="C248">
        <f>PIL!D247</f>
        <v>5</v>
      </c>
      <c r="D248" s="6" t="str">
        <f>PIL!E247</f>
        <v>Minf</v>
      </c>
      <c r="E248">
        <f>TabPil!E248</f>
        <v>22.786000000000001</v>
      </c>
      <c r="F248">
        <f>TabPil!F248</f>
        <v>14.909000000000001</v>
      </c>
      <c r="G248">
        <f>(ABS(TabPil!G248)+ABS(TabPil!I248))*SIGN(TabPil!G248)</f>
        <v>-9.2889999999999997</v>
      </c>
      <c r="H248">
        <f>(ABS(TabPil!H248)+ABS(TabPil!J248))*SIGN(TabPil!H248)</f>
        <v>-0.21700000000000003</v>
      </c>
      <c r="I248">
        <f t="shared" si="66"/>
        <v>-9.354099999999999</v>
      </c>
      <c r="J248">
        <f t="shared" si="67"/>
        <v>-3.0036999999999998</v>
      </c>
      <c r="K248" s="1"/>
      <c r="M248">
        <f>PIL!D895</f>
        <v>5</v>
      </c>
      <c r="N248" s="6" t="str">
        <f>PIL!E895</f>
        <v>Minf</v>
      </c>
      <c r="O248">
        <f>TabPil!O248</f>
        <v>-27.552</v>
      </c>
      <c r="P248">
        <f>TabPil!P248</f>
        <v>-17.452000000000002</v>
      </c>
      <c r="Q248">
        <f>(ABS(TabPil!Q248)+ABS(TabPil!S248))*SIGN(TabPil!Q248)</f>
        <v>-15.785</v>
      </c>
      <c r="R248">
        <f>(ABS(TabPil!R248)+ABS(TabPil!T248))*SIGN(TabPil!R248)</f>
        <v>-103.27000000000001</v>
      </c>
      <c r="S248">
        <f t="shared" si="68"/>
        <v>-46.766000000000005</v>
      </c>
      <c r="T248">
        <f t="shared" si="69"/>
        <v>-108.00550000000001</v>
      </c>
      <c r="AG248" s="1" t="s">
        <v>206</v>
      </c>
      <c r="AH248" s="1">
        <f>F247-I247</f>
        <v>-29.289899999999996</v>
      </c>
      <c r="AI248" s="1">
        <f>P247-S247</f>
        <v>-36.402999999999992</v>
      </c>
      <c r="AJ248" s="1">
        <f>F248-I248</f>
        <v>24.263100000000001</v>
      </c>
      <c r="AK248" s="1">
        <f>P248-S248</f>
        <v>29.314000000000004</v>
      </c>
      <c r="AL248" s="2">
        <f>Y250-AB250</f>
        <v>-373.87410000000006</v>
      </c>
      <c r="AN248" s="130">
        <f t="shared" si="70"/>
        <v>-25.106071874999998</v>
      </c>
      <c r="AO248" s="130">
        <f t="shared" si="70"/>
        <v>-31.268859374999991</v>
      </c>
      <c r="AP248" s="130">
        <f t="shared" si="71"/>
        <v>20.079271875000003</v>
      </c>
      <c r="AQ248" s="130">
        <f t="shared" si="71"/>
        <v>24.179859375000003</v>
      </c>
    </row>
    <row r="249" spans="1:43" ht="15" x14ac:dyDescent="0.25">
      <c r="C249">
        <f>PIL!D248</f>
        <v>5</v>
      </c>
      <c r="D249" s="6" t="str">
        <f>PIL!E248</f>
        <v>V</v>
      </c>
      <c r="E249">
        <f>TabPil!E249</f>
        <v>-13.404999999999999</v>
      </c>
      <c r="F249">
        <f>TabPil!F249</f>
        <v>-8.7780000000000005</v>
      </c>
      <c r="G249">
        <f>(ABS(TabPil!G249)+ABS(TabPil!I249))*SIGN(TabPil!G249)</f>
        <v>7.27</v>
      </c>
      <c r="H249">
        <f>(ABS(TabPil!H249)+ABS(TabPil!J249))*SIGN(TabPil!H249)</f>
        <v>0.19800000000000001</v>
      </c>
      <c r="I249">
        <f t="shared" si="66"/>
        <v>7.3293999999999997</v>
      </c>
      <c r="J249">
        <f t="shared" si="67"/>
        <v>2.3789999999999996</v>
      </c>
      <c r="K249" s="1"/>
      <c r="M249">
        <f>PIL!D896</f>
        <v>5</v>
      </c>
      <c r="N249" s="6" t="str">
        <f>PIL!E896</f>
        <v>V</v>
      </c>
      <c r="O249">
        <f>TabPil!O249</f>
        <v>18.004000000000001</v>
      </c>
      <c r="P249">
        <f>TabPil!P249</f>
        <v>11.323</v>
      </c>
      <c r="Q249">
        <f>(ABS(TabPil!Q249)+ABS(TabPil!S249))*SIGN(TabPil!Q249)</f>
        <v>10.468</v>
      </c>
      <c r="R249">
        <f>(ABS(TabPil!R249)+ABS(TabPil!T249))*SIGN(TabPil!R249)</f>
        <v>69.119</v>
      </c>
      <c r="S249">
        <f t="shared" si="68"/>
        <v>31.203699999999998</v>
      </c>
      <c r="T249">
        <f t="shared" si="69"/>
        <v>72.259399999999999</v>
      </c>
      <c r="AG249" s="1" t="s">
        <v>207</v>
      </c>
      <c r="AH249" s="2">
        <f>F247+J247</f>
        <v>-9.0866000000000007</v>
      </c>
      <c r="AI249" s="2">
        <f>P247+T247</f>
        <v>150.5669</v>
      </c>
      <c r="AJ249" s="2">
        <f>F248+J248</f>
        <v>11.9053</v>
      </c>
      <c r="AK249" s="2">
        <f>P248+T248</f>
        <v>-125.45750000000001</v>
      </c>
      <c r="AL249" s="2">
        <f>Y250+AC250</f>
        <v>-375.16140000000001</v>
      </c>
      <c r="AN249" s="130">
        <f t="shared" si="70"/>
        <v>-7.4466078125000008</v>
      </c>
      <c r="AO249" s="130">
        <f t="shared" si="70"/>
        <v>129.00249375000001</v>
      </c>
      <c r="AP249" s="130">
        <f t="shared" si="71"/>
        <v>10.2653078125</v>
      </c>
      <c r="AQ249" s="130">
        <f t="shared" si="71"/>
        <v>-103.89309375000001</v>
      </c>
    </row>
    <row r="250" spans="1:43" ht="15" x14ac:dyDescent="0.25">
      <c r="C250">
        <f>PIL!D249</f>
        <v>5</v>
      </c>
      <c r="D250" s="6" t="str">
        <f>PIL!E249</f>
        <v>N</v>
      </c>
      <c r="E250">
        <f>TabPil!E250</f>
        <v>-99.168999999999997</v>
      </c>
      <c r="F250">
        <f>TabPil!F250</f>
        <v>-64.623999999999995</v>
      </c>
      <c r="G250">
        <f>(ABS(TabPil!G250)+ABS(TabPil!I250))*SIGN(TabPil!G250)</f>
        <v>9.9980000000000011</v>
      </c>
      <c r="H250">
        <f>(ABS(TabPil!H250)+ABS(TabPil!J250))*SIGN(TabPil!H250)</f>
        <v>0.25600000000000001</v>
      </c>
      <c r="I250">
        <f t="shared" si="66"/>
        <v>10.074800000000002</v>
      </c>
      <c r="J250">
        <f t="shared" si="67"/>
        <v>3.2553999999999998</v>
      </c>
      <c r="K250" s="1"/>
      <c r="M250">
        <f>PIL!D897</f>
        <v>5</v>
      </c>
      <c r="N250" s="6" t="str">
        <f>PIL!E897</f>
        <v>N</v>
      </c>
      <c r="O250">
        <f>TabPil!O250</f>
        <v>-415.09199999999998</v>
      </c>
      <c r="P250">
        <f>TabPil!P250</f>
        <v>-293.63400000000001</v>
      </c>
      <c r="Q250">
        <f>(ABS(TabPil!Q250)+ABS(TabPil!S250))*SIGN(TabPil!Q250)</f>
        <v>-2.056</v>
      </c>
      <c r="R250">
        <f>(ABS(TabPil!R250)+ABS(TabPil!T250))*SIGN(TabPil!R250)</f>
        <v>-13.440999999999999</v>
      </c>
      <c r="S250">
        <f t="shared" si="68"/>
        <v>-6.0882999999999994</v>
      </c>
      <c r="T250">
        <f t="shared" si="69"/>
        <v>-14.057799999999999</v>
      </c>
      <c r="V250" s="1">
        <v>5</v>
      </c>
      <c r="W250" s="1" t="s">
        <v>17</v>
      </c>
      <c r="X250">
        <f t="shared" ref="X250:Y250" si="85">E250+O250</f>
        <v>-514.26099999999997</v>
      </c>
      <c r="Y250">
        <f t="shared" si="85"/>
        <v>-358.25800000000004</v>
      </c>
      <c r="Z250">
        <f>(ABS(TabPil!Z250)+ABS(TabPil!AB250))*SIGN(TabPil!Z250)</f>
        <v>11.587999999999999</v>
      </c>
      <c r="AA250">
        <f>(ABS(TabPil!AA250)+ABS(TabPil!AC250))*SIGN(TabPil!AA250)</f>
        <v>-13.427</v>
      </c>
      <c r="AB250">
        <f>(ABS(Z250)+0.3*ABS(AA250))*SIGN(Z250)</f>
        <v>15.616099999999999</v>
      </c>
      <c r="AC250">
        <f>(ABS(AA250)+0.3*ABS(Z250))*SIGN(AA250)</f>
        <v>-16.903399999999998</v>
      </c>
      <c r="AG250" s="1" t="s">
        <v>208</v>
      </c>
      <c r="AH250" s="2">
        <f>F247-J247</f>
        <v>-19.031399999999998</v>
      </c>
      <c r="AI250" s="2">
        <f>P247-T247</f>
        <v>-110.7409</v>
      </c>
      <c r="AJ250" s="2">
        <f>F248-J248</f>
        <v>17.912700000000001</v>
      </c>
      <c r="AK250" s="2">
        <f>P248-T248</f>
        <v>90.553500000000014</v>
      </c>
      <c r="AL250" s="2">
        <f>Y250-AC250</f>
        <v>-341.35460000000006</v>
      </c>
      <c r="AN250" s="130">
        <f t="shared" si="70"/>
        <v>-16.145142187499999</v>
      </c>
      <c r="AO250" s="130">
        <f t="shared" si="70"/>
        <v>-95.014775</v>
      </c>
      <c r="AP250" s="130">
        <f t="shared" si="71"/>
        <v>15.026442187500001</v>
      </c>
      <c r="AQ250" s="130">
        <f t="shared" si="71"/>
        <v>74.827375000000018</v>
      </c>
    </row>
    <row r="251" spans="1:43" ht="15" x14ac:dyDescent="0.25">
      <c r="C251">
        <f>PIL!D250</f>
        <v>4</v>
      </c>
      <c r="D251" s="6" t="str">
        <f>PIL!E250</f>
        <v>Msup</v>
      </c>
      <c r="E251">
        <f>TabPil!E251</f>
        <v>-23.908000000000001</v>
      </c>
      <c r="F251">
        <f>TabPil!F251</f>
        <v>-15.624000000000001</v>
      </c>
      <c r="G251">
        <f>(ABS(TabPil!G251)+ABS(TabPil!I251))*SIGN(TabPil!G251)</f>
        <v>19.844999999999999</v>
      </c>
      <c r="H251">
        <f>(ABS(TabPil!H251)+ABS(TabPil!J251))*SIGN(TabPil!H251)</f>
        <v>0.625</v>
      </c>
      <c r="I251">
        <f t="shared" si="66"/>
        <v>20.032499999999999</v>
      </c>
      <c r="J251">
        <f t="shared" si="67"/>
        <v>6.5784999999999991</v>
      </c>
      <c r="K251" s="1"/>
      <c r="M251">
        <f>PIL!D898</f>
        <v>4</v>
      </c>
      <c r="N251" s="6" t="str">
        <f>PIL!E898</f>
        <v>Msup</v>
      </c>
      <c r="O251">
        <f>TabPil!O251</f>
        <v>21.664000000000001</v>
      </c>
      <c r="P251">
        <f>TabPil!P251</f>
        <v>13.895</v>
      </c>
      <c r="Q251">
        <f>(ABS(TabPil!Q251)+ABS(TabPil!S251))*SIGN(TabPil!Q251)</f>
        <v>-24.93</v>
      </c>
      <c r="R251">
        <f>(ABS(TabPil!R251)+ABS(TabPil!T251))*SIGN(TabPil!R251)</f>
        <v>168.39</v>
      </c>
      <c r="S251">
        <f t="shared" si="68"/>
        <v>-75.447000000000003</v>
      </c>
      <c r="T251">
        <f t="shared" si="69"/>
        <v>175.86899999999997</v>
      </c>
      <c r="AF251" s="1">
        <v>4</v>
      </c>
      <c r="AG251" s="1" t="s">
        <v>205</v>
      </c>
      <c r="AH251" s="1">
        <f>F251+I251</f>
        <v>4.4084999999999983</v>
      </c>
      <c r="AI251" s="1">
        <f>P251+S251</f>
        <v>-61.552000000000007</v>
      </c>
      <c r="AJ251" s="1">
        <f>F252+I252</f>
        <v>0.80410000000000004</v>
      </c>
      <c r="AK251" s="1">
        <f>P252+S252</f>
        <v>54.707599999999992</v>
      </c>
      <c r="AL251" s="1">
        <f>Y254+AB254</f>
        <v>-485.49580000000003</v>
      </c>
      <c r="AN251" s="130">
        <f t="shared" si="70"/>
        <v>4.1269062499999984</v>
      </c>
      <c r="AO251" s="130">
        <f t="shared" si="70"/>
        <v>-52.46921875000001</v>
      </c>
      <c r="AP251" s="130">
        <f t="shared" si="71"/>
        <v>1.0856937499999999</v>
      </c>
      <c r="AQ251" s="130">
        <f t="shared" si="71"/>
        <v>45.624818749999989</v>
      </c>
    </row>
    <row r="252" spans="1:43" ht="15" x14ac:dyDescent="0.25">
      <c r="C252">
        <f>PIL!D251</f>
        <v>4</v>
      </c>
      <c r="D252" s="6" t="str">
        <f>PIL!E251</f>
        <v>Minf</v>
      </c>
      <c r="E252">
        <f>TabPil!E252</f>
        <v>23.577000000000002</v>
      </c>
      <c r="F252">
        <f>TabPil!F252</f>
        <v>15.401</v>
      </c>
      <c r="G252">
        <f>(ABS(TabPil!G252)+ABS(TabPil!I252))*SIGN(TabPil!G252)</f>
        <v>-14.472999999999999</v>
      </c>
      <c r="H252">
        <f>(ABS(TabPil!H252)+ABS(TabPil!J252))*SIGN(TabPil!H252)</f>
        <v>-0.41300000000000003</v>
      </c>
      <c r="I252">
        <f t="shared" si="66"/>
        <v>-14.5969</v>
      </c>
      <c r="J252">
        <f t="shared" si="67"/>
        <v>-4.7549000000000001</v>
      </c>
      <c r="K252" s="1"/>
      <c r="M252">
        <f>PIL!D899</f>
        <v>4</v>
      </c>
      <c r="N252" s="6" t="str">
        <f>PIL!E899</f>
        <v>Minf</v>
      </c>
      <c r="O252">
        <f>TabPil!O252</f>
        <v>-20.577999999999999</v>
      </c>
      <c r="P252">
        <f>TabPil!P252</f>
        <v>-13.192</v>
      </c>
      <c r="Q252">
        <f>(ABS(TabPil!Q252)+ABS(TabPil!S252))*SIGN(TabPil!Q252)</f>
        <v>22.529999999999998</v>
      </c>
      <c r="R252">
        <f>(ABS(TabPil!R252)+ABS(TabPil!T252))*SIGN(TabPil!R252)</f>
        <v>-151.232</v>
      </c>
      <c r="S252">
        <f t="shared" si="68"/>
        <v>67.899599999999992</v>
      </c>
      <c r="T252">
        <f t="shared" si="69"/>
        <v>-157.99099999999999</v>
      </c>
      <c r="AG252" s="1" t="s">
        <v>206</v>
      </c>
      <c r="AH252" s="1">
        <f>F251-I251</f>
        <v>-35.656500000000001</v>
      </c>
      <c r="AI252" s="1">
        <f>P251-S251</f>
        <v>89.341999999999999</v>
      </c>
      <c r="AJ252" s="1">
        <f>F252-I252</f>
        <v>29.997900000000001</v>
      </c>
      <c r="AK252" s="1">
        <f>P252-S252</f>
        <v>-81.0916</v>
      </c>
      <c r="AL252" s="2">
        <f>Y254-AB254</f>
        <v>-547.24419999999998</v>
      </c>
      <c r="AN252" s="130">
        <f t="shared" si="70"/>
        <v>-30.527250000000002</v>
      </c>
      <c r="AO252" s="130">
        <f t="shared" si="70"/>
        <v>76.026875000000004</v>
      </c>
      <c r="AP252" s="130">
        <f t="shared" si="71"/>
        <v>24.868650000000002</v>
      </c>
      <c r="AQ252" s="130">
        <f t="shared" si="71"/>
        <v>-67.776475000000005</v>
      </c>
    </row>
    <row r="253" spans="1:43" ht="15" x14ac:dyDescent="0.25">
      <c r="C253">
        <f>PIL!D252</f>
        <v>4</v>
      </c>
      <c r="D253" s="6" t="str">
        <f>PIL!E252</f>
        <v>V</v>
      </c>
      <c r="E253">
        <f>TabPil!E253</f>
        <v>-14.388999999999999</v>
      </c>
      <c r="F253">
        <f>TabPil!F253</f>
        <v>-9.4009999999999998</v>
      </c>
      <c r="G253">
        <f>(ABS(TabPil!G253)+ABS(TabPil!I253))*SIGN(TabPil!G253)</f>
        <v>10.28</v>
      </c>
      <c r="H253">
        <f>(ABS(TabPil!H253)+ABS(TabPil!J253))*SIGN(TabPil!H253)</f>
        <v>0.313</v>
      </c>
      <c r="I253">
        <f t="shared" si="66"/>
        <v>10.373899999999999</v>
      </c>
      <c r="J253">
        <f t="shared" si="67"/>
        <v>3.3969999999999998</v>
      </c>
      <c r="K253" s="1"/>
      <c r="M253">
        <f>PIL!D900</f>
        <v>4</v>
      </c>
      <c r="N253" s="6" t="str">
        <f>PIL!E900</f>
        <v>V</v>
      </c>
      <c r="O253">
        <f>TabPil!O253</f>
        <v>12.801</v>
      </c>
      <c r="P253">
        <f>TabPil!P253</f>
        <v>8.2080000000000002</v>
      </c>
      <c r="Q253">
        <f>(ABS(TabPil!Q253)+ABS(TabPil!S253))*SIGN(TabPil!Q253)</f>
        <v>-14.366</v>
      </c>
      <c r="R253">
        <f>(ABS(TabPil!R253)+ABS(TabPil!T253))*SIGN(TabPil!R253)</f>
        <v>96.796000000000006</v>
      </c>
      <c r="S253">
        <f t="shared" si="68"/>
        <v>-43.404800000000002</v>
      </c>
      <c r="T253">
        <f t="shared" si="69"/>
        <v>101.1058</v>
      </c>
      <c r="AG253" s="1" t="s">
        <v>207</v>
      </c>
      <c r="AH253" s="2">
        <f>F251+J251</f>
        <v>-9.0455000000000005</v>
      </c>
      <c r="AI253" s="2">
        <f>P251+T251</f>
        <v>189.76399999999998</v>
      </c>
      <c r="AJ253" s="2">
        <f>F252+J252</f>
        <v>10.646100000000001</v>
      </c>
      <c r="AK253" s="2">
        <f>P252+T252</f>
        <v>-171.18299999999999</v>
      </c>
      <c r="AL253" s="2">
        <f>Y254+AC254</f>
        <v>-550.85199999999998</v>
      </c>
      <c r="AN253" s="130">
        <f t="shared" si="70"/>
        <v>-7.507093750000001</v>
      </c>
      <c r="AO253" s="130">
        <f t="shared" si="70"/>
        <v>161.56501562499997</v>
      </c>
      <c r="AP253" s="130">
        <f t="shared" si="71"/>
        <v>9.107693750000001</v>
      </c>
      <c r="AQ253" s="130">
        <f t="shared" si="71"/>
        <v>-142.98401562499998</v>
      </c>
    </row>
    <row r="254" spans="1:43" ht="15" x14ac:dyDescent="0.25">
      <c r="C254">
        <f>PIL!D253</f>
        <v>4</v>
      </c>
      <c r="D254" s="6" t="str">
        <f>PIL!E253</f>
        <v>N</v>
      </c>
      <c r="E254">
        <f>TabPil!E254</f>
        <v>-150.899</v>
      </c>
      <c r="F254">
        <f>TabPil!F254</f>
        <v>-98.481999999999999</v>
      </c>
      <c r="G254">
        <f>(ABS(TabPil!G254)+ABS(TabPil!I254))*SIGN(TabPil!G254)</f>
        <v>19.169</v>
      </c>
      <c r="H254">
        <f>(ABS(TabPil!H254)+ABS(TabPil!J254))*SIGN(TabPil!H254)</f>
        <v>0.52600000000000002</v>
      </c>
      <c r="I254">
        <f t="shared" si="66"/>
        <v>19.326800000000002</v>
      </c>
      <c r="J254">
        <f t="shared" si="67"/>
        <v>6.2766999999999999</v>
      </c>
      <c r="K254" s="1"/>
      <c r="M254">
        <f>PIL!D901</f>
        <v>4</v>
      </c>
      <c r="N254" s="6" t="str">
        <f>PIL!E901</f>
        <v>N</v>
      </c>
      <c r="O254">
        <f>TabPil!O254</f>
        <v>-604.53899999999999</v>
      </c>
      <c r="P254">
        <f>TabPil!P254</f>
        <v>-417.88799999999998</v>
      </c>
      <c r="Q254">
        <f>(ABS(TabPil!Q254)+ABS(TabPil!S254))*SIGN(TabPil!Q254)</f>
        <v>-4.1429999999999998</v>
      </c>
      <c r="R254">
        <f>(ABS(TabPil!R254)+ABS(TabPil!T254))*SIGN(TabPil!R254)</f>
        <v>-27.742000000000001</v>
      </c>
      <c r="S254">
        <f t="shared" si="68"/>
        <v>-12.465599999999998</v>
      </c>
      <c r="T254">
        <f t="shared" si="69"/>
        <v>-28.9849</v>
      </c>
      <c r="V254" s="1">
        <v>4</v>
      </c>
      <c r="W254" s="1" t="s">
        <v>17</v>
      </c>
      <c r="X254">
        <f t="shared" ref="X254:Y254" si="86">E254+O254</f>
        <v>-755.43799999999999</v>
      </c>
      <c r="Y254">
        <f t="shared" si="86"/>
        <v>-516.37</v>
      </c>
      <c r="Z254">
        <f>(ABS(TabPil!Z254)+ABS(TabPil!AB254))*SIGN(TabPil!Z254)</f>
        <v>22.56</v>
      </c>
      <c r="AA254">
        <f>(ABS(TabPil!AA254)+ABS(TabPil!AC254))*SIGN(TabPil!AA254)</f>
        <v>-27.713999999999999</v>
      </c>
      <c r="AB254">
        <f>(ABS(Z254)+0.3*ABS(AA254))*SIGN(Z254)</f>
        <v>30.874199999999998</v>
      </c>
      <c r="AC254">
        <f>(ABS(AA254)+0.3*ABS(Z254))*SIGN(AA254)</f>
        <v>-34.481999999999999</v>
      </c>
      <c r="AG254" s="1" t="s">
        <v>208</v>
      </c>
      <c r="AH254" s="2">
        <f>F251-J251</f>
        <v>-22.202500000000001</v>
      </c>
      <c r="AI254" s="2">
        <f>P251-T251</f>
        <v>-161.97399999999996</v>
      </c>
      <c r="AJ254" s="2">
        <f>F252-J252</f>
        <v>20.155899999999999</v>
      </c>
      <c r="AK254" s="2">
        <f>P252-T252</f>
        <v>144.79899999999998</v>
      </c>
      <c r="AL254" s="2">
        <f>Y254-AC254</f>
        <v>-481.88800000000003</v>
      </c>
      <c r="AN254" s="130">
        <f t="shared" si="70"/>
        <v>-18.893250000000002</v>
      </c>
      <c r="AO254" s="130">
        <f t="shared" si="70"/>
        <v>-138.00735937499996</v>
      </c>
      <c r="AP254" s="130">
        <f t="shared" si="71"/>
        <v>16.84665</v>
      </c>
      <c r="AQ254" s="130">
        <f t="shared" si="71"/>
        <v>120.83235937499998</v>
      </c>
    </row>
    <row r="255" spans="1:43" ht="15" x14ac:dyDescent="0.25">
      <c r="C255">
        <f>PIL!D254</f>
        <v>3</v>
      </c>
      <c r="D255" s="6" t="str">
        <f>PIL!E254</f>
        <v>Msup</v>
      </c>
      <c r="E255">
        <f>TabPil!E255</f>
        <v>-22.861000000000001</v>
      </c>
      <c r="F255">
        <f>TabPil!F255</f>
        <v>-14.957000000000001</v>
      </c>
      <c r="G255">
        <f>(ABS(TabPil!G255)+ABS(TabPil!I255))*SIGN(TabPil!G255)</f>
        <v>22.493000000000002</v>
      </c>
      <c r="H255">
        <f>(ABS(TabPil!H255)+ABS(TabPil!J255))*SIGN(TabPil!H255)</f>
        <v>0.73099999999999998</v>
      </c>
      <c r="I255">
        <f t="shared" si="66"/>
        <v>22.712300000000003</v>
      </c>
      <c r="J255">
        <f t="shared" si="67"/>
        <v>7.4789000000000003</v>
      </c>
      <c r="K255" s="1"/>
      <c r="M255">
        <f>PIL!D902</f>
        <v>3</v>
      </c>
      <c r="N255" s="6" t="str">
        <f>PIL!E902</f>
        <v>Msup</v>
      </c>
      <c r="O255">
        <f>TabPil!O255</f>
        <v>17.707999999999998</v>
      </c>
      <c r="P255">
        <f>TabPil!P255</f>
        <v>11.097</v>
      </c>
      <c r="Q255">
        <f>(ABS(TabPil!Q255)+ABS(TabPil!S255))*SIGN(TabPil!Q255)</f>
        <v>-29.635999999999999</v>
      </c>
      <c r="R255">
        <f>(ABS(TabPil!R255)+ABS(TabPil!T255))*SIGN(TabPil!R255)</f>
        <v>202.453</v>
      </c>
      <c r="S255">
        <f t="shared" si="68"/>
        <v>-90.371899999999997</v>
      </c>
      <c r="T255">
        <f t="shared" si="69"/>
        <v>211.34379999999999</v>
      </c>
      <c r="AF255" s="1">
        <v>3</v>
      </c>
      <c r="AG255" s="1" t="s">
        <v>205</v>
      </c>
      <c r="AH255" s="1">
        <f>F255+I255</f>
        <v>7.7553000000000019</v>
      </c>
      <c r="AI255" s="1">
        <f>P255+S255</f>
        <v>-79.274900000000002</v>
      </c>
      <c r="AJ255" s="1">
        <f>F256+I256</f>
        <v>-4.4072999999999993</v>
      </c>
      <c r="AK255" s="1">
        <f>P256+S256</f>
        <v>75.142599999999987</v>
      </c>
      <c r="AL255" s="1">
        <f>Y258+AB258</f>
        <v>-627.39649999999995</v>
      </c>
      <c r="AN255" s="130">
        <f t="shared" si="70"/>
        <v>6.805096875000002</v>
      </c>
      <c r="AO255" s="130">
        <f t="shared" si="70"/>
        <v>-67.211032812500008</v>
      </c>
      <c r="AP255" s="130">
        <f t="shared" si="71"/>
        <v>-3.4570968749999995</v>
      </c>
      <c r="AQ255" s="130">
        <f t="shared" si="71"/>
        <v>63.078732812499993</v>
      </c>
    </row>
    <row r="256" spans="1:43" ht="15" x14ac:dyDescent="0.25">
      <c r="C256">
        <f>PIL!D255</f>
        <v>3</v>
      </c>
      <c r="D256" s="6" t="str">
        <f>PIL!E255</f>
        <v>Minf</v>
      </c>
      <c r="E256">
        <f>TabPil!E256</f>
        <v>22.292000000000002</v>
      </c>
      <c r="F256">
        <f>TabPil!F256</f>
        <v>14.57</v>
      </c>
      <c r="G256">
        <f>(ABS(TabPil!G256)+ABS(TabPil!I256))*SIGN(TabPil!G256)</f>
        <v>-18.803000000000001</v>
      </c>
      <c r="H256">
        <f>(ABS(TabPil!H256)+ABS(TabPil!J256))*SIGN(TabPil!H256)</f>
        <v>-0.58099999999999996</v>
      </c>
      <c r="I256">
        <f t="shared" si="66"/>
        <v>-18.9773</v>
      </c>
      <c r="J256">
        <f t="shared" si="67"/>
        <v>-6.2218999999999998</v>
      </c>
      <c r="K256" s="1"/>
      <c r="M256">
        <f>PIL!D903</f>
        <v>3</v>
      </c>
      <c r="N256" s="6" t="str">
        <f>PIL!E903</f>
        <v>Minf</v>
      </c>
      <c r="O256">
        <f>TabPil!O256</f>
        <v>-15.856999999999999</v>
      </c>
      <c r="P256">
        <f>TabPil!P256</f>
        <v>-9.9269999999999996</v>
      </c>
      <c r="Q256">
        <f>(ABS(TabPil!Q256)+ABS(TabPil!S256))*SIGN(TabPil!Q256)</f>
        <v>27.904</v>
      </c>
      <c r="R256">
        <f>(ABS(TabPil!R256)+ABS(TabPil!T256))*SIGN(TabPil!R256)</f>
        <v>-190.55199999999999</v>
      </c>
      <c r="S256">
        <f t="shared" si="68"/>
        <v>85.069599999999994</v>
      </c>
      <c r="T256">
        <f t="shared" si="69"/>
        <v>-198.92319999999998</v>
      </c>
      <c r="AG256" s="1" t="s">
        <v>206</v>
      </c>
      <c r="AH256" s="1">
        <f>F255-I255</f>
        <v>-37.669300000000007</v>
      </c>
      <c r="AI256" s="1">
        <f>P255-S255</f>
        <v>101.46889999999999</v>
      </c>
      <c r="AJ256" s="1">
        <f>F256-I256</f>
        <v>33.5473</v>
      </c>
      <c r="AK256" s="1">
        <f>P256-S256</f>
        <v>-94.996600000000001</v>
      </c>
      <c r="AL256" s="2">
        <f>Y258-AB258</f>
        <v>-726.70549999999992</v>
      </c>
      <c r="AN256" s="130">
        <f t="shared" si="70"/>
        <v>-32.105503125000006</v>
      </c>
      <c r="AO256" s="130">
        <f t="shared" si="70"/>
        <v>86.1200328125</v>
      </c>
      <c r="AP256" s="130">
        <f t="shared" si="71"/>
        <v>27.983503124999999</v>
      </c>
      <c r="AQ256" s="130">
        <f t="shared" si="71"/>
        <v>-79.64773281250001</v>
      </c>
    </row>
    <row r="257" spans="1:43" ht="15" x14ac:dyDescent="0.25">
      <c r="C257">
        <f>PIL!D256</f>
        <v>3</v>
      </c>
      <c r="D257" s="6" t="str">
        <f>PIL!E256</f>
        <v>V</v>
      </c>
      <c r="E257">
        <f>TabPil!E257</f>
        <v>-13.683</v>
      </c>
      <c r="F257">
        <f>TabPil!F257</f>
        <v>-8.9480000000000004</v>
      </c>
      <c r="G257">
        <f>(ABS(TabPil!G257)+ABS(TabPil!I257))*SIGN(TabPil!G257)</f>
        <v>12.417</v>
      </c>
      <c r="H257">
        <f>(ABS(TabPil!H257)+ABS(TabPil!J257))*SIGN(TabPil!H257)</f>
        <v>0.39600000000000002</v>
      </c>
      <c r="I257">
        <f t="shared" si="66"/>
        <v>12.5358</v>
      </c>
      <c r="J257">
        <f t="shared" si="67"/>
        <v>4.1211000000000002</v>
      </c>
      <c r="K257" s="1"/>
      <c r="M257">
        <f>PIL!D904</f>
        <v>3</v>
      </c>
      <c r="N257" s="6" t="str">
        <f>PIL!E904</f>
        <v>V</v>
      </c>
      <c r="O257">
        <f>TabPil!O257</f>
        <v>10.170999999999999</v>
      </c>
      <c r="P257">
        <f>TabPil!P257</f>
        <v>6.3710000000000004</v>
      </c>
      <c r="Q257">
        <f>(ABS(TabPil!Q257)+ABS(TabPil!S257))*SIGN(TabPil!Q257)</f>
        <v>-17.420999999999999</v>
      </c>
      <c r="R257">
        <f>(ABS(TabPil!R257)+ABS(TabPil!T257))*SIGN(TabPil!R257)</f>
        <v>119.033</v>
      </c>
      <c r="S257">
        <f t="shared" si="68"/>
        <v>-53.130899999999997</v>
      </c>
      <c r="T257">
        <f t="shared" si="69"/>
        <v>124.2593</v>
      </c>
      <c r="AG257" s="1" t="s">
        <v>207</v>
      </c>
      <c r="AH257" s="2">
        <f>F255+J255</f>
        <v>-7.4781000000000004</v>
      </c>
      <c r="AI257" s="2">
        <f>P255+T255</f>
        <v>222.4408</v>
      </c>
      <c r="AJ257" s="2">
        <f>F256+J256</f>
        <v>8.3481000000000005</v>
      </c>
      <c r="AK257" s="2">
        <f>P256+T256</f>
        <v>-208.85019999999997</v>
      </c>
      <c r="AL257" s="2">
        <f>Y258+AC258</f>
        <v>-732.51059999999995</v>
      </c>
      <c r="AN257" s="130">
        <f t="shared" si="70"/>
        <v>-6.241678125</v>
      </c>
      <c r="AO257" s="130">
        <f t="shared" si="70"/>
        <v>188.746190625</v>
      </c>
      <c r="AP257" s="130">
        <f t="shared" si="71"/>
        <v>7.111678125000001</v>
      </c>
      <c r="AQ257" s="130">
        <f t="shared" si="71"/>
        <v>-175.15559062499997</v>
      </c>
    </row>
    <row r="258" spans="1:43" ht="15" x14ac:dyDescent="0.25">
      <c r="C258">
        <f>PIL!D257</f>
        <v>3</v>
      </c>
      <c r="D258" s="6" t="str">
        <f>PIL!E257</f>
        <v>N</v>
      </c>
      <c r="E258">
        <f>TabPil!E258</f>
        <v>-202.54300000000001</v>
      </c>
      <c r="F258">
        <f>TabPil!F258</f>
        <v>-132.27600000000001</v>
      </c>
      <c r="G258">
        <f>(ABS(TabPil!G258)+ABS(TabPil!I258))*SIGN(TabPil!G258)</f>
        <v>30.696000000000002</v>
      </c>
      <c r="H258">
        <f>(ABS(TabPil!H258)+ABS(TabPil!J258))*SIGN(TabPil!H258)</f>
        <v>0.89399999999999991</v>
      </c>
      <c r="I258">
        <f t="shared" si="66"/>
        <v>30.964200000000002</v>
      </c>
      <c r="J258">
        <f t="shared" si="67"/>
        <v>10.1028</v>
      </c>
      <c r="K258" s="1"/>
      <c r="M258">
        <f>PIL!D905</f>
        <v>3</v>
      </c>
      <c r="N258" s="6" t="str">
        <f>PIL!E905</f>
        <v>N</v>
      </c>
      <c r="O258">
        <f>TabPil!O258</f>
        <v>-797.43200000000002</v>
      </c>
      <c r="P258">
        <f>TabPil!P258</f>
        <v>-544.77499999999998</v>
      </c>
      <c r="Q258">
        <f>(ABS(TabPil!Q258)+ABS(TabPil!S258))*SIGN(TabPil!Q258)</f>
        <v>-6.5640000000000001</v>
      </c>
      <c r="R258">
        <f>(ABS(TabPil!R258)+ABS(TabPil!T258))*SIGN(TabPil!R258)</f>
        <v>-44.628999999999998</v>
      </c>
      <c r="S258">
        <f t="shared" si="68"/>
        <v>-19.9527</v>
      </c>
      <c r="T258">
        <f t="shared" si="69"/>
        <v>-46.598199999999999</v>
      </c>
      <c r="V258" s="1">
        <v>3</v>
      </c>
      <c r="W258" s="1" t="s">
        <v>17</v>
      </c>
      <c r="X258">
        <f t="shared" ref="X258:Y258" si="87">E258+O258</f>
        <v>-999.97500000000002</v>
      </c>
      <c r="Y258">
        <f t="shared" si="87"/>
        <v>-677.05099999999993</v>
      </c>
      <c r="Z258">
        <f>(ABS(TabPil!Z258)+ABS(TabPil!AB258))*SIGN(TabPil!Z258)</f>
        <v>36.282000000000004</v>
      </c>
      <c r="AA258">
        <f>(ABS(TabPil!AA258)+ABS(TabPil!AC258))*SIGN(TabPil!AA258)</f>
        <v>-44.575000000000003</v>
      </c>
      <c r="AB258">
        <f>(ABS(Z258)+0.3*ABS(AA258))*SIGN(Z258)</f>
        <v>49.654500000000006</v>
      </c>
      <c r="AC258">
        <f>(ABS(AA258)+0.3*ABS(Z258))*SIGN(AA258)</f>
        <v>-55.459600000000002</v>
      </c>
      <c r="AG258" s="1" t="s">
        <v>208</v>
      </c>
      <c r="AH258" s="2">
        <f>F255-J255</f>
        <v>-22.4359</v>
      </c>
      <c r="AI258" s="2">
        <f>P255-T255</f>
        <v>-200.24679999999998</v>
      </c>
      <c r="AJ258" s="2">
        <f>F256-J256</f>
        <v>20.791899999999998</v>
      </c>
      <c r="AK258" s="2">
        <f>P256-T256</f>
        <v>188.99619999999999</v>
      </c>
      <c r="AL258" s="2">
        <f>Y258-AC258</f>
        <v>-621.59139999999991</v>
      </c>
      <c r="AN258" s="130">
        <f t="shared" si="70"/>
        <v>-19.058728125000002</v>
      </c>
      <c r="AO258" s="130">
        <f t="shared" si="70"/>
        <v>-169.83719062499998</v>
      </c>
      <c r="AP258" s="130">
        <f t="shared" si="71"/>
        <v>17.414728124999996</v>
      </c>
      <c r="AQ258" s="130">
        <f t="shared" si="71"/>
        <v>158.58659062499999</v>
      </c>
    </row>
    <row r="259" spans="1:43" ht="15" x14ac:dyDescent="0.25">
      <c r="C259">
        <f>PIL!D258</f>
        <v>2</v>
      </c>
      <c r="D259" s="6" t="str">
        <f>PIL!E258</f>
        <v>Msup</v>
      </c>
      <c r="E259">
        <f>TabPil!E259</f>
        <v>-23.806999999999999</v>
      </c>
      <c r="F259">
        <f>TabPil!F259</f>
        <v>-15.590999999999999</v>
      </c>
      <c r="G259">
        <f>(ABS(TabPil!G259)+ABS(TabPil!I259))*SIGN(TabPil!G259)</f>
        <v>22.876000000000001</v>
      </c>
      <c r="H259">
        <f>(ABS(TabPil!H259)+ABS(TabPil!J259))*SIGN(TabPil!H259)</f>
        <v>0.755</v>
      </c>
      <c r="I259">
        <f t="shared" si="66"/>
        <v>23.102500000000003</v>
      </c>
      <c r="J259">
        <f t="shared" si="67"/>
        <v>7.6177999999999999</v>
      </c>
      <c r="K259" s="1"/>
      <c r="M259">
        <f>PIL!D906</f>
        <v>2</v>
      </c>
      <c r="N259" s="6" t="str">
        <f>PIL!E906</f>
        <v>Msup</v>
      </c>
      <c r="O259">
        <f>TabPil!O259</f>
        <v>9.1880000000000006</v>
      </c>
      <c r="P259">
        <f>TabPil!P259</f>
        <v>5.74</v>
      </c>
      <c r="Q259">
        <f>(ABS(TabPil!Q259)+ABS(TabPil!S259))*SIGN(TabPil!Q259)</f>
        <v>-33.209000000000003</v>
      </c>
      <c r="R259">
        <f>(ABS(TabPil!R259)+ABS(TabPil!T259))*SIGN(TabPil!R259)</f>
        <v>225.84900000000002</v>
      </c>
      <c r="S259">
        <f t="shared" si="68"/>
        <v>-100.9637</v>
      </c>
      <c r="T259">
        <f t="shared" si="69"/>
        <v>235.81170000000003</v>
      </c>
      <c r="AF259" s="1">
        <v>2</v>
      </c>
      <c r="AG259" s="1" t="s">
        <v>205</v>
      </c>
      <c r="AH259" s="1">
        <f>F259+I259</f>
        <v>7.5115000000000034</v>
      </c>
      <c r="AI259" s="1">
        <f>P259+S259</f>
        <v>-95.223700000000008</v>
      </c>
      <c r="AJ259" s="1">
        <f>F260+I260</f>
        <v>-6.4804999999999993</v>
      </c>
      <c r="AK259" s="1">
        <f>P260+S260</f>
        <v>96.940299999999993</v>
      </c>
      <c r="AL259" s="1">
        <f>Y262+AB262</f>
        <v>-769.16420000000005</v>
      </c>
      <c r="AN259" s="130">
        <f t="shared" si="70"/>
        <v>6.4183750000000028</v>
      </c>
      <c r="AO259" s="130">
        <f t="shared" si="70"/>
        <v>-80.210887500000013</v>
      </c>
      <c r="AP259" s="130">
        <f t="shared" si="71"/>
        <v>-5.3873749999999987</v>
      </c>
      <c r="AQ259" s="130">
        <f t="shared" si="71"/>
        <v>81.927487499999998</v>
      </c>
    </row>
    <row r="260" spans="1:43" ht="15" x14ac:dyDescent="0.25">
      <c r="C260">
        <f>PIL!D259</f>
        <v>2</v>
      </c>
      <c r="D260" s="6" t="str">
        <f>PIL!E259</f>
        <v>Minf</v>
      </c>
      <c r="E260">
        <f>TabPil!E260</f>
        <v>25.712</v>
      </c>
      <c r="F260">
        <f>TabPil!F260</f>
        <v>16.815999999999999</v>
      </c>
      <c r="G260">
        <f>(ABS(TabPil!G260)+ABS(TabPil!I260))*SIGN(TabPil!G260)</f>
        <v>-23.120999999999999</v>
      </c>
      <c r="H260">
        <f>(ABS(TabPil!H260)+ABS(TabPil!J260))*SIGN(TabPil!H260)</f>
        <v>-0.58499999999999996</v>
      </c>
      <c r="I260">
        <f t="shared" ref="I260:I323" si="88">(ABS(G260)+0.3*ABS(H260))*SIGN(G260)</f>
        <v>-23.296499999999998</v>
      </c>
      <c r="J260">
        <f t="shared" ref="J260:J323" si="89">(ABS(H260)+0.3*ABS(G260))*SIGN(H260)</f>
        <v>-7.5212999999999992</v>
      </c>
      <c r="K260" s="1"/>
      <c r="M260">
        <f>PIL!D907</f>
        <v>2</v>
      </c>
      <c r="N260" s="6" t="str">
        <f>PIL!E907</f>
        <v>Minf</v>
      </c>
      <c r="O260">
        <f>TabPil!O260</f>
        <v>-6.1609999999999996</v>
      </c>
      <c r="P260">
        <f>TabPil!P260</f>
        <v>-3.6960000000000002</v>
      </c>
      <c r="Q260">
        <f>(ABS(TabPil!Q260)+ABS(TabPil!S260))*SIGN(TabPil!Q260)</f>
        <v>32.998000000000005</v>
      </c>
      <c r="R260">
        <f>(ABS(TabPil!R260)+ABS(TabPil!T260))*SIGN(TabPil!R260)</f>
        <v>-225.46099999999998</v>
      </c>
      <c r="S260">
        <f t="shared" ref="S260:S323" si="90">(ABS(Q260)+0.3*ABS(R260))*SIGN(Q260)</f>
        <v>100.63629999999999</v>
      </c>
      <c r="T260">
        <f t="shared" ref="T260:T323" si="91">(ABS(R260)+0.3*ABS(Q260))*SIGN(R260)</f>
        <v>-235.3604</v>
      </c>
      <c r="AG260" s="1" t="s">
        <v>206</v>
      </c>
      <c r="AH260" s="1">
        <f>F259-I259</f>
        <v>-38.6935</v>
      </c>
      <c r="AI260" s="1">
        <f>P259-S259</f>
        <v>106.7037</v>
      </c>
      <c r="AJ260" s="1">
        <f>F260-I260</f>
        <v>40.112499999999997</v>
      </c>
      <c r="AK260" s="1">
        <f>P260-S260</f>
        <v>-104.33229999999999</v>
      </c>
      <c r="AL260" s="2">
        <f>Y262-AB262</f>
        <v>-912.68780000000004</v>
      </c>
      <c r="AN260" s="130">
        <f t="shared" ref="AN260:AO323" si="92">AH260-(AH260-AJ260)/3.2*0.25</f>
        <v>-32.536781250000004</v>
      </c>
      <c r="AO260" s="130">
        <f t="shared" si="92"/>
        <v>90.216512499999993</v>
      </c>
      <c r="AP260" s="130">
        <f t="shared" ref="AP260:AQ323" si="93">AJ260-(AJ260-AH260)/3.2*0.25</f>
        <v>33.955781250000001</v>
      </c>
      <c r="AQ260" s="130">
        <f t="shared" si="93"/>
        <v>-87.845112499999999</v>
      </c>
    </row>
    <row r="261" spans="1:43" ht="15" x14ac:dyDescent="0.25">
      <c r="C261">
        <f>PIL!D260</f>
        <v>2</v>
      </c>
      <c r="D261" s="6" t="str">
        <f>PIL!E260</f>
        <v>V</v>
      </c>
      <c r="E261">
        <f>TabPil!E261</f>
        <v>-15.006</v>
      </c>
      <c r="F261">
        <f>TabPil!F261</f>
        <v>-9.82</v>
      </c>
      <c r="G261">
        <f>(ABS(TabPil!G261)+ABS(TabPil!I261))*SIGN(TabPil!G261)</f>
        <v>13.879999999999999</v>
      </c>
      <c r="H261">
        <f>(ABS(TabPil!H261)+ABS(TabPil!J261))*SIGN(TabPil!H261)</f>
        <v>0.40400000000000003</v>
      </c>
      <c r="I261">
        <f t="shared" si="88"/>
        <v>14.001199999999999</v>
      </c>
      <c r="J261">
        <f t="shared" si="89"/>
        <v>4.5679999999999996</v>
      </c>
      <c r="K261" s="1"/>
      <c r="M261">
        <f>PIL!D908</f>
        <v>2</v>
      </c>
      <c r="N261" s="6" t="str">
        <f>PIL!E908</f>
        <v>V</v>
      </c>
      <c r="O261">
        <f>TabPil!O261</f>
        <v>4.6509999999999998</v>
      </c>
      <c r="P261">
        <f>TabPil!P261</f>
        <v>2.859</v>
      </c>
      <c r="Q261">
        <f>(ABS(TabPil!Q261)+ABS(TabPil!S261))*SIGN(TabPil!Q261)</f>
        <v>-20.041</v>
      </c>
      <c r="R261">
        <f>(ABS(TabPil!R261)+ABS(TabPil!T261))*SIGN(TabPil!R261)</f>
        <v>136.72499999999999</v>
      </c>
      <c r="S261">
        <f t="shared" si="90"/>
        <v>-61.058499999999995</v>
      </c>
      <c r="T261">
        <f t="shared" si="91"/>
        <v>142.7373</v>
      </c>
      <c r="AG261" s="1" t="s">
        <v>207</v>
      </c>
      <c r="AH261" s="2">
        <f>F259+J259</f>
        <v>-7.9731999999999994</v>
      </c>
      <c r="AI261" s="2">
        <f>P259+T259</f>
        <v>241.55170000000004</v>
      </c>
      <c r="AJ261" s="2">
        <f>F260+J260</f>
        <v>9.2946999999999989</v>
      </c>
      <c r="AK261" s="2">
        <f>P260+T260</f>
        <v>-239.0564</v>
      </c>
      <c r="AL261" s="2">
        <f>Y262+AC262</f>
        <v>-919.58980000000008</v>
      </c>
      <c r="AN261" s="130">
        <f t="shared" si="92"/>
        <v>-6.6241453124999996</v>
      </c>
      <c r="AO261" s="130">
        <f t="shared" si="92"/>
        <v>204.00419218750005</v>
      </c>
      <c r="AP261" s="130">
        <f t="shared" si="93"/>
        <v>7.9456453124999991</v>
      </c>
      <c r="AQ261" s="130">
        <f t="shared" si="93"/>
        <v>-201.50889218750001</v>
      </c>
    </row>
    <row r="262" spans="1:43" ht="15" x14ac:dyDescent="0.25">
      <c r="C262">
        <f>PIL!D261</f>
        <v>2</v>
      </c>
      <c r="D262" s="6" t="str">
        <f>PIL!E261</f>
        <v>N</v>
      </c>
      <c r="E262">
        <f>TabPil!E262</f>
        <v>-254.03899999999999</v>
      </c>
      <c r="F262">
        <f>TabPil!F262</f>
        <v>-165.98500000000001</v>
      </c>
      <c r="G262">
        <f>(ABS(TabPil!G262)+ABS(TabPil!I262))*SIGN(TabPil!G262)</f>
        <v>43.74</v>
      </c>
      <c r="H262">
        <f>(ABS(TabPil!H262)+ABS(TabPil!J262))*SIGN(TabPil!H262)</f>
        <v>1.33</v>
      </c>
      <c r="I262">
        <f t="shared" si="88"/>
        <v>44.139000000000003</v>
      </c>
      <c r="J262">
        <f t="shared" si="89"/>
        <v>14.452</v>
      </c>
      <c r="K262" s="1"/>
      <c r="M262">
        <f>PIL!D909</f>
        <v>2</v>
      </c>
      <c r="N262" s="6" t="str">
        <f>PIL!E909</f>
        <v>N</v>
      </c>
      <c r="O262">
        <f>TabPil!O262</f>
        <v>-994.71799999999996</v>
      </c>
      <c r="P262">
        <f>TabPil!P262</f>
        <v>-674.94100000000003</v>
      </c>
      <c r="Q262">
        <f>(ABS(TabPil!Q262)+ABS(TabPil!S262))*SIGN(TabPil!Q262)</f>
        <v>9.1859999999999999</v>
      </c>
      <c r="R262">
        <f>(ABS(TabPil!R262)+ABS(TabPil!T262))*SIGN(TabPil!R262)</f>
        <v>-62.878</v>
      </c>
      <c r="S262">
        <f t="shared" si="90"/>
        <v>28.049399999999999</v>
      </c>
      <c r="T262">
        <f t="shared" si="91"/>
        <v>-65.633799999999994</v>
      </c>
      <c r="V262" s="1">
        <v>2</v>
      </c>
      <c r="W262" s="1" t="s">
        <v>17</v>
      </c>
      <c r="X262">
        <f t="shared" ref="X262:Y262" si="94">E262+O262</f>
        <v>-1248.7570000000001</v>
      </c>
      <c r="Y262">
        <f t="shared" si="94"/>
        <v>-840.92600000000004</v>
      </c>
      <c r="Z262">
        <f>(ABS(TabPil!Z262)+ABS(TabPil!AB262))*SIGN(TabPil!Z262)</f>
        <v>52.926000000000002</v>
      </c>
      <c r="AA262">
        <f>(ABS(TabPil!AA262)+ABS(TabPil!AC262))*SIGN(TabPil!AA262)</f>
        <v>-62.786000000000001</v>
      </c>
      <c r="AB262">
        <f>(ABS(Z262)+0.3*ABS(AA262))*SIGN(Z262)</f>
        <v>71.761799999999994</v>
      </c>
      <c r="AC262">
        <f>(ABS(AA262)+0.3*ABS(Z262))*SIGN(AA262)</f>
        <v>-78.663800000000009</v>
      </c>
      <c r="AG262" s="1" t="s">
        <v>208</v>
      </c>
      <c r="AH262" s="2">
        <f>F259-J259</f>
        <v>-23.2088</v>
      </c>
      <c r="AI262" s="2">
        <f>P259-T259</f>
        <v>-230.07170000000002</v>
      </c>
      <c r="AJ262" s="2">
        <f>F260-J260</f>
        <v>24.337299999999999</v>
      </c>
      <c r="AK262" s="2">
        <f>P260-T260</f>
        <v>231.6644</v>
      </c>
      <c r="AL262" s="2">
        <f>Y262-AC262</f>
        <v>-762.26220000000001</v>
      </c>
      <c r="AN262" s="130">
        <f t="shared" si="92"/>
        <v>-19.494260937500002</v>
      </c>
      <c r="AO262" s="130">
        <f t="shared" si="92"/>
        <v>-193.99856718750002</v>
      </c>
      <c r="AP262" s="130">
        <f t="shared" si="93"/>
        <v>20.622760937500001</v>
      </c>
      <c r="AQ262" s="130">
        <f t="shared" si="93"/>
        <v>195.59126718749999</v>
      </c>
    </row>
    <row r="263" spans="1:43" ht="15" x14ac:dyDescent="0.25">
      <c r="C263">
        <f>PIL!D262</f>
        <v>1</v>
      </c>
      <c r="D263" s="6" t="str">
        <f>PIL!E262</f>
        <v>Msup</v>
      </c>
      <c r="E263">
        <f>TabPil!E263</f>
        <v>-17.382000000000001</v>
      </c>
      <c r="F263">
        <f>TabPil!F263</f>
        <v>-11.375</v>
      </c>
      <c r="G263">
        <f>(ABS(TabPil!G263)+ABS(TabPil!I263))*SIGN(TabPil!G263)</f>
        <v>17.302999999999997</v>
      </c>
      <c r="H263">
        <f>(ABS(TabPil!H263)+ABS(TabPil!J263))*SIGN(TabPil!H263)</f>
        <v>0.97599999999999998</v>
      </c>
      <c r="I263">
        <f t="shared" si="88"/>
        <v>17.595799999999997</v>
      </c>
      <c r="J263">
        <f t="shared" si="89"/>
        <v>6.1668999999999992</v>
      </c>
      <c r="K263" s="1"/>
      <c r="M263">
        <f>PIL!D910</f>
        <v>1</v>
      </c>
      <c r="N263" s="6" t="str">
        <f>PIL!E910</f>
        <v>Msup</v>
      </c>
      <c r="O263">
        <f>TabPil!O263</f>
        <v>2.6</v>
      </c>
      <c r="P263">
        <f>TabPil!P263</f>
        <v>1.696</v>
      </c>
      <c r="Q263">
        <f>(ABS(TabPil!Q263)+ABS(TabPil!S263))*SIGN(TabPil!Q263)</f>
        <v>-30.864999999999998</v>
      </c>
      <c r="R263">
        <f>(ABS(TabPil!R263)+ABS(TabPil!T263))*SIGN(TabPil!R263)</f>
        <v>200.21</v>
      </c>
      <c r="S263">
        <f t="shared" si="90"/>
        <v>-90.927999999999997</v>
      </c>
      <c r="T263">
        <f t="shared" si="91"/>
        <v>209.46950000000001</v>
      </c>
      <c r="AF263" s="1">
        <v>1</v>
      </c>
      <c r="AG263" s="1" t="s">
        <v>205</v>
      </c>
      <c r="AH263" s="1">
        <f>F263+I263</f>
        <v>6.220799999999997</v>
      </c>
      <c r="AI263" s="1">
        <f>P263+S263</f>
        <v>-89.231999999999999</v>
      </c>
      <c r="AJ263" s="1">
        <f>F264+I264</f>
        <v>-41.297400000000003</v>
      </c>
      <c r="AK263" s="1">
        <f>P264+S264</f>
        <v>135.25309999999999</v>
      </c>
      <c r="AL263" s="1">
        <f>Y266+AB266</f>
        <v>-915.36959999999988</v>
      </c>
      <c r="AN263" s="130">
        <f t="shared" si="92"/>
        <v>2.5084406249999973</v>
      </c>
      <c r="AO263" s="130">
        <f t="shared" si="92"/>
        <v>-71.694101562500009</v>
      </c>
      <c r="AP263" s="130">
        <f t="shared" si="93"/>
        <v>-37.585040625000005</v>
      </c>
      <c r="AQ263" s="130">
        <f t="shared" si="93"/>
        <v>117.7152015625</v>
      </c>
    </row>
    <row r="264" spans="1:43" ht="15" x14ac:dyDescent="0.25">
      <c r="C264">
        <f>PIL!D263</f>
        <v>1</v>
      </c>
      <c r="D264" s="6" t="str">
        <f>PIL!E263</f>
        <v>Minf</v>
      </c>
      <c r="E264">
        <f>TabPil!E264</f>
        <v>8.7140000000000004</v>
      </c>
      <c r="F264">
        <f>TabPil!F264</f>
        <v>5.7110000000000003</v>
      </c>
      <c r="G264">
        <f>(ABS(TabPil!G264)+ABS(TabPil!I264))*SIGN(TabPil!G264)</f>
        <v>-46.379000000000005</v>
      </c>
      <c r="H264">
        <f>(ABS(TabPil!H264)+ABS(TabPil!J264))*SIGN(TabPil!H264)</f>
        <v>-2.0979999999999999</v>
      </c>
      <c r="I264">
        <f t="shared" si="88"/>
        <v>-47.008400000000002</v>
      </c>
      <c r="J264">
        <f t="shared" si="89"/>
        <v>-16.011700000000001</v>
      </c>
      <c r="K264" s="1"/>
      <c r="M264">
        <f>PIL!D911</f>
        <v>1</v>
      </c>
      <c r="N264" s="6" t="str">
        <f>PIL!E911</f>
        <v>Minf</v>
      </c>
      <c r="O264">
        <f>TabPil!O264</f>
        <v>1.4350000000000001</v>
      </c>
      <c r="P264">
        <f>TabPil!P264</f>
        <v>0.98699999999999999</v>
      </c>
      <c r="Q264">
        <f>(ABS(TabPil!Q264)+ABS(TabPil!S264))*SIGN(TabPil!Q264)</f>
        <v>45.241999999999997</v>
      </c>
      <c r="R264">
        <f>(ABS(TabPil!R264)+ABS(TabPil!T264))*SIGN(TabPil!R264)</f>
        <v>-296.74700000000001</v>
      </c>
      <c r="S264">
        <f t="shared" si="90"/>
        <v>134.26609999999999</v>
      </c>
      <c r="T264">
        <f t="shared" si="91"/>
        <v>-310.31960000000004</v>
      </c>
      <c r="AG264" s="1" t="s">
        <v>206</v>
      </c>
      <c r="AH264" s="1">
        <f>F263-I263</f>
        <v>-28.970799999999997</v>
      </c>
      <c r="AI264" s="1">
        <f>P263-S263</f>
        <v>92.623999999999995</v>
      </c>
      <c r="AJ264" s="1">
        <f>F264-I264</f>
        <v>52.7194</v>
      </c>
      <c r="AK264" s="1">
        <f>P264-S264</f>
        <v>-133.2791</v>
      </c>
      <c r="AL264" s="2">
        <f>Y266-AB266</f>
        <v>-1103.0023999999999</v>
      </c>
      <c r="AN264" s="130">
        <f t="shared" si="92"/>
        <v>-22.588753124999997</v>
      </c>
      <c r="AO264" s="130">
        <f t="shared" si="92"/>
        <v>74.975320312500003</v>
      </c>
      <c r="AP264" s="130">
        <f t="shared" si="93"/>
        <v>46.337353125</v>
      </c>
      <c r="AQ264" s="130">
        <f t="shared" si="93"/>
        <v>-115.63042031250001</v>
      </c>
    </row>
    <row r="265" spans="1:43" ht="15" x14ac:dyDescent="0.25">
      <c r="C265">
        <f>PIL!D264</f>
        <v>1</v>
      </c>
      <c r="D265" s="6" t="str">
        <f>PIL!E264</f>
        <v>V</v>
      </c>
      <c r="E265">
        <f>TabPil!E265</f>
        <v>-7.4560000000000004</v>
      </c>
      <c r="F265">
        <f>TabPil!F265</f>
        <v>-4.8819999999999997</v>
      </c>
      <c r="G265">
        <f>(ABS(TabPil!G265)+ABS(TabPil!I265))*SIGN(TabPil!G265)</f>
        <v>18.173000000000002</v>
      </c>
      <c r="H265">
        <f>(ABS(TabPil!H265)+ABS(TabPil!J265))*SIGN(TabPil!H265)</f>
        <v>0.878</v>
      </c>
      <c r="I265">
        <f t="shared" si="88"/>
        <v>18.436400000000003</v>
      </c>
      <c r="J265">
        <f t="shared" si="89"/>
        <v>6.3299000000000003</v>
      </c>
      <c r="K265" s="1"/>
      <c r="M265">
        <f>PIL!D912</f>
        <v>1</v>
      </c>
      <c r="N265" s="6" t="str">
        <f>PIL!E912</f>
        <v>V</v>
      </c>
      <c r="O265">
        <f>TabPil!O265</f>
        <v>0.33300000000000002</v>
      </c>
      <c r="P265">
        <f>TabPil!P265</f>
        <v>0.20300000000000001</v>
      </c>
      <c r="Q265">
        <f>(ABS(TabPil!Q265)+ABS(TabPil!S265))*SIGN(TabPil!Q265)</f>
        <v>-21.744</v>
      </c>
      <c r="R265">
        <f>(ABS(TabPil!R265)+ABS(TabPil!T265))*SIGN(TabPil!R265)</f>
        <v>141.97899999999998</v>
      </c>
      <c r="S265">
        <f t="shared" si="90"/>
        <v>-64.337699999999984</v>
      </c>
      <c r="T265">
        <f t="shared" si="91"/>
        <v>148.50219999999999</v>
      </c>
      <c r="AG265" s="1" t="s">
        <v>207</v>
      </c>
      <c r="AH265" s="2">
        <f>F263+J263</f>
        <v>-5.2081000000000008</v>
      </c>
      <c r="AI265" s="2">
        <f>P263+T263</f>
        <v>211.16550000000001</v>
      </c>
      <c r="AJ265" s="2">
        <f>F264+J264</f>
        <v>-10.300700000000001</v>
      </c>
      <c r="AK265" s="2">
        <f>P264+T264</f>
        <v>-309.33260000000001</v>
      </c>
      <c r="AL265" s="2">
        <f>Y266+AC266</f>
        <v>-1113.76</v>
      </c>
      <c r="AN265" s="130">
        <f t="shared" si="92"/>
        <v>-5.6059593750000012</v>
      </c>
      <c r="AO265" s="130">
        <f t="shared" si="92"/>
        <v>170.50158593750001</v>
      </c>
      <c r="AP265" s="130">
        <f t="shared" si="93"/>
        <v>-9.9028406250000014</v>
      </c>
      <c r="AQ265" s="130">
        <f t="shared" si="93"/>
        <v>-268.66868593750002</v>
      </c>
    </row>
    <row r="266" spans="1:43" ht="15" x14ac:dyDescent="0.25">
      <c r="C266">
        <f>PIL!D265</f>
        <v>1</v>
      </c>
      <c r="D266" s="6" t="str">
        <f>PIL!E265</f>
        <v>N</v>
      </c>
      <c r="E266">
        <f>TabPil!E266</f>
        <v>-304.64400000000001</v>
      </c>
      <c r="F266">
        <f>TabPil!F266</f>
        <v>-199.102</v>
      </c>
      <c r="G266">
        <f>(ABS(TabPil!G266)+ABS(TabPil!I266))*SIGN(TabPil!G266)</f>
        <v>56.403999999999996</v>
      </c>
      <c r="H266">
        <f>(ABS(TabPil!H266)+ABS(TabPil!J266))*SIGN(TabPil!H266)</f>
        <v>1.83</v>
      </c>
      <c r="I266">
        <f t="shared" si="88"/>
        <v>56.952999999999996</v>
      </c>
      <c r="J266">
        <f t="shared" si="89"/>
        <v>18.751199999999997</v>
      </c>
      <c r="K266" s="1"/>
      <c r="M266">
        <f>PIL!D913</f>
        <v>1</v>
      </c>
      <c r="N266" s="6" t="str">
        <f>PIL!E913</f>
        <v>N</v>
      </c>
      <c r="O266">
        <f>TabPil!O266</f>
        <v>-1198.981</v>
      </c>
      <c r="P266">
        <f>TabPil!P266</f>
        <v>-810.08399999999995</v>
      </c>
      <c r="Q266">
        <f>(ABS(TabPil!Q266)+ABS(TabPil!S266))*SIGN(TabPil!Q266)</f>
        <v>12.216000000000001</v>
      </c>
      <c r="R266">
        <f>(ABS(TabPil!R266)+ABS(TabPil!T266))*SIGN(TabPil!R266)</f>
        <v>-84.14</v>
      </c>
      <c r="S266">
        <f t="shared" si="90"/>
        <v>37.457999999999998</v>
      </c>
      <c r="T266">
        <f t="shared" si="91"/>
        <v>-87.8048</v>
      </c>
      <c r="U266" s="1">
        <v>12</v>
      </c>
      <c r="V266" s="1">
        <v>1</v>
      </c>
      <c r="W266" s="1" t="s">
        <v>17</v>
      </c>
      <c r="X266">
        <f t="shared" ref="X266:Y266" si="95">E266+O266</f>
        <v>-1503.625</v>
      </c>
      <c r="Y266">
        <f t="shared" si="95"/>
        <v>-1009.1859999999999</v>
      </c>
      <c r="Z266">
        <f>(ABS(TabPil!Z266)+ABS(TabPil!AB266))*SIGN(TabPil!Z266)</f>
        <v>68.62</v>
      </c>
      <c r="AA266">
        <f>(ABS(TabPil!AA266)+ABS(TabPil!AC266))*SIGN(TabPil!AA266)</f>
        <v>-83.988</v>
      </c>
      <c r="AB266">
        <f>(ABS(Z266)+0.3*ABS(AA266))*SIGN(Z266)</f>
        <v>93.816400000000002</v>
      </c>
      <c r="AC266">
        <f>(ABS(AA266)+0.3*ABS(Z266))*SIGN(AA266)</f>
        <v>-104.574</v>
      </c>
      <c r="AE266" s="1"/>
      <c r="AG266" s="1" t="s">
        <v>208</v>
      </c>
      <c r="AH266" s="2">
        <f>F263-J263</f>
        <v>-17.541899999999998</v>
      </c>
      <c r="AI266" s="2">
        <f>P263-T263</f>
        <v>-207.77350000000001</v>
      </c>
      <c r="AJ266" s="2">
        <f>F264-J264</f>
        <v>21.722700000000003</v>
      </c>
      <c r="AK266" s="2">
        <f>P264-T264</f>
        <v>311.30660000000006</v>
      </c>
      <c r="AL266" s="2">
        <f>Y266-AC266</f>
        <v>-904.61199999999997</v>
      </c>
      <c r="AN266" s="130">
        <f t="shared" si="92"/>
        <v>-14.474353124999999</v>
      </c>
      <c r="AO266" s="130">
        <f t="shared" si="92"/>
        <v>-167.22036718750002</v>
      </c>
      <c r="AP266" s="130">
        <f t="shared" si="93"/>
        <v>18.655153125000002</v>
      </c>
      <c r="AQ266" s="130">
        <f t="shared" si="93"/>
        <v>270.75346718750006</v>
      </c>
    </row>
    <row r="267" spans="1:43" ht="15" x14ac:dyDescent="0.25">
      <c r="A267" s="1">
        <v>12</v>
      </c>
      <c r="C267">
        <f>PIL!D266</f>
        <v>6</v>
      </c>
      <c r="D267" s="6" t="str">
        <f>PIL!E266</f>
        <v>Msup</v>
      </c>
      <c r="E267">
        <f>TabPil!E267</f>
        <v>-15.678000000000001</v>
      </c>
      <c r="F267">
        <f>TabPil!F267</f>
        <v>-9.8680000000000003</v>
      </c>
      <c r="G267">
        <f>(ABS(TabPil!G267)+ABS(TabPil!I267))*SIGN(TabPil!G267)</f>
        <v>16.953999999999997</v>
      </c>
      <c r="H267">
        <f>(ABS(TabPil!H267)+ABS(TabPil!J267))*SIGN(TabPil!H267)</f>
        <v>0.41800000000000004</v>
      </c>
      <c r="I267">
        <f t="shared" si="88"/>
        <v>17.079399999999996</v>
      </c>
      <c r="J267">
        <f t="shared" si="89"/>
        <v>5.5041999999999991</v>
      </c>
      <c r="K267" s="1">
        <v>12</v>
      </c>
      <c r="M267">
        <f>PIL!D914</f>
        <v>6</v>
      </c>
      <c r="N267" s="6" t="str">
        <f>PIL!E914</f>
        <v>Msup</v>
      </c>
      <c r="O267">
        <f>TabPil!O267</f>
        <v>23.808</v>
      </c>
      <c r="P267">
        <f>TabPil!P267</f>
        <v>14.885</v>
      </c>
      <c r="Q267">
        <f>(ABS(TabPil!Q267)+ABS(TabPil!S267))*SIGN(TabPil!Q267)</f>
        <v>2.7210000000000001</v>
      </c>
      <c r="R267">
        <f>(ABS(TabPil!R267)+ABS(TabPil!T267))*SIGN(TabPil!R267)</f>
        <v>26.816000000000003</v>
      </c>
      <c r="S267">
        <f t="shared" si="90"/>
        <v>10.7658</v>
      </c>
      <c r="T267">
        <f t="shared" si="91"/>
        <v>27.632300000000001</v>
      </c>
      <c r="AE267">
        <v>12</v>
      </c>
      <c r="AF267" s="1">
        <v>6</v>
      </c>
      <c r="AG267" s="1" t="s">
        <v>205</v>
      </c>
      <c r="AH267" s="1">
        <f>F267+I267</f>
        <v>7.2113999999999958</v>
      </c>
      <c r="AI267" s="1">
        <f>P267+S267</f>
        <v>25.6508</v>
      </c>
      <c r="AJ267" s="1">
        <f>F268+I268</f>
        <v>-4.7773000000000012</v>
      </c>
      <c r="AK267" s="1">
        <f>P268+S268</f>
        <v>-15.843300000000001</v>
      </c>
      <c r="AL267" s="1">
        <f>Y270+AB270</f>
        <v>-293.43830000000003</v>
      </c>
      <c r="AN267" s="135">
        <f t="shared" si="92"/>
        <v>6.2747828124999963</v>
      </c>
      <c r="AO267" s="135">
        <f t="shared" si="92"/>
        <v>22.409073437499998</v>
      </c>
      <c r="AP267" s="135">
        <f t="shared" si="93"/>
        <v>-3.8406828125000017</v>
      </c>
      <c r="AQ267" s="135">
        <f t="shared" si="93"/>
        <v>-12.601573437500001</v>
      </c>
    </row>
    <row r="268" spans="1:43" ht="15" x14ac:dyDescent="0.25">
      <c r="C268">
        <f>PIL!D267</f>
        <v>6</v>
      </c>
      <c r="D268" s="6" t="str">
        <f>PIL!E267</f>
        <v>Minf</v>
      </c>
      <c r="E268">
        <f>TabPil!E268</f>
        <v>11.757</v>
      </c>
      <c r="F268">
        <f>TabPil!F268</f>
        <v>7.5789999999999997</v>
      </c>
      <c r="G268">
        <f>(ABS(TabPil!G268)+ABS(TabPil!I268))*SIGN(TabPil!G268)</f>
        <v>-12.269</v>
      </c>
      <c r="H268">
        <f>(ABS(TabPil!H268)+ABS(TabPil!J268))*SIGN(TabPil!H268)</f>
        <v>-0.29100000000000004</v>
      </c>
      <c r="I268">
        <f t="shared" si="88"/>
        <v>-12.356300000000001</v>
      </c>
      <c r="J268">
        <f t="shared" si="89"/>
        <v>-3.9716999999999998</v>
      </c>
      <c r="K268" s="1"/>
      <c r="M268">
        <f>PIL!D915</f>
        <v>6</v>
      </c>
      <c r="N268" s="6" t="str">
        <f>PIL!E915</f>
        <v>Minf</v>
      </c>
      <c r="O268">
        <f>TabPil!O268</f>
        <v>-18.077000000000002</v>
      </c>
      <c r="P268">
        <f>TabPil!P268</f>
        <v>-11.563000000000001</v>
      </c>
      <c r="Q268">
        <f>(ABS(TabPil!Q268)+ABS(TabPil!S268))*SIGN(TabPil!Q268)</f>
        <v>-1.214</v>
      </c>
      <c r="R268">
        <f>(ABS(TabPil!R268)+ABS(TabPil!T268))*SIGN(TabPil!R268)</f>
        <v>-10.221</v>
      </c>
      <c r="S268">
        <f t="shared" si="90"/>
        <v>-4.2803000000000004</v>
      </c>
      <c r="T268">
        <f t="shared" si="91"/>
        <v>-10.5852</v>
      </c>
      <c r="AG268" s="1" t="s">
        <v>206</v>
      </c>
      <c r="AH268" s="1">
        <f>F267-I267</f>
        <v>-26.947399999999995</v>
      </c>
      <c r="AI268" s="1">
        <f>P267-S267</f>
        <v>4.1191999999999993</v>
      </c>
      <c r="AJ268" s="1">
        <f>F268-I268</f>
        <v>19.935300000000002</v>
      </c>
      <c r="AK268" s="1">
        <f>P268-S268</f>
        <v>-7.2827000000000002</v>
      </c>
      <c r="AL268" s="2">
        <f>Y270-AB270</f>
        <v>-289.77170000000001</v>
      </c>
      <c r="AN268" s="135">
        <f t="shared" si="92"/>
        <v>-23.284689062499993</v>
      </c>
      <c r="AO268" s="135">
        <f t="shared" si="92"/>
        <v>3.2284265624999993</v>
      </c>
      <c r="AP268" s="135">
        <f t="shared" si="93"/>
        <v>16.272589062500003</v>
      </c>
      <c r="AQ268" s="135">
        <f t="shared" si="93"/>
        <v>-6.3919265625000001</v>
      </c>
    </row>
    <row r="269" spans="1:43" ht="15" x14ac:dyDescent="0.25">
      <c r="C269">
        <f>PIL!D268</f>
        <v>6</v>
      </c>
      <c r="D269" s="6" t="str">
        <f>PIL!E268</f>
        <v>V</v>
      </c>
      <c r="E269">
        <f>TabPil!E269</f>
        <v>-8.3140000000000001</v>
      </c>
      <c r="F269">
        <f>TabPil!F269</f>
        <v>-5.2869999999999999</v>
      </c>
      <c r="G269">
        <f>(ABS(TabPil!G269)+ABS(TabPil!I269))*SIGN(TabPil!G269)</f>
        <v>8.8279999999999994</v>
      </c>
      <c r="H269">
        <f>(ABS(TabPil!H269)+ABS(TabPil!J269))*SIGN(TabPil!H269)</f>
        <v>0.214</v>
      </c>
      <c r="I269">
        <f t="shared" si="88"/>
        <v>8.892199999999999</v>
      </c>
      <c r="J269">
        <f t="shared" si="89"/>
        <v>2.8623999999999996</v>
      </c>
      <c r="K269" s="1"/>
      <c r="M269">
        <f>PIL!D916</f>
        <v>6</v>
      </c>
      <c r="N269" s="6" t="str">
        <f>PIL!E916</f>
        <v>V</v>
      </c>
      <c r="O269">
        <f>TabPil!O269</f>
        <v>12.692</v>
      </c>
      <c r="P269">
        <f>TabPil!P269</f>
        <v>8.0150000000000006</v>
      </c>
      <c r="Q269">
        <f>(ABS(TabPil!Q269)+ABS(TabPil!S269))*SIGN(TabPil!Q269)</f>
        <v>1.1859999999999999</v>
      </c>
      <c r="R269">
        <f>(ABS(TabPil!R269)+ABS(TabPil!T269))*SIGN(TabPil!R269)</f>
        <v>10.83</v>
      </c>
      <c r="S269">
        <f t="shared" si="90"/>
        <v>4.4350000000000005</v>
      </c>
      <c r="T269">
        <f t="shared" si="91"/>
        <v>11.1858</v>
      </c>
      <c r="AG269" s="1" t="s">
        <v>207</v>
      </c>
      <c r="AH269" s="2">
        <f>F267+J267</f>
        <v>-4.3638000000000012</v>
      </c>
      <c r="AI269" s="2">
        <f>P267+T267</f>
        <v>42.517299999999999</v>
      </c>
      <c r="AJ269" s="2">
        <f>F268+J268</f>
        <v>3.6073</v>
      </c>
      <c r="AK269" s="2">
        <f>P268+T268</f>
        <v>-22.148200000000003</v>
      </c>
      <c r="AL269" s="2">
        <f>Y270+AC270</f>
        <v>-293.7029</v>
      </c>
      <c r="AN269" s="135">
        <f t="shared" si="92"/>
        <v>-3.7410578125000011</v>
      </c>
      <c r="AO269" s="135">
        <f t="shared" si="92"/>
        <v>37.465307812500001</v>
      </c>
      <c r="AP269" s="135">
        <f t="shared" si="93"/>
        <v>2.9845578124999999</v>
      </c>
      <c r="AQ269" s="135">
        <f t="shared" si="93"/>
        <v>-17.096207812500001</v>
      </c>
    </row>
    <row r="270" spans="1:43" ht="15" x14ac:dyDescent="0.25">
      <c r="C270">
        <f>PIL!D269</f>
        <v>6</v>
      </c>
      <c r="D270" s="6" t="str">
        <f>PIL!E269</f>
        <v>N</v>
      </c>
      <c r="E270">
        <f>TabPil!E270</f>
        <v>-116.318</v>
      </c>
      <c r="F270">
        <f>TabPil!F270</f>
        <v>-75.290000000000006</v>
      </c>
      <c r="G270">
        <f>(ABS(TabPil!G270)+ABS(TabPil!I270))*SIGN(TabPil!G270)</f>
        <v>-1.2250000000000001</v>
      </c>
      <c r="H270">
        <f>(ABS(TabPil!H270)+ABS(TabPil!J270))*SIGN(TabPil!H270)</f>
        <v>-2.8999999999999998E-2</v>
      </c>
      <c r="I270">
        <f t="shared" si="88"/>
        <v>-1.2337</v>
      </c>
      <c r="J270">
        <f t="shared" si="89"/>
        <v>-0.39649999999999996</v>
      </c>
      <c r="K270" s="1"/>
      <c r="M270">
        <f>PIL!D917</f>
        <v>6</v>
      </c>
      <c r="N270" s="6" t="str">
        <f>PIL!E917</f>
        <v>N</v>
      </c>
      <c r="O270">
        <f>TabPil!O270</f>
        <v>-348.81900000000002</v>
      </c>
      <c r="P270">
        <f>TabPil!P270</f>
        <v>-216.315</v>
      </c>
      <c r="Q270">
        <f>(ABS(TabPil!Q270)+ABS(TabPil!S270))*SIGN(TabPil!Q270)</f>
        <v>0.156</v>
      </c>
      <c r="R270">
        <f>(ABS(TabPil!R270)+ABS(TabPil!T270))*SIGN(TabPil!R270)</f>
        <v>-1.698</v>
      </c>
      <c r="S270">
        <f t="shared" si="90"/>
        <v>0.66539999999999999</v>
      </c>
      <c r="T270">
        <f t="shared" si="91"/>
        <v>-1.7447999999999999</v>
      </c>
      <c r="V270" s="1">
        <v>6</v>
      </c>
      <c r="W270" s="1" t="s">
        <v>17</v>
      </c>
      <c r="X270">
        <f t="shared" ref="X270:Y270" si="96">E270+O270</f>
        <v>-465.137</v>
      </c>
      <c r="Y270">
        <f t="shared" si="96"/>
        <v>-291.60500000000002</v>
      </c>
      <c r="Z270">
        <f>(ABS(TabPil!Z270)+ABS(TabPil!AB270))*SIGN(TabPil!Z270)</f>
        <v>-1.3230000000000002</v>
      </c>
      <c r="AA270">
        <f>(ABS(TabPil!AA270)+ABS(TabPil!AC270))*SIGN(TabPil!AA270)</f>
        <v>-1.7009999999999998</v>
      </c>
      <c r="AB270">
        <f>(ABS(Z270)+0.3*ABS(AA270))*SIGN(Z270)</f>
        <v>-1.8333000000000002</v>
      </c>
      <c r="AC270">
        <f>(ABS(AA270)+0.3*ABS(Z270))*SIGN(AA270)</f>
        <v>-2.0979000000000001</v>
      </c>
      <c r="AG270" s="1" t="s">
        <v>208</v>
      </c>
      <c r="AH270" s="2">
        <f>F267-J267</f>
        <v>-15.372199999999999</v>
      </c>
      <c r="AI270" s="2">
        <f>P267-T267</f>
        <v>-12.747300000000001</v>
      </c>
      <c r="AJ270" s="2">
        <f>F268-J268</f>
        <v>11.550699999999999</v>
      </c>
      <c r="AK270" s="2">
        <f>P268-T268</f>
        <v>-0.97780000000000022</v>
      </c>
      <c r="AL270" s="2">
        <f>Y270-AC270</f>
        <v>-289.50710000000004</v>
      </c>
      <c r="AN270" s="135">
        <f t="shared" si="92"/>
        <v>-13.268848437499999</v>
      </c>
      <c r="AO270" s="135">
        <f t="shared" si="92"/>
        <v>-11.827807812500001</v>
      </c>
      <c r="AP270" s="135">
        <f t="shared" si="93"/>
        <v>9.4473484374999988</v>
      </c>
      <c r="AQ270" s="135">
        <f t="shared" si="93"/>
        <v>-1.8972921875000002</v>
      </c>
    </row>
    <row r="271" spans="1:43" ht="15" x14ac:dyDescent="0.25">
      <c r="C271">
        <f>PIL!D270</f>
        <v>5</v>
      </c>
      <c r="D271" s="6" t="str">
        <f>PIL!E270</f>
        <v>Msup</v>
      </c>
      <c r="E271">
        <f>TabPil!E271</f>
        <v>-8.9090000000000007</v>
      </c>
      <c r="F271">
        <f>TabPil!F271</f>
        <v>-6.008</v>
      </c>
      <c r="G271">
        <f>(ABS(TabPil!G271)+ABS(TabPil!I271))*SIGN(TabPil!G271)</f>
        <v>23.119999999999997</v>
      </c>
      <c r="H271">
        <f>(ABS(TabPil!H271)+ABS(TabPil!J271))*SIGN(TabPil!H271)</f>
        <v>0.66300000000000003</v>
      </c>
      <c r="I271">
        <f t="shared" si="88"/>
        <v>23.318899999999996</v>
      </c>
      <c r="J271">
        <f t="shared" si="89"/>
        <v>7.5989999999999993</v>
      </c>
      <c r="K271" s="1"/>
      <c r="M271">
        <f>PIL!D918</f>
        <v>5</v>
      </c>
      <c r="N271" s="6" t="str">
        <f>PIL!E918</f>
        <v>Msup</v>
      </c>
      <c r="O271">
        <f>TabPil!O271</f>
        <v>24.911000000000001</v>
      </c>
      <c r="P271">
        <f>TabPil!P271</f>
        <v>15.016999999999999</v>
      </c>
      <c r="Q271">
        <f>(ABS(TabPil!Q271)+ABS(TabPil!S271))*SIGN(TabPil!Q271)</f>
        <v>-4.1290000000000004</v>
      </c>
      <c r="R271">
        <f>(ABS(TabPil!R271)+ABS(TabPil!T271))*SIGN(TabPil!R271)</f>
        <v>44.361000000000004</v>
      </c>
      <c r="S271">
        <f t="shared" si="90"/>
        <v>-17.4373</v>
      </c>
      <c r="T271">
        <f t="shared" si="91"/>
        <v>45.599700000000006</v>
      </c>
      <c r="AF271" s="1">
        <v>5</v>
      </c>
      <c r="AG271" s="1" t="s">
        <v>205</v>
      </c>
      <c r="AH271" s="1">
        <f>F271+I271</f>
        <v>17.310899999999997</v>
      </c>
      <c r="AI271" s="1">
        <f>P271+S271</f>
        <v>-2.420300000000001</v>
      </c>
      <c r="AJ271" s="1">
        <f>F272+I272</f>
        <v>-11.838399999999998</v>
      </c>
      <c r="AK271" s="1">
        <f>P272+S272</f>
        <v>-20.347900000000003</v>
      </c>
      <c r="AL271" s="1">
        <f>Y274+AB274</f>
        <v>-584.93489999999997</v>
      </c>
      <c r="AN271" s="135">
        <f t="shared" si="92"/>
        <v>15.033610937499997</v>
      </c>
      <c r="AO271" s="135">
        <f t="shared" si="92"/>
        <v>-3.8208937500000011</v>
      </c>
      <c r="AP271" s="135">
        <f t="shared" si="93"/>
        <v>-9.5611109374999987</v>
      </c>
      <c r="AQ271" s="135">
        <f t="shared" si="93"/>
        <v>-18.947306250000004</v>
      </c>
    </row>
    <row r="272" spans="1:43" ht="15" x14ac:dyDescent="0.25">
      <c r="C272">
        <f>PIL!D271</f>
        <v>5</v>
      </c>
      <c r="D272" s="6" t="str">
        <f>PIL!E271</f>
        <v>Minf</v>
      </c>
      <c r="E272">
        <f>TabPil!E272</f>
        <v>9.6189999999999998</v>
      </c>
      <c r="F272">
        <f>TabPil!F272</f>
        <v>6.3620000000000001</v>
      </c>
      <c r="G272">
        <f>(ABS(TabPil!G272)+ABS(TabPil!I272))*SIGN(TabPil!G272)</f>
        <v>-18.059999999999999</v>
      </c>
      <c r="H272">
        <f>(ABS(TabPil!H272)+ABS(TabPil!J272))*SIGN(TabPil!H272)</f>
        <v>-0.46799999999999997</v>
      </c>
      <c r="I272">
        <f t="shared" si="88"/>
        <v>-18.200399999999998</v>
      </c>
      <c r="J272">
        <f t="shared" si="89"/>
        <v>-5.8859999999999992</v>
      </c>
      <c r="K272" s="1"/>
      <c r="M272">
        <f>PIL!D919</f>
        <v>5</v>
      </c>
      <c r="N272" s="6" t="str">
        <f>PIL!E919</f>
        <v>Minf</v>
      </c>
      <c r="O272">
        <f>TabPil!O272</f>
        <v>-21.672999999999998</v>
      </c>
      <c r="P272">
        <f>TabPil!P272</f>
        <v>-13.23</v>
      </c>
      <c r="Q272">
        <f>(ABS(TabPil!Q272)+ABS(TabPil!S272))*SIGN(TabPil!Q272)</f>
        <v>-1.72</v>
      </c>
      <c r="R272">
        <f>(ABS(TabPil!R272)+ABS(TabPil!T272))*SIGN(TabPil!R272)</f>
        <v>-17.993000000000002</v>
      </c>
      <c r="S272">
        <f t="shared" si="90"/>
        <v>-7.1179000000000006</v>
      </c>
      <c r="T272">
        <f t="shared" si="91"/>
        <v>-18.509</v>
      </c>
      <c r="AG272" s="1" t="s">
        <v>206</v>
      </c>
      <c r="AH272" s="1">
        <f>F271-I271</f>
        <v>-29.326899999999995</v>
      </c>
      <c r="AI272" s="1">
        <f>P271-S271</f>
        <v>32.454300000000003</v>
      </c>
      <c r="AJ272" s="1">
        <f>F272-I272</f>
        <v>24.562399999999997</v>
      </c>
      <c r="AK272" s="1">
        <f>P272-S272</f>
        <v>-6.1120999999999999</v>
      </c>
      <c r="AL272" s="2">
        <f>Y274-AB274</f>
        <v>-576.29510000000005</v>
      </c>
      <c r="AN272" s="135">
        <f t="shared" si="92"/>
        <v>-25.116798437499995</v>
      </c>
      <c r="AO272" s="135">
        <f t="shared" si="92"/>
        <v>29.441300000000005</v>
      </c>
      <c r="AP272" s="135">
        <f t="shared" si="93"/>
        <v>20.352298437499996</v>
      </c>
      <c r="AQ272" s="135">
        <f t="shared" si="93"/>
        <v>-3.0991</v>
      </c>
    </row>
    <row r="273" spans="3:43" ht="15" x14ac:dyDescent="0.25">
      <c r="C273">
        <f>PIL!D272</f>
        <v>5</v>
      </c>
      <c r="D273" s="6" t="str">
        <f>PIL!E272</f>
        <v>V</v>
      </c>
      <c r="E273">
        <f>TabPil!E273</f>
        <v>-5.6150000000000002</v>
      </c>
      <c r="F273">
        <f>TabPil!F273</f>
        <v>-3.7490000000000001</v>
      </c>
      <c r="G273">
        <f>(ABS(TabPil!G273)+ABS(TabPil!I273))*SIGN(TabPil!G273)</f>
        <v>12.435</v>
      </c>
      <c r="H273">
        <f>(ABS(TabPil!H273)+ABS(TabPil!J273))*SIGN(TabPil!H273)</f>
        <v>0.34199999999999997</v>
      </c>
      <c r="I273">
        <f t="shared" si="88"/>
        <v>12.537600000000001</v>
      </c>
      <c r="J273">
        <f t="shared" si="89"/>
        <v>4.0724999999999998</v>
      </c>
      <c r="K273" s="1"/>
      <c r="M273">
        <f>PIL!D920</f>
        <v>5</v>
      </c>
      <c r="N273" s="6" t="str">
        <f>PIL!E920</f>
        <v>V</v>
      </c>
      <c r="O273">
        <f>TabPil!O273</f>
        <v>14.116</v>
      </c>
      <c r="P273">
        <f>TabPil!P273</f>
        <v>8.56</v>
      </c>
      <c r="Q273">
        <f>(ABS(TabPil!Q273)+ABS(TabPil!S273))*SIGN(TabPil!Q273)</f>
        <v>1.704</v>
      </c>
      <c r="R273">
        <f>(ABS(TabPil!R273)+ABS(TabPil!T273))*SIGN(TabPil!R273)</f>
        <v>18.006</v>
      </c>
      <c r="S273">
        <f t="shared" si="90"/>
        <v>7.1057999999999995</v>
      </c>
      <c r="T273">
        <f t="shared" si="91"/>
        <v>18.517199999999999</v>
      </c>
      <c r="AG273" s="1" t="s">
        <v>207</v>
      </c>
      <c r="AH273" s="2">
        <f>F271+J271</f>
        <v>1.5909999999999993</v>
      </c>
      <c r="AI273" s="2">
        <f>P271+T271</f>
        <v>60.616700000000009</v>
      </c>
      <c r="AJ273" s="2">
        <f>F272+J272</f>
        <v>0.47600000000000087</v>
      </c>
      <c r="AK273" s="2">
        <f>P272+T272</f>
        <v>-31.739000000000001</v>
      </c>
      <c r="AL273" s="2">
        <f>Y274+AC274</f>
        <v>-584.20690000000002</v>
      </c>
      <c r="AN273" s="135">
        <f t="shared" si="92"/>
        <v>1.5038906249999995</v>
      </c>
      <c r="AO273" s="135">
        <f t="shared" si="92"/>
        <v>53.40141093750001</v>
      </c>
      <c r="AP273" s="135">
        <f t="shared" si="93"/>
        <v>0.56310937500000069</v>
      </c>
      <c r="AQ273" s="135">
        <f t="shared" si="93"/>
        <v>-24.523710937499999</v>
      </c>
    </row>
    <row r="274" spans="3:43" ht="15" x14ac:dyDescent="0.25">
      <c r="C274">
        <f>PIL!D273</f>
        <v>5</v>
      </c>
      <c r="D274" s="6" t="str">
        <f>PIL!E273</f>
        <v>N</v>
      </c>
      <c r="E274">
        <f>TabPil!E274</f>
        <v>-233.40100000000001</v>
      </c>
      <c r="F274">
        <f>TabPil!F274</f>
        <v>-152.16200000000001</v>
      </c>
      <c r="G274">
        <f>(ABS(TabPil!G274)+ABS(TabPil!I274))*SIGN(TabPil!G274)</f>
        <v>-3.4830000000000001</v>
      </c>
      <c r="H274">
        <f>(ABS(TabPil!H274)+ABS(TabPil!J274))*SIGN(TabPil!H274)</f>
        <v>-8.6999999999999994E-2</v>
      </c>
      <c r="I274">
        <f t="shared" si="88"/>
        <v>-3.5091000000000001</v>
      </c>
      <c r="J274">
        <f t="shared" si="89"/>
        <v>-1.1318999999999999</v>
      </c>
      <c r="K274" s="1"/>
      <c r="M274">
        <f>PIL!D921</f>
        <v>5</v>
      </c>
      <c r="N274" s="6" t="str">
        <f>PIL!E921</f>
        <v>N</v>
      </c>
      <c r="O274">
        <f>TabPil!O274</f>
        <v>-689.98800000000006</v>
      </c>
      <c r="P274">
        <f>TabPil!P274</f>
        <v>-428.45299999999997</v>
      </c>
      <c r="Q274">
        <f>(ABS(TabPil!Q274)+ABS(TabPil!S274))*SIGN(TabPil!Q274)</f>
        <v>0.23399999999999999</v>
      </c>
      <c r="R274">
        <f>(ABS(TabPil!R274)+ABS(TabPil!T274))*SIGN(TabPil!R274)</f>
        <v>-2.5179999999999998</v>
      </c>
      <c r="S274">
        <f t="shared" si="90"/>
        <v>0.98939999999999995</v>
      </c>
      <c r="T274">
        <f t="shared" si="91"/>
        <v>-2.5881999999999996</v>
      </c>
      <c r="V274" s="1">
        <v>5</v>
      </c>
      <c r="W274" s="1" t="s">
        <v>17</v>
      </c>
      <c r="X274">
        <f t="shared" ref="X274:Y274" si="97">E274+O274</f>
        <v>-923.38900000000012</v>
      </c>
      <c r="Y274">
        <f t="shared" si="97"/>
        <v>-580.61500000000001</v>
      </c>
      <c r="Z274">
        <f>(ABS(TabPil!Z274)+ABS(TabPil!AB274))*SIGN(TabPil!Z274)</f>
        <v>-3.5630000000000002</v>
      </c>
      <c r="AA274">
        <f>(ABS(TabPil!AA274)+ABS(TabPil!AC274))*SIGN(TabPil!AA274)</f>
        <v>-2.5229999999999997</v>
      </c>
      <c r="AB274">
        <f>(ABS(Z274)+0.3*ABS(AA274))*SIGN(Z274)</f>
        <v>-4.3199000000000005</v>
      </c>
      <c r="AC274">
        <f>(ABS(AA274)+0.3*ABS(Z274))*SIGN(AA274)</f>
        <v>-3.5918999999999999</v>
      </c>
      <c r="AG274" s="1" t="s">
        <v>208</v>
      </c>
      <c r="AH274" s="2">
        <f>F271-J271</f>
        <v>-13.606999999999999</v>
      </c>
      <c r="AI274" s="2">
        <f>P271-T271</f>
        <v>-30.582700000000006</v>
      </c>
      <c r="AJ274" s="2">
        <f>F272-J272</f>
        <v>12.247999999999999</v>
      </c>
      <c r="AK274" s="2">
        <f>P272-T272</f>
        <v>5.2789999999999999</v>
      </c>
      <c r="AL274" s="2">
        <f>Y274-AC274</f>
        <v>-577.0231</v>
      </c>
      <c r="AN274" s="135">
        <f t="shared" si="92"/>
        <v>-11.587078125</v>
      </c>
      <c r="AO274" s="135">
        <f t="shared" si="92"/>
        <v>-27.781004687500005</v>
      </c>
      <c r="AP274" s="135">
        <f t="shared" si="93"/>
        <v>10.228078125</v>
      </c>
      <c r="AQ274" s="135">
        <f t="shared" si="93"/>
        <v>2.4773046874999998</v>
      </c>
    </row>
    <row r="275" spans="3:43" ht="15" x14ac:dyDescent="0.25">
      <c r="C275">
        <f>PIL!D274</f>
        <v>4</v>
      </c>
      <c r="D275" s="6" t="str">
        <f>PIL!E274</f>
        <v>Msup</v>
      </c>
      <c r="E275">
        <f>TabPil!E275</f>
        <v>-10.114000000000001</v>
      </c>
      <c r="F275">
        <f>TabPil!F275</f>
        <v>-6.6180000000000003</v>
      </c>
      <c r="G275">
        <f>(ABS(TabPil!G275)+ABS(TabPil!I275))*SIGN(TabPil!G275)</f>
        <v>30.681999999999999</v>
      </c>
      <c r="H275">
        <f>(ABS(TabPil!H275)+ABS(TabPil!J275))*SIGN(TabPil!H275)</f>
        <v>0.95500000000000007</v>
      </c>
      <c r="I275">
        <f t="shared" si="88"/>
        <v>30.968499999999999</v>
      </c>
      <c r="J275">
        <f t="shared" si="89"/>
        <v>10.159599999999999</v>
      </c>
      <c r="K275" s="1"/>
      <c r="M275">
        <f>PIL!D922</f>
        <v>4</v>
      </c>
      <c r="N275" s="6" t="str">
        <f>PIL!E922</f>
        <v>Msup</v>
      </c>
      <c r="O275">
        <f>TabPil!O275</f>
        <v>17.943999999999999</v>
      </c>
      <c r="P275">
        <f>TabPil!P275</f>
        <v>11.103999999999999</v>
      </c>
      <c r="Q275">
        <f>(ABS(TabPil!Q275)+ABS(TabPil!S275))*SIGN(TabPil!Q275)</f>
        <v>-5.484</v>
      </c>
      <c r="R275">
        <f>(ABS(TabPil!R275)+ABS(TabPil!T275))*SIGN(TabPil!R275)</f>
        <v>59.534000000000006</v>
      </c>
      <c r="S275">
        <f t="shared" si="90"/>
        <v>-23.344200000000001</v>
      </c>
      <c r="T275">
        <f t="shared" si="91"/>
        <v>61.179200000000009</v>
      </c>
      <c r="AF275" s="1">
        <v>4</v>
      </c>
      <c r="AG275" s="1" t="s">
        <v>205</v>
      </c>
      <c r="AH275" s="1">
        <f>F275+I275</f>
        <v>24.350499999999997</v>
      </c>
      <c r="AI275" s="1">
        <f>P275+S275</f>
        <v>-12.240200000000002</v>
      </c>
      <c r="AJ275" s="1">
        <f>F276+I276</f>
        <v>-19.840199999999999</v>
      </c>
      <c r="AK275" s="1">
        <f>P276+S276</f>
        <v>-23.9697</v>
      </c>
      <c r="AL275" s="1">
        <f>Y278+AB278</f>
        <v>-878.9588</v>
      </c>
      <c r="AN275" s="135">
        <f t="shared" si="92"/>
        <v>20.898101562499996</v>
      </c>
      <c r="AO275" s="135">
        <f t="shared" si="92"/>
        <v>-13.156567187500002</v>
      </c>
      <c r="AP275" s="135">
        <f t="shared" si="93"/>
        <v>-16.387801562500002</v>
      </c>
      <c r="AQ275" s="135">
        <f t="shared" si="93"/>
        <v>-23.053332812499999</v>
      </c>
    </row>
    <row r="276" spans="3:43" ht="15" x14ac:dyDescent="0.25">
      <c r="C276">
        <f>PIL!D275</f>
        <v>4</v>
      </c>
      <c r="D276" s="6" t="str">
        <f>PIL!E275</f>
        <v>Minf</v>
      </c>
      <c r="E276">
        <f>TabPil!E276</f>
        <v>9.7829999999999995</v>
      </c>
      <c r="F276">
        <f>TabPil!F276</f>
        <v>6.4329999999999998</v>
      </c>
      <c r="G276">
        <f>(ABS(TabPil!G276)+ABS(TabPil!I276))*SIGN(TabPil!G276)</f>
        <v>-26.041</v>
      </c>
      <c r="H276">
        <f>(ABS(TabPil!H276)+ABS(TabPil!J276))*SIGN(TabPil!H276)</f>
        <v>-0.77400000000000002</v>
      </c>
      <c r="I276">
        <f t="shared" si="88"/>
        <v>-26.273199999999999</v>
      </c>
      <c r="J276">
        <f t="shared" si="89"/>
        <v>-8.5862999999999996</v>
      </c>
      <c r="K276" s="1"/>
      <c r="M276">
        <f>PIL!D923</f>
        <v>4</v>
      </c>
      <c r="N276" s="6" t="str">
        <f>PIL!E923</f>
        <v>Minf</v>
      </c>
      <c r="O276">
        <f>TabPil!O276</f>
        <v>-18.123000000000001</v>
      </c>
      <c r="P276">
        <f>TabPil!P276</f>
        <v>-11.189</v>
      </c>
      <c r="Q276">
        <f>(ABS(TabPil!Q276)+ABS(TabPil!S276))*SIGN(TabPil!Q276)</f>
        <v>-3.0519999999999996</v>
      </c>
      <c r="R276">
        <f>(ABS(TabPil!R276)+ABS(TabPil!T276))*SIGN(TabPil!R276)</f>
        <v>-32.429000000000002</v>
      </c>
      <c r="S276">
        <f t="shared" si="90"/>
        <v>-12.7807</v>
      </c>
      <c r="T276">
        <f t="shared" si="91"/>
        <v>-33.3446</v>
      </c>
      <c r="AG276" s="1" t="s">
        <v>206</v>
      </c>
      <c r="AH276" s="1">
        <f>F275-I275</f>
        <v>-37.586500000000001</v>
      </c>
      <c r="AI276" s="1">
        <f>P275-S275</f>
        <v>34.4482</v>
      </c>
      <c r="AJ276" s="1">
        <f>F276-I276</f>
        <v>32.706199999999995</v>
      </c>
      <c r="AK276" s="1">
        <f>P276-S276</f>
        <v>1.5916999999999994</v>
      </c>
      <c r="AL276" s="2">
        <f>Y278-AB278</f>
        <v>-864.32119999999998</v>
      </c>
      <c r="AN276" s="135">
        <f t="shared" si="92"/>
        <v>-32.094882812500003</v>
      </c>
      <c r="AO276" s="135">
        <f t="shared" si="92"/>
        <v>31.8812859375</v>
      </c>
      <c r="AP276" s="135">
        <f t="shared" si="93"/>
        <v>27.214582812499998</v>
      </c>
      <c r="AQ276" s="135">
        <f t="shared" si="93"/>
        <v>4.158614062499999</v>
      </c>
    </row>
    <row r="277" spans="3:43" ht="15" x14ac:dyDescent="0.25">
      <c r="C277">
        <f>PIL!D276</f>
        <v>4</v>
      </c>
      <c r="D277" s="6" t="str">
        <f>PIL!E276</f>
        <v>V</v>
      </c>
      <c r="E277">
        <f>TabPil!E277</f>
        <v>-6.0289999999999999</v>
      </c>
      <c r="F277">
        <f>TabPil!F277</f>
        <v>-3.9550000000000001</v>
      </c>
      <c r="G277">
        <f>(ABS(TabPil!G277)+ABS(TabPil!I277))*SIGN(TabPil!G277)</f>
        <v>17.141999999999999</v>
      </c>
      <c r="H277">
        <f>(ABS(TabPil!H277)+ABS(TabPil!J277))*SIGN(TabPil!H277)</f>
        <v>0.52299999999999991</v>
      </c>
      <c r="I277">
        <f t="shared" si="88"/>
        <v>17.2989</v>
      </c>
      <c r="J277">
        <f t="shared" si="89"/>
        <v>5.6655999999999995</v>
      </c>
      <c r="K277" s="1"/>
      <c r="M277">
        <f>PIL!D924</f>
        <v>4</v>
      </c>
      <c r="N277" s="6" t="str">
        <f>PIL!E924</f>
        <v>V</v>
      </c>
      <c r="O277">
        <f>TabPil!O277</f>
        <v>10.929</v>
      </c>
      <c r="P277">
        <f>TabPil!P277</f>
        <v>6.7560000000000002</v>
      </c>
      <c r="Q277">
        <f>(ABS(TabPil!Q277)+ABS(TabPil!S277))*SIGN(TabPil!Q277)</f>
        <v>-2.5300000000000002</v>
      </c>
      <c r="R277">
        <f>(ABS(TabPil!R277)+ABS(TabPil!T277))*SIGN(TabPil!R277)</f>
        <v>27.184000000000001</v>
      </c>
      <c r="S277">
        <f t="shared" si="90"/>
        <v>-10.685200000000002</v>
      </c>
      <c r="T277">
        <f t="shared" si="91"/>
        <v>27.943000000000001</v>
      </c>
      <c r="AG277" s="1" t="s">
        <v>207</v>
      </c>
      <c r="AH277" s="2">
        <f>F275+J275</f>
        <v>3.541599999999999</v>
      </c>
      <c r="AI277" s="2">
        <f>P275+T275</f>
        <v>72.283200000000008</v>
      </c>
      <c r="AJ277" s="2">
        <f>F276+J276</f>
        <v>-2.1532999999999998</v>
      </c>
      <c r="AK277" s="2">
        <f>P276+T276</f>
        <v>-44.5336</v>
      </c>
      <c r="AL277" s="2">
        <f>Y278+AC278</f>
        <v>-875.83399999999995</v>
      </c>
      <c r="AN277" s="135">
        <f t="shared" si="92"/>
        <v>3.0966859374999993</v>
      </c>
      <c r="AO277" s="135">
        <f t="shared" si="92"/>
        <v>63.156887500000011</v>
      </c>
      <c r="AP277" s="135">
        <f t="shared" si="93"/>
        <v>-1.7083859374999999</v>
      </c>
      <c r="AQ277" s="135">
        <f t="shared" si="93"/>
        <v>-35.407287500000002</v>
      </c>
    </row>
    <row r="278" spans="3:43" ht="15" x14ac:dyDescent="0.25">
      <c r="C278">
        <f>PIL!D277</f>
        <v>4</v>
      </c>
      <c r="D278" s="6" t="str">
        <f>PIL!E277</f>
        <v>N</v>
      </c>
      <c r="E278">
        <f>TabPil!E278</f>
        <v>-351.60399999999998</v>
      </c>
      <c r="F278">
        <f>TabPil!F278</f>
        <v>-229.66499999999999</v>
      </c>
      <c r="G278">
        <f>(ABS(TabPil!G278)+ABS(TabPil!I278))*SIGN(TabPil!G278)</f>
        <v>-6.6970000000000001</v>
      </c>
      <c r="H278">
        <f>(ABS(TabPil!H278)+ABS(TabPil!J278))*SIGN(TabPil!H278)</f>
        <v>-0.18099999999999999</v>
      </c>
      <c r="I278">
        <f t="shared" si="88"/>
        <v>-6.7512999999999996</v>
      </c>
      <c r="J278">
        <f t="shared" si="89"/>
        <v>-2.1901000000000002</v>
      </c>
      <c r="K278" s="1"/>
      <c r="M278">
        <f>PIL!D925</f>
        <v>4</v>
      </c>
      <c r="N278" s="6" t="str">
        <f>PIL!E925</f>
        <v>N</v>
      </c>
      <c r="O278">
        <f>TabPil!O278</f>
        <v>-1033.375</v>
      </c>
      <c r="P278">
        <f>TabPil!P278</f>
        <v>-641.97500000000002</v>
      </c>
      <c r="Q278">
        <f>(ABS(TabPil!Q278)+ABS(TabPil!S278))*SIGN(TabPil!Q278)</f>
        <v>0.19500000000000001</v>
      </c>
      <c r="R278">
        <f>(ABS(TabPil!R278)+ABS(TabPil!T278))*SIGN(TabPil!R278)</f>
        <v>-2.1869999999999998</v>
      </c>
      <c r="S278">
        <f t="shared" si="90"/>
        <v>0.85109999999999997</v>
      </c>
      <c r="T278">
        <f t="shared" si="91"/>
        <v>-2.2454999999999998</v>
      </c>
      <c r="V278" s="1">
        <v>4</v>
      </c>
      <c r="W278" s="1" t="s">
        <v>17</v>
      </c>
      <c r="X278">
        <f t="shared" ref="X278:Y278" si="98">E278+O278</f>
        <v>-1384.979</v>
      </c>
      <c r="Y278">
        <f t="shared" si="98"/>
        <v>-871.64</v>
      </c>
      <c r="Z278">
        <f>(ABS(TabPil!Z278)+ABS(TabPil!AB278))*SIGN(TabPil!Z278)</f>
        <v>-6.6599999999999993</v>
      </c>
      <c r="AA278">
        <f>(ABS(TabPil!AA278)+ABS(TabPil!AC278))*SIGN(TabPil!AA278)</f>
        <v>-2.1960000000000002</v>
      </c>
      <c r="AB278">
        <f>(ABS(Z278)+0.3*ABS(AA278))*SIGN(Z278)</f>
        <v>-7.3187999999999995</v>
      </c>
      <c r="AC278">
        <f>(ABS(AA278)+0.3*ABS(Z278))*SIGN(AA278)</f>
        <v>-4.194</v>
      </c>
      <c r="AG278" s="1" t="s">
        <v>208</v>
      </c>
      <c r="AH278" s="2">
        <f>F275-J275</f>
        <v>-16.7776</v>
      </c>
      <c r="AI278" s="2">
        <f>P275-T275</f>
        <v>-50.075200000000009</v>
      </c>
      <c r="AJ278" s="2">
        <f>F276-J276</f>
        <v>15.019299999999999</v>
      </c>
      <c r="AK278" s="2">
        <f>P276-T276</f>
        <v>22.1556</v>
      </c>
      <c r="AL278" s="2">
        <f>Y278-AC278</f>
        <v>-867.44600000000003</v>
      </c>
      <c r="AN278" s="135">
        <f t="shared" si="92"/>
        <v>-14.293467187499999</v>
      </c>
      <c r="AO278" s="135">
        <f t="shared" si="92"/>
        <v>-44.43216875000001</v>
      </c>
      <c r="AP278" s="135">
        <f t="shared" si="93"/>
        <v>12.535167187499999</v>
      </c>
      <c r="AQ278" s="135">
        <f t="shared" si="93"/>
        <v>16.51256875</v>
      </c>
    </row>
    <row r="279" spans="3:43" ht="15" x14ac:dyDescent="0.25">
      <c r="C279">
        <f>PIL!D278</f>
        <v>3</v>
      </c>
      <c r="D279" s="6" t="str">
        <f>PIL!E278</f>
        <v>Msup</v>
      </c>
      <c r="E279">
        <f>TabPil!E279</f>
        <v>-9.4489999999999998</v>
      </c>
      <c r="F279">
        <f>TabPil!F279</f>
        <v>-6.2679999999999998</v>
      </c>
      <c r="G279">
        <f>(ABS(TabPil!G279)+ABS(TabPil!I279))*SIGN(TabPil!G279)</f>
        <v>35.537999999999997</v>
      </c>
      <c r="H279">
        <f>(ABS(TabPil!H279)+ABS(TabPil!J279))*SIGN(TabPil!H279)</f>
        <v>1.143</v>
      </c>
      <c r="I279">
        <f t="shared" si="88"/>
        <v>35.880899999999997</v>
      </c>
      <c r="J279">
        <f t="shared" si="89"/>
        <v>11.804399999999999</v>
      </c>
      <c r="K279" s="1"/>
      <c r="M279">
        <f>PIL!D926</f>
        <v>3</v>
      </c>
      <c r="N279" s="6" t="str">
        <f>PIL!E926</f>
        <v>Msup</v>
      </c>
      <c r="O279">
        <f>TabPil!O279</f>
        <v>17.218</v>
      </c>
      <c r="P279">
        <f>TabPil!P279</f>
        <v>10.502000000000001</v>
      </c>
      <c r="Q279">
        <f>(ABS(TabPil!Q279)+ABS(TabPil!S279))*SIGN(TabPil!Q279)</f>
        <v>-5.7720000000000002</v>
      </c>
      <c r="R279">
        <f>(ABS(TabPil!R279)+ABS(TabPil!T279))*SIGN(TabPil!R279)</f>
        <v>64.147999999999996</v>
      </c>
      <c r="S279">
        <f t="shared" si="90"/>
        <v>-25.016399999999997</v>
      </c>
      <c r="T279">
        <f t="shared" si="91"/>
        <v>65.879599999999996</v>
      </c>
      <c r="AF279" s="1">
        <v>3</v>
      </c>
      <c r="AG279" s="1" t="s">
        <v>205</v>
      </c>
      <c r="AH279" s="1">
        <f>F279+I279</f>
        <v>29.612899999999996</v>
      </c>
      <c r="AI279" s="1">
        <f>P279+S279</f>
        <v>-14.514399999999997</v>
      </c>
      <c r="AJ279" s="1">
        <f>F280+I280</f>
        <v>-26.422899999999998</v>
      </c>
      <c r="AK279" s="1">
        <f>P280+S280</f>
        <v>8.4647000000000006</v>
      </c>
      <c r="AL279" s="1">
        <f>Y282+AB282</f>
        <v>-1174.8809000000001</v>
      </c>
      <c r="AN279" s="135">
        <f t="shared" si="92"/>
        <v>25.235103124999995</v>
      </c>
      <c r="AO279" s="135">
        <f t="shared" si="92"/>
        <v>-12.719157812499997</v>
      </c>
      <c r="AP279" s="135">
        <f t="shared" si="93"/>
        <v>-22.045103124999997</v>
      </c>
      <c r="AQ279" s="135">
        <f t="shared" si="93"/>
        <v>6.669457812500001</v>
      </c>
    </row>
    <row r="280" spans="3:43" ht="15" x14ac:dyDescent="0.25">
      <c r="C280">
        <f>PIL!D279</f>
        <v>3</v>
      </c>
      <c r="D280" s="6" t="str">
        <f>PIL!E279</f>
        <v>Minf</v>
      </c>
      <c r="E280">
        <f>TabPil!E280</f>
        <v>9.2620000000000005</v>
      </c>
      <c r="F280">
        <f>TabPil!F280</f>
        <v>6.1189999999999998</v>
      </c>
      <c r="G280">
        <f>(ABS(TabPil!G280)+ABS(TabPil!I280))*SIGN(TabPil!G280)</f>
        <v>-32.241</v>
      </c>
      <c r="H280">
        <f>(ABS(TabPil!H280)+ABS(TabPil!J280))*SIGN(TabPil!H280)</f>
        <v>-1.0030000000000001</v>
      </c>
      <c r="I280">
        <f t="shared" si="88"/>
        <v>-32.541899999999998</v>
      </c>
      <c r="J280">
        <f t="shared" si="89"/>
        <v>-10.6753</v>
      </c>
      <c r="K280" s="1"/>
      <c r="M280">
        <f>PIL!D927</f>
        <v>3</v>
      </c>
      <c r="N280" s="6" t="str">
        <f>PIL!E927</f>
        <v>Minf</v>
      </c>
      <c r="O280">
        <f>TabPil!O280</f>
        <v>-16.744</v>
      </c>
      <c r="P280">
        <f>TabPil!P280</f>
        <v>-10.210000000000001</v>
      </c>
      <c r="Q280">
        <f>(ABS(TabPil!Q280)+ABS(TabPil!S280))*SIGN(TabPil!Q280)</f>
        <v>4.3109999999999999</v>
      </c>
      <c r="R280">
        <f>(ABS(TabPil!R280)+ABS(TabPil!T280))*SIGN(TabPil!R280)</f>
        <v>-47.879000000000005</v>
      </c>
      <c r="S280">
        <f t="shared" si="90"/>
        <v>18.674700000000001</v>
      </c>
      <c r="T280">
        <f t="shared" si="91"/>
        <v>-49.172300000000007</v>
      </c>
      <c r="AG280" s="1" t="s">
        <v>206</v>
      </c>
      <c r="AH280" s="1">
        <f>F279-I279</f>
        <v>-42.148899999999998</v>
      </c>
      <c r="AI280" s="1">
        <f>P279-S279</f>
        <v>35.5184</v>
      </c>
      <c r="AJ280" s="1">
        <f>F280-I280</f>
        <v>38.660899999999998</v>
      </c>
      <c r="AK280" s="1">
        <f>P280-S280</f>
        <v>-28.884700000000002</v>
      </c>
      <c r="AL280" s="2">
        <f>Y282-AB282</f>
        <v>-1152.5571</v>
      </c>
      <c r="AN280" s="135">
        <f t="shared" si="92"/>
        <v>-35.835634374999998</v>
      </c>
      <c r="AO280" s="135">
        <f t="shared" si="92"/>
        <v>30.4869078125</v>
      </c>
      <c r="AP280" s="135">
        <f t="shared" si="93"/>
        <v>32.347634374999998</v>
      </c>
      <c r="AQ280" s="135">
        <f t="shared" si="93"/>
        <v>-23.853207812500003</v>
      </c>
    </row>
    <row r="281" spans="3:43" ht="15" x14ac:dyDescent="0.25">
      <c r="C281">
        <f>PIL!D280</f>
        <v>3</v>
      </c>
      <c r="D281" s="6" t="str">
        <f>PIL!E280</f>
        <v>V</v>
      </c>
      <c r="E281">
        <f>TabPil!E281</f>
        <v>-5.67</v>
      </c>
      <c r="F281">
        <f>TabPil!F281</f>
        <v>-3.754</v>
      </c>
      <c r="G281">
        <f>(ABS(TabPil!G281)+ABS(TabPil!I281))*SIGN(TabPil!G281)</f>
        <v>20.497</v>
      </c>
      <c r="H281">
        <f>(ABS(TabPil!H281)+ABS(TabPil!J281))*SIGN(TabPil!H281)</f>
        <v>0.64999999999999991</v>
      </c>
      <c r="I281">
        <f t="shared" si="88"/>
        <v>20.692</v>
      </c>
      <c r="J281">
        <f t="shared" si="89"/>
        <v>6.7990999999999993</v>
      </c>
      <c r="K281" s="1"/>
      <c r="M281">
        <f>PIL!D928</f>
        <v>3</v>
      </c>
      <c r="N281" s="6" t="str">
        <f>PIL!E928</f>
        <v>V</v>
      </c>
      <c r="O281">
        <f>TabPil!O281</f>
        <v>10.292</v>
      </c>
      <c r="P281">
        <f>TabPil!P281</f>
        <v>6.2759999999999998</v>
      </c>
      <c r="Q281">
        <f>(ABS(TabPil!Q281)+ABS(TabPil!S281))*SIGN(TabPil!Q281)</f>
        <v>-3.004</v>
      </c>
      <c r="R281">
        <f>(ABS(TabPil!R281)+ABS(TabPil!T281))*SIGN(TabPil!R281)</f>
        <v>33.401000000000003</v>
      </c>
      <c r="S281">
        <f t="shared" si="90"/>
        <v>-13.0243</v>
      </c>
      <c r="T281">
        <f t="shared" si="91"/>
        <v>34.302200000000006</v>
      </c>
      <c r="AG281" s="1" t="s">
        <v>207</v>
      </c>
      <c r="AH281" s="2">
        <f>F279+J279</f>
        <v>5.5363999999999995</v>
      </c>
      <c r="AI281" s="2">
        <f>P279+T279</f>
        <v>76.381599999999992</v>
      </c>
      <c r="AJ281" s="2">
        <f>F280+J280</f>
        <v>-4.5563000000000002</v>
      </c>
      <c r="AK281" s="2">
        <f>P280+T280</f>
        <v>-59.382300000000008</v>
      </c>
      <c r="AL281" s="2">
        <f>Y282+AC282</f>
        <v>-1168.1804999999999</v>
      </c>
      <c r="AN281" s="135">
        <f t="shared" si="92"/>
        <v>4.7479078124999994</v>
      </c>
      <c r="AO281" s="135">
        <f t="shared" si="92"/>
        <v>65.775045312499998</v>
      </c>
      <c r="AP281" s="135">
        <f t="shared" si="93"/>
        <v>-3.7678078125000001</v>
      </c>
      <c r="AQ281" s="135">
        <f t="shared" si="93"/>
        <v>-48.775745312500007</v>
      </c>
    </row>
    <row r="282" spans="3:43" ht="15" x14ac:dyDescent="0.25">
      <c r="C282">
        <f>PIL!D281</f>
        <v>3</v>
      </c>
      <c r="D282" s="6" t="str">
        <f>PIL!E281</f>
        <v>N</v>
      </c>
      <c r="E282">
        <f>TabPil!E282</f>
        <v>-469.76799999999997</v>
      </c>
      <c r="F282">
        <f>TabPil!F282</f>
        <v>-307.17899999999997</v>
      </c>
      <c r="G282">
        <f>(ABS(TabPil!G282)+ABS(TabPil!I282))*SIGN(TabPil!G282)</f>
        <v>-10.827999999999999</v>
      </c>
      <c r="H282">
        <f>(ABS(TabPil!H282)+ABS(TabPil!J282))*SIGN(TabPil!H282)</f>
        <v>-0.313</v>
      </c>
      <c r="I282">
        <f t="shared" si="88"/>
        <v>-10.921899999999999</v>
      </c>
      <c r="J282">
        <f t="shared" si="89"/>
        <v>-3.5613999999999999</v>
      </c>
      <c r="K282" s="1"/>
      <c r="M282">
        <f>PIL!D929</f>
        <v>3</v>
      </c>
      <c r="N282" s="6" t="str">
        <f>PIL!E929</f>
        <v>N</v>
      </c>
      <c r="O282">
        <f>TabPil!O282</f>
        <v>-1378.443</v>
      </c>
      <c r="P282">
        <f>TabPil!P282</f>
        <v>-856.54</v>
      </c>
      <c r="Q282">
        <f>(ABS(TabPil!Q282)+ABS(TabPil!S282))*SIGN(TabPil!Q282)</f>
        <v>4.0999999999999995E-2</v>
      </c>
      <c r="R282">
        <f>(ABS(TabPil!R282)+ABS(TabPil!T282))*SIGN(TabPil!R282)</f>
        <v>-0.91</v>
      </c>
      <c r="S282">
        <f t="shared" si="90"/>
        <v>0.314</v>
      </c>
      <c r="T282">
        <f t="shared" si="91"/>
        <v>-0.92230000000000001</v>
      </c>
      <c r="V282" s="1">
        <v>3</v>
      </c>
      <c r="W282" s="1" t="s">
        <v>17</v>
      </c>
      <c r="X282">
        <f t="shared" ref="X282:Y282" si="99">E282+O282</f>
        <v>-1848.211</v>
      </c>
      <c r="Y282">
        <f t="shared" si="99"/>
        <v>-1163.7190000000001</v>
      </c>
      <c r="Z282">
        <f>(ABS(TabPil!Z282)+ABS(TabPil!AB282))*SIGN(TabPil!Z282)</f>
        <v>-10.794999999999998</v>
      </c>
      <c r="AA282">
        <f>(ABS(TabPil!AA282)+ABS(TabPil!AC282))*SIGN(TabPil!AA282)</f>
        <v>-1.2230000000000001</v>
      </c>
      <c r="AB282">
        <f>(ABS(Z282)+0.3*ABS(AA282))*SIGN(Z282)</f>
        <v>-11.161899999999997</v>
      </c>
      <c r="AC282">
        <f>(ABS(AA282)+0.3*ABS(Z282))*SIGN(AA282)</f>
        <v>-4.4614999999999991</v>
      </c>
      <c r="AG282" s="1" t="s">
        <v>208</v>
      </c>
      <c r="AH282" s="2">
        <f>F279-J279</f>
        <v>-18.072399999999998</v>
      </c>
      <c r="AI282" s="2">
        <f>P279-T279</f>
        <v>-55.377599999999994</v>
      </c>
      <c r="AJ282" s="2">
        <f>F280-J280</f>
        <v>16.7943</v>
      </c>
      <c r="AK282" s="2">
        <f>P280-T280</f>
        <v>38.962300000000006</v>
      </c>
      <c r="AL282" s="2">
        <f>Y282-AC282</f>
        <v>-1159.2575000000002</v>
      </c>
      <c r="AN282" s="135">
        <f t="shared" si="92"/>
        <v>-15.348439062499999</v>
      </c>
      <c r="AO282" s="135">
        <f t="shared" si="92"/>
        <v>-48.007295312499991</v>
      </c>
      <c r="AP282" s="135">
        <f t="shared" si="93"/>
        <v>14.0703390625</v>
      </c>
      <c r="AQ282" s="135">
        <f t="shared" si="93"/>
        <v>31.591995312500007</v>
      </c>
    </row>
    <row r="283" spans="3:43" ht="15" x14ac:dyDescent="0.25">
      <c r="C283">
        <f>PIL!D282</f>
        <v>2</v>
      </c>
      <c r="D283" s="6" t="str">
        <f>PIL!E282</f>
        <v>Msup</v>
      </c>
      <c r="E283">
        <f>TabPil!E283</f>
        <v>-9.4009999999999998</v>
      </c>
      <c r="F283">
        <f>TabPil!F283</f>
        <v>-6.2990000000000004</v>
      </c>
      <c r="G283">
        <f>(ABS(TabPil!G283)+ABS(TabPil!I283))*SIGN(TabPil!G283)</f>
        <v>37.707000000000001</v>
      </c>
      <c r="H283">
        <f>(ABS(TabPil!H283)+ABS(TabPil!J283))*SIGN(TabPil!H283)</f>
        <v>1.264</v>
      </c>
      <c r="I283">
        <f t="shared" si="88"/>
        <v>38.086199999999998</v>
      </c>
      <c r="J283">
        <f t="shared" si="89"/>
        <v>12.576099999999999</v>
      </c>
      <c r="K283" s="1"/>
      <c r="M283">
        <f>PIL!D930</f>
        <v>2</v>
      </c>
      <c r="N283" s="6" t="str">
        <f>PIL!E930</f>
        <v>Msup</v>
      </c>
      <c r="O283">
        <f>TabPil!O283</f>
        <v>13.257999999999999</v>
      </c>
      <c r="P283">
        <f>TabPil!P283</f>
        <v>8.1609999999999996</v>
      </c>
      <c r="Q283">
        <f>(ABS(TabPil!Q283)+ABS(TabPil!S283))*SIGN(TabPil!Q283)</f>
        <v>-5.4050000000000002</v>
      </c>
      <c r="R283">
        <f>(ABS(TabPil!R283)+ABS(TabPil!T283))*SIGN(TabPil!R283)</f>
        <v>59.744999999999997</v>
      </c>
      <c r="S283">
        <f t="shared" si="90"/>
        <v>-23.328499999999998</v>
      </c>
      <c r="T283">
        <f t="shared" si="91"/>
        <v>61.366499999999995</v>
      </c>
      <c r="AF283" s="1">
        <v>2</v>
      </c>
      <c r="AG283" s="1" t="s">
        <v>205</v>
      </c>
      <c r="AH283" s="1">
        <f>F283+I283</f>
        <v>31.787199999999999</v>
      </c>
      <c r="AI283" s="1">
        <f>P283+S283</f>
        <v>-15.167499999999999</v>
      </c>
      <c r="AJ283" s="1">
        <f>F284+I284</f>
        <v>-32.8551</v>
      </c>
      <c r="AK283" s="1">
        <f>P284+S284</f>
        <v>-25.143499999999996</v>
      </c>
      <c r="AL283" s="1">
        <f>Y286+AB286</f>
        <v>-1473.8936000000001</v>
      </c>
      <c r="AN283" s="135">
        <f t="shared" si="92"/>
        <v>26.7370203125</v>
      </c>
      <c r="AO283" s="135">
        <f t="shared" si="92"/>
        <v>-15.946874999999999</v>
      </c>
      <c r="AP283" s="135">
        <f t="shared" si="93"/>
        <v>-27.804920312500002</v>
      </c>
      <c r="AQ283" s="135">
        <f t="shared" si="93"/>
        <v>-24.364124999999998</v>
      </c>
    </row>
    <row r="284" spans="3:43" ht="15" x14ac:dyDescent="0.25">
      <c r="C284">
        <f>PIL!D283</f>
        <v>2</v>
      </c>
      <c r="D284" s="6" t="str">
        <f>PIL!E283</f>
        <v>Minf</v>
      </c>
      <c r="E284">
        <f>TabPil!E284</f>
        <v>9.5440000000000005</v>
      </c>
      <c r="F284">
        <f>TabPil!F284</f>
        <v>6.4429999999999996</v>
      </c>
      <c r="G284">
        <f>(ABS(TabPil!G284)+ABS(TabPil!I284))*SIGN(TabPil!G284)</f>
        <v>-38.948</v>
      </c>
      <c r="H284">
        <f>(ABS(TabPil!H284)+ABS(TabPil!J284))*SIGN(TabPil!H284)</f>
        <v>-1.167</v>
      </c>
      <c r="I284">
        <f t="shared" si="88"/>
        <v>-39.298099999999998</v>
      </c>
      <c r="J284">
        <f t="shared" si="89"/>
        <v>-12.8514</v>
      </c>
      <c r="K284" s="1"/>
      <c r="M284">
        <f>PIL!D931</f>
        <v>2</v>
      </c>
      <c r="N284" s="6" t="str">
        <f>PIL!E931</f>
        <v>Minf</v>
      </c>
      <c r="O284">
        <f>TabPil!O284</f>
        <v>-12.602</v>
      </c>
      <c r="P284">
        <f>TabPil!P284</f>
        <v>-7.5890000000000004</v>
      </c>
      <c r="Q284">
        <f>(ABS(TabPil!Q284)+ABS(TabPil!S284))*SIGN(TabPil!Q284)</f>
        <v>-5.2140000000000004</v>
      </c>
      <c r="R284">
        <f>(ABS(TabPil!R284)+ABS(TabPil!T284))*SIGN(TabPil!R284)</f>
        <v>-41.134999999999998</v>
      </c>
      <c r="S284">
        <f t="shared" si="90"/>
        <v>-17.554499999999997</v>
      </c>
      <c r="T284">
        <f t="shared" si="91"/>
        <v>-42.699199999999998</v>
      </c>
      <c r="AG284" s="1" t="s">
        <v>206</v>
      </c>
      <c r="AH284" s="1">
        <f>F283-I283</f>
        <v>-44.385199999999998</v>
      </c>
      <c r="AI284" s="1">
        <f>P283-S283</f>
        <v>31.4895</v>
      </c>
      <c r="AJ284" s="1">
        <f>F284-I284</f>
        <v>45.741099999999996</v>
      </c>
      <c r="AK284" s="1">
        <f>P284-S284</f>
        <v>9.9654999999999969</v>
      </c>
      <c r="AL284" s="2">
        <f>Y286-AB286</f>
        <v>-1440.4884</v>
      </c>
      <c r="AN284" s="135">
        <f t="shared" si="92"/>
        <v>-37.344082812499998</v>
      </c>
      <c r="AO284" s="135">
        <f t="shared" si="92"/>
        <v>29.807937500000001</v>
      </c>
      <c r="AP284" s="135">
        <f t="shared" si="93"/>
        <v>38.699982812499996</v>
      </c>
      <c r="AQ284" s="135">
        <f t="shared" si="93"/>
        <v>11.647062499999997</v>
      </c>
    </row>
    <row r="285" spans="3:43" ht="15" x14ac:dyDescent="0.25">
      <c r="C285">
        <f>PIL!D284</f>
        <v>2</v>
      </c>
      <c r="D285" s="6" t="str">
        <f>PIL!E284</f>
        <v>V</v>
      </c>
      <c r="E285">
        <f>TabPil!E285</f>
        <v>-5.7409999999999997</v>
      </c>
      <c r="F285">
        <f>TabPil!F285</f>
        <v>-3.8610000000000002</v>
      </c>
      <c r="G285">
        <f>(ABS(TabPil!G285)+ABS(TabPil!I285))*SIGN(TabPil!G285)</f>
        <v>23.206</v>
      </c>
      <c r="H285">
        <f>(ABS(TabPil!H285)+ABS(TabPil!J285))*SIGN(TabPil!H285)</f>
        <v>0.73599999999999999</v>
      </c>
      <c r="I285">
        <f t="shared" si="88"/>
        <v>23.4268</v>
      </c>
      <c r="J285">
        <f t="shared" si="89"/>
        <v>7.6977999999999991</v>
      </c>
      <c r="K285" s="1"/>
      <c r="M285">
        <f>PIL!D932</f>
        <v>2</v>
      </c>
      <c r="N285" s="6" t="str">
        <f>PIL!E932</f>
        <v>V</v>
      </c>
      <c r="O285">
        <f>TabPil!O285</f>
        <v>7.8360000000000003</v>
      </c>
      <c r="P285">
        <f>TabPil!P285</f>
        <v>4.7729999999999997</v>
      </c>
      <c r="Q285">
        <f>(ABS(TabPil!Q285)+ABS(TabPil!S285))*SIGN(TabPil!Q285)</f>
        <v>2.9590000000000001</v>
      </c>
      <c r="R285">
        <f>(ABS(TabPil!R285)+ABS(TabPil!T285))*SIGN(TabPil!R285)</f>
        <v>30.076000000000001</v>
      </c>
      <c r="S285">
        <f t="shared" si="90"/>
        <v>11.9818</v>
      </c>
      <c r="T285">
        <f t="shared" si="91"/>
        <v>30.963699999999999</v>
      </c>
      <c r="AG285" s="1" t="s">
        <v>207</v>
      </c>
      <c r="AH285" s="2">
        <f>F283+J283</f>
        <v>6.2770999999999981</v>
      </c>
      <c r="AI285" s="2">
        <f>P283+T283</f>
        <v>69.527499999999989</v>
      </c>
      <c r="AJ285" s="2">
        <f>F284+J284</f>
        <v>-6.4084000000000003</v>
      </c>
      <c r="AK285" s="2">
        <f>P284+T284</f>
        <v>-50.288199999999996</v>
      </c>
      <c r="AL285" s="2">
        <f>Y286+AC286</f>
        <v>-1449.4393</v>
      </c>
      <c r="AN285" s="135">
        <f t="shared" si="92"/>
        <v>5.286045312499998</v>
      </c>
      <c r="AO285" s="135">
        <f t="shared" si="92"/>
        <v>60.166898437499988</v>
      </c>
      <c r="AP285" s="135">
        <f t="shared" si="93"/>
        <v>-5.4173453125000002</v>
      </c>
      <c r="AQ285" s="135">
        <f t="shared" si="93"/>
        <v>-40.927598437499995</v>
      </c>
    </row>
    <row r="286" spans="3:43" ht="15" x14ac:dyDescent="0.25">
      <c r="C286">
        <f>PIL!D285</f>
        <v>2</v>
      </c>
      <c r="D286" s="6" t="str">
        <f>PIL!E285</f>
        <v>N</v>
      </c>
      <c r="E286">
        <f>TabPil!E286</f>
        <v>-588.07299999999998</v>
      </c>
      <c r="F286">
        <f>TabPil!F286</f>
        <v>-384.786</v>
      </c>
      <c r="G286">
        <f>(ABS(TabPil!G286)+ABS(TabPil!I286))*SIGN(TabPil!G286)</f>
        <v>-15.559000000000001</v>
      </c>
      <c r="H286">
        <f>(ABS(TabPil!H286)+ABS(TabPil!J286))*SIGN(TabPil!H286)</f>
        <v>-0.47099999999999997</v>
      </c>
      <c r="I286">
        <f t="shared" si="88"/>
        <v>-15.7003</v>
      </c>
      <c r="J286">
        <f t="shared" si="89"/>
        <v>-5.1387</v>
      </c>
      <c r="K286" s="1"/>
      <c r="M286">
        <f>PIL!D933</f>
        <v>2</v>
      </c>
      <c r="N286" s="6" t="str">
        <f>PIL!E933</f>
        <v>N</v>
      </c>
      <c r="O286">
        <f>TabPil!O286</f>
        <v>-1725.6010000000001</v>
      </c>
      <c r="P286">
        <f>TabPil!P286</f>
        <v>-1072.405</v>
      </c>
      <c r="Q286">
        <f>(ABS(TabPil!Q286)+ABS(TabPil!S286))*SIGN(TabPil!Q286)</f>
        <v>0.28400000000000003</v>
      </c>
      <c r="R286">
        <f>(ABS(TabPil!R286)+ABS(TabPil!T286))*SIGN(TabPil!R286)</f>
        <v>3.0449999999999999</v>
      </c>
      <c r="S286">
        <f t="shared" si="90"/>
        <v>1.1975</v>
      </c>
      <c r="T286">
        <f t="shared" si="91"/>
        <v>3.1301999999999999</v>
      </c>
      <c r="V286" s="1">
        <v>2</v>
      </c>
      <c r="W286" s="1" t="s">
        <v>17</v>
      </c>
      <c r="X286">
        <f t="shared" ref="X286:Y286" si="100">E286+O286</f>
        <v>-2313.674</v>
      </c>
      <c r="Y286">
        <f t="shared" si="100"/>
        <v>-1457.191</v>
      </c>
      <c r="Z286">
        <f>(ABS(TabPil!Z286)+ABS(TabPil!AB286))*SIGN(TabPil!Z286)</f>
        <v>-15.798999999999999</v>
      </c>
      <c r="AA286">
        <f>(ABS(TabPil!AA286)+ABS(TabPil!AC286))*SIGN(TabPil!AA286)</f>
        <v>3.0120000000000005</v>
      </c>
      <c r="AB286">
        <f>(ABS(Z286)+0.3*ABS(AA286))*SIGN(Z286)</f>
        <v>-16.7026</v>
      </c>
      <c r="AC286">
        <f>(ABS(AA286)+0.3*ABS(Z286))*SIGN(AA286)</f>
        <v>7.7517000000000005</v>
      </c>
      <c r="AG286" s="1" t="s">
        <v>208</v>
      </c>
      <c r="AH286" s="2">
        <f>F283-J283</f>
        <v>-18.8751</v>
      </c>
      <c r="AI286" s="2">
        <f>P283-T283</f>
        <v>-53.205499999999994</v>
      </c>
      <c r="AJ286" s="2">
        <f>F284-J284</f>
        <v>19.2944</v>
      </c>
      <c r="AK286" s="2">
        <f>P284-T284</f>
        <v>35.110199999999999</v>
      </c>
      <c r="AL286" s="2">
        <f>Y286-AC286</f>
        <v>-1464.9427000000001</v>
      </c>
      <c r="AN286" s="135">
        <f t="shared" si="92"/>
        <v>-15.8931078125</v>
      </c>
      <c r="AO286" s="135">
        <f t="shared" si="92"/>
        <v>-46.305835937499992</v>
      </c>
      <c r="AP286" s="135">
        <f t="shared" si="93"/>
        <v>16.312407812499998</v>
      </c>
      <c r="AQ286" s="135">
        <f t="shared" si="93"/>
        <v>28.210535937499998</v>
      </c>
    </row>
    <row r="287" spans="3:43" ht="15" x14ac:dyDescent="0.25">
      <c r="C287">
        <f>PIL!D286</f>
        <v>1</v>
      </c>
      <c r="D287" s="6" t="str">
        <f>PIL!E286</f>
        <v>Msup</v>
      </c>
      <c r="E287">
        <f>TabPil!E287</f>
        <v>-6.1139999999999999</v>
      </c>
      <c r="F287">
        <f>TabPil!F287</f>
        <v>-4.1760000000000002</v>
      </c>
      <c r="G287">
        <f>(ABS(TabPil!G287)+ABS(TabPil!I287))*SIGN(TabPil!G287)</f>
        <v>27.830000000000002</v>
      </c>
      <c r="H287">
        <f>(ABS(TabPil!H287)+ABS(TabPil!J287))*SIGN(TabPil!H287)</f>
        <v>1.395</v>
      </c>
      <c r="I287">
        <f t="shared" si="88"/>
        <v>28.248500000000003</v>
      </c>
      <c r="J287">
        <f t="shared" si="89"/>
        <v>9.7439999999999998</v>
      </c>
      <c r="K287" s="1"/>
      <c r="M287">
        <f>PIL!D934</f>
        <v>1</v>
      </c>
      <c r="N287" s="6" t="str">
        <f>PIL!E934</f>
        <v>Msup</v>
      </c>
      <c r="O287">
        <f>TabPil!O287</f>
        <v>7.44</v>
      </c>
      <c r="P287">
        <f>TabPil!P287</f>
        <v>4.702</v>
      </c>
      <c r="Q287">
        <f>(ABS(TabPil!Q287)+ABS(TabPil!S287))*SIGN(TabPil!Q287)</f>
        <v>-7.0030000000000001</v>
      </c>
      <c r="R287">
        <f>(ABS(TabPil!R287)+ABS(TabPil!T287))*SIGN(TabPil!R287)</f>
        <v>74.625</v>
      </c>
      <c r="S287">
        <f t="shared" si="90"/>
        <v>-29.390499999999999</v>
      </c>
      <c r="T287">
        <f t="shared" si="91"/>
        <v>76.725899999999996</v>
      </c>
      <c r="AF287" s="1">
        <v>1</v>
      </c>
      <c r="AG287" s="1" t="s">
        <v>205</v>
      </c>
      <c r="AH287" s="1">
        <f>F287+I287</f>
        <v>24.072500000000005</v>
      </c>
      <c r="AI287" s="1">
        <f>P287+S287</f>
        <v>-24.688499999999998</v>
      </c>
      <c r="AJ287" s="1">
        <f>F288+I288</f>
        <v>-50.2577</v>
      </c>
      <c r="AK287" s="1">
        <f>P288+S288</f>
        <v>89.411600000000007</v>
      </c>
      <c r="AL287" s="1">
        <f>Y290+AB290</f>
        <v>-1777.4039999999998</v>
      </c>
      <c r="AN287" s="135">
        <f t="shared" si="92"/>
        <v>18.265453125000004</v>
      </c>
      <c r="AO287" s="135">
        <f t="shared" si="92"/>
        <v>-15.774429687499998</v>
      </c>
      <c r="AP287" s="135">
        <f t="shared" si="93"/>
        <v>-44.450653125000002</v>
      </c>
      <c r="AQ287" s="135">
        <f t="shared" si="93"/>
        <v>80.497529687500005</v>
      </c>
    </row>
    <row r="288" spans="3:43" ht="15" x14ac:dyDescent="0.25">
      <c r="C288">
        <f>PIL!D287</f>
        <v>1</v>
      </c>
      <c r="D288" s="6" t="str">
        <f>PIL!E287</f>
        <v>Minf</v>
      </c>
      <c r="E288">
        <f>TabPil!E288</f>
        <v>3.0790000000000002</v>
      </c>
      <c r="F288">
        <f>TabPil!F288</f>
        <v>2.1120000000000001</v>
      </c>
      <c r="G288">
        <f>(ABS(TabPil!G288)+ABS(TabPil!I288))*SIGN(TabPil!G288)</f>
        <v>-51.677</v>
      </c>
      <c r="H288">
        <f>(ABS(TabPil!H288)+ABS(TabPil!J288))*SIGN(TabPil!H288)</f>
        <v>-2.3090000000000002</v>
      </c>
      <c r="I288">
        <f t="shared" si="88"/>
        <v>-52.369700000000002</v>
      </c>
      <c r="J288">
        <f t="shared" si="89"/>
        <v>-17.812100000000001</v>
      </c>
      <c r="K288" s="1"/>
      <c r="M288">
        <f>PIL!D935</f>
        <v>1</v>
      </c>
      <c r="N288" s="6" t="str">
        <f>PIL!E935</f>
        <v>Minf</v>
      </c>
      <c r="O288">
        <f>TabPil!O288</f>
        <v>-1.893</v>
      </c>
      <c r="P288">
        <f>TabPil!P288</f>
        <v>-1.0209999999999999</v>
      </c>
      <c r="Q288">
        <f>(ABS(TabPil!Q288)+ABS(TabPil!S288))*SIGN(TabPil!Q288)</f>
        <v>21.170999999999999</v>
      </c>
      <c r="R288">
        <f>(ABS(TabPil!R288)+ABS(TabPil!T288))*SIGN(TabPil!R288)</f>
        <v>-230.87200000000001</v>
      </c>
      <c r="S288">
        <f t="shared" si="90"/>
        <v>90.432600000000008</v>
      </c>
      <c r="T288">
        <f t="shared" si="91"/>
        <v>-237.22330000000002</v>
      </c>
      <c r="AG288" s="1" t="s">
        <v>206</v>
      </c>
      <c r="AH288" s="1">
        <f>F287-I287</f>
        <v>-32.424500000000002</v>
      </c>
      <c r="AI288" s="1">
        <f>P287-S287</f>
        <v>34.092500000000001</v>
      </c>
      <c r="AJ288" s="1">
        <f>F288-I288</f>
        <v>54.481700000000004</v>
      </c>
      <c r="AK288" s="1">
        <f>P288-S288</f>
        <v>-91.453600000000009</v>
      </c>
      <c r="AL288" s="2">
        <f>Y290-AB290</f>
        <v>-1731.0519999999999</v>
      </c>
      <c r="AN288" s="135">
        <f t="shared" si="92"/>
        <v>-25.634953125000003</v>
      </c>
      <c r="AO288" s="135">
        <f t="shared" si="92"/>
        <v>24.284210937499999</v>
      </c>
      <c r="AP288" s="135">
        <f t="shared" si="93"/>
        <v>47.692153125000004</v>
      </c>
      <c r="AQ288" s="135">
        <f t="shared" si="93"/>
        <v>-81.645310937500014</v>
      </c>
    </row>
    <row r="289" spans="1:43" ht="15" x14ac:dyDescent="0.25">
      <c r="C289">
        <f>PIL!D288</f>
        <v>1</v>
      </c>
      <c r="D289" s="6" t="str">
        <f>PIL!E288</f>
        <v>V</v>
      </c>
      <c r="E289">
        <f>TabPil!E289</f>
        <v>-2.6269999999999998</v>
      </c>
      <c r="F289">
        <f>TabPil!F289</f>
        <v>-1.7969999999999999</v>
      </c>
      <c r="G289">
        <f>(ABS(TabPil!G289)+ABS(TabPil!I289))*SIGN(TabPil!G289)</f>
        <v>22.708000000000002</v>
      </c>
      <c r="H289">
        <f>(ABS(TabPil!H289)+ABS(TabPil!J289))*SIGN(TabPil!H289)</f>
        <v>1.0580000000000001</v>
      </c>
      <c r="I289">
        <f t="shared" si="88"/>
        <v>23.025400000000001</v>
      </c>
      <c r="J289">
        <f t="shared" si="89"/>
        <v>7.8704000000000001</v>
      </c>
      <c r="K289" s="1"/>
      <c r="M289">
        <f>PIL!D936</f>
        <v>1</v>
      </c>
      <c r="N289" s="6" t="str">
        <f>PIL!E936</f>
        <v>V</v>
      </c>
      <c r="O289">
        <f>TabPil!O289</f>
        <v>2.6669999999999998</v>
      </c>
      <c r="P289">
        <f>TabPil!P289</f>
        <v>1.635</v>
      </c>
      <c r="Q289">
        <f>(ABS(TabPil!Q289)+ABS(TabPil!S289))*SIGN(TabPil!Q289)</f>
        <v>-8.0459999999999994</v>
      </c>
      <c r="R289">
        <f>(ABS(TabPil!R289)+ABS(TabPil!T289))*SIGN(TabPil!R289)</f>
        <v>87.225999999999999</v>
      </c>
      <c r="S289">
        <f t="shared" si="90"/>
        <v>-34.213799999999999</v>
      </c>
      <c r="T289">
        <f t="shared" si="91"/>
        <v>89.639799999999994</v>
      </c>
      <c r="AG289" s="1" t="s">
        <v>207</v>
      </c>
      <c r="AH289" s="2">
        <f>F287+J287</f>
        <v>5.5679999999999996</v>
      </c>
      <c r="AI289" s="2">
        <f>P287+T287</f>
        <v>81.427899999999994</v>
      </c>
      <c r="AJ289" s="2">
        <f>F288+J288</f>
        <v>-15.700100000000001</v>
      </c>
      <c r="AK289" s="2">
        <f>P288+T288</f>
        <v>-238.24430000000001</v>
      </c>
      <c r="AL289" s="2">
        <f>Y290+AC290</f>
        <v>-1740.7140999999999</v>
      </c>
      <c r="AN289" s="135">
        <f t="shared" si="92"/>
        <v>3.9064296874999997</v>
      </c>
      <c r="AO289" s="135">
        <f t="shared" si="92"/>
        <v>56.453509374999996</v>
      </c>
      <c r="AP289" s="135">
        <f t="shared" si="93"/>
        <v>-14.038529687500001</v>
      </c>
      <c r="AQ289" s="135">
        <f t="shared" si="93"/>
        <v>-213.269909375</v>
      </c>
    </row>
    <row r="290" spans="1:43" ht="15" x14ac:dyDescent="0.25">
      <c r="C290">
        <f>PIL!D289</f>
        <v>1</v>
      </c>
      <c r="D290" s="6" t="str">
        <f>PIL!E289</f>
        <v>N</v>
      </c>
      <c r="E290">
        <f>TabPil!E290</f>
        <v>-707.01499999999999</v>
      </c>
      <c r="F290">
        <f>TabPil!F290</f>
        <v>-462.89699999999999</v>
      </c>
      <c r="G290">
        <f>(ABS(TabPil!G290)+ABS(TabPil!I290))*SIGN(TabPil!G290)</f>
        <v>-20.36</v>
      </c>
      <c r="H290">
        <f>(ABS(TabPil!H290)+ABS(TabPil!J290))*SIGN(TabPil!H290)</f>
        <v>-0.66300000000000003</v>
      </c>
      <c r="I290">
        <f t="shared" si="88"/>
        <v>-20.558899999999998</v>
      </c>
      <c r="J290">
        <f t="shared" si="89"/>
        <v>-6.7709999999999999</v>
      </c>
      <c r="K290" s="1"/>
      <c r="M290">
        <f>PIL!D937</f>
        <v>1</v>
      </c>
      <c r="N290" s="6" t="str">
        <f>PIL!E937</f>
        <v>N</v>
      </c>
      <c r="O290">
        <f>TabPil!O290</f>
        <v>-2077.6950000000002</v>
      </c>
      <c r="P290">
        <f>TabPil!P290</f>
        <v>-1291.3309999999999</v>
      </c>
      <c r="Q290">
        <f>(ABS(TabPil!Q290)+ABS(TabPil!S290))*SIGN(TabPil!Q290)</f>
        <v>-0.65300000000000002</v>
      </c>
      <c r="R290">
        <f>(ABS(TabPil!R290)+ABS(TabPil!T290))*SIGN(TabPil!R290)</f>
        <v>7.2649999999999997</v>
      </c>
      <c r="S290">
        <f t="shared" si="90"/>
        <v>-2.8325</v>
      </c>
      <c r="T290">
        <f t="shared" si="91"/>
        <v>7.4608999999999996</v>
      </c>
      <c r="U290" s="1">
        <v>13</v>
      </c>
      <c r="V290" s="1">
        <v>1</v>
      </c>
      <c r="W290" s="1" t="s">
        <v>17</v>
      </c>
      <c r="X290">
        <f t="shared" ref="X290:Y290" si="101">E290+O290</f>
        <v>-2784.71</v>
      </c>
      <c r="Y290">
        <f t="shared" si="101"/>
        <v>-1754.2279999999998</v>
      </c>
      <c r="Z290">
        <f>(ABS(TabPil!Z290)+ABS(TabPil!AB290))*SIGN(TabPil!Z290)</f>
        <v>-21.013000000000002</v>
      </c>
      <c r="AA290">
        <f>(ABS(TabPil!AA290)+ABS(TabPil!AC290))*SIGN(TabPil!AA290)</f>
        <v>7.21</v>
      </c>
      <c r="AB290">
        <f>(ABS(Z290)+0.3*ABS(AA290))*SIGN(Z290)</f>
        <v>-23.176000000000002</v>
      </c>
      <c r="AC290">
        <f>(ABS(AA290)+0.3*ABS(Z290))*SIGN(AA290)</f>
        <v>13.5139</v>
      </c>
      <c r="AE290" s="1"/>
      <c r="AG290" s="1" t="s">
        <v>208</v>
      </c>
      <c r="AH290" s="2">
        <f>F287-J287</f>
        <v>-13.92</v>
      </c>
      <c r="AI290" s="2">
        <f>P287-T287</f>
        <v>-72.023899999999998</v>
      </c>
      <c r="AJ290" s="2">
        <f>F288-J288</f>
        <v>19.924100000000003</v>
      </c>
      <c r="AK290" s="2">
        <f>P288-T288</f>
        <v>236.20230000000004</v>
      </c>
      <c r="AL290" s="2">
        <f>Y290-AC290</f>
        <v>-1767.7418999999998</v>
      </c>
      <c r="AN290" s="135">
        <f t="shared" si="92"/>
        <v>-11.2759296875</v>
      </c>
      <c r="AO290" s="135">
        <f t="shared" si="92"/>
        <v>-47.943728124999993</v>
      </c>
      <c r="AP290" s="135">
        <f t="shared" si="93"/>
        <v>17.280029687500004</v>
      </c>
      <c r="AQ290" s="135">
        <f t="shared" si="93"/>
        <v>212.12212812500002</v>
      </c>
    </row>
    <row r="291" spans="1:43" ht="15" x14ac:dyDescent="0.25">
      <c r="A291" s="1">
        <v>13</v>
      </c>
      <c r="C291">
        <f>PIL!D290</f>
        <v>6</v>
      </c>
      <c r="D291" s="6" t="str">
        <f>PIL!E290</f>
        <v>Msup</v>
      </c>
      <c r="E291">
        <f>TabPil!E291</f>
        <v>16.818999999999999</v>
      </c>
      <c r="F291">
        <f>TabPil!F291</f>
        <v>11.69</v>
      </c>
      <c r="G291">
        <f>(ABS(TabPil!G291)+ABS(TabPil!I291))*SIGN(TabPil!G291)</f>
        <v>16.675999999999998</v>
      </c>
      <c r="H291">
        <f>(ABS(TabPil!H291)+ABS(TabPil!J291))*SIGN(TabPil!H291)</f>
        <v>0.41200000000000003</v>
      </c>
      <c r="I291">
        <f t="shared" si="88"/>
        <v>16.799599999999998</v>
      </c>
      <c r="J291">
        <f t="shared" si="89"/>
        <v>5.4147999999999996</v>
      </c>
      <c r="K291" s="1">
        <v>13</v>
      </c>
      <c r="M291">
        <f>PIL!D938</f>
        <v>6</v>
      </c>
      <c r="N291" s="6" t="str">
        <f>PIL!E938</f>
        <v>Msup</v>
      </c>
      <c r="O291">
        <f>TabPil!O291</f>
        <v>43.768999999999998</v>
      </c>
      <c r="P291">
        <f>TabPil!P291</f>
        <v>27.864999999999998</v>
      </c>
      <c r="Q291">
        <f>(ABS(TabPil!Q291)+ABS(TabPil!S291))*SIGN(TabPil!Q291)</f>
        <v>1.4100000000000001</v>
      </c>
      <c r="R291">
        <f>(ABS(TabPil!R291)+ABS(TabPil!T291))*SIGN(TabPil!R291)</f>
        <v>60.722999999999999</v>
      </c>
      <c r="S291">
        <f t="shared" si="90"/>
        <v>19.626899999999999</v>
      </c>
      <c r="T291">
        <f t="shared" si="91"/>
        <v>61.146000000000001</v>
      </c>
      <c r="AE291">
        <v>13</v>
      </c>
      <c r="AF291" s="1">
        <v>6</v>
      </c>
      <c r="AG291" s="1" t="s">
        <v>205</v>
      </c>
      <c r="AH291" s="1">
        <f>F291+I291</f>
        <v>28.489599999999996</v>
      </c>
      <c r="AI291" s="1">
        <f>P291+S291</f>
        <v>47.491900000000001</v>
      </c>
      <c r="AJ291" s="1">
        <f>F292+I292</f>
        <v>-15.138399999999999</v>
      </c>
      <c r="AK291" s="1">
        <f>P292+S292</f>
        <v>-41.161799999999999</v>
      </c>
      <c r="AL291" s="1">
        <f>Y294+AB294</f>
        <v>-255.90490000000003</v>
      </c>
      <c r="AN291" s="131">
        <f t="shared" si="92"/>
        <v>25.081162499999998</v>
      </c>
      <c r="AO291" s="131">
        <f t="shared" si="92"/>
        <v>40.565829687499999</v>
      </c>
      <c r="AP291" s="131">
        <f t="shared" si="93"/>
        <v>-11.729962499999999</v>
      </c>
      <c r="AQ291" s="131">
        <f t="shared" si="93"/>
        <v>-34.235729687499997</v>
      </c>
    </row>
    <row r="292" spans="1:43" ht="15" x14ac:dyDescent="0.25">
      <c r="C292">
        <f>PIL!D291</f>
        <v>6</v>
      </c>
      <c r="D292" s="6" t="str">
        <f>PIL!E291</f>
        <v>Minf</v>
      </c>
      <c r="E292">
        <f>TabPil!E292</f>
        <v>-0.19500000000000001</v>
      </c>
      <c r="F292">
        <f>TabPil!F292</f>
        <v>-2.9260000000000002</v>
      </c>
      <c r="G292">
        <f>(ABS(TabPil!G292)+ABS(TabPil!I292))*SIGN(TabPil!G292)</f>
        <v>-12.125999999999999</v>
      </c>
      <c r="H292">
        <f>(ABS(TabPil!H292)+ABS(TabPil!J292))*SIGN(TabPil!H292)</f>
        <v>-0.28800000000000003</v>
      </c>
      <c r="I292">
        <f t="shared" si="88"/>
        <v>-12.212399999999999</v>
      </c>
      <c r="J292">
        <f t="shared" si="89"/>
        <v>-3.9257999999999997</v>
      </c>
      <c r="K292" s="1"/>
      <c r="M292">
        <f>PIL!D939</f>
        <v>6</v>
      </c>
      <c r="N292" s="6" t="str">
        <f>PIL!E939</f>
        <v>Minf</v>
      </c>
      <c r="O292">
        <f>TabPil!O292</f>
        <v>-38.283000000000001</v>
      </c>
      <c r="P292">
        <f>TabPil!P292</f>
        <v>-25.106000000000002</v>
      </c>
      <c r="Q292">
        <f>(ABS(TabPil!Q292)+ABS(TabPil!S292))*SIGN(TabPil!Q292)</f>
        <v>-1.2189999999999999</v>
      </c>
      <c r="R292">
        <f>(ABS(TabPil!R292)+ABS(TabPil!T292))*SIGN(TabPil!R292)</f>
        <v>-49.455999999999996</v>
      </c>
      <c r="S292">
        <f t="shared" si="90"/>
        <v>-16.055799999999998</v>
      </c>
      <c r="T292">
        <f t="shared" si="91"/>
        <v>-49.821699999999993</v>
      </c>
      <c r="AG292" s="1" t="s">
        <v>206</v>
      </c>
      <c r="AH292" s="1">
        <f>F291-I291</f>
        <v>-5.1095999999999986</v>
      </c>
      <c r="AI292" s="1">
        <f>P291-S291</f>
        <v>8.2380999999999993</v>
      </c>
      <c r="AJ292" s="1">
        <f>F292-I292</f>
        <v>9.2863999999999987</v>
      </c>
      <c r="AK292" s="1">
        <f>P292-S292</f>
        <v>-9.0502000000000038</v>
      </c>
      <c r="AL292" s="2">
        <f>Y294-AB294</f>
        <v>-258.8091</v>
      </c>
      <c r="AN292" s="131">
        <f t="shared" si="92"/>
        <v>-3.9849124999999992</v>
      </c>
      <c r="AO292" s="131">
        <f t="shared" si="92"/>
        <v>6.887451562499999</v>
      </c>
      <c r="AP292" s="131">
        <f t="shared" si="93"/>
        <v>8.1617124999999984</v>
      </c>
      <c r="AQ292" s="131">
        <f t="shared" si="93"/>
        <v>-7.6995515625000035</v>
      </c>
    </row>
    <row r="293" spans="1:43" ht="15" x14ac:dyDescent="0.25">
      <c r="C293">
        <f>PIL!D292</f>
        <v>6</v>
      </c>
      <c r="D293" s="6" t="str">
        <f>PIL!E292</f>
        <v>V</v>
      </c>
      <c r="E293">
        <f>TabPil!E293</f>
        <v>5.1559999999999997</v>
      </c>
      <c r="F293">
        <f>TabPil!F293</f>
        <v>4.4290000000000003</v>
      </c>
      <c r="G293">
        <f>(ABS(TabPil!G293)+ABS(TabPil!I293))*SIGN(TabPil!G293)</f>
        <v>8.6999999999999993</v>
      </c>
      <c r="H293">
        <f>(ABS(TabPil!H293)+ABS(TabPil!J293))*SIGN(TabPil!H293)</f>
        <v>0.21100000000000002</v>
      </c>
      <c r="I293">
        <f t="shared" si="88"/>
        <v>8.7632999999999992</v>
      </c>
      <c r="J293">
        <f t="shared" si="89"/>
        <v>2.8209999999999997</v>
      </c>
      <c r="K293" s="1"/>
      <c r="M293">
        <f>PIL!D940</f>
        <v>6</v>
      </c>
      <c r="N293" s="6" t="str">
        <f>PIL!E940</f>
        <v>V</v>
      </c>
      <c r="O293">
        <f>TabPil!O293</f>
        <v>24.864000000000001</v>
      </c>
      <c r="P293">
        <f>TabPil!P293</f>
        <v>16.052</v>
      </c>
      <c r="Q293">
        <f>(ABS(TabPil!Q293)+ABS(TabPil!S293))*SIGN(TabPil!Q293)</f>
        <v>0.79599999999999993</v>
      </c>
      <c r="R293">
        <f>(ABS(TabPil!R293)+ABS(TabPil!T293))*SIGN(TabPil!R293)</f>
        <v>33.366</v>
      </c>
      <c r="S293">
        <f t="shared" si="90"/>
        <v>10.8058</v>
      </c>
      <c r="T293">
        <f t="shared" si="91"/>
        <v>33.604799999999997</v>
      </c>
      <c r="AG293" s="1" t="s">
        <v>207</v>
      </c>
      <c r="AH293" s="2">
        <f>F291+J291</f>
        <v>17.104799999999997</v>
      </c>
      <c r="AI293" s="2">
        <f>P291+T291</f>
        <v>89.010999999999996</v>
      </c>
      <c r="AJ293" s="2">
        <f>F292+J292</f>
        <v>-6.8517999999999999</v>
      </c>
      <c r="AK293" s="2">
        <f>P292+T292</f>
        <v>-74.927699999999987</v>
      </c>
      <c r="AL293" s="2">
        <f>Y294+AC294</f>
        <v>-255.50450000000004</v>
      </c>
      <c r="AN293" s="131">
        <f t="shared" si="92"/>
        <v>15.233190624999997</v>
      </c>
      <c r="AO293" s="131">
        <f t="shared" si="92"/>
        <v>76.203289062500005</v>
      </c>
      <c r="AP293" s="131">
        <f t="shared" si="93"/>
        <v>-4.9801906250000005</v>
      </c>
      <c r="AQ293" s="131">
        <f t="shared" si="93"/>
        <v>-62.11998906249999</v>
      </c>
    </row>
    <row r="294" spans="1:43" ht="15" x14ac:dyDescent="0.25">
      <c r="C294">
        <f>PIL!D293</f>
        <v>6</v>
      </c>
      <c r="D294" s="6" t="str">
        <f>PIL!E293</f>
        <v>N</v>
      </c>
      <c r="E294">
        <f>TabPil!E294</f>
        <v>-105.227</v>
      </c>
      <c r="F294">
        <f>TabPil!F294</f>
        <v>-68.516000000000005</v>
      </c>
      <c r="G294">
        <f>(ABS(TabPil!G294)+ABS(TabPil!I294))*SIGN(TabPil!G294)</f>
        <v>1.0099999999999998</v>
      </c>
      <c r="H294">
        <f>(ABS(TabPil!H294)+ABS(TabPil!J294))*SIGN(TabPil!H294)</f>
        <v>2.4E-2</v>
      </c>
      <c r="I294">
        <f t="shared" si="88"/>
        <v>1.0171999999999999</v>
      </c>
      <c r="J294">
        <f t="shared" si="89"/>
        <v>0.32699999999999996</v>
      </c>
      <c r="K294" s="1"/>
      <c r="M294">
        <f>PIL!D941</f>
        <v>6</v>
      </c>
      <c r="N294" s="6" t="str">
        <f>PIL!E941</f>
        <v>N</v>
      </c>
      <c r="O294">
        <f>TabPil!O294</f>
        <v>-302.88200000000001</v>
      </c>
      <c r="P294">
        <f>TabPil!P294</f>
        <v>-188.84100000000001</v>
      </c>
      <c r="Q294">
        <f>(ABS(TabPil!Q294)+ABS(TabPil!S294))*SIGN(TabPil!Q294)</f>
        <v>-2.4999999999999998E-2</v>
      </c>
      <c r="R294">
        <f>(ABS(TabPil!R294)+ABS(TabPil!T294))*SIGN(TabPil!R294)</f>
        <v>1.5409999999999999</v>
      </c>
      <c r="S294">
        <f t="shared" si="90"/>
        <v>-0.48729999999999996</v>
      </c>
      <c r="T294">
        <f t="shared" si="91"/>
        <v>1.5485</v>
      </c>
      <c r="V294" s="1">
        <v>6</v>
      </c>
      <c r="W294" s="1" t="s">
        <v>17</v>
      </c>
      <c r="X294">
        <f t="shared" ref="X294:Y294" si="102">E294+O294</f>
        <v>-408.10900000000004</v>
      </c>
      <c r="Y294">
        <f t="shared" si="102"/>
        <v>-257.35700000000003</v>
      </c>
      <c r="Z294">
        <f>(ABS(TabPil!Z294)+ABS(TabPil!AB294))*SIGN(TabPil!Z294)</f>
        <v>0.98499999999999988</v>
      </c>
      <c r="AA294">
        <f>(ABS(TabPil!AA294)+ABS(TabPil!AC294))*SIGN(TabPil!AA294)</f>
        <v>1.5569999999999997</v>
      </c>
      <c r="AB294">
        <f>(ABS(Z294)+0.3*ABS(AA294))*SIGN(Z294)</f>
        <v>1.4520999999999997</v>
      </c>
      <c r="AC294">
        <f>(ABS(AA294)+0.3*ABS(Z294))*SIGN(AA294)</f>
        <v>1.8524999999999996</v>
      </c>
      <c r="AG294" s="1" t="s">
        <v>208</v>
      </c>
      <c r="AH294" s="2">
        <f>F291-J291</f>
        <v>6.2751999999999999</v>
      </c>
      <c r="AI294" s="2">
        <f>P291-T291</f>
        <v>-33.281000000000006</v>
      </c>
      <c r="AJ294" s="2">
        <f>F292-J292</f>
        <v>0.99979999999999958</v>
      </c>
      <c r="AK294" s="2">
        <f>P292-T292</f>
        <v>24.715699999999991</v>
      </c>
      <c r="AL294" s="2">
        <f>Y294-AC294</f>
        <v>-259.20950000000005</v>
      </c>
      <c r="AN294" s="131">
        <f t="shared" si="92"/>
        <v>5.8630593749999997</v>
      </c>
      <c r="AO294" s="131">
        <f t="shared" si="92"/>
        <v>-28.750007812500005</v>
      </c>
      <c r="AP294" s="131">
        <f t="shared" si="93"/>
        <v>1.4119406249999995</v>
      </c>
      <c r="AQ294" s="131">
        <f t="shared" si="93"/>
        <v>20.18470781249999</v>
      </c>
    </row>
    <row r="295" spans="1:43" ht="15" x14ac:dyDescent="0.25">
      <c r="C295">
        <f>PIL!D294</f>
        <v>5</v>
      </c>
      <c r="D295" s="6" t="str">
        <f>PIL!E294</f>
        <v>Msup</v>
      </c>
      <c r="E295">
        <f>TabPil!E295</f>
        <v>-14.404999999999999</v>
      </c>
      <c r="F295">
        <f>TabPil!F295</f>
        <v>-4.3760000000000003</v>
      </c>
      <c r="G295">
        <f>(ABS(TabPil!G295)+ABS(TabPil!I295))*SIGN(TabPil!G295)</f>
        <v>23.064</v>
      </c>
      <c r="H295">
        <f>(ABS(TabPil!H295)+ABS(TabPil!J295))*SIGN(TabPil!H295)</f>
        <v>0.66199999999999992</v>
      </c>
      <c r="I295">
        <f t="shared" si="88"/>
        <v>23.262599999999999</v>
      </c>
      <c r="J295">
        <f t="shared" si="89"/>
        <v>7.5811999999999999</v>
      </c>
      <c r="K295" s="1"/>
      <c r="M295">
        <f>PIL!D942</f>
        <v>5</v>
      </c>
      <c r="N295" s="6" t="str">
        <f>PIL!E942</f>
        <v>Msup</v>
      </c>
      <c r="O295">
        <f>TabPil!O295</f>
        <v>52.98</v>
      </c>
      <c r="P295">
        <f>TabPil!P295</f>
        <v>34.744</v>
      </c>
      <c r="Q295">
        <f>(ABS(TabPil!Q295)+ABS(TabPil!S295))*SIGN(TabPil!Q295)</f>
        <v>2.5840000000000001</v>
      </c>
      <c r="R295">
        <f>(ABS(TabPil!R295)+ABS(TabPil!T295))*SIGN(TabPil!R295)</f>
        <v>124.827</v>
      </c>
      <c r="S295">
        <f t="shared" si="90"/>
        <v>40.0321</v>
      </c>
      <c r="T295">
        <f t="shared" si="91"/>
        <v>125.6022</v>
      </c>
      <c r="AF295" s="1">
        <v>5</v>
      </c>
      <c r="AG295" s="1" t="s">
        <v>205</v>
      </c>
      <c r="AH295" s="1">
        <f>F295+I295</f>
        <v>18.886599999999998</v>
      </c>
      <c r="AI295" s="1">
        <f>P295+S295</f>
        <v>74.7761</v>
      </c>
      <c r="AJ295" s="1">
        <f>F296+I296</f>
        <v>-15.620800000000001</v>
      </c>
      <c r="AK295" s="1">
        <f>P296+S296</f>
        <v>-64.939300000000003</v>
      </c>
      <c r="AL295" s="1">
        <f>Y298+AB298</f>
        <v>-527.5326</v>
      </c>
      <c r="AN295" s="131">
        <f t="shared" si="92"/>
        <v>16.190709374999997</v>
      </c>
      <c r="AO295" s="131">
        <f t="shared" si="92"/>
        <v>63.860834375000003</v>
      </c>
      <c r="AP295" s="131">
        <f t="shared" si="93"/>
        <v>-12.924909375000002</v>
      </c>
      <c r="AQ295" s="131">
        <f t="shared" si="93"/>
        <v>-54.024034375000006</v>
      </c>
    </row>
    <row r="296" spans="1:43" ht="15" x14ac:dyDescent="0.25">
      <c r="C296">
        <f>PIL!D295</f>
        <v>5</v>
      </c>
      <c r="D296" s="6" t="str">
        <f>PIL!E295</f>
        <v>Minf</v>
      </c>
      <c r="E296">
        <f>TabPil!E296</f>
        <v>10.586</v>
      </c>
      <c r="F296">
        <f>TabPil!F296</f>
        <v>2.4580000000000002</v>
      </c>
      <c r="G296">
        <f>(ABS(TabPil!G296)+ABS(TabPil!I296))*SIGN(TabPil!G296)</f>
        <v>-17.939</v>
      </c>
      <c r="H296">
        <f>(ABS(TabPil!H296)+ABS(TabPil!J296))*SIGN(TabPil!H296)</f>
        <v>-0.46599999999999997</v>
      </c>
      <c r="I296">
        <f t="shared" si="88"/>
        <v>-18.078800000000001</v>
      </c>
      <c r="J296">
        <f t="shared" si="89"/>
        <v>-5.8476999999999997</v>
      </c>
      <c r="K296" s="1"/>
      <c r="M296">
        <f>PIL!D943</f>
        <v>5</v>
      </c>
      <c r="N296" s="6" t="str">
        <f>PIL!E943</f>
        <v>Minf</v>
      </c>
      <c r="O296">
        <f>TabPil!O296</f>
        <v>-48.259</v>
      </c>
      <c r="P296">
        <f>TabPil!P296</f>
        <v>-31.757000000000001</v>
      </c>
      <c r="Q296">
        <f>(ABS(TabPil!Q296)+ABS(TabPil!S296))*SIGN(TabPil!Q296)</f>
        <v>-2.1919999999999997</v>
      </c>
      <c r="R296">
        <f>(ABS(TabPil!R296)+ABS(TabPil!T296))*SIGN(TabPil!R296)</f>
        <v>-103.301</v>
      </c>
      <c r="S296">
        <f t="shared" si="90"/>
        <v>-33.182299999999998</v>
      </c>
      <c r="T296">
        <f t="shared" si="91"/>
        <v>-103.9586</v>
      </c>
      <c r="AG296" s="1" t="s">
        <v>206</v>
      </c>
      <c r="AH296" s="1">
        <f>F295-I295</f>
        <v>-27.6386</v>
      </c>
      <c r="AI296" s="1">
        <f>P295-S295</f>
        <v>-5.2881</v>
      </c>
      <c r="AJ296" s="1">
        <f>F296-I296</f>
        <v>20.536799999999999</v>
      </c>
      <c r="AK296" s="1">
        <f>P296-S296</f>
        <v>1.4252999999999965</v>
      </c>
      <c r="AL296" s="2">
        <f>Y298-AB298</f>
        <v>-537.61940000000004</v>
      </c>
      <c r="AN296" s="131">
        <f t="shared" si="92"/>
        <v>-23.874896875000001</v>
      </c>
      <c r="AO296" s="131">
        <f t="shared" si="92"/>
        <v>-4.7636156249999999</v>
      </c>
      <c r="AP296" s="131">
        <f t="shared" si="93"/>
        <v>16.773096875</v>
      </c>
      <c r="AQ296" s="131">
        <f t="shared" si="93"/>
        <v>0.90081562499999679</v>
      </c>
    </row>
    <row r="297" spans="1:43" ht="15" x14ac:dyDescent="0.25">
      <c r="C297">
        <f>PIL!D296</f>
        <v>5</v>
      </c>
      <c r="D297" s="6" t="str">
        <f>PIL!E296</f>
        <v>V</v>
      </c>
      <c r="E297">
        <f>TabPil!E297</f>
        <v>-7.5730000000000004</v>
      </c>
      <c r="F297">
        <f>TabPil!F297</f>
        <v>-2.0710000000000002</v>
      </c>
      <c r="G297">
        <f>(ABS(TabPil!G297)+ABS(TabPil!I297))*SIGN(TabPil!G297)</f>
        <v>12.379999999999999</v>
      </c>
      <c r="H297">
        <f>(ABS(TabPil!H297)+ABS(TabPil!J297))*SIGN(TabPil!H297)</f>
        <v>0.34099999999999997</v>
      </c>
      <c r="I297">
        <f t="shared" si="88"/>
        <v>12.482299999999999</v>
      </c>
      <c r="J297">
        <f t="shared" si="89"/>
        <v>4.0549999999999997</v>
      </c>
      <c r="K297" s="1"/>
      <c r="M297">
        <f>PIL!D944</f>
        <v>5</v>
      </c>
      <c r="N297" s="6" t="str">
        <f>PIL!E944</f>
        <v>V</v>
      </c>
      <c r="O297">
        <f>TabPil!O297</f>
        <v>30.678999999999998</v>
      </c>
      <c r="P297">
        <f>TabPil!P297</f>
        <v>20.152000000000001</v>
      </c>
      <c r="Q297">
        <f>(ABS(TabPil!Q297)+ABS(TabPil!S297))*SIGN(TabPil!Q297)</f>
        <v>1.4450000000000001</v>
      </c>
      <c r="R297">
        <f>(ABS(TabPil!R297)+ABS(TabPil!T297))*SIGN(TabPil!R297)</f>
        <v>69.066000000000003</v>
      </c>
      <c r="S297">
        <f t="shared" si="90"/>
        <v>22.1648</v>
      </c>
      <c r="T297">
        <f t="shared" si="91"/>
        <v>69.499499999999998</v>
      </c>
      <c r="AG297" s="1" t="s">
        <v>207</v>
      </c>
      <c r="AH297" s="2">
        <f>F295+J295</f>
        <v>3.2051999999999996</v>
      </c>
      <c r="AI297" s="2">
        <f>P295+T295</f>
        <v>160.34620000000001</v>
      </c>
      <c r="AJ297" s="2">
        <f>F296+J296</f>
        <v>-3.3896999999999995</v>
      </c>
      <c r="AK297" s="2">
        <f>P296+T296</f>
        <v>-135.71559999999999</v>
      </c>
      <c r="AL297" s="2">
        <f>Y298+AC298</f>
        <v>-539.53809999999999</v>
      </c>
      <c r="AN297" s="131">
        <f t="shared" si="92"/>
        <v>2.6899734375</v>
      </c>
      <c r="AO297" s="131">
        <f t="shared" si="92"/>
        <v>137.21637187500002</v>
      </c>
      <c r="AP297" s="131">
        <f t="shared" si="93"/>
        <v>-2.8744734374999998</v>
      </c>
      <c r="AQ297" s="131">
        <f t="shared" si="93"/>
        <v>-112.58577187499999</v>
      </c>
    </row>
    <row r="298" spans="1:43" ht="15" x14ac:dyDescent="0.25">
      <c r="C298">
        <f>PIL!D297</f>
        <v>5</v>
      </c>
      <c r="D298" s="6" t="str">
        <f>PIL!E297</f>
        <v>N</v>
      </c>
      <c r="E298">
        <f>TabPil!E298</f>
        <v>-273.637</v>
      </c>
      <c r="F298">
        <f>TabPil!F298</f>
        <v>-168.376</v>
      </c>
      <c r="G298">
        <f>(ABS(TabPil!G298)+ABS(TabPil!I298))*SIGN(TabPil!G298)</f>
        <v>3.2130000000000001</v>
      </c>
      <c r="H298">
        <f>(ABS(TabPil!H298)+ABS(TabPil!J298))*SIGN(TabPil!H298)</f>
        <v>8.0999999999999989E-2</v>
      </c>
      <c r="I298">
        <f t="shared" si="88"/>
        <v>3.2373000000000003</v>
      </c>
      <c r="J298">
        <f t="shared" si="89"/>
        <v>1.0448999999999999</v>
      </c>
      <c r="K298" s="1"/>
      <c r="M298">
        <f>PIL!D945</f>
        <v>5</v>
      </c>
      <c r="N298" s="6" t="str">
        <f>PIL!E945</f>
        <v>N</v>
      </c>
      <c r="O298">
        <f>TabPil!O298</f>
        <v>-594.74099999999999</v>
      </c>
      <c r="P298">
        <f>TabPil!P298</f>
        <v>-364.2</v>
      </c>
      <c r="Q298">
        <f>(ABS(TabPil!Q298)+ABS(TabPil!S298))*SIGN(TabPil!Q298)</f>
        <v>-0.13799999999999998</v>
      </c>
      <c r="R298">
        <f>(ABS(TabPil!R298)+ABS(TabPil!T298))*SIGN(TabPil!R298)</f>
        <v>-5.9929999999999994</v>
      </c>
      <c r="S298">
        <f t="shared" si="90"/>
        <v>-1.9358999999999997</v>
      </c>
      <c r="T298">
        <f t="shared" si="91"/>
        <v>-6.0343999999999998</v>
      </c>
      <c r="V298" s="1">
        <v>5</v>
      </c>
      <c r="W298" s="1" t="s">
        <v>17</v>
      </c>
      <c r="X298">
        <f t="shared" ref="X298:Y298" si="103">E298+O298</f>
        <v>-868.37799999999993</v>
      </c>
      <c r="Y298">
        <f t="shared" si="103"/>
        <v>-532.57600000000002</v>
      </c>
      <c r="Z298">
        <f>(ABS(TabPil!Z298)+ABS(TabPil!AB298))*SIGN(TabPil!Z298)</f>
        <v>3.2469999999999999</v>
      </c>
      <c r="AA298">
        <f>(ABS(TabPil!AA298)+ABS(TabPil!AC298))*SIGN(TabPil!AA298)</f>
        <v>-5.9879999999999995</v>
      </c>
      <c r="AB298">
        <f>(ABS(Z298)+0.3*ABS(AA298))*SIGN(Z298)</f>
        <v>5.0434000000000001</v>
      </c>
      <c r="AC298">
        <f>(ABS(AA298)+0.3*ABS(Z298))*SIGN(AA298)</f>
        <v>-6.9620999999999995</v>
      </c>
      <c r="AG298" s="1" t="s">
        <v>208</v>
      </c>
      <c r="AH298" s="2">
        <f>F295-J295</f>
        <v>-11.9572</v>
      </c>
      <c r="AI298" s="2">
        <f>P295-T295</f>
        <v>-90.858199999999997</v>
      </c>
      <c r="AJ298" s="2">
        <f>F296-J296</f>
        <v>8.3056999999999999</v>
      </c>
      <c r="AK298" s="2">
        <f>P296-T296</f>
        <v>72.201599999999999</v>
      </c>
      <c r="AL298" s="2">
        <f>Y298-AC298</f>
        <v>-525.61390000000006</v>
      </c>
      <c r="AN298" s="131">
        <f t="shared" si="92"/>
        <v>-10.374160937500001</v>
      </c>
      <c r="AO298" s="131">
        <f t="shared" si="92"/>
        <v>-78.119153124999997</v>
      </c>
      <c r="AP298" s="131">
        <f t="shared" si="93"/>
        <v>6.7226609374999997</v>
      </c>
      <c r="AQ298" s="131">
        <f t="shared" si="93"/>
        <v>59.462553124999999</v>
      </c>
    </row>
    <row r="299" spans="1:43" ht="15" x14ac:dyDescent="0.25">
      <c r="C299">
        <f>PIL!D298</f>
        <v>4</v>
      </c>
      <c r="D299" s="6" t="str">
        <f>PIL!E298</f>
        <v>Msup</v>
      </c>
      <c r="E299">
        <f>TabPil!E299</f>
        <v>-7.6289999999999996</v>
      </c>
      <c r="F299">
        <f>TabPil!F299</f>
        <v>-0.98199999999999998</v>
      </c>
      <c r="G299">
        <f>(ABS(TabPil!G299)+ABS(TabPil!I299))*SIGN(TabPil!G299)</f>
        <v>30.463999999999999</v>
      </c>
      <c r="H299">
        <f>(ABS(TabPil!H299)+ABS(TabPil!J299))*SIGN(TabPil!H299)</f>
        <v>0.94799999999999995</v>
      </c>
      <c r="I299">
        <f t="shared" si="88"/>
        <v>30.7484</v>
      </c>
      <c r="J299">
        <f t="shared" si="89"/>
        <v>10.087199999999999</v>
      </c>
      <c r="K299" s="1"/>
      <c r="M299">
        <f>PIL!D946</f>
        <v>4</v>
      </c>
      <c r="N299" s="6" t="str">
        <f>PIL!E946</f>
        <v>Msup</v>
      </c>
      <c r="O299">
        <f>TabPil!O299</f>
        <v>41.118000000000002</v>
      </c>
      <c r="P299">
        <f>TabPil!P299</f>
        <v>27.358000000000001</v>
      </c>
      <c r="Q299">
        <f>(ABS(TabPil!Q299)+ABS(TabPil!S299))*SIGN(TabPil!Q299)</f>
        <v>3.1620000000000004</v>
      </c>
      <c r="R299">
        <f>(ABS(TabPil!R299)+ABS(TabPil!T299))*SIGN(TabPil!R299)</f>
        <v>164.13200000000001</v>
      </c>
      <c r="S299">
        <f t="shared" si="90"/>
        <v>52.401600000000002</v>
      </c>
      <c r="T299">
        <f t="shared" si="91"/>
        <v>165.0806</v>
      </c>
      <c r="AF299" s="1">
        <v>4</v>
      </c>
      <c r="AG299" s="1" t="s">
        <v>205</v>
      </c>
      <c r="AH299" s="1">
        <f>F299+I299</f>
        <v>29.766400000000001</v>
      </c>
      <c r="AI299" s="1">
        <f>P299+S299</f>
        <v>79.759600000000006</v>
      </c>
      <c r="AJ299" s="1">
        <f>F300+I300</f>
        <v>-24.672800000000002</v>
      </c>
      <c r="AK299" s="1">
        <f>P300+S300</f>
        <v>-73.419000000000011</v>
      </c>
      <c r="AL299" s="1">
        <f>Y302+AB302</f>
        <v>-797.58190000000002</v>
      </c>
      <c r="AN299" s="131">
        <f t="shared" si="92"/>
        <v>25.513337500000002</v>
      </c>
      <c r="AO299" s="131">
        <f t="shared" si="92"/>
        <v>67.792521875000006</v>
      </c>
      <c r="AP299" s="131">
        <f t="shared" si="93"/>
        <v>-20.419737500000004</v>
      </c>
      <c r="AQ299" s="131">
        <f t="shared" si="93"/>
        <v>-61.451921875000011</v>
      </c>
    </row>
    <row r="300" spans="1:43" ht="15" x14ac:dyDescent="0.25">
      <c r="C300">
        <f>PIL!D299</f>
        <v>4</v>
      </c>
      <c r="D300" s="6" t="str">
        <f>PIL!E299</f>
        <v>Minf</v>
      </c>
      <c r="E300">
        <f>TabPil!E300</f>
        <v>8.3740000000000006</v>
      </c>
      <c r="F300">
        <f>TabPil!F300</f>
        <v>1.3360000000000001</v>
      </c>
      <c r="G300">
        <f>(ABS(TabPil!G300)+ABS(TabPil!I300))*SIGN(TabPil!G300)</f>
        <v>-25.779</v>
      </c>
      <c r="H300">
        <f>(ABS(TabPil!H300)+ABS(TabPil!J300))*SIGN(TabPil!H300)</f>
        <v>-0.76600000000000001</v>
      </c>
      <c r="I300">
        <f t="shared" si="88"/>
        <v>-26.008800000000001</v>
      </c>
      <c r="J300">
        <f t="shared" si="89"/>
        <v>-8.4997000000000007</v>
      </c>
      <c r="K300" s="1"/>
      <c r="M300">
        <f>PIL!D947</f>
        <v>4</v>
      </c>
      <c r="N300" s="6" t="str">
        <f>PIL!E947</f>
        <v>Minf</v>
      </c>
      <c r="O300">
        <f>TabPil!O300</f>
        <v>-39.582999999999998</v>
      </c>
      <c r="P300">
        <f>TabPil!P300</f>
        <v>-26.408000000000001</v>
      </c>
      <c r="Q300">
        <f>(ABS(TabPil!Q300)+ABS(TabPil!S300))*SIGN(TabPil!Q300)</f>
        <v>-2.9049999999999998</v>
      </c>
      <c r="R300">
        <f>(ABS(TabPil!R300)+ABS(TabPil!T300))*SIGN(TabPil!R300)</f>
        <v>-147.02000000000001</v>
      </c>
      <c r="S300">
        <f t="shared" si="90"/>
        <v>-47.011000000000003</v>
      </c>
      <c r="T300">
        <f t="shared" si="91"/>
        <v>-147.89150000000001</v>
      </c>
      <c r="AG300" s="1" t="s">
        <v>206</v>
      </c>
      <c r="AH300" s="1">
        <f>F299-I299</f>
        <v>-31.730399999999999</v>
      </c>
      <c r="AI300" s="1">
        <f>P299-S299</f>
        <v>-25.043600000000001</v>
      </c>
      <c r="AJ300" s="1">
        <f>F300-I300</f>
        <v>27.344799999999999</v>
      </c>
      <c r="AK300" s="1">
        <f>P300-S300</f>
        <v>20.603000000000002</v>
      </c>
      <c r="AL300" s="2">
        <f>Y302-AB302</f>
        <v>-821.05810000000008</v>
      </c>
      <c r="AN300" s="131">
        <f t="shared" si="92"/>
        <v>-27.11515</v>
      </c>
      <c r="AO300" s="131">
        <f t="shared" si="92"/>
        <v>-21.477459375000002</v>
      </c>
      <c r="AP300" s="131">
        <f t="shared" si="93"/>
        <v>22.72955</v>
      </c>
      <c r="AQ300" s="131">
        <f t="shared" si="93"/>
        <v>17.036859375000002</v>
      </c>
    </row>
    <row r="301" spans="1:43" ht="15" x14ac:dyDescent="0.25">
      <c r="C301">
        <f>PIL!D300</f>
        <v>4</v>
      </c>
      <c r="D301" s="6" t="str">
        <f>PIL!E300</f>
        <v>V</v>
      </c>
      <c r="E301">
        <f>TabPil!E301</f>
        <v>-4.8490000000000002</v>
      </c>
      <c r="F301">
        <f>TabPil!F301</f>
        <v>-0.70299999999999996</v>
      </c>
      <c r="G301">
        <f>(ABS(TabPil!G301)+ABS(TabPil!I301))*SIGN(TabPil!G301)</f>
        <v>16.995000000000001</v>
      </c>
      <c r="H301">
        <f>(ABS(TabPil!H301)+ABS(TabPil!J301))*SIGN(TabPil!H301)</f>
        <v>0.51800000000000002</v>
      </c>
      <c r="I301">
        <f t="shared" si="88"/>
        <v>17.150400000000001</v>
      </c>
      <c r="J301">
        <f t="shared" si="89"/>
        <v>5.6165000000000003</v>
      </c>
      <c r="K301" s="1"/>
      <c r="M301">
        <f>PIL!D948</f>
        <v>4</v>
      </c>
      <c r="N301" s="6" t="str">
        <f>PIL!E948</f>
        <v>V</v>
      </c>
      <c r="O301">
        <f>TabPil!O301</f>
        <v>24.454999999999998</v>
      </c>
      <c r="P301">
        <f>TabPil!P301</f>
        <v>16.292999999999999</v>
      </c>
      <c r="Q301">
        <f>(ABS(TabPil!Q301)+ABS(TabPil!S301))*SIGN(TabPil!Q301)</f>
        <v>1.835</v>
      </c>
      <c r="R301">
        <f>(ABS(TabPil!R301)+ABS(TabPil!T301))*SIGN(TabPil!R301)</f>
        <v>94.218000000000004</v>
      </c>
      <c r="S301">
        <f t="shared" si="90"/>
        <v>30.1004</v>
      </c>
      <c r="T301">
        <f t="shared" si="91"/>
        <v>94.768500000000003</v>
      </c>
      <c r="AG301" s="1" t="s">
        <v>207</v>
      </c>
      <c r="AH301" s="2">
        <f>F299+J299</f>
        <v>9.1052</v>
      </c>
      <c r="AI301" s="2">
        <f>P299+T299</f>
        <v>192.43860000000001</v>
      </c>
      <c r="AJ301" s="2">
        <f>F300+J300</f>
        <v>-7.1637000000000004</v>
      </c>
      <c r="AK301" s="2">
        <f>P300+T300</f>
        <v>-174.29950000000002</v>
      </c>
      <c r="AL301" s="2">
        <f>Y302+AC302</f>
        <v>-828.63630000000001</v>
      </c>
      <c r="AN301" s="131">
        <f t="shared" si="92"/>
        <v>7.8341921874999993</v>
      </c>
      <c r="AO301" s="131">
        <f t="shared" si="92"/>
        <v>163.7871859375</v>
      </c>
      <c r="AP301" s="131">
        <f t="shared" si="93"/>
        <v>-5.8926921874999998</v>
      </c>
      <c r="AQ301" s="131">
        <f t="shared" si="93"/>
        <v>-145.64808593750001</v>
      </c>
    </row>
    <row r="302" spans="1:43" ht="15" x14ac:dyDescent="0.25">
      <c r="C302">
        <f>PIL!D301</f>
        <v>4</v>
      </c>
      <c r="D302" s="6" t="str">
        <f>PIL!E301</f>
        <v>N</v>
      </c>
      <c r="E302">
        <f>TabPil!E302</f>
        <v>-441.39600000000002</v>
      </c>
      <c r="F302">
        <f>TabPil!F302</f>
        <v>-267.88900000000001</v>
      </c>
      <c r="G302">
        <f>(ABS(TabPil!G302)+ABS(TabPil!I302))*SIGN(TabPil!G302)</f>
        <v>6.3179999999999996</v>
      </c>
      <c r="H302">
        <f>(ABS(TabPil!H302)+ABS(TabPil!J302))*SIGN(TabPil!H302)</f>
        <v>0.17299999999999999</v>
      </c>
      <c r="I302">
        <f t="shared" si="88"/>
        <v>6.3698999999999995</v>
      </c>
      <c r="J302">
        <f t="shared" si="89"/>
        <v>2.0683999999999996</v>
      </c>
      <c r="K302" s="1"/>
      <c r="M302">
        <f>PIL!D949</f>
        <v>4</v>
      </c>
      <c r="N302" s="6" t="str">
        <f>PIL!E949</f>
        <v>N</v>
      </c>
      <c r="O302">
        <f>TabPil!O302</f>
        <v>-890.26</v>
      </c>
      <c r="P302">
        <f>TabPil!P302</f>
        <v>-541.43100000000004</v>
      </c>
      <c r="Q302">
        <f>(ABS(TabPil!Q302)+ABS(TabPil!S302))*SIGN(TabPil!Q302)</f>
        <v>-0.373</v>
      </c>
      <c r="R302">
        <f>(ABS(TabPil!R302)+ABS(TabPil!T302))*SIGN(TabPil!R302)</f>
        <v>-17.366</v>
      </c>
      <c r="S302">
        <f t="shared" si="90"/>
        <v>-5.5827999999999998</v>
      </c>
      <c r="T302">
        <f t="shared" si="91"/>
        <v>-17.477899999999998</v>
      </c>
      <c r="V302" s="1">
        <v>4</v>
      </c>
      <c r="W302" s="1" t="s">
        <v>17</v>
      </c>
      <c r="X302">
        <f t="shared" ref="X302:Y302" si="104">E302+O302</f>
        <v>-1331.6559999999999</v>
      </c>
      <c r="Y302">
        <f t="shared" si="104"/>
        <v>-809.32</v>
      </c>
      <c r="Z302">
        <f>(ABS(TabPil!Z302)+ABS(TabPil!AB302))*SIGN(TabPil!Z302)</f>
        <v>6.5309999999999997</v>
      </c>
      <c r="AA302">
        <f>(ABS(TabPil!AA302)+ABS(TabPil!AC302))*SIGN(TabPil!AA302)</f>
        <v>-17.356999999999999</v>
      </c>
      <c r="AB302">
        <f>(ABS(Z302)+0.3*ABS(AA302))*SIGN(Z302)</f>
        <v>11.738099999999999</v>
      </c>
      <c r="AC302">
        <f>(ABS(AA302)+0.3*ABS(Z302))*SIGN(AA302)</f>
        <v>-19.316299999999998</v>
      </c>
      <c r="AG302" s="1" t="s">
        <v>208</v>
      </c>
      <c r="AH302" s="2">
        <f>F299-J299</f>
        <v>-11.069199999999999</v>
      </c>
      <c r="AI302" s="2">
        <f>P299-T299</f>
        <v>-137.7226</v>
      </c>
      <c r="AJ302" s="2">
        <f>F300-J300</f>
        <v>9.835700000000001</v>
      </c>
      <c r="AK302" s="2">
        <f>P300-T300</f>
        <v>121.48350000000001</v>
      </c>
      <c r="AL302" s="2">
        <f>Y302-AC302</f>
        <v>-790.00370000000009</v>
      </c>
      <c r="AN302" s="131">
        <f t="shared" si="92"/>
        <v>-9.4360046874999988</v>
      </c>
      <c r="AO302" s="131">
        <f t="shared" si="92"/>
        <v>-117.4721234375</v>
      </c>
      <c r="AP302" s="131">
        <f t="shared" si="93"/>
        <v>8.2025046875000012</v>
      </c>
      <c r="AQ302" s="131">
        <f t="shared" si="93"/>
        <v>101.23302343750001</v>
      </c>
    </row>
    <row r="303" spans="1:43" ht="15" x14ac:dyDescent="0.25">
      <c r="C303">
        <f>PIL!D302</f>
        <v>3</v>
      </c>
      <c r="D303" s="6" t="str">
        <f>PIL!E302</f>
        <v>Msup</v>
      </c>
      <c r="E303">
        <f>TabPil!E303</f>
        <v>-8.9280000000000008</v>
      </c>
      <c r="F303">
        <f>TabPil!F303</f>
        <v>-1.7070000000000001</v>
      </c>
      <c r="G303">
        <f>(ABS(TabPil!G303)+ABS(TabPil!I303))*SIGN(TabPil!G303)</f>
        <v>35.245999999999995</v>
      </c>
      <c r="H303">
        <f>(ABS(TabPil!H303)+ABS(TabPil!J303))*SIGN(TabPil!H303)</f>
        <v>1.1339999999999999</v>
      </c>
      <c r="I303">
        <f t="shared" si="88"/>
        <v>35.586199999999998</v>
      </c>
      <c r="J303">
        <f t="shared" si="89"/>
        <v>11.707799999999999</v>
      </c>
      <c r="K303" s="1"/>
      <c r="M303">
        <f>PIL!D950</f>
        <v>3</v>
      </c>
      <c r="N303" s="6" t="str">
        <f>PIL!E950</f>
        <v>Msup</v>
      </c>
      <c r="O303">
        <f>TabPil!O303</f>
        <v>34.11</v>
      </c>
      <c r="P303">
        <f>TabPil!P303</f>
        <v>22.98</v>
      </c>
      <c r="Q303">
        <f>(ABS(TabPil!Q303)+ABS(TabPil!S303))*SIGN(TabPil!Q303)</f>
        <v>3.7229999999999999</v>
      </c>
      <c r="R303">
        <f>(ABS(TabPil!R303)+ABS(TabPil!T303))*SIGN(TabPil!R303)</f>
        <v>194.69899999999998</v>
      </c>
      <c r="S303">
        <f t="shared" si="90"/>
        <v>62.132699999999993</v>
      </c>
      <c r="T303">
        <f t="shared" si="91"/>
        <v>195.81589999999997</v>
      </c>
      <c r="AF303" s="1">
        <v>3</v>
      </c>
      <c r="AG303" s="1" t="s">
        <v>205</v>
      </c>
      <c r="AH303" s="1">
        <f>F303+I303</f>
        <v>33.879199999999997</v>
      </c>
      <c r="AI303" s="1">
        <f>P303+S303</f>
        <v>85.11269999999999</v>
      </c>
      <c r="AJ303" s="1">
        <f>F304+I304</f>
        <v>-30.707500000000003</v>
      </c>
      <c r="AK303" s="1">
        <f>P304+S304</f>
        <v>-79.450600000000009</v>
      </c>
      <c r="AL303" s="1">
        <f>Y306+AB306</f>
        <v>-1068.3567</v>
      </c>
      <c r="AN303" s="131">
        <f t="shared" si="92"/>
        <v>28.833364062499996</v>
      </c>
      <c r="AO303" s="131">
        <f t="shared" si="92"/>
        <v>72.256192187499991</v>
      </c>
      <c r="AP303" s="131">
        <f t="shared" si="93"/>
        <v>-25.661664062500002</v>
      </c>
      <c r="AQ303" s="131">
        <f t="shared" si="93"/>
        <v>-66.59409218750001</v>
      </c>
    </row>
    <row r="304" spans="1:43" ht="15" x14ac:dyDescent="0.25">
      <c r="C304">
        <f>PIL!D303</f>
        <v>3</v>
      </c>
      <c r="D304" s="6" t="str">
        <f>PIL!E303</f>
        <v>Minf</v>
      </c>
      <c r="E304">
        <f>TabPil!E304</f>
        <v>8.5530000000000008</v>
      </c>
      <c r="F304">
        <f>TabPil!F304</f>
        <v>1.5549999999999999</v>
      </c>
      <c r="G304">
        <f>(ABS(TabPil!G304)+ABS(TabPil!I304))*SIGN(TabPil!G304)</f>
        <v>-31.964000000000002</v>
      </c>
      <c r="H304">
        <f>(ABS(TabPil!H304)+ABS(TabPil!J304))*SIGN(TabPil!H304)</f>
        <v>-0.99500000000000011</v>
      </c>
      <c r="I304">
        <f t="shared" si="88"/>
        <v>-32.262500000000003</v>
      </c>
      <c r="J304">
        <f t="shared" si="89"/>
        <v>-10.584199999999999</v>
      </c>
      <c r="K304" s="1"/>
      <c r="M304">
        <f>PIL!D951</f>
        <v>3</v>
      </c>
      <c r="N304" s="6" t="str">
        <f>PIL!E951</f>
        <v>Minf</v>
      </c>
      <c r="O304">
        <f>TabPil!O304</f>
        <v>-31.606000000000002</v>
      </c>
      <c r="P304">
        <f>TabPil!P304</f>
        <v>-21.295999999999999</v>
      </c>
      <c r="Q304">
        <f>(ABS(TabPil!Q304)+ABS(TabPil!S304))*SIGN(TabPil!Q304)</f>
        <v>-3.5149999999999997</v>
      </c>
      <c r="R304">
        <f>(ABS(TabPil!R304)+ABS(TabPil!T304))*SIGN(TabPil!R304)</f>
        <v>-182.13200000000001</v>
      </c>
      <c r="S304">
        <f t="shared" si="90"/>
        <v>-58.154600000000002</v>
      </c>
      <c r="T304">
        <f t="shared" si="91"/>
        <v>-183.1865</v>
      </c>
      <c r="AG304" s="1" t="s">
        <v>206</v>
      </c>
      <c r="AH304" s="1">
        <f>F303-I303</f>
        <v>-37.293199999999999</v>
      </c>
      <c r="AI304" s="1">
        <f>P303-S303</f>
        <v>-39.152699999999996</v>
      </c>
      <c r="AJ304" s="1">
        <f>F304-I304</f>
        <v>33.817500000000003</v>
      </c>
      <c r="AK304" s="1">
        <f>P304-S304</f>
        <v>36.858600000000003</v>
      </c>
      <c r="AL304" s="2">
        <f>Y306-AB306</f>
        <v>-1110.8153</v>
      </c>
      <c r="AN304" s="131">
        <f t="shared" si="92"/>
        <v>-31.737676562499999</v>
      </c>
      <c r="AO304" s="131">
        <f t="shared" si="92"/>
        <v>-33.214317187499994</v>
      </c>
      <c r="AP304" s="131">
        <f t="shared" si="93"/>
        <v>28.261976562500003</v>
      </c>
      <c r="AQ304" s="131">
        <f t="shared" si="93"/>
        <v>30.9202171875</v>
      </c>
    </row>
    <row r="305" spans="1:43" ht="15" x14ac:dyDescent="0.25">
      <c r="C305">
        <f>PIL!D304</f>
        <v>3</v>
      </c>
      <c r="D305" s="6" t="str">
        <f>PIL!E304</f>
        <v>V</v>
      </c>
      <c r="E305">
        <f>TabPil!E305</f>
        <v>-5.2969999999999997</v>
      </c>
      <c r="F305">
        <f>TabPil!F305</f>
        <v>-0.98899999999999999</v>
      </c>
      <c r="G305">
        <f>(ABS(TabPil!G305)+ABS(TabPil!I305))*SIGN(TabPil!G305)</f>
        <v>20.324000000000002</v>
      </c>
      <c r="H305">
        <f>(ABS(TabPil!H305)+ABS(TabPil!J305))*SIGN(TabPil!H305)</f>
        <v>0.64399999999999991</v>
      </c>
      <c r="I305">
        <f t="shared" si="88"/>
        <v>20.517200000000003</v>
      </c>
      <c r="J305">
        <f t="shared" si="89"/>
        <v>6.7412000000000001</v>
      </c>
      <c r="K305" s="1"/>
      <c r="M305">
        <f>PIL!D952</f>
        <v>3</v>
      </c>
      <c r="N305" s="6" t="str">
        <f>PIL!E952</f>
        <v>V</v>
      </c>
      <c r="O305">
        <f>TabPil!O305</f>
        <v>19.914000000000001</v>
      </c>
      <c r="P305">
        <f>TabPil!P305</f>
        <v>13.417</v>
      </c>
      <c r="Q305">
        <f>(ABS(TabPil!Q305)+ABS(TabPil!S305))*SIGN(TabPil!Q305)</f>
        <v>2.1909999999999998</v>
      </c>
      <c r="R305">
        <f>(ABS(TabPil!R305)+ABS(TabPil!T305))*SIGN(TabPil!R305)</f>
        <v>114.119</v>
      </c>
      <c r="S305">
        <f t="shared" si="90"/>
        <v>36.426700000000004</v>
      </c>
      <c r="T305">
        <f t="shared" si="91"/>
        <v>114.77630000000001</v>
      </c>
      <c r="AG305" s="1" t="s">
        <v>207</v>
      </c>
      <c r="AH305" s="2">
        <f>F303+J303</f>
        <v>10.000799999999998</v>
      </c>
      <c r="AI305" s="2">
        <f>P303+T303</f>
        <v>218.79589999999996</v>
      </c>
      <c r="AJ305" s="2">
        <f>F304+J304</f>
        <v>-9.0291999999999994</v>
      </c>
      <c r="AK305" s="2">
        <f>P304+T304</f>
        <v>-204.48249999999999</v>
      </c>
      <c r="AL305" s="2">
        <f>Y306+AC306</f>
        <v>-1127.7238</v>
      </c>
      <c r="AN305" s="131">
        <f t="shared" si="92"/>
        <v>8.5140812499999985</v>
      </c>
      <c r="AO305" s="131">
        <f t="shared" si="92"/>
        <v>185.72727499999996</v>
      </c>
      <c r="AP305" s="131">
        <f t="shared" si="93"/>
        <v>-7.5424812499999998</v>
      </c>
      <c r="AQ305" s="131">
        <f t="shared" si="93"/>
        <v>-171.41387499999999</v>
      </c>
    </row>
    <row r="306" spans="1:43" ht="15" x14ac:dyDescent="0.25">
      <c r="C306">
        <f>PIL!D305</f>
        <v>3</v>
      </c>
      <c r="D306" s="6" t="str">
        <f>PIL!E305</f>
        <v>N</v>
      </c>
      <c r="E306">
        <f>TabPil!E306</f>
        <v>-609.33100000000002</v>
      </c>
      <c r="F306">
        <f>TabPil!F306</f>
        <v>-367.48599999999999</v>
      </c>
      <c r="G306">
        <f>(ABS(TabPil!G306)+ABS(TabPil!I306))*SIGN(TabPil!G306)</f>
        <v>10.262</v>
      </c>
      <c r="H306">
        <f>(ABS(TabPil!H306)+ABS(TabPil!J306))*SIGN(TabPil!H306)</f>
        <v>0.29800000000000004</v>
      </c>
      <c r="I306">
        <f t="shared" si="88"/>
        <v>10.3514</v>
      </c>
      <c r="J306">
        <f t="shared" si="89"/>
        <v>3.3766000000000003</v>
      </c>
      <c r="K306" s="1"/>
      <c r="M306">
        <f>PIL!D953</f>
        <v>3</v>
      </c>
      <c r="N306" s="6" t="str">
        <f>PIL!E953</f>
        <v>N</v>
      </c>
      <c r="O306">
        <f>TabPil!O306</f>
        <v>-1191.7670000000001</v>
      </c>
      <c r="P306">
        <f>TabPil!P306</f>
        <v>-722.1</v>
      </c>
      <c r="Q306">
        <f>(ABS(TabPil!Q306)+ABS(TabPil!S306))*SIGN(TabPil!Q306)</f>
        <v>-0.70199999999999996</v>
      </c>
      <c r="R306">
        <f>(ABS(TabPil!R306)+ABS(TabPil!T306))*SIGN(TabPil!R306)</f>
        <v>-34.929000000000002</v>
      </c>
      <c r="S306">
        <f t="shared" si="90"/>
        <v>-11.1807</v>
      </c>
      <c r="T306">
        <f t="shared" si="91"/>
        <v>-35.139600000000002</v>
      </c>
      <c r="V306" s="1">
        <v>3</v>
      </c>
      <c r="W306" s="1" t="s">
        <v>17</v>
      </c>
      <c r="X306">
        <f t="shared" ref="X306:Y306" si="105">E306+O306</f>
        <v>-1801.098</v>
      </c>
      <c r="Y306">
        <f t="shared" si="105"/>
        <v>-1089.586</v>
      </c>
      <c r="Z306">
        <f>(ABS(TabPil!Z306)+ABS(TabPil!AB306))*SIGN(TabPil!Z306)</f>
        <v>10.756</v>
      </c>
      <c r="AA306">
        <f>(ABS(TabPil!AA306)+ABS(TabPil!AC306))*SIGN(TabPil!AA306)</f>
        <v>-34.911000000000001</v>
      </c>
      <c r="AB306">
        <f>(ABS(Z306)+0.3*ABS(AA306))*SIGN(Z306)</f>
        <v>21.229300000000002</v>
      </c>
      <c r="AC306">
        <f>(ABS(AA306)+0.3*ABS(Z306))*SIGN(AA306)</f>
        <v>-38.137799999999999</v>
      </c>
      <c r="AG306" s="1" t="s">
        <v>208</v>
      </c>
      <c r="AH306" s="2">
        <f>F303-J303</f>
        <v>-13.4148</v>
      </c>
      <c r="AI306" s="2">
        <f>P303-T303</f>
        <v>-172.83589999999998</v>
      </c>
      <c r="AJ306" s="2">
        <f>F304-J304</f>
        <v>12.139199999999999</v>
      </c>
      <c r="AK306" s="2">
        <f>P304-T304</f>
        <v>161.8905</v>
      </c>
      <c r="AL306" s="2">
        <f>Y306-AC306</f>
        <v>-1051.4482</v>
      </c>
      <c r="AN306" s="131">
        <f t="shared" si="92"/>
        <v>-11.41839375</v>
      </c>
      <c r="AO306" s="131">
        <f t="shared" si="92"/>
        <v>-146.68539999999999</v>
      </c>
      <c r="AP306" s="131">
        <f t="shared" si="93"/>
        <v>10.142793749999999</v>
      </c>
      <c r="AQ306" s="131">
        <f t="shared" si="93"/>
        <v>135.74</v>
      </c>
    </row>
    <row r="307" spans="1:43" ht="15" x14ac:dyDescent="0.25">
      <c r="C307">
        <f>PIL!D306</f>
        <v>2</v>
      </c>
      <c r="D307" s="6" t="str">
        <f>PIL!E306</f>
        <v>Msup</v>
      </c>
      <c r="E307">
        <f>TabPil!E307</f>
        <v>-9.0050000000000008</v>
      </c>
      <c r="F307">
        <f>TabPil!F307</f>
        <v>-1.637</v>
      </c>
      <c r="G307">
        <f>(ABS(TabPil!G307)+ABS(TabPil!I307))*SIGN(TabPil!G307)</f>
        <v>37.277999999999999</v>
      </c>
      <c r="H307">
        <f>(ABS(TabPil!H307)+ABS(TabPil!J307))*SIGN(TabPil!H307)</f>
        <v>1.2509999999999999</v>
      </c>
      <c r="I307">
        <f t="shared" si="88"/>
        <v>37.653300000000002</v>
      </c>
      <c r="J307">
        <f t="shared" si="89"/>
        <v>12.434399999999998</v>
      </c>
      <c r="K307" s="1"/>
      <c r="M307">
        <f>PIL!D954</f>
        <v>2</v>
      </c>
      <c r="N307" s="6" t="str">
        <f>PIL!E954</f>
        <v>Msup</v>
      </c>
      <c r="O307">
        <f>TabPil!O307</f>
        <v>22.73</v>
      </c>
      <c r="P307">
        <f>TabPil!P307</f>
        <v>16.036000000000001</v>
      </c>
      <c r="Q307">
        <f>(ABS(TabPil!Q307)+ABS(TabPil!S307))*SIGN(TabPil!Q307)</f>
        <v>-3.9219999999999997</v>
      </c>
      <c r="R307">
        <f>(ABS(TabPil!R307)+ABS(TabPil!T307))*SIGN(TabPil!R307)</f>
        <v>215.13900000000001</v>
      </c>
      <c r="S307">
        <f t="shared" si="90"/>
        <v>-68.463700000000003</v>
      </c>
      <c r="T307">
        <f t="shared" si="91"/>
        <v>216.31560000000002</v>
      </c>
      <c r="AF307" s="1">
        <v>2</v>
      </c>
      <c r="AG307" s="1" t="s">
        <v>205</v>
      </c>
      <c r="AH307" s="1">
        <f>F307+I307</f>
        <v>36.016300000000001</v>
      </c>
      <c r="AI307" s="1">
        <f>P307+S307</f>
        <v>-52.427700000000002</v>
      </c>
      <c r="AJ307" s="1">
        <f>F308+I308</f>
        <v>-37.010200000000005</v>
      </c>
      <c r="AK307" s="1">
        <f>P308+S308</f>
        <v>53.856499999999997</v>
      </c>
      <c r="AL307" s="1">
        <f>Y310+AB310</f>
        <v>-1341.2461999999998</v>
      </c>
      <c r="AN307" s="131">
        <f t="shared" si="92"/>
        <v>30.311104687500002</v>
      </c>
      <c r="AO307" s="131">
        <f t="shared" si="92"/>
        <v>-44.124246875000004</v>
      </c>
      <c r="AP307" s="131">
        <f t="shared" si="93"/>
        <v>-31.305004687500006</v>
      </c>
      <c r="AQ307" s="131">
        <f t="shared" si="93"/>
        <v>45.553046875</v>
      </c>
    </row>
    <row r="308" spans="1:43" ht="15" x14ac:dyDescent="0.25">
      <c r="C308">
        <f>PIL!D307</f>
        <v>2</v>
      </c>
      <c r="D308" s="6" t="str">
        <f>PIL!E307</f>
        <v>Minf</v>
      </c>
      <c r="E308">
        <f>TabPil!E308</f>
        <v>9.65</v>
      </c>
      <c r="F308">
        <f>TabPil!F308</f>
        <v>1.6859999999999999</v>
      </c>
      <c r="G308">
        <f>(ABS(TabPil!G308)+ABS(TabPil!I308))*SIGN(TabPil!G308)</f>
        <v>-38.353000000000002</v>
      </c>
      <c r="H308">
        <f>(ABS(TabPil!H308)+ABS(TabPil!J308))*SIGN(TabPil!H308)</f>
        <v>-1.1440000000000001</v>
      </c>
      <c r="I308">
        <f t="shared" si="88"/>
        <v>-38.696200000000005</v>
      </c>
      <c r="J308">
        <f t="shared" si="89"/>
        <v>-12.649900000000001</v>
      </c>
      <c r="K308" s="1"/>
      <c r="M308">
        <f>PIL!D955</f>
        <v>2</v>
      </c>
      <c r="N308" s="6" t="str">
        <f>PIL!E955</f>
        <v>Minf</v>
      </c>
      <c r="O308">
        <f>TabPil!O308</f>
        <v>-19.399999999999999</v>
      </c>
      <c r="P308">
        <f>TabPil!P308</f>
        <v>-13.901</v>
      </c>
      <c r="Q308">
        <f>(ABS(TabPil!Q308)+ABS(TabPil!S308))*SIGN(TabPil!Q308)</f>
        <v>4.0449999999999999</v>
      </c>
      <c r="R308">
        <f>(ABS(TabPil!R308)+ABS(TabPil!T308))*SIGN(TabPil!R308)</f>
        <v>-212.375</v>
      </c>
      <c r="S308">
        <f t="shared" si="90"/>
        <v>67.757499999999993</v>
      </c>
      <c r="T308">
        <f t="shared" si="91"/>
        <v>-213.58850000000001</v>
      </c>
      <c r="AG308" s="1" t="s">
        <v>206</v>
      </c>
      <c r="AH308" s="1">
        <f>F307-I307</f>
        <v>-39.290300000000002</v>
      </c>
      <c r="AI308" s="1">
        <f>P307-S307</f>
        <v>84.499700000000004</v>
      </c>
      <c r="AJ308" s="1">
        <f>F308-I308</f>
        <v>40.382200000000005</v>
      </c>
      <c r="AK308" s="1">
        <f>P308-S308</f>
        <v>-81.658499999999989</v>
      </c>
      <c r="AL308" s="2">
        <f>Y310-AB310</f>
        <v>-1407.3997999999999</v>
      </c>
      <c r="AN308" s="131">
        <f t="shared" si="92"/>
        <v>-33.065885937499999</v>
      </c>
      <c r="AO308" s="131">
        <f t="shared" si="92"/>
        <v>71.518590625000002</v>
      </c>
      <c r="AP308" s="131">
        <f t="shared" si="93"/>
        <v>34.157785937500002</v>
      </c>
      <c r="AQ308" s="131">
        <f t="shared" si="93"/>
        <v>-68.677390624999987</v>
      </c>
    </row>
    <row r="309" spans="1:43" ht="15" x14ac:dyDescent="0.25">
      <c r="C309">
        <f>PIL!D308</f>
        <v>2</v>
      </c>
      <c r="D309" s="6" t="str">
        <f>PIL!E308</f>
        <v>V</v>
      </c>
      <c r="E309">
        <f>TabPil!E309</f>
        <v>-5.6529999999999996</v>
      </c>
      <c r="F309">
        <f>TabPil!F309</f>
        <v>-1.0069999999999999</v>
      </c>
      <c r="G309">
        <f>(ABS(TabPil!G309)+ABS(TabPil!I309))*SIGN(TabPil!G309)</f>
        <v>22.895</v>
      </c>
      <c r="H309">
        <f>(ABS(TabPil!H309)+ABS(TabPil!J309))*SIGN(TabPil!H309)</f>
        <v>0.72500000000000009</v>
      </c>
      <c r="I309">
        <f t="shared" si="88"/>
        <v>23.112500000000001</v>
      </c>
      <c r="J309">
        <f t="shared" si="89"/>
        <v>7.5935000000000006</v>
      </c>
      <c r="K309" s="1"/>
      <c r="M309">
        <f>PIL!D956</f>
        <v>2</v>
      </c>
      <c r="N309" s="6" t="str">
        <f>PIL!E956</f>
        <v>V</v>
      </c>
      <c r="O309">
        <f>TabPil!O309</f>
        <v>12.766999999999999</v>
      </c>
      <c r="P309">
        <f>TabPil!P309</f>
        <v>9.0719999999999992</v>
      </c>
      <c r="Q309">
        <f>(ABS(TabPil!Q309)+ABS(TabPil!S309))*SIGN(TabPil!Q309)</f>
        <v>-2.41</v>
      </c>
      <c r="R309">
        <f>(ABS(TabPil!R309)+ABS(TabPil!T309))*SIGN(TabPil!R309)</f>
        <v>129.50800000000001</v>
      </c>
      <c r="S309">
        <f t="shared" si="90"/>
        <v>-41.2624</v>
      </c>
      <c r="T309">
        <f t="shared" si="91"/>
        <v>130.23100000000002</v>
      </c>
      <c r="AG309" s="1" t="s">
        <v>207</v>
      </c>
      <c r="AH309" s="2">
        <f>F307+J307</f>
        <v>10.797399999999998</v>
      </c>
      <c r="AI309" s="2">
        <f>P307+T307</f>
        <v>232.35160000000002</v>
      </c>
      <c r="AJ309" s="2">
        <f>F308+J308</f>
        <v>-10.963900000000001</v>
      </c>
      <c r="AK309" s="2">
        <f>P308+T308</f>
        <v>-227.48950000000002</v>
      </c>
      <c r="AL309" s="2">
        <f>Y310+AC310</f>
        <v>-1437.1770999999999</v>
      </c>
      <c r="AN309" s="131">
        <f t="shared" si="92"/>
        <v>9.0972984374999974</v>
      </c>
      <c r="AO309" s="131">
        <f t="shared" si="92"/>
        <v>196.42651406250002</v>
      </c>
      <c r="AP309" s="131">
        <f t="shared" si="93"/>
        <v>-9.2637984375000002</v>
      </c>
      <c r="AQ309" s="131">
        <f t="shared" si="93"/>
        <v>-191.56441406250002</v>
      </c>
    </row>
    <row r="310" spans="1:43" ht="15" x14ac:dyDescent="0.25">
      <c r="C310">
        <f>PIL!D309</f>
        <v>2</v>
      </c>
      <c r="D310" s="6" t="str">
        <f>PIL!E309</f>
        <v>N</v>
      </c>
      <c r="E310">
        <f>TabPil!E310</f>
        <v>-777.29700000000003</v>
      </c>
      <c r="F310">
        <f>TabPil!F310</f>
        <v>-467.101</v>
      </c>
      <c r="G310">
        <f>(ABS(TabPil!G310)+ABS(TabPil!I310))*SIGN(TabPil!G310)</f>
        <v>14.778</v>
      </c>
      <c r="H310">
        <f>(ABS(TabPil!H310)+ABS(TabPil!J310))*SIGN(TabPil!H310)</f>
        <v>0.44999999999999996</v>
      </c>
      <c r="I310">
        <f t="shared" si="88"/>
        <v>14.913</v>
      </c>
      <c r="J310">
        <f t="shared" si="89"/>
        <v>4.8834</v>
      </c>
      <c r="K310" s="1"/>
      <c r="M310">
        <f>PIL!D957</f>
        <v>2</v>
      </c>
      <c r="N310" s="6" t="str">
        <f>PIL!E957</f>
        <v>N</v>
      </c>
      <c r="O310">
        <f>TabPil!O310</f>
        <v>-1500.7529999999999</v>
      </c>
      <c r="P310">
        <f>TabPil!P310</f>
        <v>-907.22199999999998</v>
      </c>
      <c r="Q310">
        <f>(ABS(TabPil!Q310)+ABS(TabPil!S310))*SIGN(TabPil!Q310)</f>
        <v>-1.129</v>
      </c>
      <c r="R310">
        <f>(ABS(TabPil!R310)+ABS(TabPil!T310))*SIGN(TabPil!R310)</f>
        <v>-58.198</v>
      </c>
      <c r="S310">
        <f t="shared" si="90"/>
        <v>-18.5884</v>
      </c>
      <c r="T310">
        <f t="shared" si="91"/>
        <v>-58.536700000000003</v>
      </c>
      <c r="V310" s="1">
        <v>2</v>
      </c>
      <c r="W310" s="1" t="s">
        <v>17</v>
      </c>
      <c r="X310">
        <f t="shared" ref="X310:Y310" si="106">E310+O310</f>
        <v>-2278.0500000000002</v>
      </c>
      <c r="Y310">
        <f t="shared" si="106"/>
        <v>-1374.3229999999999</v>
      </c>
      <c r="Z310">
        <f>(ABS(TabPil!Z310)+ABS(TabPil!AB310))*SIGN(TabPil!Z310)</f>
        <v>15.627000000000001</v>
      </c>
      <c r="AA310">
        <f>(ABS(TabPil!AA310)+ABS(TabPil!AC310))*SIGN(TabPil!AA310)</f>
        <v>-58.165999999999997</v>
      </c>
      <c r="AB310">
        <f>(ABS(Z310)+0.3*ABS(AA310))*SIGN(Z310)</f>
        <v>33.076799999999999</v>
      </c>
      <c r="AC310">
        <f>(ABS(AA310)+0.3*ABS(Z310))*SIGN(AA310)</f>
        <v>-62.854099999999995</v>
      </c>
      <c r="AG310" s="1" t="s">
        <v>208</v>
      </c>
      <c r="AH310" s="2">
        <f>F307-J307</f>
        <v>-14.071399999999999</v>
      </c>
      <c r="AI310" s="2">
        <f>P307-T307</f>
        <v>-200.27960000000002</v>
      </c>
      <c r="AJ310" s="2">
        <f>F308-J308</f>
        <v>14.335900000000001</v>
      </c>
      <c r="AK310" s="2">
        <f>P308-T308</f>
        <v>199.6875</v>
      </c>
      <c r="AL310" s="2">
        <f>Y310-AC310</f>
        <v>-1311.4688999999998</v>
      </c>
      <c r="AN310" s="131">
        <f t="shared" si="92"/>
        <v>-11.852079687499998</v>
      </c>
      <c r="AO310" s="131">
        <f t="shared" si="92"/>
        <v>-169.03217031250003</v>
      </c>
      <c r="AP310" s="131">
        <f t="shared" si="93"/>
        <v>12.1165796875</v>
      </c>
      <c r="AQ310" s="131">
        <f t="shared" si="93"/>
        <v>168.44007031250001</v>
      </c>
    </row>
    <row r="311" spans="1:43" ht="15" x14ac:dyDescent="0.25">
      <c r="C311">
        <f>PIL!D310</f>
        <v>1</v>
      </c>
      <c r="D311" s="6" t="str">
        <f>PIL!E310</f>
        <v>Msup</v>
      </c>
      <c r="E311">
        <f>TabPil!E311</f>
        <v>-6.4960000000000004</v>
      </c>
      <c r="F311">
        <f>TabPil!F311</f>
        <v>-1.1259999999999999</v>
      </c>
      <c r="G311">
        <f>(ABS(TabPil!G311)+ABS(TabPil!I311))*SIGN(TabPil!G311)</f>
        <v>27.346</v>
      </c>
      <c r="H311">
        <f>(ABS(TabPil!H311)+ABS(TabPil!J311))*SIGN(TabPil!H311)</f>
        <v>1.3740000000000001</v>
      </c>
      <c r="I311">
        <f t="shared" si="88"/>
        <v>27.758199999999999</v>
      </c>
      <c r="J311">
        <f t="shared" si="89"/>
        <v>9.5777999999999999</v>
      </c>
      <c r="K311" s="1"/>
      <c r="M311">
        <f>PIL!D958</f>
        <v>1</v>
      </c>
      <c r="N311" s="6" t="str">
        <f>PIL!E958</f>
        <v>Msup</v>
      </c>
      <c r="O311">
        <f>TabPil!O311</f>
        <v>9.1829999999999998</v>
      </c>
      <c r="P311">
        <f>TabPil!P311</f>
        <v>7.2439999999999998</v>
      </c>
      <c r="Q311">
        <f>(ABS(TabPil!Q311)+ABS(TabPil!S311))*SIGN(TabPil!Q311)</f>
        <v>-3.081</v>
      </c>
      <c r="R311">
        <f>(ABS(TabPil!R311)+ABS(TabPil!T311))*SIGN(TabPil!R311)</f>
        <v>195.53899999999999</v>
      </c>
      <c r="S311">
        <f t="shared" si="90"/>
        <v>-61.742699999999999</v>
      </c>
      <c r="T311">
        <f t="shared" si="91"/>
        <v>196.46329999999998</v>
      </c>
      <c r="AF311" s="1">
        <v>1</v>
      </c>
      <c r="AG311" s="1" t="s">
        <v>205</v>
      </c>
      <c r="AH311" s="1">
        <f>F311+I311</f>
        <v>26.632199999999997</v>
      </c>
      <c r="AI311" s="1">
        <f>P311+S311</f>
        <v>-54.498699999999999</v>
      </c>
      <c r="AJ311" s="1">
        <f>F312+I312</f>
        <v>-51.536399999999993</v>
      </c>
      <c r="AK311" s="1">
        <f>P312+S312</f>
        <v>88.630399999999995</v>
      </c>
      <c r="AL311" s="1">
        <f>Y314+AB314</f>
        <v>-1617.9886999999999</v>
      </c>
      <c r="AN311" s="131">
        <f t="shared" si="92"/>
        <v>20.525278125</v>
      </c>
      <c r="AO311" s="131">
        <f t="shared" si="92"/>
        <v>-43.316739062499998</v>
      </c>
      <c r="AP311" s="131">
        <f t="shared" si="93"/>
        <v>-45.429478124999996</v>
      </c>
      <c r="AQ311" s="131">
        <f t="shared" si="93"/>
        <v>77.4484390625</v>
      </c>
    </row>
    <row r="312" spans="1:43" ht="15" x14ac:dyDescent="0.25">
      <c r="C312">
        <f>PIL!D311</f>
        <v>1</v>
      </c>
      <c r="D312" s="6" t="str">
        <f>PIL!E311</f>
        <v>Minf</v>
      </c>
      <c r="E312">
        <f>TabPil!E312</f>
        <v>3.27</v>
      </c>
      <c r="F312">
        <f>TabPil!F312</f>
        <v>0.58699999999999997</v>
      </c>
      <c r="G312">
        <f>(ABS(TabPil!G312)+ABS(TabPil!I312))*SIGN(TabPil!G312)</f>
        <v>-51.433999999999997</v>
      </c>
      <c r="H312">
        <f>(ABS(TabPil!H312)+ABS(TabPil!J312))*SIGN(TabPil!H312)</f>
        <v>-2.298</v>
      </c>
      <c r="I312">
        <f t="shared" si="88"/>
        <v>-52.123399999999997</v>
      </c>
      <c r="J312">
        <f t="shared" si="89"/>
        <v>-17.728200000000001</v>
      </c>
      <c r="K312" s="1"/>
      <c r="M312">
        <f>PIL!D959</f>
        <v>1</v>
      </c>
      <c r="N312" s="6" t="str">
        <f>PIL!E959</f>
        <v>Minf</v>
      </c>
      <c r="O312">
        <f>TabPil!O312</f>
        <v>-3.867</v>
      </c>
      <c r="P312">
        <f>TabPil!P312</f>
        <v>-2.903</v>
      </c>
      <c r="Q312">
        <f>(ABS(TabPil!Q312)+ABS(TabPil!S312))*SIGN(TabPil!Q312)</f>
        <v>4.6719999999999997</v>
      </c>
      <c r="R312">
        <f>(ABS(TabPil!R312)+ABS(TabPil!T312))*SIGN(TabPil!R312)</f>
        <v>-289.53800000000001</v>
      </c>
      <c r="S312">
        <f t="shared" si="90"/>
        <v>91.5334</v>
      </c>
      <c r="T312">
        <f t="shared" si="91"/>
        <v>-290.93959999999998</v>
      </c>
      <c r="AG312" s="1" t="s">
        <v>206</v>
      </c>
      <c r="AH312" s="1">
        <f>F311-I311</f>
        <v>-28.8842</v>
      </c>
      <c r="AI312" s="1">
        <f>P311-S311</f>
        <v>68.986699999999999</v>
      </c>
      <c r="AJ312" s="1">
        <f>F312-I312</f>
        <v>52.7104</v>
      </c>
      <c r="AK312" s="1">
        <f>P312-S312</f>
        <v>-94.436400000000006</v>
      </c>
      <c r="AL312" s="2">
        <f>Y314-AB314</f>
        <v>-1711.6093000000001</v>
      </c>
      <c r="AN312" s="131">
        <f t="shared" si="92"/>
        <v>-22.509621875000001</v>
      </c>
      <c r="AO312" s="131">
        <f t="shared" si="92"/>
        <v>56.219270312500001</v>
      </c>
      <c r="AP312" s="131">
        <f t="shared" si="93"/>
        <v>46.335821875000001</v>
      </c>
      <c r="AQ312" s="131">
        <f t="shared" si="93"/>
        <v>-81.668970312500008</v>
      </c>
    </row>
    <row r="313" spans="1:43" ht="15" x14ac:dyDescent="0.25">
      <c r="C313">
        <f>PIL!D312</f>
        <v>1</v>
      </c>
      <c r="D313" s="6" t="str">
        <f>PIL!E312</f>
        <v>V</v>
      </c>
      <c r="E313">
        <f>TabPil!E313</f>
        <v>-2.79</v>
      </c>
      <c r="F313">
        <f>TabPil!F313</f>
        <v>-0.48899999999999999</v>
      </c>
      <c r="G313">
        <f>(ABS(TabPil!G313)+ABS(TabPil!I313))*SIGN(TabPil!G313)</f>
        <v>22.5</v>
      </c>
      <c r="H313">
        <f>(ABS(TabPil!H313)+ABS(TabPil!J313))*SIGN(TabPil!H313)</f>
        <v>1.0489999999999999</v>
      </c>
      <c r="I313">
        <f t="shared" si="88"/>
        <v>22.814699999999998</v>
      </c>
      <c r="J313">
        <f t="shared" si="89"/>
        <v>7.7989999999999995</v>
      </c>
      <c r="K313" s="1"/>
      <c r="M313">
        <f>PIL!D960</f>
        <v>1</v>
      </c>
      <c r="N313" s="6" t="str">
        <f>PIL!E960</f>
        <v>V</v>
      </c>
      <c r="O313">
        <f>TabPil!O313</f>
        <v>3.7290000000000001</v>
      </c>
      <c r="P313">
        <f>TabPil!P313</f>
        <v>2.899</v>
      </c>
      <c r="Q313">
        <f>(ABS(TabPil!Q313)+ABS(TabPil!S313))*SIGN(TabPil!Q313)</f>
        <v>-2.214</v>
      </c>
      <c r="R313">
        <f>(ABS(TabPil!R313)+ABS(TabPil!T313))*SIGN(TabPil!R313)</f>
        <v>138.58600000000001</v>
      </c>
      <c r="S313">
        <f t="shared" si="90"/>
        <v>-43.7898</v>
      </c>
      <c r="T313">
        <f t="shared" si="91"/>
        <v>139.25020000000001</v>
      </c>
      <c r="AG313" s="1" t="s">
        <v>207</v>
      </c>
      <c r="AH313" s="2">
        <f>F311+J311</f>
        <v>8.4518000000000004</v>
      </c>
      <c r="AI313" s="2">
        <f>P311+T311</f>
        <v>203.70729999999998</v>
      </c>
      <c r="AJ313" s="2">
        <f>F312+J312</f>
        <v>-17.141200000000001</v>
      </c>
      <c r="AK313" s="2">
        <f>P312+T312</f>
        <v>-293.8426</v>
      </c>
      <c r="AL313" s="2">
        <f>Y314+AC314</f>
        <v>-1758.0129999999999</v>
      </c>
      <c r="AN313" s="131">
        <f t="shared" si="92"/>
        <v>6.4523468749999999</v>
      </c>
      <c r="AO313" s="131">
        <f t="shared" si="92"/>
        <v>164.83621406249998</v>
      </c>
      <c r="AP313" s="131">
        <f t="shared" si="93"/>
        <v>-15.141746875000001</v>
      </c>
      <c r="AQ313" s="131">
        <f t="shared" si="93"/>
        <v>-254.97151406250001</v>
      </c>
    </row>
    <row r="314" spans="1:43" ht="15" x14ac:dyDescent="0.25">
      <c r="C314">
        <f>PIL!D313</f>
        <v>1</v>
      </c>
      <c r="D314" s="6" t="str">
        <f>PIL!E313</f>
        <v>N</v>
      </c>
      <c r="E314">
        <f>TabPil!E314</f>
        <v>-945.45699999999999</v>
      </c>
      <c r="F314">
        <f>TabPil!F314</f>
        <v>-566.76400000000001</v>
      </c>
      <c r="G314">
        <f>(ABS(TabPil!G314)+ABS(TabPil!I314))*SIGN(TabPil!G314)</f>
        <v>19.114000000000001</v>
      </c>
      <c r="H314">
        <f>(ABS(TabPil!H314)+ABS(TabPil!J314))*SIGN(TabPil!H314)</f>
        <v>0.621</v>
      </c>
      <c r="I314">
        <f t="shared" si="88"/>
        <v>19.3003</v>
      </c>
      <c r="J314">
        <f t="shared" si="89"/>
        <v>6.3552</v>
      </c>
      <c r="K314" s="1"/>
      <c r="M314">
        <f>PIL!D961</f>
        <v>1</v>
      </c>
      <c r="N314" s="6" t="str">
        <f>PIL!E961</f>
        <v>N</v>
      </c>
      <c r="O314">
        <f>TabPil!O314</f>
        <v>-1819.527</v>
      </c>
      <c r="P314">
        <f>TabPil!P314</f>
        <v>-1098.0350000000001</v>
      </c>
      <c r="Q314">
        <f>(ABS(TabPil!Q314)+ABS(TabPil!S314))*SIGN(TabPil!Q314)</f>
        <v>1.5959999999999999</v>
      </c>
      <c r="R314">
        <f>(ABS(TabPil!R314)+ABS(TabPil!T314))*SIGN(TabPil!R314)</f>
        <v>-87.051999999999992</v>
      </c>
      <c r="S314">
        <f t="shared" si="90"/>
        <v>27.711599999999997</v>
      </c>
      <c r="T314">
        <f t="shared" si="91"/>
        <v>-87.530799999999999</v>
      </c>
      <c r="U314" s="1">
        <v>14</v>
      </c>
      <c r="V314" s="1">
        <v>1</v>
      </c>
      <c r="W314" s="1" t="s">
        <v>17</v>
      </c>
      <c r="X314">
        <f t="shared" ref="X314:Y314" si="107">E314+O314</f>
        <v>-2764.9839999999999</v>
      </c>
      <c r="Y314">
        <f t="shared" si="107"/>
        <v>-1664.799</v>
      </c>
      <c r="Z314">
        <f>(ABS(TabPil!Z314)+ABS(TabPil!AB314))*SIGN(TabPil!Z314)</f>
        <v>20.71</v>
      </c>
      <c r="AA314">
        <f>(ABS(TabPil!AA314)+ABS(TabPil!AC314))*SIGN(TabPil!AA314)</f>
        <v>-87.000999999999991</v>
      </c>
      <c r="AB314">
        <f>(ABS(Z314)+0.3*ABS(AA314))*SIGN(Z314)</f>
        <v>46.810299999999998</v>
      </c>
      <c r="AC314">
        <f>(ABS(AA314)+0.3*ABS(Z314))*SIGN(AA314)</f>
        <v>-93.213999999999984</v>
      </c>
      <c r="AG314" s="1" t="s">
        <v>208</v>
      </c>
      <c r="AH314" s="2">
        <f>F311-J311</f>
        <v>-10.703799999999999</v>
      </c>
      <c r="AI314" s="2">
        <f>P311-T311</f>
        <v>-189.21929999999998</v>
      </c>
      <c r="AJ314" s="2">
        <f>F312-J312</f>
        <v>18.315200000000001</v>
      </c>
      <c r="AK314" s="2">
        <f>P312-T312</f>
        <v>288.03659999999996</v>
      </c>
      <c r="AL314" s="2">
        <f>Y314-AC314</f>
        <v>-1571.585</v>
      </c>
      <c r="AN314" s="131">
        <f t="shared" si="92"/>
        <v>-8.4366906250000007</v>
      </c>
      <c r="AO314" s="131">
        <f t="shared" si="92"/>
        <v>-151.93368281249997</v>
      </c>
      <c r="AP314" s="131">
        <f t="shared" si="93"/>
        <v>16.048090625</v>
      </c>
      <c r="AQ314" s="131">
        <f t="shared" si="93"/>
        <v>250.75098281249996</v>
      </c>
    </row>
    <row r="315" spans="1:43" ht="15" x14ac:dyDescent="0.25">
      <c r="A315" s="1">
        <v>14</v>
      </c>
      <c r="C315">
        <f>PIL!D314</f>
        <v>6</v>
      </c>
      <c r="D315" s="6" t="str">
        <f>PIL!E314</f>
        <v>Msup</v>
      </c>
      <c r="E315">
        <f>TabPil!E315</f>
        <v>-18.765999999999998</v>
      </c>
      <c r="F315">
        <f>TabPil!F315</f>
        <v>-12.88</v>
      </c>
      <c r="G315">
        <f>(ABS(TabPil!G315)+ABS(TabPil!I315))*SIGN(TabPil!G315)</f>
        <v>16.977999999999998</v>
      </c>
      <c r="H315">
        <f>(ABS(TabPil!H315)+ABS(TabPil!J315))*SIGN(TabPil!H315)</f>
        <v>0.41800000000000004</v>
      </c>
      <c r="I315">
        <f t="shared" si="88"/>
        <v>17.103399999999997</v>
      </c>
      <c r="J315">
        <f t="shared" si="89"/>
        <v>5.5113999999999992</v>
      </c>
      <c r="K315" s="1">
        <v>14</v>
      </c>
      <c r="M315">
        <f>PIL!D962</f>
        <v>6</v>
      </c>
      <c r="N315" s="6" t="str">
        <f>PIL!E962</f>
        <v>Msup</v>
      </c>
      <c r="O315">
        <f>TabPil!O315</f>
        <v>-71.489999999999995</v>
      </c>
      <c r="P315">
        <f>TabPil!P315</f>
        <v>-41.234000000000002</v>
      </c>
      <c r="Q315">
        <f>(ABS(TabPil!Q315)+ABS(TabPil!S315))*SIGN(TabPil!Q315)</f>
        <v>-2.8279999999999998</v>
      </c>
      <c r="R315">
        <f>(ABS(TabPil!R315)+ABS(TabPil!T315))*SIGN(TabPil!R315)</f>
        <v>58.14</v>
      </c>
      <c r="S315">
        <f t="shared" si="90"/>
        <v>-20.27</v>
      </c>
      <c r="T315">
        <f t="shared" si="91"/>
        <v>58.988399999999999</v>
      </c>
      <c r="AE315" s="1">
        <v>14</v>
      </c>
      <c r="AF315" s="1">
        <v>6</v>
      </c>
      <c r="AG315" s="1" t="s">
        <v>205</v>
      </c>
      <c r="AH315" s="1">
        <f>F315+I315</f>
        <v>4.2233999999999963</v>
      </c>
      <c r="AI315" s="1">
        <f>P315+S315</f>
        <v>-61.504000000000005</v>
      </c>
      <c r="AJ315" s="1">
        <f>F316+I316</f>
        <v>-9.0483000000000011</v>
      </c>
      <c r="AK315" s="1">
        <f>P316+S316</f>
        <v>45.357500000000002</v>
      </c>
      <c r="AL315" s="1">
        <f>Y318+AB318</f>
        <v>-340.71289999999993</v>
      </c>
      <c r="AN315" s="127">
        <f t="shared" si="92"/>
        <v>3.1865484374999964</v>
      </c>
      <c r="AO315" s="127">
        <f t="shared" si="92"/>
        <v>-53.155445312500007</v>
      </c>
      <c r="AP315" s="127">
        <f t="shared" si="93"/>
        <v>-8.0114484375000021</v>
      </c>
      <c r="AQ315" s="127">
        <f t="shared" si="93"/>
        <v>37.008945312500003</v>
      </c>
    </row>
    <row r="316" spans="1:43" ht="15" x14ac:dyDescent="0.25">
      <c r="C316">
        <f>PIL!D315</f>
        <v>6</v>
      </c>
      <c r="D316" s="6" t="str">
        <f>PIL!E315</f>
        <v>Minf</v>
      </c>
      <c r="E316">
        <f>TabPil!E316</f>
        <v>0.94499999999999995</v>
      </c>
      <c r="F316">
        <f>TabPil!F316</f>
        <v>3.3410000000000002</v>
      </c>
      <c r="G316">
        <f>(ABS(TabPil!G316)+ABS(TabPil!I316))*SIGN(TabPil!G316)</f>
        <v>-12.302</v>
      </c>
      <c r="H316">
        <f>(ABS(TabPil!H316)+ABS(TabPil!J316))*SIGN(TabPil!H316)</f>
        <v>-0.29100000000000004</v>
      </c>
      <c r="I316">
        <f t="shared" si="88"/>
        <v>-12.3893</v>
      </c>
      <c r="J316">
        <f t="shared" si="89"/>
        <v>-3.9815999999999998</v>
      </c>
      <c r="K316" s="1"/>
      <c r="M316">
        <f>PIL!D963</f>
        <v>6</v>
      </c>
      <c r="N316" s="6" t="str">
        <f>PIL!E963</f>
        <v>Minf</v>
      </c>
      <c r="O316">
        <f>TabPil!O316</f>
        <v>55.423999999999999</v>
      </c>
      <c r="P316">
        <f>TabPil!P316</f>
        <v>29.175000000000001</v>
      </c>
      <c r="Q316">
        <f>(ABS(TabPil!Q316)+ABS(TabPil!S316))*SIGN(TabPil!Q316)</f>
        <v>2.4710000000000001</v>
      </c>
      <c r="R316">
        <f>(ABS(TabPil!R316)+ABS(TabPil!T316))*SIGN(TabPil!R316)</f>
        <v>-45.704999999999998</v>
      </c>
      <c r="S316">
        <f t="shared" si="90"/>
        <v>16.182499999999997</v>
      </c>
      <c r="T316">
        <f t="shared" si="91"/>
        <v>-46.446300000000001</v>
      </c>
      <c r="AG316" s="1" t="s">
        <v>206</v>
      </c>
      <c r="AH316" s="1">
        <f>F315-I315</f>
        <v>-29.983399999999996</v>
      </c>
      <c r="AI316" s="1">
        <f>P315-S315</f>
        <v>-20.964000000000002</v>
      </c>
      <c r="AJ316" s="1">
        <f>F316-I316</f>
        <v>15.7303</v>
      </c>
      <c r="AK316" s="1">
        <f>P316-S316</f>
        <v>12.992500000000003</v>
      </c>
      <c r="AL316" s="2">
        <f>Y318-AB318</f>
        <v>-336.49309999999997</v>
      </c>
      <c r="AN316" s="127">
        <f t="shared" si="92"/>
        <v>-26.412017187499998</v>
      </c>
      <c r="AO316" s="127">
        <f t="shared" si="92"/>
        <v>-18.311148437500002</v>
      </c>
      <c r="AP316" s="127">
        <f t="shared" si="93"/>
        <v>12.1589171875</v>
      </c>
      <c r="AQ316" s="127">
        <f t="shared" si="93"/>
        <v>10.339648437500003</v>
      </c>
    </row>
    <row r="317" spans="1:43" ht="15" x14ac:dyDescent="0.25">
      <c r="C317">
        <f>PIL!D316</f>
        <v>6</v>
      </c>
      <c r="D317" s="6" t="str">
        <f>PIL!E316</f>
        <v>V</v>
      </c>
      <c r="E317">
        <f>TabPil!E317</f>
        <v>-5.9729999999999999</v>
      </c>
      <c r="F317">
        <f>TabPil!F317</f>
        <v>-4.915</v>
      </c>
      <c r="G317">
        <f>(ABS(TabPil!G317)+ABS(TabPil!I317))*SIGN(TabPil!G317)</f>
        <v>8.8460000000000001</v>
      </c>
      <c r="H317">
        <f>(ABS(TabPil!H317)+ABS(TabPil!J317))*SIGN(TabPil!H317)</f>
        <v>0.214</v>
      </c>
      <c r="I317">
        <f t="shared" si="88"/>
        <v>8.9101999999999997</v>
      </c>
      <c r="J317">
        <f t="shared" si="89"/>
        <v>2.8677999999999999</v>
      </c>
      <c r="K317" s="1"/>
      <c r="M317">
        <f>PIL!D964</f>
        <v>6</v>
      </c>
      <c r="N317" s="6" t="str">
        <f>PIL!E964</f>
        <v>V</v>
      </c>
      <c r="O317">
        <f>TabPil!O317</f>
        <v>-38.459000000000003</v>
      </c>
      <c r="P317">
        <f>TabPil!P317</f>
        <v>-21.335999999999999</v>
      </c>
      <c r="Q317">
        <f>(ABS(TabPil!Q317)+ABS(TabPil!S317))*SIGN(TabPil!Q317)</f>
        <v>-1.6040000000000001</v>
      </c>
      <c r="R317">
        <f>(ABS(TabPil!R317)+ABS(TabPil!T317))*SIGN(TabPil!R317)</f>
        <v>31.433</v>
      </c>
      <c r="S317">
        <f t="shared" si="90"/>
        <v>-11.033899999999999</v>
      </c>
      <c r="T317">
        <f t="shared" si="91"/>
        <v>31.914200000000001</v>
      </c>
      <c r="AG317" s="1" t="s">
        <v>207</v>
      </c>
      <c r="AH317" s="2">
        <f>F315+J315</f>
        <v>-7.3686000000000016</v>
      </c>
      <c r="AI317" s="2">
        <f>P315+T315</f>
        <v>17.754399999999997</v>
      </c>
      <c r="AJ317" s="2">
        <f>F316+J316</f>
        <v>-0.64059999999999961</v>
      </c>
      <c r="AK317" s="2">
        <f>P316+T316</f>
        <v>-17.2713</v>
      </c>
      <c r="AL317" s="2">
        <f>Y318+AC318</f>
        <v>-343.35189999999994</v>
      </c>
      <c r="AN317" s="127">
        <f t="shared" si="92"/>
        <v>-6.8429750000000018</v>
      </c>
      <c r="AO317" s="127">
        <f t="shared" si="92"/>
        <v>15.018017187499996</v>
      </c>
      <c r="AP317" s="127">
        <f t="shared" si="93"/>
        <v>-1.1662249999999998</v>
      </c>
      <c r="AQ317" s="127">
        <f t="shared" si="93"/>
        <v>-14.5349171875</v>
      </c>
    </row>
    <row r="318" spans="1:43" ht="15" x14ac:dyDescent="0.25">
      <c r="C318">
        <f>PIL!D317</f>
        <v>6</v>
      </c>
      <c r="D318" s="6" t="str">
        <f>PIL!E317</f>
        <v>N</v>
      </c>
      <c r="E318">
        <f>TabPil!E318</f>
        <v>-105.262</v>
      </c>
      <c r="F318">
        <f>TabPil!F318</f>
        <v>-68.703000000000003</v>
      </c>
      <c r="G318">
        <f>(ABS(TabPil!G318)+ABS(TabPil!I318))*SIGN(TabPil!G318)</f>
        <v>-0.81700000000000006</v>
      </c>
      <c r="H318">
        <f>(ABS(TabPil!H318)+ABS(TabPil!J318))*SIGN(TabPil!H318)</f>
        <v>-1.9999999999999997E-2</v>
      </c>
      <c r="I318">
        <f t="shared" si="88"/>
        <v>-0.82300000000000006</v>
      </c>
      <c r="J318">
        <f t="shared" si="89"/>
        <v>-0.2651</v>
      </c>
      <c r="K318" s="1"/>
      <c r="M318">
        <f>PIL!D965</f>
        <v>6</v>
      </c>
      <c r="N318" s="6" t="str">
        <f>PIL!E965</f>
        <v>N</v>
      </c>
      <c r="O318">
        <f>TabPil!O318</f>
        <v>-432.36200000000002</v>
      </c>
      <c r="P318">
        <f>TabPil!P318</f>
        <v>-269.89999999999998</v>
      </c>
      <c r="Q318">
        <f>(ABS(TabPil!Q318)+ABS(TabPil!S318))*SIGN(TabPil!Q318)</f>
        <v>0.24399999999999999</v>
      </c>
      <c r="R318">
        <f>(ABS(TabPil!R318)+ABS(TabPil!T318))*SIGN(TabPil!R318)</f>
        <v>-4.5030000000000001</v>
      </c>
      <c r="S318">
        <f t="shared" si="90"/>
        <v>1.5949</v>
      </c>
      <c r="T318">
        <f t="shared" si="91"/>
        <v>-4.5762</v>
      </c>
      <c r="V318" s="1">
        <v>6</v>
      </c>
      <c r="W318" s="1" t="s">
        <v>17</v>
      </c>
      <c r="X318">
        <f t="shared" ref="X318:Y318" si="108">E318+O318</f>
        <v>-537.62400000000002</v>
      </c>
      <c r="Y318">
        <f t="shared" si="108"/>
        <v>-338.60299999999995</v>
      </c>
      <c r="Z318">
        <f>(ABS(TabPil!Z318)+ABS(TabPil!AB318))*SIGN(TabPil!Z318)</f>
        <v>-0.753</v>
      </c>
      <c r="AA318">
        <f>(ABS(TabPil!AA318)+ABS(TabPil!AC318))*SIGN(TabPil!AA318)</f>
        <v>-4.5229999999999997</v>
      </c>
      <c r="AB318">
        <f>(ABS(Z318)+0.3*ABS(AA318))*SIGN(Z318)</f>
        <v>-2.1098999999999997</v>
      </c>
      <c r="AC318">
        <f>(ABS(AA318)+0.3*ABS(Z318))*SIGN(AA318)</f>
        <v>-4.7488999999999999</v>
      </c>
      <c r="AG318" s="1" t="s">
        <v>208</v>
      </c>
      <c r="AH318" s="2">
        <f>F315-J315</f>
        <v>-18.391400000000001</v>
      </c>
      <c r="AI318" s="2">
        <f>P315-T315</f>
        <v>-100.22239999999999</v>
      </c>
      <c r="AJ318" s="2">
        <f>F316-J316</f>
        <v>7.3225999999999996</v>
      </c>
      <c r="AK318" s="2">
        <f>P316-T316</f>
        <v>75.621300000000005</v>
      </c>
      <c r="AL318" s="2">
        <f>Y318-AC318</f>
        <v>-333.85409999999996</v>
      </c>
      <c r="AN318" s="127">
        <f t="shared" si="92"/>
        <v>-16.382493750000002</v>
      </c>
      <c r="AO318" s="127">
        <f t="shared" si="92"/>
        <v>-86.484610937499994</v>
      </c>
      <c r="AP318" s="127">
        <f t="shared" si="93"/>
        <v>5.3136937499999997</v>
      </c>
      <c r="AQ318" s="127">
        <f t="shared" si="93"/>
        <v>61.883510937500006</v>
      </c>
    </row>
    <row r="319" spans="1:43" ht="15" x14ac:dyDescent="0.25">
      <c r="C319">
        <f>PIL!D318</f>
        <v>5</v>
      </c>
      <c r="D319" s="6" t="str">
        <f>PIL!E318</f>
        <v>Msup</v>
      </c>
      <c r="E319">
        <f>TabPil!E319</f>
        <v>16.088999999999999</v>
      </c>
      <c r="F319">
        <f>TabPil!F319</f>
        <v>5.3940000000000001</v>
      </c>
      <c r="G319">
        <f>(ABS(TabPil!G319)+ABS(TabPil!I319))*SIGN(TabPil!G319)</f>
        <v>23.175999999999998</v>
      </c>
      <c r="H319">
        <f>(ABS(TabPil!H319)+ABS(TabPil!J319))*SIGN(TabPil!H319)</f>
        <v>0.66500000000000004</v>
      </c>
      <c r="I319">
        <f t="shared" si="88"/>
        <v>23.375499999999999</v>
      </c>
      <c r="J319">
        <f t="shared" si="89"/>
        <v>7.617799999999999</v>
      </c>
      <c r="K319" s="1"/>
      <c r="M319">
        <f>PIL!D966</f>
        <v>5</v>
      </c>
      <c r="N319" s="6" t="str">
        <f>PIL!E966</f>
        <v>Msup</v>
      </c>
      <c r="O319">
        <f>TabPil!O319</f>
        <v>-58.097000000000001</v>
      </c>
      <c r="P319">
        <f>TabPil!P319</f>
        <v>-26.4</v>
      </c>
      <c r="Q319">
        <f>(ABS(TabPil!Q319)+ABS(TabPil!S319))*SIGN(TabPil!Q319)</f>
        <v>5.0989999999999993</v>
      </c>
      <c r="R319">
        <f>(ABS(TabPil!R319)+ABS(TabPil!T319))*SIGN(TabPil!R319)</f>
        <v>120.646</v>
      </c>
      <c r="S319">
        <f t="shared" si="90"/>
        <v>41.292799999999993</v>
      </c>
      <c r="T319">
        <f t="shared" si="91"/>
        <v>122.17570000000001</v>
      </c>
      <c r="AF319" s="1">
        <v>5</v>
      </c>
      <c r="AG319" s="1" t="s">
        <v>205</v>
      </c>
      <c r="AH319" s="1">
        <f>F319+I319</f>
        <v>28.769500000000001</v>
      </c>
      <c r="AI319" s="1">
        <f>P319+S319</f>
        <v>14.892799999999994</v>
      </c>
      <c r="AJ319" s="1">
        <f>F320+I320</f>
        <v>-21.305999999999997</v>
      </c>
      <c r="AK319" s="1">
        <f>P320+S320</f>
        <v>59.592700000000008</v>
      </c>
      <c r="AL319" s="1">
        <f>Y322+AB322</f>
        <v>-700.70360000000005</v>
      </c>
      <c r="AN319" s="127">
        <f t="shared" si="92"/>
        <v>24.8573515625</v>
      </c>
      <c r="AO319" s="127">
        <f t="shared" si="92"/>
        <v>18.384979687499996</v>
      </c>
      <c r="AP319" s="127">
        <f t="shared" si="93"/>
        <v>-17.393851562499997</v>
      </c>
      <c r="AQ319" s="127">
        <f t="shared" si="93"/>
        <v>56.100520312500009</v>
      </c>
    </row>
    <row r="320" spans="1:43" ht="15" x14ac:dyDescent="0.25">
      <c r="C320">
        <f>PIL!D319</f>
        <v>5</v>
      </c>
      <c r="D320" s="6" t="str">
        <f>PIL!E319</f>
        <v>Minf</v>
      </c>
      <c r="E320">
        <f>TabPil!E320</f>
        <v>-11.545</v>
      </c>
      <c r="F320">
        <f>TabPil!F320</f>
        <v>-3.0419999999999998</v>
      </c>
      <c r="G320">
        <f>(ABS(TabPil!G320)+ABS(TabPil!I320))*SIGN(TabPil!G320)</f>
        <v>-18.122999999999998</v>
      </c>
      <c r="H320">
        <f>(ABS(TabPil!H320)+ABS(TabPil!J320))*SIGN(TabPil!H320)</f>
        <v>-0.47</v>
      </c>
      <c r="I320">
        <f t="shared" si="88"/>
        <v>-18.263999999999996</v>
      </c>
      <c r="J320">
        <f t="shared" si="89"/>
        <v>-5.9068999999999985</v>
      </c>
      <c r="K320" s="1"/>
      <c r="M320">
        <f>PIL!D967</f>
        <v>5</v>
      </c>
      <c r="N320" s="6" t="str">
        <f>PIL!E967</f>
        <v>Minf</v>
      </c>
      <c r="O320">
        <f>TabPil!O320</f>
        <v>56.973999999999997</v>
      </c>
      <c r="P320">
        <f>TabPil!P320</f>
        <v>26.69</v>
      </c>
      <c r="Q320">
        <f>(ABS(TabPil!Q320)+ABS(TabPil!S320))*SIGN(TabPil!Q320)</f>
        <v>4.0279999999999996</v>
      </c>
      <c r="R320">
        <f>(ABS(TabPil!R320)+ABS(TabPil!T320))*SIGN(TabPil!R320)</f>
        <v>-96.249000000000009</v>
      </c>
      <c r="S320">
        <f t="shared" si="90"/>
        <v>32.902700000000003</v>
      </c>
      <c r="T320">
        <f t="shared" si="91"/>
        <v>-97.457400000000007</v>
      </c>
      <c r="AG320" s="1" t="s">
        <v>206</v>
      </c>
      <c r="AH320" s="1">
        <f>F319-I319</f>
        <v>-17.981499999999997</v>
      </c>
      <c r="AI320" s="1">
        <f>P319-S319</f>
        <v>-67.692799999999991</v>
      </c>
      <c r="AJ320" s="1">
        <f>F320-I320</f>
        <v>15.221999999999996</v>
      </c>
      <c r="AK320" s="1">
        <f>P320-S320</f>
        <v>-6.2127000000000017</v>
      </c>
      <c r="AL320" s="2">
        <f>Y322-AB322</f>
        <v>-680.3904</v>
      </c>
      <c r="AN320" s="127">
        <f t="shared" si="92"/>
        <v>-15.387476562499998</v>
      </c>
      <c r="AO320" s="127">
        <f t="shared" si="92"/>
        <v>-62.889667187499995</v>
      </c>
      <c r="AP320" s="127">
        <f t="shared" si="93"/>
        <v>12.627976562499997</v>
      </c>
      <c r="AQ320" s="127">
        <f t="shared" si="93"/>
        <v>-11.015832812500001</v>
      </c>
    </row>
    <row r="321" spans="3:43" ht="15" x14ac:dyDescent="0.25">
      <c r="C321">
        <f>PIL!D320</f>
        <v>5</v>
      </c>
      <c r="D321" s="6" t="str">
        <f>PIL!E320</f>
        <v>V</v>
      </c>
      <c r="E321">
        <f>TabPil!E321</f>
        <v>8.3740000000000006</v>
      </c>
      <c r="F321">
        <f>TabPil!F321</f>
        <v>2.556</v>
      </c>
      <c r="G321">
        <f>(ABS(TabPil!G321)+ABS(TabPil!I321))*SIGN(TabPil!G321)</f>
        <v>12.471</v>
      </c>
      <c r="H321">
        <f>(ABS(TabPil!H321)+ABS(TabPil!J321))*SIGN(TabPil!H321)</f>
        <v>0.34299999999999997</v>
      </c>
      <c r="I321">
        <f t="shared" si="88"/>
        <v>12.5739</v>
      </c>
      <c r="J321">
        <f t="shared" si="89"/>
        <v>4.0842999999999998</v>
      </c>
      <c r="K321" s="1"/>
      <c r="M321">
        <f>PIL!D968</f>
        <v>5</v>
      </c>
      <c r="N321" s="6" t="str">
        <f>PIL!E968</f>
        <v>V</v>
      </c>
      <c r="O321">
        <f>TabPil!O321</f>
        <v>-34.869999999999997</v>
      </c>
      <c r="P321">
        <f>TabPil!P321</f>
        <v>-16.088000000000001</v>
      </c>
      <c r="Q321">
        <f>(ABS(TabPil!Q321)+ABS(TabPil!S321))*SIGN(TabPil!Q321)</f>
        <v>-2.7550000000000003</v>
      </c>
      <c r="R321">
        <f>(ABS(TabPil!R321)+ABS(TabPil!T321))*SIGN(TabPil!R321)</f>
        <v>65.632000000000005</v>
      </c>
      <c r="S321">
        <f t="shared" si="90"/>
        <v>-22.444600000000001</v>
      </c>
      <c r="T321">
        <f t="shared" si="91"/>
        <v>66.458500000000001</v>
      </c>
      <c r="AG321" s="1" t="s">
        <v>207</v>
      </c>
      <c r="AH321" s="2">
        <f>F319+J319</f>
        <v>13.011799999999999</v>
      </c>
      <c r="AI321" s="2">
        <f>P319+T319</f>
        <v>95.775700000000001</v>
      </c>
      <c r="AJ321" s="2">
        <f>F320+J320</f>
        <v>-8.9488999999999983</v>
      </c>
      <c r="AK321" s="2">
        <f>P320+T320</f>
        <v>-70.767400000000009</v>
      </c>
      <c r="AL321" s="2">
        <f>Y322+AC322</f>
        <v>-714.28010000000006</v>
      </c>
      <c r="AN321" s="127">
        <f t="shared" si="92"/>
        <v>11.296120312499999</v>
      </c>
      <c r="AO321" s="127">
        <f t="shared" si="92"/>
        <v>82.764520312499997</v>
      </c>
      <c r="AP321" s="127">
        <f t="shared" si="93"/>
        <v>-7.2332203124999985</v>
      </c>
      <c r="AQ321" s="127">
        <f t="shared" si="93"/>
        <v>-57.756220312500005</v>
      </c>
    </row>
    <row r="322" spans="3:43" ht="15" x14ac:dyDescent="0.25">
      <c r="C322">
        <f>PIL!D321</f>
        <v>5</v>
      </c>
      <c r="D322" s="6" t="str">
        <f>PIL!E321</f>
        <v>N</v>
      </c>
      <c r="E322">
        <f>TabPil!E322</f>
        <v>-271.01799999999997</v>
      </c>
      <c r="F322">
        <f>TabPil!F322</f>
        <v>-167.05600000000001</v>
      </c>
      <c r="G322">
        <f>(ABS(TabPil!G322)+ABS(TabPil!I322))*SIGN(TabPil!G322)</f>
        <v>-2.9159999999999999</v>
      </c>
      <c r="H322">
        <f>(ABS(TabPil!H322)+ABS(TabPil!J322))*SIGN(TabPil!H322)</f>
        <v>-7.4999999999999997E-2</v>
      </c>
      <c r="I322">
        <f t="shared" si="88"/>
        <v>-2.9384999999999999</v>
      </c>
      <c r="J322">
        <f t="shared" si="89"/>
        <v>-0.94979999999999987</v>
      </c>
      <c r="K322" s="1"/>
      <c r="M322">
        <f>PIL!D969</f>
        <v>5</v>
      </c>
      <c r="N322" s="6" t="str">
        <f>PIL!E969</f>
        <v>N</v>
      </c>
      <c r="O322">
        <f>TabPil!O322</f>
        <v>-865.07500000000005</v>
      </c>
      <c r="P322">
        <f>TabPil!P322</f>
        <v>-523.49099999999999</v>
      </c>
      <c r="Q322">
        <f>(ABS(TabPil!Q322)+ABS(TabPil!S322))*SIGN(TabPil!Q322)</f>
        <v>1.0169999999999999</v>
      </c>
      <c r="R322">
        <f>(ABS(TabPil!R322)+ABS(TabPil!T322))*SIGN(TabPil!R322)</f>
        <v>-22.657</v>
      </c>
      <c r="S322">
        <f t="shared" si="90"/>
        <v>7.8140999999999998</v>
      </c>
      <c r="T322">
        <f t="shared" si="91"/>
        <v>-22.9621</v>
      </c>
      <c r="V322" s="1">
        <v>5</v>
      </c>
      <c r="W322" s="1" t="s">
        <v>17</v>
      </c>
      <c r="X322">
        <f t="shared" ref="X322:Y322" si="109">E322+O322</f>
        <v>-1136.0930000000001</v>
      </c>
      <c r="Y322">
        <f t="shared" si="109"/>
        <v>-690.54700000000003</v>
      </c>
      <c r="Z322">
        <f>(ABS(TabPil!Z322)+ABS(TabPil!AB322))*SIGN(TabPil!Z322)</f>
        <v>-3.3369999999999997</v>
      </c>
      <c r="AA322">
        <f>(ABS(TabPil!AA322)+ABS(TabPil!AC322))*SIGN(TabPil!AA322)</f>
        <v>-22.731999999999999</v>
      </c>
      <c r="AB322">
        <f>(ABS(Z322)+0.3*ABS(AA322))*SIGN(Z322)</f>
        <v>-10.156599999999999</v>
      </c>
      <c r="AC322">
        <f>(ABS(AA322)+0.3*ABS(Z322))*SIGN(AA322)</f>
        <v>-23.7331</v>
      </c>
      <c r="AG322" s="1" t="s">
        <v>208</v>
      </c>
      <c r="AH322" s="2">
        <f>F319-J319</f>
        <v>-2.2237999999999989</v>
      </c>
      <c r="AI322" s="2">
        <f>P319-T319</f>
        <v>-148.57570000000001</v>
      </c>
      <c r="AJ322" s="2">
        <f>F320-J320</f>
        <v>2.8648999999999987</v>
      </c>
      <c r="AK322" s="2">
        <f>P320-T320</f>
        <v>124.1474</v>
      </c>
      <c r="AL322" s="2">
        <f>Y322-AC322</f>
        <v>-666.81389999999999</v>
      </c>
      <c r="AN322" s="127">
        <f t="shared" si="92"/>
        <v>-1.8262453124999991</v>
      </c>
      <c r="AO322" s="127">
        <f t="shared" si="92"/>
        <v>-127.26920781250001</v>
      </c>
      <c r="AP322" s="127">
        <f t="shared" si="93"/>
        <v>2.4673453124999991</v>
      </c>
      <c r="AQ322" s="127">
        <f t="shared" si="93"/>
        <v>102.84090781250001</v>
      </c>
    </row>
    <row r="323" spans="3:43" ht="15" x14ac:dyDescent="0.25">
      <c r="C323">
        <f>PIL!D322</f>
        <v>4</v>
      </c>
      <c r="D323" s="6" t="str">
        <f>PIL!E322</f>
        <v>Msup</v>
      </c>
      <c r="E323">
        <f>TabPil!E323</f>
        <v>7.7939999999999996</v>
      </c>
      <c r="F323">
        <f>TabPil!F323</f>
        <v>1.0680000000000001</v>
      </c>
      <c r="G323">
        <f>(ABS(TabPil!G323)+ABS(TabPil!I323))*SIGN(TabPil!G323)</f>
        <v>30.762</v>
      </c>
      <c r="H323">
        <f>(ABS(TabPil!H323)+ABS(TabPil!J323))*SIGN(TabPil!H323)</f>
        <v>0.95700000000000007</v>
      </c>
      <c r="I323">
        <f t="shared" si="88"/>
        <v>31.049099999999999</v>
      </c>
      <c r="J323">
        <f t="shared" si="89"/>
        <v>10.185600000000001</v>
      </c>
      <c r="K323" s="1"/>
      <c r="M323">
        <f>PIL!D970</f>
        <v>4</v>
      </c>
      <c r="N323" s="6" t="str">
        <f>PIL!E970</f>
        <v>Msup</v>
      </c>
      <c r="O323">
        <f>TabPil!O323</f>
        <v>-55.362000000000002</v>
      </c>
      <c r="P323">
        <f>TabPil!P323</f>
        <v>-26.518000000000001</v>
      </c>
      <c r="Q323">
        <f>(ABS(TabPil!Q323)+ABS(TabPil!S323))*SIGN(TabPil!Q323)</f>
        <v>6.5960000000000001</v>
      </c>
      <c r="R323">
        <f>(ABS(TabPil!R323)+ABS(TabPil!T323))*SIGN(TabPil!R323)</f>
        <v>159.886</v>
      </c>
      <c r="S323">
        <f t="shared" si="90"/>
        <v>54.561799999999991</v>
      </c>
      <c r="T323">
        <f t="shared" si="91"/>
        <v>161.8648</v>
      </c>
      <c r="AF323" s="1">
        <v>4</v>
      </c>
      <c r="AG323" s="1" t="s">
        <v>205</v>
      </c>
      <c r="AH323" s="1">
        <f>F323+I323</f>
        <v>32.117100000000001</v>
      </c>
      <c r="AI323" s="1">
        <f>P323+S323</f>
        <v>28.04379999999999</v>
      </c>
      <c r="AJ323" s="1">
        <f>F324+I324</f>
        <v>-27.900099999999998</v>
      </c>
      <c r="AK323" s="1">
        <f>P324+S324</f>
        <v>-22.339400000000001</v>
      </c>
      <c r="AL323" s="1">
        <f>Y326+AB326</f>
        <v>-1067.1660000000002</v>
      </c>
      <c r="AN323" s="127">
        <f t="shared" si="92"/>
        <v>27.42825625</v>
      </c>
      <c r="AO323" s="127">
        <f t="shared" si="92"/>
        <v>24.107612499999991</v>
      </c>
      <c r="AP323" s="127">
        <f t="shared" si="93"/>
        <v>-23.211256249999998</v>
      </c>
      <c r="AQ323" s="127">
        <f t="shared" si="93"/>
        <v>-18.403212500000002</v>
      </c>
    </row>
    <row r="324" spans="3:43" ht="15" x14ac:dyDescent="0.25">
      <c r="C324">
        <f>PIL!D323</f>
        <v>4</v>
      </c>
      <c r="D324" s="6" t="str">
        <f>PIL!E323</f>
        <v>Minf</v>
      </c>
      <c r="E324">
        <f>TabPil!E324</f>
        <v>-8.7029999999999994</v>
      </c>
      <c r="F324">
        <f>TabPil!F324</f>
        <v>-1.5349999999999999</v>
      </c>
      <c r="G324">
        <f>(ABS(TabPil!G324)+ABS(TabPil!I324))*SIGN(TabPil!G324)</f>
        <v>-26.131999999999998</v>
      </c>
      <c r="H324">
        <f>(ABS(TabPil!H324)+ABS(TabPil!J324))*SIGN(TabPil!H324)</f>
        <v>-0.77699999999999991</v>
      </c>
      <c r="I324">
        <f t="shared" ref="I324:I387" si="110">(ABS(G324)+0.3*ABS(H324))*SIGN(G324)</f>
        <v>-26.365099999999998</v>
      </c>
      <c r="J324">
        <f t="shared" ref="J324:J387" si="111">(ABS(H324)+0.3*ABS(G324))*SIGN(H324)</f>
        <v>-8.6165999999999983</v>
      </c>
      <c r="K324" s="1"/>
      <c r="M324">
        <f>PIL!D971</f>
        <v>4</v>
      </c>
      <c r="N324" s="6" t="str">
        <f>PIL!E971</f>
        <v>Minf</v>
      </c>
      <c r="O324">
        <f>TabPil!O324</f>
        <v>53.814999999999998</v>
      </c>
      <c r="P324">
        <f>TabPil!P324</f>
        <v>25.562999999999999</v>
      </c>
      <c r="Q324">
        <f>(ABS(TabPil!Q324)+ABS(TabPil!S324))*SIGN(TabPil!Q324)</f>
        <v>-5.9449999999999994</v>
      </c>
      <c r="R324">
        <f>(ABS(TabPil!R324)+ABS(TabPil!T324))*SIGN(TabPil!R324)</f>
        <v>-139.858</v>
      </c>
      <c r="S324">
        <f t="shared" ref="S324:S387" si="112">(ABS(Q324)+0.3*ABS(R324))*SIGN(Q324)</f>
        <v>-47.9024</v>
      </c>
      <c r="T324">
        <f t="shared" ref="T324:T387" si="113">(ABS(R324)+0.3*ABS(Q324))*SIGN(R324)</f>
        <v>-141.64150000000001</v>
      </c>
      <c r="AG324" s="1" t="s">
        <v>206</v>
      </c>
      <c r="AH324" s="1">
        <f>F323-I323</f>
        <v>-29.981099999999998</v>
      </c>
      <c r="AI324" s="1">
        <f>P323-S323</f>
        <v>-81.079799999999992</v>
      </c>
      <c r="AJ324" s="1">
        <f>F324-I324</f>
        <v>24.830099999999998</v>
      </c>
      <c r="AK324" s="1">
        <f>P324-S324</f>
        <v>73.465400000000002</v>
      </c>
      <c r="AL324" s="2">
        <f>Y326-AB326</f>
        <v>-1017.4780000000001</v>
      </c>
      <c r="AN324" s="127">
        <f t="shared" ref="AN324:AO387" si="114">AH324-(AH324-AJ324)/3.2*0.25</f>
        <v>-25.698974999999997</v>
      </c>
      <c r="AO324" s="127">
        <f t="shared" si="114"/>
        <v>-69.005956249999997</v>
      </c>
      <c r="AP324" s="127">
        <f t="shared" ref="AP324:AQ387" si="115">AJ324-(AJ324-AH324)/3.2*0.25</f>
        <v>20.547974999999997</v>
      </c>
      <c r="AQ324" s="127">
        <f t="shared" si="115"/>
        <v>61.391556250000008</v>
      </c>
    </row>
    <row r="325" spans="3:43" ht="15" x14ac:dyDescent="0.25">
      <c r="C325">
        <f>PIL!D324</f>
        <v>4</v>
      </c>
      <c r="D325" s="6" t="str">
        <f>PIL!E324</f>
        <v>V</v>
      </c>
      <c r="E325">
        <f>TabPil!E325</f>
        <v>4.9989999999999997</v>
      </c>
      <c r="F325">
        <f>TabPil!F325</f>
        <v>0.78900000000000003</v>
      </c>
      <c r="G325">
        <f>(ABS(TabPil!G325)+ABS(TabPil!I325))*SIGN(TabPil!G325)</f>
        <v>17.193999999999999</v>
      </c>
      <c r="H325">
        <f>(ABS(TabPil!H325)+ABS(TabPil!J325))*SIGN(TabPil!H325)</f>
        <v>0.52499999999999991</v>
      </c>
      <c r="I325">
        <f t="shared" si="110"/>
        <v>17.351499999999998</v>
      </c>
      <c r="J325">
        <f t="shared" si="111"/>
        <v>5.6831999999999994</v>
      </c>
      <c r="K325" s="1"/>
      <c r="M325">
        <f>PIL!D972</f>
        <v>4</v>
      </c>
      <c r="N325" s="6" t="str">
        <f>PIL!E972</f>
        <v>V</v>
      </c>
      <c r="O325">
        <f>TabPil!O325</f>
        <v>-33.084000000000003</v>
      </c>
      <c r="P325">
        <f>TabPil!P325</f>
        <v>-15.782</v>
      </c>
      <c r="Q325">
        <f>(ABS(TabPil!Q325)+ABS(TabPil!S325))*SIGN(TabPil!Q325)</f>
        <v>3.7919999999999998</v>
      </c>
      <c r="R325">
        <f>(ABS(TabPil!R325)+ABS(TabPil!T325))*SIGN(TabPil!R325)</f>
        <v>90.731999999999999</v>
      </c>
      <c r="S325">
        <f t="shared" si="112"/>
        <v>31.011600000000001</v>
      </c>
      <c r="T325">
        <f t="shared" si="113"/>
        <v>91.869600000000005</v>
      </c>
      <c r="AG325" s="1" t="s">
        <v>207</v>
      </c>
      <c r="AH325" s="2">
        <f>F323+J323</f>
        <v>11.2536</v>
      </c>
      <c r="AI325" s="2">
        <f>P323+T323</f>
        <v>135.3468</v>
      </c>
      <c r="AJ325" s="2">
        <f>F324+J324</f>
        <v>-10.151599999999998</v>
      </c>
      <c r="AK325" s="2">
        <f>P324+T324</f>
        <v>-116.07850000000001</v>
      </c>
      <c r="AL325" s="2">
        <f>Y326+AC326</f>
        <v>-1102.4642000000001</v>
      </c>
      <c r="AN325" s="127">
        <f t="shared" si="114"/>
        <v>9.5813187500000012</v>
      </c>
      <c r="AO325" s="127">
        <f t="shared" si="114"/>
        <v>115.7041984375</v>
      </c>
      <c r="AP325" s="127">
        <f t="shared" si="115"/>
        <v>-8.4793187499999991</v>
      </c>
      <c r="AQ325" s="127">
        <f t="shared" si="115"/>
        <v>-96.435898437500015</v>
      </c>
    </row>
    <row r="326" spans="3:43" ht="15" x14ac:dyDescent="0.25">
      <c r="C326">
        <f>PIL!D325</f>
        <v>4</v>
      </c>
      <c r="D326" s="6" t="str">
        <f>PIL!E325</f>
        <v>N</v>
      </c>
      <c r="E326">
        <f>TabPil!E326</f>
        <v>-436.89</v>
      </c>
      <c r="F326">
        <f>TabPil!F326</f>
        <v>-265.54000000000002</v>
      </c>
      <c r="G326">
        <f>(ABS(TabPil!G326)+ABS(TabPil!I326))*SIGN(TabPil!G326)</f>
        <v>-5.8410000000000002</v>
      </c>
      <c r="H326">
        <f>(ABS(TabPil!H326)+ABS(TabPil!J326))*SIGN(TabPil!H326)</f>
        <v>-0.161</v>
      </c>
      <c r="I326">
        <f t="shared" si="110"/>
        <v>-5.8893000000000004</v>
      </c>
      <c r="J326">
        <f t="shared" si="111"/>
        <v>-1.9133</v>
      </c>
      <c r="K326" s="1"/>
      <c r="M326">
        <f>PIL!D973</f>
        <v>4</v>
      </c>
      <c r="N326" s="6" t="str">
        <f>PIL!E973</f>
        <v>N</v>
      </c>
      <c r="O326">
        <f>TabPil!O326</f>
        <v>-1296.9939999999999</v>
      </c>
      <c r="P326">
        <f>TabPil!P326</f>
        <v>-776.78200000000004</v>
      </c>
      <c r="Q326">
        <f>(ABS(TabPil!Q326)+ABS(TabPil!S326))*SIGN(TabPil!Q326)</f>
        <v>2.383</v>
      </c>
      <c r="R326">
        <f>(ABS(TabPil!R326)+ABS(TabPil!T326))*SIGN(TabPil!R326)</f>
        <v>-57.738999999999997</v>
      </c>
      <c r="S326">
        <f t="shared" si="112"/>
        <v>19.704699999999999</v>
      </c>
      <c r="T326">
        <f t="shared" si="113"/>
        <v>-58.453899999999997</v>
      </c>
      <c r="V326" s="1">
        <v>4</v>
      </c>
      <c r="W326" s="1" t="s">
        <v>17</v>
      </c>
      <c r="X326">
        <f t="shared" ref="X326:Y326" si="116">E326+O326</f>
        <v>-1733.884</v>
      </c>
      <c r="Y326">
        <f t="shared" si="116"/>
        <v>-1042.3220000000001</v>
      </c>
      <c r="Z326">
        <f>(ABS(TabPil!Z326)+ABS(TabPil!AB326))*SIGN(TabPil!Z326)</f>
        <v>-7.4740000000000002</v>
      </c>
      <c r="AA326">
        <f>(ABS(TabPil!AA326)+ABS(TabPil!AC326))*SIGN(TabPil!AA326)</f>
        <v>-57.9</v>
      </c>
      <c r="AB326">
        <f>(ABS(Z326)+0.3*ABS(AA326))*SIGN(Z326)</f>
        <v>-24.843999999999998</v>
      </c>
      <c r="AC326">
        <f>(ABS(AA326)+0.3*ABS(Z326))*SIGN(AA326)</f>
        <v>-60.142199999999995</v>
      </c>
      <c r="AG326" s="1" t="s">
        <v>208</v>
      </c>
      <c r="AH326" s="2">
        <f>F323-J323</f>
        <v>-9.1176000000000013</v>
      </c>
      <c r="AI326" s="2">
        <f>P323-T323</f>
        <v>-188.3828</v>
      </c>
      <c r="AJ326" s="2">
        <f>F324-J324</f>
        <v>7.0815999999999981</v>
      </c>
      <c r="AK326" s="2">
        <f>P324-T324</f>
        <v>167.2045</v>
      </c>
      <c r="AL326" s="2">
        <f>Y326-AC326</f>
        <v>-982.17980000000011</v>
      </c>
      <c r="AN326" s="127">
        <f t="shared" si="114"/>
        <v>-7.8520375000000016</v>
      </c>
      <c r="AO326" s="127">
        <f t="shared" si="114"/>
        <v>-160.60254218750001</v>
      </c>
      <c r="AP326" s="127">
        <f t="shared" si="115"/>
        <v>5.8160374999999984</v>
      </c>
      <c r="AQ326" s="127">
        <f t="shared" si="115"/>
        <v>139.4242421875</v>
      </c>
    </row>
    <row r="327" spans="3:43" ht="15" x14ac:dyDescent="0.25">
      <c r="C327">
        <f>PIL!D326</f>
        <v>3</v>
      </c>
      <c r="D327" s="6" t="str">
        <f>PIL!E326</f>
        <v>Msup</v>
      </c>
      <c r="E327">
        <f>TabPil!E327</f>
        <v>9.1259999999999994</v>
      </c>
      <c r="F327">
        <f>TabPil!F327</f>
        <v>1.764</v>
      </c>
      <c r="G327">
        <f>(ABS(TabPil!G327)+ABS(TabPil!I327))*SIGN(TabPil!G327)</f>
        <v>35.643999999999998</v>
      </c>
      <c r="H327">
        <f>(ABS(TabPil!H327)+ABS(TabPil!J327))*SIGN(TabPil!H327)</f>
        <v>1.1459999999999999</v>
      </c>
      <c r="I327">
        <f t="shared" si="110"/>
        <v>35.9878</v>
      </c>
      <c r="J327">
        <f t="shared" si="111"/>
        <v>11.839199999999998</v>
      </c>
      <c r="K327" s="1"/>
      <c r="M327">
        <f>PIL!D974</f>
        <v>3</v>
      </c>
      <c r="N327" s="6" t="str">
        <f>PIL!E974</f>
        <v>Msup</v>
      </c>
      <c r="O327">
        <f>TabPil!O327</f>
        <v>-51.61</v>
      </c>
      <c r="P327">
        <f>TabPil!P327</f>
        <v>-24.335000000000001</v>
      </c>
      <c r="Q327">
        <f>(ABS(TabPil!Q327)+ABS(TabPil!S327))*SIGN(TabPil!Q327)</f>
        <v>7.82</v>
      </c>
      <c r="R327">
        <f>(ABS(TabPil!R327)+ABS(TabPil!T327))*SIGN(TabPil!R327)</f>
        <v>189.80199999999999</v>
      </c>
      <c r="S327">
        <f t="shared" si="112"/>
        <v>64.760599999999997</v>
      </c>
      <c r="T327">
        <f t="shared" si="113"/>
        <v>192.148</v>
      </c>
      <c r="AF327" s="1">
        <v>3</v>
      </c>
      <c r="AG327" s="1" t="s">
        <v>205</v>
      </c>
      <c r="AH327" s="1">
        <f>F327+I327</f>
        <v>37.751800000000003</v>
      </c>
      <c r="AI327" s="1">
        <f>P327+S327</f>
        <v>40.425599999999996</v>
      </c>
      <c r="AJ327" s="1">
        <f>F328+I328</f>
        <v>-34.345800000000004</v>
      </c>
      <c r="AK327" s="1">
        <f>P328+S328</f>
        <v>-36.795499999999997</v>
      </c>
      <c r="AL327" s="1">
        <f>Y330+AB330</f>
        <v>-1440.9077</v>
      </c>
      <c r="AN327" s="127">
        <f t="shared" si="114"/>
        <v>32.119175000000006</v>
      </c>
      <c r="AO327" s="127">
        <f t="shared" si="114"/>
        <v>34.392701562499994</v>
      </c>
      <c r="AP327" s="127">
        <f t="shared" si="115"/>
        <v>-28.713175000000003</v>
      </c>
      <c r="AQ327" s="127">
        <f t="shared" si="115"/>
        <v>-30.762601562499999</v>
      </c>
    </row>
    <row r="328" spans="3:43" ht="15" x14ac:dyDescent="0.25">
      <c r="C328">
        <f>PIL!D327</f>
        <v>3</v>
      </c>
      <c r="D328" s="6" t="str">
        <f>PIL!E327</f>
        <v>Minf</v>
      </c>
      <c r="E328">
        <f>TabPil!E328</f>
        <v>-8.8239999999999998</v>
      </c>
      <c r="F328">
        <f>TabPil!F328</f>
        <v>-1.694</v>
      </c>
      <c r="G328">
        <f>(ABS(TabPil!G328)+ABS(TabPil!I328))*SIGN(TabPil!G328)</f>
        <v>-32.35</v>
      </c>
      <c r="H328">
        <f>(ABS(TabPil!H328)+ABS(TabPil!J328))*SIGN(TabPil!H328)</f>
        <v>-1.006</v>
      </c>
      <c r="I328">
        <f t="shared" si="110"/>
        <v>-32.651800000000001</v>
      </c>
      <c r="J328">
        <f t="shared" si="111"/>
        <v>-10.711</v>
      </c>
      <c r="K328" s="1"/>
      <c r="M328">
        <f>PIL!D975</f>
        <v>3</v>
      </c>
      <c r="N328" s="6" t="str">
        <f>PIL!E975</f>
        <v>Minf</v>
      </c>
      <c r="O328">
        <f>TabPil!O328</f>
        <v>48.859000000000002</v>
      </c>
      <c r="P328">
        <f>TabPil!P328</f>
        <v>23.015999999999998</v>
      </c>
      <c r="Q328">
        <f>(ABS(TabPil!Q328)+ABS(TabPil!S328))*SIGN(TabPil!Q328)</f>
        <v>-7.1539999999999999</v>
      </c>
      <c r="R328">
        <f>(ABS(TabPil!R328)+ABS(TabPil!T328))*SIGN(TabPil!R328)</f>
        <v>-175.52500000000001</v>
      </c>
      <c r="S328">
        <f t="shared" si="112"/>
        <v>-59.811499999999995</v>
      </c>
      <c r="T328">
        <f t="shared" si="113"/>
        <v>-177.6712</v>
      </c>
      <c r="AG328" s="1" t="s">
        <v>206</v>
      </c>
      <c r="AH328" s="1">
        <f>F327-I327</f>
        <v>-34.223799999999997</v>
      </c>
      <c r="AI328" s="1">
        <f>P327-S327</f>
        <v>-89.09559999999999</v>
      </c>
      <c r="AJ328" s="1">
        <f>F328-I328</f>
        <v>30.957800000000002</v>
      </c>
      <c r="AK328" s="1">
        <f>P328-S328</f>
        <v>82.827499999999986</v>
      </c>
      <c r="AL328" s="2">
        <f>Y330-AB330</f>
        <v>-1348.3023000000001</v>
      </c>
      <c r="AN328" s="127">
        <f t="shared" si="114"/>
        <v>-29.131487499999999</v>
      </c>
      <c r="AO328" s="127">
        <f t="shared" si="114"/>
        <v>-75.664107812499992</v>
      </c>
      <c r="AP328" s="127">
        <f t="shared" si="115"/>
        <v>25.8654875</v>
      </c>
      <c r="AQ328" s="127">
        <f t="shared" si="115"/>
        <v>69.396007812499988</v>
      </c>
    </row>
    <row r="329" spans="3:43" ht="15" x14ac:dyDescent="0.25">
      <c r="C329">
        <f>PIL!D328</f>
        <v>3</v>
      </c>
      <c r="D329" s="6" t="str">
        <f>PIL!E328</f>
        <v>V</v>
      </c>
      <c r="E329">
        <f>TabPil!E329</f>
        <v>5.4390000000000001</v>
      </c>
      <c r="F329">
        <f>TabPil!F329</f>
        <v>1.048</v>
      </c>
      <c r="G329">
        <f>(ABS(TabPil!G329)+ABS(TabPil!I329))*SIGN(TabPil!G329)</f>
        <v>20.563000000000002</v>
      </c>
      <c r="H329">
        <f>(ABS(TabPil!H329)+ABS(TabPil!J329))*SIGN(TabPil!H329)</f>
        <v>0.65100000000000002</v>
      </c>
      <c r="I329">
        <f t="shared" si="110"/>
        <v>20.758300000000002</v>
      </c>
      <c r="J329">
        <f t="shared" si="111"/>
        <v>6.8199000000000005</v>
      </c>
      <c r="K329" s="1"/>
      <c r="M329">
        <f>PIL!D976</f>
        <v>3</v>
      </c>
      <c r="N329" s="6" t="str">
        <f>PIL!E976</f>
        <v>V</v>
      </c>
      <c r="O329">
        <f>TabPil!O329</f>
        <v>-30.445</v>
      </c>
      <c r="P329">
        <f>TabPil!P329</f>
        <v>-14.349</v>
      </c>
      <c r="Q329">
        <f>(ABS(TabPil!Q329)+ABS(TabPil!S329))*SIGN(TabPil!Q329)</f>
        <v>4.5309999999999997</v>
      </c>
      <c r="R329">
        <f>(ABS(TabPil!R329)+ABS(TabPil!T329))*SIGN(TabPil!R329)</f>
        <v>110.60599999999999</v>
      </c>
      <c r="S329">
        <f t="shared" si="112"/>
        <v>37.712799999999994</v>
      </c>
      <c r="T329">
        <f t="shared" si="113"/>
        <v>111.9653</v>
      </c>
      <c r="AG329" s="1" t="s">
        <v>207</v>
      </c>
      <c r="AH329" s="2">
        <f>F327+J327</f>
        <v>13.603199999999998</v>
      </c>
      <c r="AI329" s="2">
        <f>P327+T327</f>
        <v>167.81299999999999</v>
      </c>
      <c r="AJ329" s="2">
        <f>F328+J328</f>
        <v>-12.405000000000001</v>
      </c>
      <c r="AK329" s="2">
        <f>P328+T328</f>
        <v>-154.65520000000001</v>
      </c>
      <c r="AL329" s="2">
        <f>Y330+AC330</f>
        <v>-1506.9660000000001</v>
      </c>
      <c r="AN329" s="127">
        <f t="shared" si="114"/>
        <v>11.571309374999998</v>
      </c>
      <c r="AO329" s="127">
        <f t="shared" si="114"/>
        <v>142.62017187499998</v>
      </c>
      <c r="AP329" s="127">
        <f t="shared" si="115"/>
        <v>-10.373109375000002</v>
      </c>
      <c r="AQ329" s="127">
        <f t="shared" si="115"/>
        <v>-129.462371875</v>
      </c>
    </row>
    <row r="330" spans="3:43" ht="15" x14ac:dyDescent="0.25">
      <c r="C330">
        <f>PIL!D329</f>
        <v>3</v>
      </c>
      <c r="D330" s="6" t="str">
        <f>PIL!E329</f>
        <v>N</v>
      </c>
      <c r="E330">
        <f>TabPil!E330</f>
        <v>-602.90200000000004</v>
      </c>
      <c r="F330">
        <f>TabPil!F330</f>
        <v>-364.09300000000002</v>
      </c>
      <c r="G330">
        <f>(ABS(TabPil!G330)+ABS(TabPil!I330))*SIGN(TabPil!G330)</f>
        <v>-9.5079999999999991</v>
      </c>
      <c r="H330">
        <f>(ABS(TabPil!H330)+ABS(TabPil!J330))*SIGN(TabPil!H330)</f>
        <v>-0.27800000000000002</v>
      </c>
      <c r="I330">
        <f t="shared" si="110"/>
        <v>-9.5913999999999984</v>
      </c>
      <c r="J330">
        <f t="shared" si="111"/>
        <v>-3.1303999999999998</v>
      </c>
      <c r="K330" s="1"/>
      <c r="M330">
        <f>PIL!D977</f>
        <v>3</v>
      </c>
      <c r="N330" s="6" t="str">
        <f>PIL!E977</f>
        <v>N</v>
      </c>
      <c r="O330">
        <f>TabPil!O330</f>
        <v>-1730.1790000000001</v>
      </c>
      <c r="P330">
        <f>TabPil!P330</f>
        <v>-1030.5119999999999</v>
      </c>
      <c r="Q330">
        <f>(ABS(TabPil!Q330)+ABS(TabPil!S330))*SIGN(TabPil!Q330)</f>
        <v>-4.3319999999999999</v>
      </c>
      <c r="R330">
        <f>(ABS(TabPil!R330)+ABS(TabPil!T330))*SIGN(TabPil!R330)</f>
        <v>-107.93100000000001</v>
      </c>
      <c r="S330">
        <f t="shared" si="112"/>
        <v>-36.711300000000001</v>
      </c>
      <c r="T330">
        <f t="shared" si="113"/>
        <v>-109.23060000000001</v>
      </c>
      <c r="V330" s="1">
        <v>3</v>
      </c>
      <c r="W330" s="1" t="s">
        <v>17</v>
      </c>
      <c r="X330">
        <f t="shared" ref="X330:Y330" si="117">E330+O330</f>
        <v>-2333.0810000000001</v>
      </c>
      <c r="Y330">
        <f t="shared" si="117"/>
        <v>-1394.605</v>
      </c>
      <c r="Z330">
        <f>(ABS(TabPil!Z330)+ABS(TabPil!AB330))*SIGN(TabPil!Z330)</f>
        <v>-13.84</v>
      </c>
      <c r="AA330">
        <f>(ABS(TabPil!AA330)+ABS(TabPil!AC330))*SIGN(TabPil!AA330)</f>
        <v>-108.209</v>
      </c>
      <c r="AB330">
        <f>(ABS(Z330)+0.3*ABS(AA330))*SIGN(Z330)</f>
        <v>-46.302700000000002</v>
      </c>
      <c r="AC330">
        <f>(ABS(AA330)+0.3*ABS(Z330))*SIGN(AA330)</f>
        <v>-112.361</v>
      </c>
      <c r="AG330" s="1" t="s">
        <v>208</v>
      </c>
      <c r="AH330" s="2">
        <f>F327-J327</f>
        <v>-10.075199999999999</v>
      </c>
      <c r="AI330" s="2">
        <f>P327-T327</f>
        <v>-216.483</v>
      </c>
      <c r="AJ330" s="2">
        <f>F328-J328</f>
        <v>9.0169999999999995</v>
      </c>
      <c r="AK330" s="2">
        <f>P328-T328</f>
        <v>200.68719999999999</v>
      </c>
      <c r="AL330" s="2">
        <f>Y330-AC330</f>
        <v>-1282.2439999999999</v>
      </c>
      <c r="AN330" s="127">
        <f t="shared" si="114"/>
        <v>-8.5836218749999986</v>
      </c>
      <c r="AO330" s="127">
        <f t="shared" si="114"/>
        <v>-183.891578125</v>
      </c>
      <c r="AP330" s="127">
        <f t="shared" si="115"/>
        <v>7.5254218749999993</v>
      </c>
      <c r="AQ330" s="127">
        <f t="shared" si="115"/>
        <v>168.09577812499998</v>
      </c>
    </row>
    <row r="331" spans="3:43" ht="15" x14ac:dyDescent="0.25">
      <c r="C331">
        <f>PIL!D330</f>
        <v>2</v>
      </c>
      <c r="D331" s="6" t="str">
        <f>PIL!E330</f>
        <v>Msup</v>
      </c>
      <c r="E331">
        <f>TabPil!E331</f>
        <v>8.6980000000000004</v>
      </c>
      <c r="F331">
        <f>TabPil!F331</f>
        <v>1.3120000000000001</v>
      </c>
      <c r="G331">
        <f>(ABS(TabPil!G331)+ABS(TabPil!I331))*SIGN(TabPil!G331)</f>
        <v>37.836000000000006</v>
      </c>
      <c r="H331">
        <f>(ABS(TabPil!H331)+ABS(TabPil!J331))*SIGN(TabPil!H331)</f>
        <v>1.2690000000000001</v>
      </c>
      <c r="I331">
        <f t="shared" si="110"/>
        <v>38.216700000000003</v>
      </c>
      <c r="J331">
        <f t="shared" si="111"/>
        <v>12.619800000000001</v>
      </c>
      <c r="K331" s="1"/>
      <c r="M331">
        <f>PIL!D978</f>
        <v>2</v>
      </c>
      <c r="N331" s="6" t="str">
        <f>PIL!E978</f>
        <v>Msup</v>
      </c>
      <c r="O331">
        <f>TabPil!O331</f>
        <v>-49.802999999999997</v>
      </c>
      <c r="P331">
        <f>TabPil!P331</f>
        <v>-23.387</v>
      </c>
      <c r="Q331">
        <f>(ABS(TabPil!Q331)+ABS(TabPil!S331))*SIGN(TabPil!Q331)</f>
        <v>8.4039999999999999</v>
      </c>
      <c r="R331">
        <f>(ABS(TabPil!R331)+ABS(TabPil!T331))*SIGN(TabPil!R331)</f>
        <v>209.16499999999999</v>
      </c>
      <c r="S331">
        <f t="shared" si="112"/>
        <v>71.153499999999994</v>
      </c>
      <c r="T331">
        <f t="shared" si="113"/>
        <v>211.68619999999999</v>
      </c>
      <c r="AF331" s="1">
        <v>2</v>
      </c>
      <c r="AG331" s="1" t="s">
        <v>205</v>
      </c>
      <c r="AH331" s="1">
        <f>F331+I331</f>
        <v>39.528700000000001</v>
      </c>
      <c r="AI331" s="1">
        <f>P331+S331</f>
        <v>47.766499999999994</v>
      </c>
      <c r="AJ331" s="1">
        <f>F332+I332</f>
        <v>-40.626899999999992</v>
      </c>
      <c r="AK331" s="1">
        <f>P332+S332</f>
        <v>-46.040399999999998</v>
      </c>
      <c r="AL331" s="1">
        <f>Y334+AB334</f>
        <v>-1819.1309000000001</v>
      </c>
      <c r="AN331" s="127">
        <f t="shared" si="114"/>
        <v>33.266543750000004</v>
      </c>
      <c r="AO331" s="127">
        <f t="shared" si="114"/>
        <v>40.437835937499997</v>
      </c>
      <c r="AP331" s="127">
        <f t="shared" si="115"/>
        <v>-34.364743749999995</v>
      </c>
      <c r="AQ331" s="127">
        <f t="shared" si="115"/>
        <v>-38.711735937500002</v>
      </c>
    </row>
    <row r="332" spans="3:43" ht="15" x14ac:dyDescent="0.25">
      <c r="C332">
        <f>PIL!D331</f>
        <v>2</v>
      </c>
      <c r="D332" s="6" t="str">
        <f>PIL!E331</f>
        <v>Minf</v>
      </c>
      <c r="E332">
        <f>TabPil!E332</f>
        <v>-9.0549999999999997</v>
      </c>
      <c r="F332">
        <f>TabPil!F332</f>
        <v>-1.1839999999999999</v>
      </c>
      <c r="G332">
        <f>(ABS(TabPil!G332)+ABS(TabPil!I332))*SIGN(TabPil!G332)</f>
        <v>-39.090999999999994</v>
      </c>
      <c r="H332">
        <f>(ABS(TabPil!H332)+ABS(TabPil!J332))*SIGN(TabPil!H332)</f>
        <v>-1.173</v>
      </c>
      <c r="I332">
        <f t="shared" si="110"/>
        <v>-39.442899999999995</v>
      </c>
      <c r="J332">
        <f t="shared" si="111"/>
        <v>-12.900299999999998</v>
      </c>
      <c r="K332" s="1"/>
      <c r="M332">
        <f>PIL!D979</f>
        <v>2</v>
      </c>
      <c r="N332" s="6" t="str">
        <f>PIL!E979</f>
        <v>Minf</v>
      </c>
      <c r="O332">
        <f>TabPil!O332</f>
        <v>49.906999999999996</v>
      </c>
      <c r="P332">
        <f>TabPil!P332</f>
        <v>23.43</v>
      </c>
      <c r="Q332">
        <f>(ABS(TabPil!Q332)+ABS(TabPil!S332))*SIGN(TabPil!Q332)</f>
        <v>-8.2200000000000006</v>
      </c>
      <c r="R332">
        <f>(ABS(TabPil!R332)+ABS(TabPil!T332))*SIGN(TabPil!R332)</f>
        <v>-204.16800000000001</v>
      </c>
      <c r="S332">
        <f t="shared" si="112"/>
        <v>-69.470399999999998</v>
      </c>
      <c r="T332">
        <f t="shared" si="113"/>
        <v>-206.63400000000001</v>
      </c>
      <c r="AG332" s="1" t="s">
        <v>206</v>
      </c>
      <c r="AH332" s="1">
        <f>F331-I331</f>
        <v>-36.904700000000005</v>
      </c>
      <c r="AI332" s="1">
        <f>P331-S331</f>
        <v>-94.540499999999994</v>
      </c>
      <c r="AJ332" s="1">
        <f>F332-I332</f>
        <v>38.258899999999997</v>
      </c>
      <c r="AK332" s="1">
        <f>P332-S332</f>
        <v>92.900399999999991</v>
      </c>
      <c r="AL332" s="2">
        <f>Y334-AB334</f>
        <v>-1675.3211000000001</v>
      </c>
      <c r="AN332" s="127">
        <f t="shared" si="114"/>
        <v>-31.032543750000006</v>
      </c>
      <c r="AO332" s="127">
        <f t="shared" si="114"/>
        <v>-79.896679687499997</v>
      </c>
      <c r="AP332" s="127">
        <f t="shared" si="115"/>
        <v>32.386743749999994</v>
      </c>
      <c r="AQ332" s="127">
        <f t="shared" si="115"/>
        <v>78.256579687499993</v>
      </c>
    </row>
    <row r="333" spans="3:43" ht="15" x14ac:dyDescent="0.25">
      <c r="C333">
        <f>PIL!D332</f>
        <v>2</v>
      </c>
      <c r="D333" s="6" t="str">
        <f>PIL!E332</f>
        <v>V</v>
      </c>
      <c r="E333">
        <f>TabPil!E333</f>
        <v>5.38</v>
      </c>
      <c r="F333">
        <f>TabPil!F333</f>
        <v>0.75600000000000001</v>
      </c>
      <c r="G333">
        <f>(ABS(TabPil!G333)+ABS(TabPil!I333))*SIGN(TabPil!G333)</f>
        <v>23.288999999999998</v>
      </c>
      <c r="H333">
        <f>(ABS(TabPil!H333)+ABS(TabPil!J333))*SIGN(TabPil!H333)</f>
        <v>0.73899999999999999</v>
      </c>
      <c r="I333">
        <f t="shared" si="110"/>
        <v>23.510699999999996</v>
      </c>
      <c r="J333">
        <f t="shared" si="111"/>
        <v>7.7256999999999989</v>
      </c>
      <c r="K333" s="1"/>
      <c r="M333">
        <f>PIL!D980</f>
        <v>2</v>
      </c>
      <c r="N333" s="6" t="str">
        <f>PIL!E980</f>
        <v>V</v>
      </c>
      <c r="O333">
        <f>TabPil!O333</f>
        <v>-30.215</v>
      </c>
      <c r="P333">
        <f>TabPil!P333</f>
        <v>-14.186999999999999</v>
      </c>
      <c r="Q333">
        <f>(ABS(TabPil!Q333)+ABS(TabPil!S333))*SIGN(TabPil!Q333)</f>
        <v>5.0179999999999998</v>
      </c>
      <c r="R333">
        <f>(ABS(TabPil!R333)+ABS(TabPil!T333))*SIGN(TabPil!R333)</f>
        <v>125.19199999999999</v>
      </c>
      <c r="S333">
        <f t="shared" si="112"/>
        <v>42.575599999999994</v>
      </c>
      <c r="T333">
        <f t="shared" si="113"/>
        <v>126.69739999999999</v>
      </c>
      <c r="AG333" s="1" t="s">
        <v>207</v>
      </c>
      <c r="AH333" s="2">
        <f>F331+J331</f>
        <v>13.931800000000001</v>
      </c>
      <c r="AI333" s="2">
        <f>P331+T331</f>
        <v>188.29919999999998</v>
      </c>
      <c r="AJ333" s="2">
        <f>F332+J332</f>
        <v>-14.084299999999997</v>
      </c>
      <c r="AK333" s="2">
        <f>P332+T332</f>
        <v>-183.20400000000001</v>
      </c>
      <c r="AL333" s="2">
        <f>Y334+AC334</f>
        <v>-1924.7560000000001</v>
      </c>
      <c r="AN333" s="127">
        <f t="shared" si="114"/>
        <v>11.743042187500002</v>
      </c>
      <c r="AO333" s="127">
        <f t="shared" si="114"/>
        <v>159.27551249999999</v>
      </c>
      <c r="AP333" s="127">
        <f t="shared" si="115"/>
        <v>-11.895542187499998</v>
      </c>
      <c r="AQ333" s="127">
        <f t="shared" si="115"/>
        <v>-154.18031250000001</v>
      </c>
    </row>
    <row r="334" spans="3:43" ht="15" x14ac:dyDescent="0.25">
      <c r="C334">
        <f>PIL!D333</f>
        <v>2</v>
      </c>
      <c r="D334" s="6" t="str">
        <f>PIL!E333</f>
        <v>N</v>
      </c>
      <c r="E334">
        <f>TabPil!E334</f>
        <v>-768.98099999999999</v>
      </c>
      <c r="F334">
        <f>TabPil!F334</f>
        <v>-462.68</v>
      </c>
      <c r="G334">
        <f>(ABS(TabPil!G334)+ABS(TabPil!I334))*SIGN(TabPil!G334)</f>
        <v>-13.702</v>
      </c>
      <c r="H334">
        <f>(ABS(TabPil!H334)+ABS(TabPil!J334))*SIGN(TabPil!H334)</f>
        <v>-0.42000000000000004</v>
      </c>
      <c r="I334">
        <f t="shared" si="110"/>
        <v>-13.827999999999999</v>
      </c>
      <c r="J334">
        <f t="shared" si="111"/>
        <v>-4.5305999999999997</v>
      </c>
      <c r="K334" s="1"/>
      <c r="M334">
        <f>PIL!D981</f>
        <v>2</v>
      </c>
      <c r="N334" s="6" t="str">
        <f>PIL!E981</f>
        <v>N</v>
      </c>
      <c r="O334">
        <f>TabPil!O334</f>
        <v>-2164.6120000000001</v>
      </c>
      <c r="P334">
        <f>TabPil!P334</f>
        <v>-1284.546</v>
      </c>
      <c r="Q334">
        <f>(ABS(TabPil!Q334)+ABS(TabPil!S334))*SIGN(TabPil!Q334)</f>
        <v>-6.7880000000000003</v>
      </c>
      <c r="R334">
        <f>(ABS(TabPil!R334)+ABS(TabPil!T334))*SIGN(TabPil!R334)</f>
        <v>-170.96299999999999</v>
      </c>
      <c r="S334">
        <f t="shared" si="112"/>
        <v>-58.076899999999995</v>
      </c>
      <c r="T334">
        <f t="shared" si="113"/>
        <v>-172.99939999999998</v>
      </c>
      <c r="V334" s="1">
        <v>2</v>
      </c>
      <c r="W334" s="1" t="s">
        <v>17</v>
      </c>
      <c r="X334">
        <f t="shared" ref="X334:Y334" si="118">E334+O334</f>
        <v>-2933.5929999999998</v>
      </c>
      <c r="Y334">
        <f t="shared" si="118"/>
        <v>-1747.2260000000001</v>
      </c>
      <c r="Z334">
        <f>(ABS(TabPil!Z334)+ABS(TabPil!AB334))*SIGN(TabPil!Z334)</f>
        <v>-20.490000000000002</v>
      </c>
      <c r="AA334">
        <f>(ABS(TabPil!AA334)+ABS(TabPil!AC334))*SIGN(TabPil!AA334)</f>
        <v>-171.38299999999998</v>
      </c>
      <c r="AB334">
        <f>(ABS(Z334)+0.3*ABS(AA334))*SIGN(Z334)</f>
        <v>-71.904899999999998</v>
      </c>
      <c r="AC334">
        <f>(ABS(AA334)+0.3*ABS(Z334))*SIGN(AA334)</f>
        <v>-177.52999999999997</v>
      </c>
      <c r="AG334" s="1" t="s">
        <v>208</v>
      </c>
      <c r="AH334" s="2">
        <f>F331-J331</f>
        <v>-11.307800000000002</v>
      </c>
      <c r="AI334" s="2">
        <f>P331-T331</f>
        <v>-235.07319999999999</v>
      </c>
      <c r="AJ334" s="2">
        <f>F332-J332</f>
        <v>11.716299999999999</v>
      </c>
      <c r="AK334" s="2">
        <f>P332-T332</f>
        <v>230.06400000000002</v>
      </c>
      <c r="AL334" s="2">
        <f>Y334-AC334</f>
        <v>-1569.6960000000001</v>
      </c>
      <c r="AN334" s="127">
        <f t="shared" si="114"/>
        <v>-9.5090421875000022</v>
      </c>
      <c r="AO334" s="127">
        <f t="shared" si="114"/>
        <v>-198.73435624999999</v>
      </c>
      <c r="AP334" s="127">
        <f t="shared" si="115"/>
        <v>9.9175421874999987</v>
      </c>
      <c r="AQ334" s="127">
        <f t="shared" si="115"/>
        <v>193.72515625000003</v>
      </c>
    </row>
    <row r="335" spans="3:43" ht="15" x14ac:dyDescent="0.25">
      <c r="C335">
        <f>PIL!D334</f>
        <v>1</v>
      </c>
      <c r="D335" s="6" t="str">
        <f>PIL!E334</f>
        <v>Msup</v>
      </c>
      <c r="E335">
        <f>TabPil!E335</f>
        <v>5.8920000000000003</v>
      </c>
      <c r="F335">
        <f>TabPil!F335</f>
        <v>0.628</v>
      </c>
      <c r="G335">
        <f>(ABS(TabPil!G335)+ABS(TabPil!I335))*SIGN(TabPil!G335)</f>
        <v>27.93</v>
      </c>
      <c r="H335">
        <f>(ABS(TabPil!H335)+ABS(TabPil!J335))*SIGN(TabPil!H335)</f>
        <v>1.399</v>
      </c>
      <c r="I335">
        <f t="shared" si="110"/>
        <v>28.349699999999999</v>
      </c>
      <c r="J335">
        <f t="shared" si="111"/>
        <v>9.7779999999999987</v>
      </c>
      <c r="K335" s="1"/>
      <c r="M335">
        <f>PIL!D982</f>
        <v>1</v>
      </c>
      <c r="N335" s="6" t="str">
        <f>PIL!E982</f>
        <v>Msup</v>
      </c>
      <c r="O335">
        <f>TabPil!O335</f>
        <v>-33.031999999999996</v>
      </c>
      <c r="P335">
        <f>TabPil!P335</f>
        <v>-15.260999999999999</v>
      </c>
      <c r="Q335">
        <f>(ABS(TabPil!Q335)+ABS(TabPil!S335))*SIGN(TabPil!Q335)</f>
        <v>8.7430000000000003</v>
      </c>
      <c r="R335">
        <f>(ABS(TabPil!R335)+ABS(TabPil!T335))*SIGN(TabPil!R335)</f>
        <v>195.864</v>
      </c>
      <c r="S335">
        <f t="shared" si="112"/>
        <v>67.502200000000002</v>
      </c>
      <c r="T335">
        <f t="shared" si="113"/>
        <v>198.48689999999999</v>
      </c>
      <c r="AF335" s="1">
        <v>1</v>
      </c>
      <c r="AG335" s="1" t="s">
        <v>205</v>
      </c>
      <c r="AH335" s="1">
        <f>F335+I335</f>
        <v>28.977699999999999</v>
      </c>
      <c r="AI335" s="1">
        <f>P335+S335</f>
        <v>52.241200000000006</v>
      </c>
      <c r="AJ335" s="1">
        <f>F336+I336</f>
        <v>-52.711300000000001</v>
      </c>
      <c r="AK335" s="1">
        <f>P336+S336</f>
        <v>-97.396400000000014</v>
      </c>
      <c r="AL335" s="1">
        <f>Y338+AB338</f>
        <v>-2201.0953</v>
      </c>
      <c r="AN335" s="127">
        <f t="shared" si="114"/>
        <v>22.595746875</v>
      </c>
      <c r="AO335" s="127">
        <f t="shared" si="114"/>
        <v>40.550762500000005</v>
      </c>
      <c r="AP335" s="127">
        <f t="shared" si="115"/>
        <v>-46.329346874999999</v>
      </c>
      <c r="AQ335" s="127">
        <f t="shared" si="115"/>
        <v>-85.705962500000012</v>
      </c>
    </row>
    <row r="336" spans="3:43" ht="15" x14ac:dyDescent="0.25">
      <c r="C336">
        <f>PIL!D335</f>
        <v>1</v>
      </c>
      <c r="D336" s="6" t="str">
        <f>PIL!E335</f>
        <v>Minf</v>
      </c>
      <c r="E336">
        <f>TabPil!E336</f>
        <v>-2.923</v>
      </c>
      <c r="F336">
        <f>TabPil!F336</f>
        <v>-0.28999999999999998</v>
      </c>
      <c r="G336">
        <f>(ABS(TabPil!G336)+ABS(TabPil!I336))*SIGN(TabPil!G336)</f>
        <v>-51.728000000000002</v>
      </c>
      <c r="H336">
        <f>(ABS(TabPil!H336)+ABS(TabPil!J336))*SIGN(TabPil!H336)</f>
        <v>-2.3109999999999999</v>
      </c>
      <c r="I336">
        <f t="shared" si="110"/>
        <v>-52.421300000000002</v>
      </c>
      <c r="J336">
        <f t="shared" si="111"/>
        <v>-17.8294</v>
      </c>
      <c r="K336" s="1"/>
      <c r="M336">
        <f>PIL!D983</f>
        <v>1</v>
      </c>
      <c r="N336" s="6" t="str">
        <f>PIL!E983</f>
        <v>Minf</v>
      </c>
      <c r="O336">
        <f>TabPil!O336</f>
        <v>16.359000000000002</v>
      </c>
      <c r="P336">
        <f>TabPil!P336</f>
        <v>7.86</v>
      </c>
      <c r="Q336">
        <f>(ABS(TabPil!Q336)+ABS(TabPil!S336))*SIGN(TabPil!Q336)</f>
        <v>-13.301</v>
      </c>
      <c r="R336">
        <f>(ABS(TabPil!R336)+ABS(TabPil!T336))*SIGN(TabPil!R336)</f>
        <v>-306.51800000000003</v>
      </c>
      <c r="S336">
        <f t="shared" si="112"/>
        <v>-105.25640000000001</v>
      </c>
      <c r="T336">
        <f t="shared" si="113"/>
        <v>-310.50830000000002</v>
      </c>
      <c r="AG336" s="1" t="s">
        <v>206</v>
      </c>
      <c r="AH336" s="1">
        <f>F335-I335</f>
        <v>-27.721699999999998</v>
      </c>
      <c r="AI336" s="1">
        <f>P335-S335</f>
        <v>-82.763199999999998</v>
      </c>
      <c r="AJ336" s="1">
        <f>F336-I336</f>
        <v>52.131300000000003</v>
      </c>
      <c r="AK336" s="1">
        <f>P336-S336</f>
        <v>113.11640000000001</v>
      </c>
      <c r="AL336" s="2">
        <f>Y338-AB338</f>
        <v>-2000.0387000000001</v>
      </c>
      <c r="AN336" s="127">
        <f t="shared" si="114"/>
        <v>-21.483184374999997</v>
      </c>
      <c r="AO336" s="127">
        <f t="shared" si="114"/>
        <v>-67.460106249999995</v>
      </c>
      <c r="AP336" s="127">
        <f t="shared" si="115"/>
        <v>45.892784375000005</v>
      </c>
      <c r="AQ336" s="127">
        <f t="shared" si="115"/>
        <v>97.813306250000011</v>
      </c>
    </row>
    <row r="337" spans="1:43" ht="15" x14ac:dyDescent="0.25">
      <c r="C337">
        <f>PIL!D336</f>
        <v>1</v>
      </c>
      <c r="D337" s="6" t="str">
        <f>PIL!E336</f>
        <v>V</v>
      </c>
      <c r="E337">
        <f>TabPil!E337</f>
        <v>2.5190000000000001</v>
      </c>
      <c r="F337">
        <f>TabPil!F337</f>
        <v>0.26300000000000001</v>
      </c>
      <c r="G337">
        <f>(ABS(TabPil!G337)+ABS(TabPil!I337))*SIGN(TabPil!G337)</f>
        <v>22.750999999999998</v>
      </c>
      <c r="H337">
        <f>(ABS(TabPil!H337)+ABS(TabPil!J337))*SIGN(TabPil!H337)</f>
        <v>1.0589999999999999</v>
      </c>
      <c r="I337">
        <f t="shared" si="110"/>
        <v>23.068699999999996</v>
      </c>
      <c r="J337">
        <f t="shared" si="111"/>
        <v>7.8842999999999996</v>
      </c>
      <c r="K337" s="1"/>
      <c r="M337">
        <f>PIL!D984</f>
        <v>1</v>
      </c>
      <c r="N337" s="6" t="str">
        <f>PIL!E984</f>
        <v>V</v>
      </c>
      <c r="O337">
        <f>TabPil!O337</f>
        <v>-14.112</v>
      </c>
      <c r="P337">
        <f>TabPil!P337</f>
        <v>-6.6059999999999999</v>
      </c>
      <c r="Q337">
        <f>(ABS(TabPil!Q337)+ABS(TabPil!S337))*SIGN(TabPil!Q337)</f>
        <v>6.298</v>
      </c>
      <c r="R337">
        <f>(ABS(TabPil!R337)+ABS(TabPil!T337))*SIGN(TabPil!R337)</f>
        <v>143.52699999999999</v>
      </c>
      <c r="S337">
        <f t="shared" si="112"/>
        <v>49.356099999999998</v>
      </c>
      <c r="T337">
        <f t="shared" si="113"/>
        <v>145.41639999999998</v>
      </c>
      <c r="AG337" s="1" t="s">
        <v>207</v>
      </c>
      <c r="AH337" s="2">
        <f>F335+J335</f>
        <v>10.405999999999999</v>
      </c>
      <c r="AI337" s="2">
        <f>P335+T335</f>
        <v>183.2259</v>
      </c>
      <c r="AJ337" s="2">
        <f>F336+J336</f>
        <v>-18.119399999999999</v>
      </c>
      <c r="AK337" s="2">
        <f>P336+T336</f>
        <v>-302.64830000000001</v>
      </c>
      <c r="AL337" s="2">
        <f>Y338+AC338</f>
        <v>-2353.0940000000001</v>
      </c>
      <c r="AN337" s="127">
        <f t="shared" si="114"/>
        <v>8.1774531249999995</v>
      </c>
      <c r="AO337" s="127">
        <f t="shared" si="114"/>
        <v>145.26697812500001</v>
      </c>
      <c r="AP337" s="127">
        <f t="shared" si="115"/>
        <v>-15.890853125</v>
      </c>
      <c r="AQ337" s="127">
        <f t="shared" si="115"/>
        <v>-264.68937812500002</v>
      </c>
    </row>
    <row r="338" spans="1:43" ht="15" x14ac:dyDescent="0.25">
      <c r="C338">
        <f>PIL!D337</f>
        <v>1</v>
      </c>
      <c r="D338" s="6" t="str">
        <f>PIL!E337</f>
        <v>N</v>
      </c>
      <c r="E338">
        <f>TabPil!E338</f>
        <v>-935.95500000000004</v>
      </c>
      <c r="F338">
        <f>TabPil!F338</f>
        <v>-561.78700000000003</v>
      </c>
      <c r="G338">
        <f>(ABS(TabPil!G338)+ABS(TabPil!I338))*SIGN(TabPil!G338)</f>
        <v>-17.508999999999997</v>
      </c>
      <c r="H338">
        <f>(ABS(TabPil!H338)+ABS(TabPil!J338))*SIGN(TabPil!H338)</f>
        <v>-0.56899999999999995</v>
      </c>
      <c r="I338">
        <f t="shared" si="110"/>
        <v>-17.679699999999997</v>
      </c>
      <c r="J338">
        <f t="shared" si="111"/>
        <v>-5.821699999999999</v>
      </c>
      <c r="K338" s="1">
        <v>15</v>
      </c>
      <c r="M338">
        <f>PIL!D985</f>
        <v>1</v>
      </c>
      <c r="N338" s="6" t="str">
        <f>PIL!E985</f>
        <v>N</v>
      </c>
      <c r="O338">
        <f>TabPil!O338</f>
        <v>-2600.7570000000001</v>
      </c>
      <c r="P338">
        <f>TabPil!P338</f>
        <v>-1538.78</v>
      </c>
      <c r="Q338">
        <f>(ABS(TabPil!Q338)+ABS(TabPil!S338))*SIGN(TabPil!Q338)</f>
        <v>-9.7110000000000003</v>
      </c>
      <c r="R338">
        <f>(ABS(TabPil!R338)+ABS(TabPil!T338))*SIGN(TabPil!R338)</f>
        <v>-243.792</v>
      </c>
      <c r="S338">
        <f t="shared" si="112"/>
        <v>-82.84859999999999</v>
      </c>
      <c r="T338">
        <f t="shared" si="113"/>
        <v>-246.70529999999999</v>
      </c>
      <c r="U338" s="1">
        <v>15</v>
      </c>
      <c r="V338" s="1">
        <v>1</v>
      </c>
      <c r="W338" s="1" t="s">
        <v>17</v>
      </c>
      <c r="X338">
        <f t="shared" ref="X338:Y338" si="119">E338+O338</f>
        <v>-3536.712</v>
      </c>
      <c r="Y338">
        <f t="shared" si="119"/>
        <v>-2100.567</v>
      </c>
      <c r="Z338">
        <f>(ABS(TabPil!Z338)+ABS(TabPil!AB338))*SIGN(TabPil!Z338)</f>
        <v>-27.22</v>
      </c>
      <c r="AA338">
        <f>(ABS(TabPil!AA338)+ABS(TabPil!AC338))*SIGN(TabPil!AA338)</f>
        <v>-244.36099999999999</v>
      </c>
      <c r="AB338">
        <f>(ABS(Z338)+0.3*ABS(AA338))*SIGN(Z338)</f>
        <v>-100.52829999999999</v>
      </c>
      <c r="AC338">
        <f>(ABS(AA338)+0.3*ABS(Z338))*SIGN(AA338)</f>
        <v>-252.52699999999999</v>
      </c>
      <c r="AG338" s="1" t="s">
        <v>208</v>
      </c>
      <c r="AH338" s="2">
        <f>F335-J335</f>
        <v>-9.1499999999999986</v>
      </c>
      <c r="AI338" s="2">
        <f>P335-T335</f>
        <v>-213.74789999999999</v>
      </c>
      <c r="AJ338" s="2">
        <f>F336-J336</f>
        <v>17.539400000000001</v>
      </c>
      <c r="AK338" s="2">
        <f>P336-T336</f>
        <v>318.36830000000003</v>
      </c>
      <c r="AL338" s="2">
        <f>Y338-AC338</f>
        <v>-1848.04</v>
      </c>
      <c r="AN338" s="127">
        <f t="shared" si="114"/>
        <v>-7.0648906249999985</v>
      </c>
      <c r="AO338" s="127">
        <f t="shared" si="114"/>
        <v>-172.17632187499999</v>
      </c>
      <c r="AP338" s="127">
        <f t="shared" si="115"/>
        <v>15.454290625000001</v>
      </c>
      <c r="AQ338" s="127">
        <f t="shared" si="115"/>
        <v>276.796721875</v>
      </c>
    </row>
    <row r="339" spans="1:43" ht="15" x14ac:dyDescent="0.25">
      <c r="A339" s="1">
        <v>15</v>
      </c>
      <c r="C339">
        <f>PIL!D338</f>
        <v>6</v>
      </c>
      <c r="D339" s="6" t="str">
        <f>PIL!E338</f>
        <v>Msup</v>
      </c>
      <c r="E339">
        <f>TabPil!E339</f>
        <v>59.55</v>
      </c>
      <c r="F339">
        <f>TabPil!F339</f>
        <v>38.561</v>
      </c>
      <c r="G339">
        <f>(ABS(TabPil!G339)+ABS(TabPil!I339))*SIGN(TabPil!G339)</f>
        <v>9.0510000000000002</v>
      </c>
      <c r="H339">
        <f>(ABS(TabPil!H339)+ABS(TabPil!J339))*SIGN(TabPil!H339)</f>
        <v>0.22199999999999998</v>
      </c>
      <c r="I339">
        <f t="shared" si="110"/>
        <v>9.1175999999999995</v>
      </c>
      <c r="J339">
        <f t="shared" si="111"/>
        <v>2.9373</v>
      </c>
      <c r="K339" s="1"/>
      <c r="M339">
        <f>PIL!D986</f>
        <v>6</v>
      </c>
      <c r="N339" s="6" t="str">
        <f>PIL!E986</f>
        <v>Msup</v>
      </c>
      <c r="O339">
        <f>TabPil!O339</f>
        <v>-74.762</v>
      </c>
      <c r="P339">
        <f>TabPil!P339</f>
        <v>-44.64</v>
      </c>
      <c r="Q339">
        <f>(ABS(TabPil!Q339)+ABS(TabPil!S339))*SIGN(TabPil!Q339)</f>
        <v>-7.5739999999999998</v>
      </c>
      <c r="R339">
        <f>(ABS(TabPil!R339)+ABS(TabPil!T339))*SIGN(TabPil!R339)</f>
        <v>66.698999999999998</v>
      </c>
      <c r="S339">
        <f t="shared" si="112"/>
        <v>-27.5837</v>
      </c>
      <c r="T339">
        <f t="shared" si="113"/>
        <v>68.971199999999996</v>
      </c>
      <c r="AE339" s="1">
        <v>15</v>
      </c>
      <c r="AF339" s="1">
        <v>6</v>
      </c>
      <c r="AG339" s="1" t="s">
        <v>205</v>
      </c>
      <c r="AH339" s="1">
        <f>F339+I339</f>
        <v>47.678600000000003</v>
      </c>
      <c r="AI339" s="1">
        <f>P339+S339</f>
        <v>-72.223700000000008</v>
      </c>
      <c r="AJ339" s="1">
        <f>F340+I340</f>
        <v>-31.831299999999999</v>
      </c>
      <c r="AK339" s="1">
        <f>P340+S340</f>
        <v>57.147500000000008</v>
      </c>
      <c r="AL339" s="1">
        <f>Y342+AB342</f>
        <v>-288.11569999999995</v>
      </c>
      <c r="AN339" s="128">
        <f t="shared" si="114"/>
        <v>41.466889062500002</v>
      </c>
      <c r="AO339" s="128">
        <f t="shared" si="114"/>
        <v>-62.116575000000012</v>
      </c>
      <c r="AP339" s="128">
        <f t="shared" si="115"/>
        <v>-25.619589062499998</v>
      </c>
      <c r="AQ339" s="128">
        <f t="shared" si="115"/>
        <v>47.040375000000012</v>
      </c>
    </row>
    <row r="340" spans="1:43" ht="15" x14ac:dyDescent="0.25">
      <c r="C340">
        <f>PIL!D339</f>
        <v>6</v>
      </c>
      <c r="D340" s="6" t="str">
        <f>PIL!E339</f>
        <v>Minf</v>
      </c>
      <c r="E340">
        <f>TabPil!E340</f>
        <v>-40.575000000000003</v>
      </c>
      <c r="F340">
        <f>TabPil!F340</f>
        <v>-26.638999999999999</v>
      </c>
      <c r="G340">
        <f>(ABS(TabPil!G340)+ABS(TabPil!I340))*SIGN(TabPil!G340)</f>
        <v>-5.1560000000000006</v>
      </c>
      <c r="H340">
        <f>(ABS(TabPil!H340)+ABS(TabPil!J340))*SIGN(TabPil!H340)</f>
        <v>-0.121</v>
      </c>
      <c r="I340">
        <f t="shared" si="110"/>
        <v>-5.1923000000000004</v>
      </c>
      <c r="J340">
        <f t="shared" si="111"/>
        <v>-1.6678000000000002</v>
      </c>
      <c r="K340" s="1"/>
      <c r="M340">
        <f>PIL!D987</f>
        <v>6</v>
      </c>
      <c r="N340" s="6" t="str">
        <f>PIL!E987</f>
        <v>Minf</v>
      </c>
      <c r="O340">
        <f>TabPil!O340</f>
        <v>57.951999999999998</v>
      </c>
      <c r="P340">
        <f>TabPil!P340</f>
        <v>35.020000000000003</v>
      </c>
      <c r="Q340">
        <f>(ABS(TabPil!Q340)+ABS(TabPil!S340))*SIGN(TabPil!Q340)</f>
        <v>6.4180000000000001</v>
      </c>
      <c r="R340">
        <f>(ABS(TabPil!R340)+ABS(TabPil!T340))*SIGN(TabPil!R340)</f>
        <v>-52.365000000000002</v>
      </c>
      <c r="S340">
        <f t="shared" si="112"/>
        <v>22.127500000000001</v>
      </c>
      <c r="T340">
        <f t="shared" si="113"/>
        <v>-54.290400000000005</v>
      </c>
      <c r="AG340" s="1" t="s">
        <v>206</v>
      </c>
      <c r="AH340" s="1">
        <f>F339-I339</f>
        <v>29.4434</v>
      </c>
      <c r="AI340" s="1">
        <f>P339-S339</f>
        <v>-17.0563</v>
      </c>
      <c r="AJ340" s="1">
        <f>F340-I340</f>
        <v>-21.4467</v>
      </c>
      <c r="AK340" s="1">
        <f>P340-S340</f>
        <v>12.892500000000002</v>
      </c>
      <c r="AL340" s="2">
        <f>Y342-AB342</f>
        <v>-280.45429999999999</v>
      </c>
      <c r="AN340" s="128">
        <f t="shared" si="114"/>
        <v>25.467610937500002</v>
      </c>
      <c r="AO340" s="128">
        <f t="shared" si="114"/>
        <v>-14.71655</v>
      </c>
      <c r="AP340" s="128">
        <f t="shared" si="115"/>
        <v>-17.470910937500001</v>
      </c>
      <c r="AQ340" s="128">
        <f t="shared" si="115"/>
        <v>10.552750000000001</v>
      </c>
    </row>
    <row r="341" spans="1:43" ht="15" x14ac:dyDescent="0.25">
      <c r="C341">
        <f>PIL!D340</f>
        <v>6</v>
      </c>
      <c r="D341" s="6" t="str">
        <f>PIL!E340</f>
        <v>V</v>
      </c>
      <c r="E341">
        <f>TabPil!E341</f>
        <v>30.341000000000001</v>
      </c>
      <c r="F341">
        <f>TabPil!F341</f>
        <v>19.757999999999999</v>
      </c>
      <c r="G341">
        <f>(ABS(TabPil!G341)+ABS(TabPil!I341))*SIGN(TabPil!G341)</f>
        <v>4.173</v>
      </c>
      <c r="H341">
        <f>(ABS(TabPil!H341)+ABS(TabPil!J341))*SIGN(TabPil!H341)</f>
        <v>9.9000000000000005E-2</v>
      </c>
      <c r="I341">
        <f t="shared" si="110"/>
        <v>4.2027000000000001</v>
      </c>
      <c r="J341">
        <f t="shared" si="111"/>
        <v>1.3509</v>
      </c>
      <c r="K341" s="1"/>
      <c r="M341">
        <f>PIL!D988</f>
        <v>6</v>
      </c>
      <c r="N341" s="6" t="str">
        <f>PIL!E988</f>
        <v>V</v>
      </c>
      <c r="O341">
        <f>TabPil!O341</f>
        <v>-40.216000000000001</v>
      </c>
      <c r="P341">
        <f>TabPil!P341</f>
        <v>-24.138999999999999</v>
      </c>
      <c r="Q341">
        <f>(ABS(TabPil!Q341)+ABS(TabPil!S341))*SIGN(TabPil!Q341)</f>
        <v>-4.2370000000000001</v>
      </c>
      <c r="R341">
        <f>(ABS(TabPil!R341)+ABS(TabPil!T341))*SIGN(TabPil!R341)</f>
        <v>36.041000000000004</v>
      </c>
      <c r="S341">
        <f t="shared" si="112"/>
        <v>-15.049300000000001</v>
      </c>
      <c r="T341">
        <f t="shared" si="113"/>
        <v>37.312100000000001</v>
      </c>
      <c r="AG341" s="1" t="s">
        <v>207</v>
      </c>
      <c r="AH341" s="2">
        <f>F339+J339</f>
        <v>41.4983</v>
      </c>
      <c r="AI341" s="2">
        <f>P339+T339</f>
        <v>24.331199999999995</v>
      </c>
      <c r="AJ341" s="2">
        <f>F340+J340</f>
        <v>-28.306799999999999</v>
      </c>
      <c r="AK341" s="2">
        <f>P340+T340</f>
        <v>-19.270400000000002</v>
      </c>
      <c r="AL341" s="2">
        <f>Y342+AC342</f>
        <v>-290.10159999999996</v>
      </c>
      <c r="AN341" s="128">
        <f t="shared" si="114"/>
        <v>36.044776562500005</v>
      </c>
      <c r="AO341" s="128">
        <f t="shared" si="114"/>
        <v>20.924824999999995</v>
      </c>
      <c r="AP341" s="128">
        <f t="shared" si="115"/>
        <v>-22.8532765625</v>
      </c>
      <c r="AQ341" s="128">
        <f t="shared" si="115"/>
        <v>-15.864025000000002</v>
      </c>
    </row>
    <row r="342" spans="1:43" ht="15" x14ac:dyDescent="0.25">
      <c r="C342">
        <f>PIL!D341</f>
        <v>6</v>
      </c>
      <c r="D342" s="6" t="str">
        <f>PIL!E341</f>
        <v>N</v>
      </c>
      <c r="E342">
        <f>TabPil!E342</f>
        <v>-57.273000000000003</v>
      </c>
      <c r="F342">
        <f>TabPil!F342</f>
        <v>-37.213999999999999</v>
      </c>
      <c r="G342">
        <f>(ABS(TabPil!G342)+ABS(TabPil!I342))*SIGN(TabPil!G342)</f>
        <v>-2.3519999999999999</v>
      </c>
      <c r="H342">
        <f>(ABS(TabPil!H342)+ABS(TabPil!J342))*SIGN(TabPil!H342)</f>
        <v>-5.7999999999999996E-2</v>
      </c>
      <c r="I342">
        <f t="shared" si="110"/>
        <v>-2.3693999999999997</v>
      </c>
      <c r="J342">
        <f t="shared" si="111"/>
        <v>-0.76359999999999983</v>
      </c>
      <c r="K342" s="1"/>
      <c r="M342">
        <f>PIL!D989</f>
        <v>6</v>
      </c>
      <c r="N342" s="6" t="str">
        <f>PIL!E989</f>
        <v>N</v>
      </c>
      <c r="O342">
        <f>TabPil!O342</f>
        <v>-419.68200000000002</v>
      </c>
      <c r="P342">
        <f>TabPil!P342</f>
        <v>-247.071</v>
      </c>
      <c r="Q342">
        <f>(ABS(TabPil!Q342)+ABS(TabPil!S342))*SIGN(TabPil!Q342)</f>
        <v>0.60600000000000009</v>
      </c>
      <c r="R342">
        <f>(ABS(TabPil!R342)+ABS(TabPil!T342))*SIGN(TabPil!R342)</f>
        <v>-5.0710000000000006</v>
      </c>
      <c r="S342">
        <f t="shared" si="112"/>
        <v>2.1273</v>
      </c>
      <c r="T342">
        <f t="shared" si="113"/>
        <v>-5.2528000000000006</v>
      </c>
      <c r="V342" s="1">
        <v>6</v>
      </c>
      <c r="W342" s="1" t="s">
        <v>17</v>
      </c>
      <c r="X342">
        <f t="shared" ref="X342:Y342" si="120">E342+O342</f>
        <v>-476.95500000000004</v>
      </c>
      <c r="Y342">
        <f t="shared" si="120"/>
        <v>-284.28499999999997</v>
      </c>
      <c r="Z342">
        <f>(ABS(TabPil!Z342)+ABS(TabPil!AB342))*SIGN(TabPil!Z342)</f>
        <v>-2.2920000000000003</v>
      </c>
      <c r="AA342">
        <f>(ABS(TabPil!AA342)+ABS(TabPil!AC342))*SIGN(TabPil!AA342)</f>
        <v>-5.1290000000000004</v>
      </c>
      <c r="AB342">
        <f>(ABS(Z342)+0.3*ABS(AA342))*SIGN(Z342)</f>
        <v>-3.8307000000000002</v>
      </c>
      <c r="AC342">
        <f>(ABS(AA342)+0.3*ABS(Z342))*SIGN(AA342)</f>
        <v>-5.8166000000000002</v>
      </c>
      <c r="AG342" s="1" t="s">
        <v>208</v>
      </c>
      <c r="AH342" s="2">
        <f>F339-J339</f>
        <v>35.623699999999999</v>
      </c>
      <c r="AI342" s="2">
        <f>P339-T339</f>
        <v>-113.6112</v>
      </c>
      <c r="AJ342" s="2">
        <f>F340-J340</f>
        <v>-24.9712</v>
      </c>
      <c r="AK342" s="2">
        <f>P340-T340</f>
        <v>89.310400000000016</v>
      </c>
      <c r="AL342" s="2">
        <f>Y342-AC342</f>
        <v>-278.46839999999997</v>
      </c>
      <c r="AN342" s="128">
        <f t="shared" si="114"/>
        <v>30.889723437499999</v>
      </c>
      <c r="AO342" s="128">
        <f t="shared" si="114"/>
        <v>-97.757949999999994</v>
      </c>
      <c r="AP342" s="128">
        <f t="shared" si="115"/>
        <v>-20.237223437499999</v>
      </c>
      <c r="AQ342" s="128">
        <f t="shared" si="115"/>
        <v>73.457150000000013</v>
      </c>
    </row>
    <row r="343" spans="1:43" ht="15" x14ac:dyDescent="0.25">
      <c r="C343">
        <f>PIL!D342</f>
        <v>5</v>
      </c>
      <c r="D343" s="6" t="str">
        <f>PIL!E342</f>
        <v>Msup</v>
      </c>
      <c r="E343">
        <f>TabPil!E343</f>
        <v>29.651</v>
      </c>
      <c r="F343">
        <f>TabPil!F343</f>
        <v>19.821999999999999</v>
      </c>
      <c r="G343">
        <f>(ABS(TabPil!G343)+ABS(TabPil!I343))*SIGN(TabPil!G343)</f>
        <v>13.338000000000001</v>
      </c>
      <c r="H343">
        <f>(ABS(TabPil!H343)+ABS(TabPil!J343))*SIGN(TabPil!H343)</f>
        <v>0.39700000000000002</v>
      </c>
      <c r="I343">
        <f t="shared" si="110"/>
        <v>13.457100000000001</v>
      </c>
      <c r="J343">
        <f t="shared" si="111"/>
        <v>4.3984000000000005</v>
      </c>
      <c r="K343" s="1"/>
      <c r="M343">
        <f>PIL!D990</f>
        <v>5</v>
      </c>
      <c r="N343" s="6" t="str">
        <f>PIL!E990</f>
        <v>Msup</v>
      </c>
      <c r="O343">
        <f>TabPil!O343</f>
        <v>-63.628</v>
      </c>
      <c r="P343">
        <f>TabPil!P343</f>
        <v>-39.701000000000001</v>
      </c>
      <c r="Q343">
        <f>(ABS(TabPil!Q343)+ABS(TabPil!S343))*SIGN(TabPil!Q343)</f>
        <v>-13.952999999999999</v>
      </c>
      <c r="R343">
        <f>(ABS(TabPil!R343)+ABS(TabPil!T343))*SIGN(TabPil!R343)</f>
        <v>138.71100000000001</v>
      </c>
      <c r="S343">
        <f t="shared" si="112"/>
        <v>-55.566299999999998</v>
      </c>
      <c r="T343">
        <f t="shared" si="113"/>
        <v>142.89690000000002</v>
      </c>
      <c r="AF343" s="1">
        <v>5</v>
      </c>
      <c r="AG343" s="1" t="s">
        <v>205</v>
      </c>
      <c r="AH343" s="1">
        <f>F343+I343</f>
        <v>33.2791</v>
      </c>
      <c r="AI343" s="1">
        <f>P343+S343</f>
        <v>-95.267300000000006</v>
      </c>
      <c r="AJ343" s="1">
        <f>F344+I344</f>
        <v>-29.3996</v>
      </c>
      <c r="AK343" s="1">
        <f>P344+S344</f>
        <v>82.944600000000008</v>
      </c>
      <c r="AL343" s="1">
        <f>Y346+AB346</f>
        <v>-601.73320000000001</v>
      </c>
      <c r="AN343" s="128">
        <f t="shared" si="114"/>
        <v>28.382326562500001</v>
      </c>
      <c r="AO343" s="128">
        <f t="shared" si="114"/>
        <v>-81.344495312500001</v>
      </c>
      <c r="AP343" s="128">
        <f t="shared" si="115"/>
        <v>-24.502826562500001</v>
      </c>
      <c r="AQ343" s="128">
        <f t="shared" si="115"/>
        <v>69.021795312500004</v>
      </c>
    </row>
    <row r="344" spans="1:43" ht="15" x14ac:dyDescent="0.25">
      <c r="C344">
        <f>PIL!D343</f>
        <v>5</v>
      </c>
      <c r="D344" s="6" t="str">
        <f>PIL!E343</f>
        <v>Minf</v>
      </c>
      <c r="E344">
        <f>TabPil!E344</f>
        <v>-33.159999999999997</v>
      </c>
      <c r="F344">
        <f>TabPil!F344</f>
        <v>-21.96</v>
      </c>
      <c r="G344">
        <f>(ABS(TabPil!G344)+ABS(TabPil!I344))*SIGN(TabPil!G344)</f>
        <v>-7.391</v>
      </c>
      <c r="H344">
        <f>(ABS(TabPil!H344)+ABS(TabPil!J344))*SIGN(TabPil!H344)</f>
        <v>-0.16199999999999998</v>
      </c>
      <c r="I344">
        <f t="shared" si="110"/>
        <v>-7.4396000000000004</v>
      </c>
      <c r="J344">
        <f t="shared" si="111"/>
        <v>-2.3792999999999997</v>
      </c>
      <c r="K344" s="1"/>
      <c r="M344">
        <f>PIL!D991</f>
        <v>5</v>
      </c>
      <c r="N344" s="6" t="str">
        <f>PIL!E991</f>
        <v>Minf</v>
      </c>
      <c r="O344">
        <f>TabPil!O344</f>
        <v>62.195</v>
      </c>
      <c r="P344">
        <f>TabPil!P344</f>
        <v>38.621000000000002</v>
      </c>
      <c r="Q344">
        <f>(ABS(TabPil!Q344)+ABS(TabPil!S344))*SIGN(TabPil!Q344)</f>
        <v>11.176</v>
      </c>
      <c r="R344">
        <f>(ABS(TabPil!R344)+ABS(TabPil!T344))*SIGN(TabPil!R344)</f>
        <v>-110.492</v>
      </c>
      <c r="S344">
        <f t="shared" si="112"/>
        <v>44.323599999999999</v>
      </c>
      <c r="T344">
        <f t="shared" si="113"/>
        <v>-113.84480000000001</v>
      </c>
      <c r="AG344" s="1" t="s">
        <v>206</v>
      </c>
      <c r="AH344" s="1">
        <f>F343-I343</f>
        <v>6.3648999999999987</v>
      </c>
      <c r="AI344" s="1">
        <f>P343-S343</f>
        <v>15.865299999999998</v>
      </c>
      <c r="AJ344" s="1">
        <f>F344-I344</f>
        <v>-14.5204</v>
      </c>
      <c r="AK344" s="1">
        <f>P344-S344</f>
        <v>-5.7025999999999968</v>
      </c>
      <c r="AL344" s="2">
        <f>Y346-AB346</f>
        <v>-569.71079999999995</v>
      </c>
      <c r="AN344" s="128">
        <f t="shared" si="114"/>
        <v>4.7332359374999982</v>
      </c>
      <c r="AO344" s="128">
        <f t="shared" si="114"/>
        <v>14.180307812499999</v>
      </c>
      <c r="AP344" s="128">
        <f t="shared" si="115"/>
        <v>-12.8887359375</v>
      </c>
      <c r="AQ344" s="128">
        <f t="shared" si="115"/>
        <v>-4.017607812499997</v>
      </c>
    </row>
    <row r="345" spans="1:43" ht="15" x14ac:dyDescent="0.25">
      <c r="C345">
        <f>PIL!D344</f>
        <v>5</v>
      </c>
      <c r="D345" s="6" t="str">
        <f>PIL!E344</f>
        <v>V</v>
      </c>
      <c r="E345">
        <f>TabPil!E345</f>
        <v>19.033999999999999</v>
      </c>
      <c r="F345">
        <f>TabPil!F345</f>
        <v>12.661</v>
      </c>
      <c r="G345">
        <f>(ABS(TabPil!G345)+ABS(TabPil!I345))*SIGN(TabPil!G345)</f>
        <v>6.1210000000000004</v>
      </c>
      <c r="H345">
        <f>(ABS(TabPil!H345)+ABS(TabPil!J345))*SIGN(TabPil!H345)</f>
        <v>0.16699999999999998</v>
      </c>
      <c r="I345">
        <f t="shared" si="110"/>
        <v>6.1711</v>
      </c>
      <c r="J345">
        <f t="shared" si="111"/>
        <v>2.0032999999999999</v>
      </c>
      <c r="K345" s="1"/>
      <c r="M345">
        <f>PIL!D992</f>
        <v>5</v>
      </c>
      <c r="N345" s="6" t="str">
        <f>PIL!E992</f>
        <v>V</v>
      </c>
      <c r="O345">
        <f>TabPil!O345</f>
        <v>-38.128</v>
      </c>
      <c r="P345">
        <f>TabPil!P345</f>
        <v>-23.734000000000002</v>
      </c>
      <c r="Q345">
        <f>(ABS(TabPil!Q345)+ABS(TabPil!S345))*SIGN(TabPil!Q345)</f>
        <v>-7.59</v>
      </c>
      <c r="R345">
        <f>(ABS(TabPil!R345)+ABS(TabPil!T345))*SIGN(TabPil!R345)</f>
        <v>75.413000000000011</v>
      </c>
      <c r="S345">
        <f t="shared" si="112"/>
        <v>-30.213900000000002</v>
      </c>
      <c r="T345">
        <f t="shared" si="113"/>
        <v>77.690000000000012</v>
      </c>
      <c r="AG345" s="1" t="s">
        <v>207</v>
      </c>
      <c r="AH345" s="2">
        <f>F343+J343</f>
        <v>24.220399999999998</v>
      </c>
      <c r="AI345" s="2">
        <f>P343+T343</f>
        <v>103.19590000000002</v>
      </c>
      <c r="AJ345" s="2">
        <f>F344+J344</f>
        <v>-24.339300000000001</v>
      </c>
      <c r="AK345" s="2">
        <f>P344+T344</f>
        <v>-75.223800000000011</v>
      </c>
      <c r="AL345" s="2">
        <f>Y346+AC346</f>
        <v>-614.24360000000001</v>
      </c>
      <c r="AN345" s="128">
        <f t="shared" si="114"/>
        <v>20.4266734375</v>
      </c>
      <c r="AO345" s="128">
        <f t="shared" si="114"/>
        <v>89.256860937500022</v>
      </c>
      <c r="AP345" s="128">
        <f t="shared" si="115"/>
        <v>-20.545573437500003</v>
      </c>
      <c r="AQ345" s="128">
        <f t="shared" si="115"/>
        <v>-61.28476093750001</v>
      </c>
    </row>
    <row r="346" spans="1:43" ht="15" x14ac:dyDescent="0.25">
      <c r="C346">
        <f>PIL!D345</f>
        <v>5</v>
      </c>
      <c r="D346" s="6" t="str">
        <f>PIL!E345</f>
        <v>N</v>
      </c>
      <c r="E346">
        <f>TabPil!E346</f>
        <v>-117.834</v>
      </c>
      <c r="F346">
        <f>TabPil!F346</f>
        <v>-77.233000000000004</v>
      </c>
      <c r="G346">
        <f>(ABS(TabPil!G346)+ABS(TabPil!I346))*SIGN(TabPil!G346)</f>
        <v>-6.8140000000000001</v>
      </c>
      <c r="H346">
        <f>(ABS(TabPil!H346)+ABS(TabPil!J346))*SIGN(TabPil!H346)</f>
        <v>-0.17499999999999999</v>
      </c>
      <c r="I346">
        <f t="shared" si="110"/>
        <v>-6.8665000000000003</v>
      </c>
      <c r="J346">
        <f t="shared" si="111"/>
        <v>-2.2191999999999998</v>
      </c>
      <c r="K346" s="1"/>
      <c r="M346">
        <f>PIL!D993</f>
        <v>5</v>
      </c>
      <c r="N346" s="6" t="str">
        <f>PIL!E993</f>
        <v>N</v>
      </c>
      <c r="O346">
        <f>TabPil!O346</f>
        <v>-846.85900000000004</v>
      </c>
      <c r="P346">
        <f>TabPil!P346</f>
        <v>-508.48899999999998</v>
      </c>
      <c r="Q346">
        <f>(ABS(TabPil!Q346)+ABS(TabPil!S346))*SIGN(TabPil!Q346)</f>
        <v>2.8019999999999996</v>
      </c>
      <c r="R346">
        <f>(ABS(TabPil!R346)+ABS(TabPil!T346))*SIGN(TabPil!R346)</f>
        <v>-25.889000000000003</v>
      </c>
      <c r="S346">
        <f t="shared" si="112"/>
        <v>10.5687</v>
      </c>
      <c r="T346">
        <f t="shared" si="113"/>
        <v>-26.729600000000001</v>
      </c>
      <c r="V346" s="1">
        <v>5</v>
      </c>
      <c r="W346" s="1" t="s">
        <v>17</v>
      </c>
      <c r="X346">
        <f t="shared" ref="X346:Y346" si="121">E346+O346</f>
        <v>-964.69299999999998</v>
      </c>
      <c r="Y346">
        <f t="shared" si="121"/>
        <v>-585.72199999999998</v>
      </c>
      <c r="Z346">
        <f>(ABS(TabPil!Z346)+ABS(TabPil!AB346))*SIGN(TabPil!Z346)</f>
        <v>-8.1920000000000002</v>
      </c>
      <c r="AA346">
        <f>(ABS(TabPil!AA346)+ABS(TabPil!AC346))*SIGN(TabPil!AA346)</f>
        <v>-26.064</v>
      </c>
      <c r="AB346">
        <f>(ABS(Z346)+0.3*ABS(AA346))*SIGN(Z346)</f>
        <v>-16.011199999999999</v>
      </c>
      <c r="AC346">
        <f>(ABS(AA346)+0.3*ABS(Z346))*SIGN(AA346)</f>
        <v>-28.521599999999999</v>
      </c>
      <c r="AG346" s="1" t="s">
        <v>208</v>
      </c>
      <c r="AH346" s="2">
        <f>F343-J343</f>
        <v>15.423599999999999</v>
      </c>
      <c r="AI346" s="2">
        <f>P343-T343</f>
        <v>-182.59790000000001</v>
      </c>
      <c r="AJ346" s="2">
        <f>F344-J344</f>
        <v>-19.5807</v>
      </c>
      <c r="AK346" s="2">
        <f>P344-T344</f>
        <v>152.4658</v>
      </c>
      <c r="AL346" s="2">
        <f>Y346-AC346</f>
        <v>-557.20039999999995</v>
      </c>
      <c r="AN346" s="128">
        <f t="shared" si="114"/>
        <v>12.688889062499999</v>
      </c>
      <c r="AO346" s="128">
        <f t="shared" si="114"/>
        <v>-156.42104843750002</v>
      </c>
      <c r="AP346" s="128">
        <f t="shared" si="115"/>
        <v>-16.845989062499999</v>
      </c>
      <c r="AQ346" s="128">
        <f t="shared" si="115"/>
        <v>126.2889484375</v>
      </c>
    </row>
    <row r="347" spans="1:43" ht="15" x14ac:dyDescent="0.25">
      <c r="C347">
        <f>PIL!D346</f>
        <v>4</v>
      </c>
      <c r="D347" s="6" t="str">
        <f>PIL!E346</f>
        <v>Msup</v>
      </c>
      <c r="E347">
        <f>TabPil!E347</f>
        <v>35.802999999999997</v>
      </c>
      <c r="F347">
        <f>TabPil!F347</f>
        <v>23.587</v>
      </c>
      <c r="G347">
        <f>(ABS(TabPil!G347)+ABS(TabPil!I347))*SIGN(TabPil!G347)</f>
        <v>17.348000000000003</v>
      </c>
      <c r="H347">
        <f>(ABS(TabPil!H347)+ABS(TabPil!J347))*SIGN(TabPil!H347)</f>
        <v>0.55000000000000004</v>
      </c>
      <c r="I347">
        <f t="shared" si="110"/>
        <v>17.513000000000002</v>
      </c>
      <c r="J347">
        <f t="shared" si="111"/>
        <v>5.7544000000000004</v>
      </c>
      <c r="K347" s="1"/>
      <c r="M347">
        <f>PIL!D994</f>
        <v>4</v>
      </c>
      <c r="N347" s="6" t="str">
        <f>PIL!E994</f>
        <v>Msup</v>
      </c>
      <c r="O347">
        <f>TabPil!O347</f>
        <v>-59.845999999999997</v>
      </c>
      <c r="P347">
        <f>TabPil!P347</f>
        <v>-36.908999999999999</v>
      </c>
      <c r="Q347">
        <f>(ABS(TabPil!Q347)+ABS(TabPil!S347))*SIGN(TabPil!Q347)</f>
        <v>18.11</v>
      </c>
      <c r="R347">
        <f>(ABS(TabPil!R347)+ABS(TabPil!T347))*SIGN(TabPil!R347)</f>
        <v>184.22900000000001</v>
      </c>
      <c r="S347">
        <f t="shared" si="112"/>
        <v>73.378700000000009</v>
      </c>
      <c r="T347">
        <f t="shared" si="113"/>
        <v>189.66200000000001</v>
      </c>
      <c r="AF347" s="1">
        <v>4</v>
      </c>
      <c r="AG347" s="1" t="s">
        <v>205</v>
      </c>
      <c r="AH347" s="1">
        <f>F347+I347</f>
        <v>41.1</v>
      </c>
      <c r="AI347" s="1">
        <f>P347+S347</f>
        <v>36.46970000000001</v>
      </c>
      <c r="AJ347" s="1">
        <f>F348+I348</f>
        <v>-35.090299999999999</v>
      </c>
      <c r="AK347" s="1">
        <f>P348+S348</f>
        <v>-28.720000000000006</v>
      </c>
      <c r="AL347" s="1">
        <f>Y350+AB350</f>
        <v>-923.76750000000004</v>
      </c>
      <c r="AN347" s="128">
        <f t="shared" si="114"/>
        <v>35.147632812499999</v>
      </c>
      <c r="AO347" s="128">
        <f t="shared" si="114"/>
        <v>31.376754687500011</v>
      </c>
      <c r="AP347" s="128">
        <f t="shared" si="115"/>
        <v>-29.137932812499997</v>
      </c>
      <c r="AQ347" s="128">
        <f t="shared" si="115"/>
        <v>-23.627054687500006</v>
      </c>
    </row>
    <row r="348" spans="1:43" ht="15" x14ac:dyDescent="0.25">
      <c r="C348">
        <f>PIL!D347</f>
        <v>4</v>
      </c>
      <c r="D348" s="6" t="str">
        <f>PIL!E347</f>
        <v>Minf</v>
      </c>
      <c r="E348">
        <f>TabPil!E348</f>
        <v>-35.055</v>
      </c>
      <c r="F348">
        <f>TabPil!F348</f>
        <v>-23.164999999999999</v>
      </c>
      <c r="G348">
        <f>(ABS(TabPil!G348)+ABS(TabPil!I348))*SIGN(TabPil!G348)</f>
        <v>-11.825999999999999</v>
      </c>
      <c r="H348">
        <f>(ABS(TabPil!H348)+ABS(TabPil!J348))*SIGN(TabPil!H348)</f>
        <v>-0.33099999999999996</v>
      </c>
      <c r="I348">
        <f t="shared" si="110"/>
        <v>-11.925299999999998</v>
      </c>
      <c r="J348">
        <f t="shared" si="111"/>
        <v>-3.8787999999999996</v>
      </c>
      <c r="K348" s="1"/>
      <c r="M348">
        <f>PIL!D995</f>
        <v>4</v>
      </c>
      <c r="N348" s="6" t="str">
        <f>PIL!E995</f>
        <v>Minf</v>
      </c>
      <c r="O348">
        <f>TabPil!O348</f>
        <v>57.652000000000001</v>
      </c>
      <c r="P348">
        <f>TabPil!P348</f>
        <v>35.741999999999997</v>
      </c>
      <c r="Q348">
        <f>(ABS(TabPil!Q348)+ABS(TabPil!S348))*SIGN(TabPil!Q348)</f>
        <v>-16.155999999999999</v>
      </c>
      <c r="R348">
        <f>(ABS(TabPil!R348)+ABS(TabPil!T348))*SIGN(TabPil!R348)</f>
        <v>-161.02000000000001</v>
      </c>
      <c r="S348">
        <f t="shared" si="112"/>
        <v>-64.462000000000003</v>
      </c>
      <c r="T348">
        <f t="shared" si="113"/>
        <v>-165.86680000000001</v>
      </c>
      <c r="AG348" s="1" t="s">
        <v>206</v>
      </c>
      <c r="AH348" s="1">
        <f>F347-I347</f>
        <v>6.0739999999999981</v>
      </c>
      <c r="AI348" s="1">
        <f>P347-S347</f>
        <v>-110.2877</v>
      </c>
      <c r="AJ348" s="1">
        <f>F348-I348</f>
        <v>-11.239700000000001</v>
      </c>
      <c r="AK348" s="1">
        <f>P348-S348</f>
        <v>100.20400000000001</v>
      </c>
      <c r="AL348" s="2">
        <f>Y350-AB350</f>
        <v>-848.17449999999997</v>
      </c>
      <c r="AN348" s="128">
        <f t="shared" si="114"/>
        <v>4.7213671874999985</v>
      </c>
      <c r="AO348" s="128">
        <f t="shared" si="114"/>
        <v>-93.843035937500005</v>
      </c>
      <c r="AP348" s="128">
        <f t="shared" si="115"/>
        <v>-9.8870671875000014</v>
      </c>
      <c r="AQ348" s="128">
        <f t="shared" si="115"/>
        <v>83.759335937500012</v>
      </c>
    </row>
    <row r="349" spans="1:43" ht="15" x14ac:dyDescent="0.25">
      <c r="C349">
        <f>PIL!D348</f>
        <v>4</v>
      </c>
      <c r="D349" s="6" t="str">
        <f>PIL!E348</f>
        <v>V</v>
      </c>
      <c r="E349">
        <f>TabPil!E349</f>
        <v>21.472000000000001</v>
      </c>
      <c r="F349">
        <f>TabPil!F349</f>
        <v>14.167</v>
      </c>
      <c r="G349">
        <f>(ABS(TabPil!G349)+ABS(TabPil!I349))*SIGN(TabPil!G349)</f>
        <v>8.6809999999999992</v>
      </c>
      <c r="H349">
        <f>(ABS(TabPil!H349)+ABS(TabPil!J349))*SIGN(TabPil!H349)</f>
        <v>0.26300000000000001</v>
      </c>
      <c r="I349">
        <f t="shared" si="110"/>
        <v>8.7599</v>
      </c>
      <c r="J349">
        <f t="shared" si="111"/>
        <v>2.8672999999999997</v>
      </c>
      <c r="K349" s="1"/>
      <c r="M349">
        <f>PIL!D996</f>
        <v>4</v>
      </c>
      <c r="N349" s="6" t="str">
        <f>PIL!E996</f>
        <v>V</v>
      </c>
      <c r="O349">
        <f>TabPil!O349</f>
        <v>-35.606000000000002</v>
      </c>
      <c r="P349">
        <f>TabPil!P349</f>
        <v>-22.015000000000001</v>
      </c>
      <c r="Q349">
        <f>(ABS(TabPil!Q349)+ABS(TabPil!S349))*SIGN(TabPil!Q349)</f>
        <v>10.365</v>
      </c>
      <c r="R349">
        <f>(ABS(TabPil!R349)+ABS(TabPil!T349))*SIGN(TabPil!R349)</f>
        <v>104.512</v>
      </c>
      <c r="S349">
        <f t="shared" si="112"/>
        <v>41.718600000000002</v>
      </c>
      <c r="T349">
        <f t="shared" si="113"/>
        <v>107.6215</v>
      </c>
      <c r="AG349" s="1" t="s">
        <v>207</v>
      </c>
      <c r="AH349" s="2">
        <f>F347+J347</f>
        <v>29.3414</v>
      </c>
      <c r="AI349" s="2">
        <f>P347+T347</f>
        <v>152.75300000000001</v>
      </c>
      <c r="AJ349" s="2">
        <f>F348+J348</f>
        <v>-27.043799999999997</v>
      </c>
      <c r="AK349" s="2">
        <f>P348+T348</f>
        <v>-130.12480000000002</v>
      </c>
      <c r="AL349" s="2">
        <f>Y350+AC350</f>
        <v>-957.9751</v>
      </c>
      <c r="AN349" s="128">
        <f t="shared" si="114"/>
        <v>24.936306250000001</v>
      </c>
      <c r="AO349" s="128">
        <f t="shared" si="114"/>
        <v>130.653171875</v>
      </c>
      <c r="AP349" s="128">
        <f t="shared" si="115"/>
        <v>-22.638706249999998</v>
      </c>
      <c r="AQ349" s="128">
        <f t="shared" si="115"/>
        <v>-108.02497187500002</v>
      </c>
    </row>
    <row r="350" spans="1:43" ht="15" x14ac:dyDescent="0.25">
      <c r="C350">
        <f>PIL!D349</f>
        <v>4</v>
      </c>
      <c r="D350" s="6" t="str">
        <f>PIL!E349</f>
        <v>N</v>
      </c>
      <c r="E350">
        <f>TabPil!E350</f>
        <v>-178.45599999999999</v>
      </c>
      <c r="F350">
        <f>TabPil!F350</f>
        <v>-117.227</v>
      </c>
      <c r="G350">
        <f>(ABS(TabPil!G350)+ABS(TabPil!I350))*SIGN(TabPil!G350)</f>
        <v>-12.952</v>
      </c>
      <c r="H350">
        <f>(ABS(TabPil!H350)+ABS(TabPil!J350))*SIGN(TabPil!H350)</f>
        <v>-0.35699999999999998</v>
      </c>
      <c r="I350">
        <f t="shared" si="110"/>
        <v>-13.059100000000001</v>
      </c>
      <c r="J350">
        <f t="shared" si="111"/>
        <v>-4.2425999999999995</v>
      </c>
      <c r="K350" s="1"/>
      <c r="M350">
        <f>PIL!D997</f>
        <v>4</v>
      </c>
      <c r="N350" s="6" t="str">
        <f>PIL!E997</f>
        <v>N</v>
      </c>
      <c r="O350">
        <f>TabPil!O350</f>
        <v>-1272.105</v>
      </c>
      <c r="P350">
        <f>TabPil!P350</f>
        <v>-768.74400000000003</v>
      </c>
      <c r="Q350">
        <f>(ABS(TabPil!Q350)+ABS(TabPil!S350))*SIGN(TabPil!Q350)</f>
        <v>6.6870000000000003</v>
      </c>
      <c r="R350">
        <f>(ABS(TabPil!R350)+ABS(TabPil!T350))*SIGN(TabPil!R350)</f>
        <v>-66.308000000000007</v>
      </c>
      <c r="S350">
        <f t="shared" si="112"/>
        <v>26.579400000000003</v>
      </c>
      <c r="T350">
        <f t="shared" si="113"/>
        <v>-68.31410000000001</v>
      </c>
      <c r="V350" s="1">
        <v>4</v>
      </c>
      <c r="W350" s="1" t="s">
        <v>17</v>
      </c>
      <c r="X350">
        <f t="shared" ref="X350:Y350" si="122">E350+O350</f>
        <v>-1450.5609999999999</v>
      </c>
      <c r="Y350">
        <f t="shared" si="122"/>
        <v>-885.971</v>
      </c>
      <c r="Z350">
        <f>(ABS(TabPil!Z350)+ABS(TabPil!AB350))*SIGN(TabPil!Z350)</f>
        <v>-17.797000000000001</v>
      </c>
      <c r="AA350">
        <f>(ABS(TabPil!AA350)+ABS(TabPil!AC350))*SIGN(TabPil!AA350)</f>
        <v>-66.665000000000006</v>
      </c>
      <c r="AB350">
        <f>(ABS(Z350)+0.3*ABS(AA350))*SIGN(Z350)</f>
        <v>-37.796500000000002</v>
      </c>
      <c r="AC350">
        <f>(ABS(AA350)+0.3*ABS(Z350))*SIGN(AA350)</f>
        <v>-72.004100000000008</v>
      </c>
      <c r="AG350" s="1" t="s">
        <v>208</v>
      </c>
      <c r="AH350" s="2">
        <f>F347-J347</f>
        <v>17.832599999999999</v>
      </c>
      <c r="AI350" s="2">
        <f>P347-T347</f>
        <v>-226.571</v>
      </c>
      <c r="AJ350" s="2">
        <f>F348-J348</f>
        <v>-19.286200000000001</v>
      </c>
      <c r="AK350" s="2">
        <f>P348-T348</f>
        <v>201.6088</v>
      </c>
      <c r="AL350" s="2">
        <f>Y350-AC350</f>
        <v>-813.96690000000001</v>
      </c>
      <c r="AN350" s="128">
        <f t="shared" si="114"/>
        <v>14.932693749999999</v>
      </c>
      <c r="AO350" s="128">
        <f t="shared" si="114"/>
        <v>-193.11945312500001</v>
      </c>
      <c r="AP350" s="128">
        <f t="shared" si="115"/>
        <v>-16.38629375</v>
      </c>
      <c r="AQ350" s="128">
        <f t="shared" si="115"/>
        <v>168.15725312500001</v>
      </c>
    </row>
    <row r="351" spans="1:43" ht="15" x14ac:dyDescent="0.25">
      <c r="C351">
        <f>PIL!D350</f>
        <v>3</v>
      </c>
      <c r="D351" s="6" t="str">
        <f>PIL!E350</f>
        <v>Msup</v>
      </c>
      <c r="E351">
        <f>TabPil!E351</f>
        <v>33.533999999999999</v>
      </c>
      <c r="F351">
        <f>TabPil!F351</f>
        <v>22.181999999999999</v>
      </c>
      <c r="G351">
        <f>(ABS(TabPil!G351)+ABS(TabPil!I351))*SIGN(TabPil!G351)</f>
        <v>19.387999999999998</v>
      </c>
      <c r="H351">
        <f>(ABS(TabPil!H351)+ABS(TabPil!J351))*SIGN(TabPil!H351)</f>
        <v>0.63300000000000001</v>
      </c>
      <c r="I351">
        <f t="shared" si="110"/>
        <v>19.5779</v>
      </c>
      <c r="J351">
        <f t="shared" si="111"/>
        <v>6.4493999999999989</v>
      </c>
      <c r="K351" s="1"/>
      <c r="M351">
        <f>PIL!D998</f>
        <v>3</v>
      </c>
      <c r="N351" s="6" t="str">
        <f>PIL!E998</f>
        <v>Msup</v>
      </c>
      <c r="O351">
        <f>TabPil!O351</f>
        <v>-55.901000000000003</v>
      </c>
      <c r="P351">
        <f>TabPil!P351</f>
        <v>-34.520000000000003</v>
      </c>
      <c r="Q351">
        <f>(ABS(TabPil!Q351)+ABS(TabPil!S351))*SIGN(TabPil!Q351)</f>
        <v>21.299999999999997</v>
      </c>
      <c r="R351">
        <f>(ABS(TabPil!R351)+ABS(TabPil!T351))*SIGN(TabPil!R351)</f>
        <v>218.792</v>
      </c>
      <c r="S351">
        <f t="shared" si="112"/>
        <v>86.937599999999989</v>
      </c>
      <c r="T351">
        <f t="shared" si="113"/>
        <v>225.18199999999999</v>
      </c>
      <c r="AF351" s="1">
        <v>3</v>
      </c>
      <c r="AG351" s="1" t="s">
        <v>205</v>
      </c>
      <c r="AH351" s="1">
        <f>F351+I351</f>
        <v>41.759900000000002</v>
      </c>
      <c r="AI351" s="1">
        <f>P351+S351</f>
        <v>52.417599999999986</v>
      </c>
      <c r="AJ351" s="1">
        <f>F352+I352</f>
        <v>-37.539299999999997</v>
      </c>
      <c r="AK351" s="1">
        <f>P352+S352</f>
        <v>-47.210699999999989</v>
      </c>
      <c r="AL351" s="1">
        <f>Y354+AB354</f>
        <v>-1255.8591000000001</v>
      </c>
      <c r="AN351" s="128">
        <f t="shared" si="114"/>
        <v>35.56465</v>
      </c>
      <c r="AO351" s="128">
        <f t="shared" si="114"/>
        <v>44.63413906249999</v>
      </c>
      <c r="AP351" s="128">
        <f t="shared" si="115"/>
        <v>-31.344049999999996</v>
      </c>
      <c r="AQ351" s="128">
        <f t="shared" si="115"/>
        <v>-39.427239062499993</v>
      </c>
    </row>
    <row r="352" spans="1:43" ht="15" x14ac:dyDescent="0.25">
      <c r="C352">
        <f>PIL!D351</f>
        <v>3</v>
      </c>
      <c r="D352" s="6" t="str">
        <f>PIL!E351</f>
        <v>Minf</v>
      </c>
      <c r="E352">
        <f>TabPil!E352</f>
        <v>-32.945</v>
      </c>
      <c r="F352">
        <f>TabPil!F352</f>
        <v>-21.789000000000001</v>
      </c>
      <c r="G352">
        <f>(ABS(TabPil!G352)+ABS(TabPil!I352))*SIGN(TabPil!G352)</f>
        <v>-15.606</v>
      </c>
      <c r="H352">
        <f>(ABS(TabPil!H352)+ABS(TabPil!J352))*SIGN(TabPil!H352)</f>
        <v>-0.48099999999999998</v>
      </c>
      <c r="I352">
        <f t="shared" si="110"/>
        <v>-15.750299999999999</v>
      </c>
      <c r="J352">
        <f t="shared" si="111"/>
        <v>-5.1627999999999998</v>
      </c>
      <c r="K352" s="1"/>
      <c r="M352">
        <f>PIL!D999</f>
        <v>3</v>
      </c>
      <c r="N352" s="6" t="str">
        <f>PIL!E999</f>
        <v>Minf</v>
      </c>
      <c r="O352">
        <f>TabPil!O352</f>
        <v>53.405000000000001</v>
      </c>
      <c r="P352">
        <f>TabPil!P352</f>
        <v>33.093000000000004</v>
      </c>
      <c r="Q352">
        <f>(ABS(TabPil!Q352)+ABS(TabPil!S352))*SIGN(TabPil!Q352)</f>
        <v>-19.602</v>
      </c>
      <c r="R352">
        <f>(ABS(TabPil!R352)+ABS(TabPil!T352))*SIGN(TabPil!R352)</f>
        <v>-202.339</v>
      </c>
      <c r="S352">
        <f t="shared" si="112"/>
        <v>-80.303699999999992</v>
      </c>
      <c r="T352">
        <f t="shared" si="113"/>
        <v>-208.21959999999999</v>
      </c>
      <c r="AG352" s="1" t="s">
        <v>206</v>
      </c>
      <c r="AH352" s="1">
        <f>F351-I351</f>
        <v>2.604099999999999</v>
      </c>
      <c r="AI352" s="1">
        <f>P351-S351</f>
        <v>-121.45759999999999</v>
      </c>
      <c r="AJ352" s="1">
        <f>F352-I352</f>
        <v>-6.0387000000000022</v>
      </c>
      <c r="AK352" s="1">
        <f>P352-S352</f>
        <v>113.3967</v>
      </c>
      <c r="AL352" s="2">
        <f>Y354-AB354</f>
        <v>-1119.7689</v>
      </c>
      <c r="AN352" s="128">
        <f t="shared" si="114"/>
        <v>1.928881249999999</v>
      </c>
      <c r="AO352" s="128">
        <f t="shared" si="114"/>
        <v>-103.10960781249999</v>
      </c>
      <c r="AP352" s="128">
        <f t="shared" si="115"/>
        <v>-5.3634812500000022</v>
      </c>
      <c r="AQ352" s="128">
        <f t="shared" si="115"/>
        <v>95.048707812499998</v>
      </c>
    </row>
    <row r="353" spans="1:43" ht="15" x14ac:dyDescent="0.25">
      <c r="C353">
        <f>PIL!D352</f>
        <v>3</v>
      </c>
      <c r="D353" s="6" t="str">
        <f>PIL!E352</f>
        <v>V</v>
      </c>
      <c r="E353">
        <f>TabPil!E353</f>
        <v>20.145</v>
      </c>
      <c r="F353">
        <f>TabPil!F353</f>
        <v>13.324999999999999</v>
      </c>
      <c r="G353">
        <f>(ABS(TabPil!G353)+ABS(TabPil!I353))*SIGN(TabPil!G353)</f>
        <v>10.48</v>
      </c>
      <c r="H353">
        <f>(ABS(TabPil!H353)+ABS(TabPil!J353))*SIGN(TabPil!H353)</f>
        <v>0.33499999999999996</v>
      </c>
      <c r="I353">
        <f t="shared" si="110"/>
        <v>10.580500000000001</v>
      </c>
      <c r="J353">
        <f t="shared" si="111"/>
        <v>3.4790000000000001</v>
      </c>
      <c r="K353" s="1"/>
      <c r="M353">
        <f>PIL!D1000</f>
        <v>3</v>
      </c>
      <c r="N353" s="6" t="str">
        <f>PIL!E1000</f>
        <v>V</v>
      </c>
      <c r="O353">
        <f>TabPil!O353</f>
        <v>-33.122999999999998</v>
      </c>
      <c r="P353">
        <f>TabPil!P353</f>
        <v>-20.489000000000001</v>
      </c>
      <c r="Q353">
        <f>(ABS(TabPil!Q353)+ABS(TabPil!S353))*SIGN(TabPil!Q353)</f>
        <v>12.377000000000001</v>
      </c>
      <c r="R353">
        <f>(ABS(TabPil!R353)+ABS(TabPil!T353))*SIGN(TabPil!R353)</f>
        <v>127.508</v>
      </c>
      <c r="S353">
        <f t="shared" si="112"/>
        <v>50.629399999999997</v>
      </c>
      <c r="T353">
        <f t="shared" si="113"/>
        <v>131.22110000000001</v>
      </c>
      <c r="AG353" s="1" t="s">
        <v>207</v>
      </c>
      <c r="AH353" s="2">
        <f>F351+J351</f>
        <v>28.631399999999999</v>
      </c>
      <c r="AI353" s="2">
        <f>P351+T351</f>
        <v>190.66199999999998</v>
      </c>
      <c r="AJ353" s="2">
        <f>F352+J352</f>
        <v>-26.951800000000002</v>
      </c>
      <c r="AK353" s="2">
        <f>P352+T352</f>
        <v>-175.1266</v>
      </c>
      <c r="AL353" s="2">
        <f>Y354+AC354</f>
        <v>-1321.8474000000001</v>
      </c>
      <c r="AN353" s="128">
        <f t="shared" si="114"/>
        <v>24.2889625</v>
      </c>
      <c r="AO353" s="128">
        <f t="shared" si="114"/>
        <v>162.08476562499999</v>
      </c>
      <c r="AP353" s="128">
        <f t="shared" si="115"/>
        <v>-22.609362500000003</v>
      </c>
      <c r="AQ353" s="128">
        <f t="shared" si="115"/>
        <v>-146.54936562500001</v>
      </c>
    </row>
    <row r="354" spans="1:43" ht="15" x14ac:dyDescent="0.25">
      <c r="C354">
        <f>PIL!D353</f>
        <v>3</v>
      </c>
      <c r="D354" s="6" t="str">
        <f>PIL!E353</f>
        <v>N</v>
      </c>
      <c r="E354">
        <f>TabPil!E354</f>
        <v>-238.89099999999999</v>
      </c>
      <c r="F354">
        <f>TabPil!F354</f>
        <v>-157.12200000000001</v>
      </c>
      <c r="G354">
        <f>(ABS(TabPil!G354)+ABS(TabPil!I354))*SIGN(TabPil!G354)</f>
        <v>-20.623999999999999</v>
      </c>
      <c r="H354">
        <f>(ABS(TabPil!H354)+ABS(TabPil!J354))*SIGN(TabPil!H354)</f>
        <v>-0.60099999999999998</v>
      </c>
      <c r="I354">
        <f t="shared" si="110"/>
        <v>-20.804299999999998</v>
      </c>
      <c r="J354">
        <f t="shared" si="111"/>
        <v>-6.7881999999999998</v>
      </c>
      <c r="K354" s="1"/>
      <c r="M354">
        <f>PIL!D1001</f>
        <v>3</v>
      </c>
      <c r="N354" s="6" t="str">
        <f>PIL!E1001</f>
        <v>N</v>
      </c>
      <c r="O354">
        <f>TabPil!O354</f>
        <v>-1700.2929999999999</v>
      </c>
      <c r="P354">
        <f>TabPil!P354</f>
        <v>-1030.692</v>
      </c>
      <c r="Q354">
        <f>(ABS(TabPil!Q354)+ABS(TabPil!S354))*SIGN(TabPil!Q354)</f>
        <v>12.122</v>
      </c>
      <c r="R354">
        <f>(ABS(TabPil!R354)+ABS(TabPil!T354))*SIGN(TabPil!R354)</f>
        <v>-124.256</v>
      </c>
      <c r="S354">
        <f t="shared" si="112"/>
        <v>49.398800000000001</v>
      </c>
      <c r="T354">
        <f t="shared" si="113"/>
        <v>-127.8926</v>
      </c>
      <c r="V354" s="1">
        <v>3</v>
      </c>
      <c r="W354" s="1" t="s">
        <v>17</v>
      </c>
      <c r="X354">
        <f t="shared" ref="X354:Y354" si="123">E354+O354</f>
        <v>-1939.184</v>
      </c>
      <c r="Y354">
        <f t="shared" si="123"/>
        <v>-1187.8140000000001</v>
      </c>
      <c r="Z354">
        <f>(ABS(TabPil!Z354)+ABS(TabPil!AB354))*SIGN(TabPil!Z354)</f>
        <v>-30.587999999999997</v>
      </c>
      <c r="AA354">
        <f>(ABS(TabPil!AA354)+ABS(TabPil!AC354))*SIGN(TabPil!AA354)</f>
        <v>-124.857</v>
      </c>
      <c r="AB354">
        <f>(ABS(Z354)+0.3*ABS(AA354))*SIGN(Z354)</f>
        <v>-68.045099999999991</v>
      </c>
      <c r="AC354">
        <f>(ABS(AA354)+0.3*ABS(Z354))*SIGN(AA354)</f>
        <v>-134.0334</v>
      </c>
      <c r="AG354" s="1" t="s">
        <v>208</v>
      </c>
      <c r="AH354" s="2">
        <f>F351-J351</f>
        <v>15.7326</v>
      </c>
      <c r="AI354" s="2">
        <f>P351-T351</f>
        <v>-259.702</v>
      </c>
      <c r="AJ354" s="2">
        <f>F352-J352</f>
        <v>-16.626200000000001</v>
      </c>
      <c r="AK354" s="2">
        <f>P352-T352</f>
        <v>241.31259999999997</v>
      </c>
      <c r="AL354" s="2">
        <f>Y354-AC354</f>
        <v>-1053.7806</v>
      </c>
      <c r="AN354" s="128">
        <f t="shared" si="114"/>
        <v>13.20456875</v>
      </c>
      <c r="AO354" s="128">
        <f t="shared" si="114"/>
        <v>-220.56023437499999</v>
      </c>
      <c r="AP354" s="128">
        <f t="shared" si="115"/>
        <v>-14.098168750000001</v>
      </c>
      <c r="AQ354" s="128">
        <f t="shared" si="115"/>
        <v>202.17083437499997</v>
      </c>
    </row>
    <row r="355" spans="1:43" ht="15" x14ac:dyDescent="0.25">
      <c r="C355">
        <f>PIL!D354</f>
        <v>2</v>
      </c>
      <c r="D355" s="6" t="str">
        <f>PIL!E354</f>
        <v>Msup</v>
      </c>
      <c r="E355">
        <f>TabPil!E355</f>
        <v>35.359000000000002</v>
      </c>
      <c r="F355">
        <f>TabPil!F355</f>
        <v>23.401</v>
      </c>
      <c r="G355">
        <f>(ABS(TabPil!G355)+ABS(TabPil!I355))*SIGN(TabPil!G355)</f>
        <v>19.232000000000003</v>
      </c>
      <c r="H355">
        <f>(ABS(TabPil!H355)+ABS(TabPil!J355))*SIGN(TabPil!H355)</f>
        <v>0.629</v>
      </c>
      <c r="I355">
        <f t="shared" si="110"/>
        <v>19.420700000000004</v>
      </c>
      <c r="J355">
        <f t="shared" si="111"/>
        <v>6.3986000000000001</v>
      </c>
      <c r="K355" s="1"/>
      <c r="M355">
        <f>PIL!D1002</f>
        <v>2</v>
      </c>
      <c r="N355" s="6" t="str">
        <f>PIL!E1002</f>
        <v>Msup</v>
      </c>
      <c r="O355">
        <f>TabPil!O355</f>
        <v>-47.683999999999997</v>
      </c>
      <c r="P355">
        <f>TabPil!P355</f>
        <v>-29.818000000000001</v>
      </c>
      <c r="Q355">
        <f>(ABS(TabPil!Q355)+ABS(TabPil!S355))*SIGN(TabPil!Q355)</f>
        <v>23.230999999999998</v>
      </c>
      <c r="R355">
        <f>(ABS(TabPil!R355)+ABS(TabPil!T355))*SIGN(TabPil!R355)</f>
        <v>240.821</v>
      </c>
      <c r="S355">
        <f t="shared" si="112"/>
        <v>95.477299999999985</v>
      </c>
      <c r="T355">
        <f t="shared" si="113"/>
        <v>247.7903</v>
      </c>
      <c r="AF355" s="1">
        <v>2</v>
      </c>
      <c r="AG355" s="1" t="s">
        <v>205</v>
      </c>
      <c r="AH355" s="1">
        <f>F355+I355</f>
        <v>42.821700000000007</v>
      </c>
      <c r="AI355" s="1">
        <f>P355+S355</f>
        <v>65.659299999999988</v>
      </c>
      <c r="AJ355" s="1">
        <f>F356+I356</f>
        <v>-44.882999999999996</v>
      </c>
      <c r="AK355" s="1">
        <f>P356+S356</f>
        <v>-67.306400000000011</v>
      </c>
      <c r="AL355" s="1">
        <f>Y358+AB358</f>
        <v>-1599.6978999999999</v>
      </c>
      <c r="AN355" s="128">
        <f t="shared" si="114"/>
        <v>35.969770312500003</v>
      </c>
      <c r="AO355" s="128">
        <f t="shared" si="114"/>
        <v>55.271354687499986</v>
      </c>
      <c r="AP355" s="128">
        <f t="shared" si="115"/>
        <v>-38.031070312499992</v>
      </c>
      <c r="AQ355" s="128">
        <f t="shared" si="115"/>
        <v>-56.918454687500009</v>
      </c>
    </row>
    <row r="356" spans="1:43" ht="15" x14ac:dyDescent="0.25">
      <c r="C356">
        <f>PIL!D355</f>
        <v>2</v>
      </c>
      <c r="D356" s="6" t="str">
        <f>PIL!E355</f>
        <v>Minf</v>
      </c>
      <c r="E356">
        <f>TabPil!E356</f>
        <v>-38.543999999999997</v>
      </c>
      <c r="F356">
        <f>TabPil!F356</f>
        <v>-25.59</v>
      </c>
      <c r="G356">
        <f>(ABS(TabPil!G356)+ABS(TabPil!I356))*SIGN(TabPil!G356)</f>
        <v>-19.160999999999998</v>
      </c>
      <c r="H356">
        <f>(ABS(TabPil!H356)+ABS(TabPil!J356))*SIGN(TabPil!H356)</f>
        <v>-0.44</v>
      </c>
      <c r="I356">
        <f t="shared" si="110"/>
        <v>-19.292999999999999</v>
      </c>
      <c r="J356">
        <f t="shared" si="111"/>
        <v>-6.1882999999999999</v>
      </c>
      <c r="K356" s="1"/>
      <c r="M356">
        <f>PIL!D1003</f>
        <v>2</v>
      </c>
      <c r="N356" s="6" t="str">
        <f>PIL!E1003</f>
        <v>Minf</v>
      </c>
      <c r="O356">
        <f>TabPil!O356</f>
        <v>40.161999999999999</v>
      </c>
      <c r="P356">
        <f>TabPil!P356</f>
        <v>26.056000000000001</v>
      </c>
      <c r="Q356">
        <f>(ABS(TabPil!Q356)+ABS(TabPil!S356))*SIGN(TabPil!Q356)</f>
        <v>-22.725000000000001</v>
      </c>
      <c r="R356">
        <f>(ABS(TabPil!R356)+ABS(TabPil!T356))*SIGN(TabPil!R356)</f>
        <v>-235.458</v>
      </c>
      <c r="S356">
        <f t="shared" si="112"/>
        <v>-93.362400000000008</v>
      </c>
      <c r="T356">
        <f t="shared" si="113"/>
        <v>-242.27549999999999</v>
      </c>
      <c r="AG356" s="1" t="s">
        <v>206</v>
      </c>
      <c r="AH356" s="1">
        <f>F355-I355</f>
        <v>3.9802999999999962</v>
      </c>
      <c r="AI356" s="1">
        <f>P355-S355</f>
        <v>-125.29529999999998</v>
      </c>
      <c r="AJ356" s="1">
        <f>F356-I356</f>
        <v>-6.2970000000000006</v>
      </c>
      <c r="AK356" s="1">
        <f>P356-S356</f>
        <v>119.41840000000001</v>
      </c>
      <c r="AL356" s="2">
        <f>Y358-AB358</f>
        <v>-1384.6040999999998</v>
      </c>
      <c r="AN356" s="128">
        <f t="shared" si="114"/>
        <v>3.1773859374999964</v>
      </c>
      <c r="AO356" s="128">
        <f t="shared" si="114"/>
        <v>-106.17704218749998</v>
      </c>
      <c r="AP356" s="128">
        <f t="shared" si="115"/>
        <v>-5.4940859375000013</v>
      </c>
      <c r="AQ356" s="128">
        <f t="shared" si="115"/>
        <v>100.3001421875</v>
      </c>
    </row>
    <row r="357" spans="1:43" ht="15" x14ac:dyDescent="0.25">
      <c r="C357">
        <f>PIL!D356</f>
        <v>2</v>
      </c>
      <c r="D357" s="6" t="str">
        <f>PIL!E356</f>
        <v>V</v>
      </c>
      <c r="E357">
        <f>TabPil!E357</f>
        <v>22.395</v>
      </c>
      <c r="F357">
        <f>TabPil!F357</f>
        <v>14.846</v>
      </c>
      <c r="G357">
        <f>(ABS(TabPil!G357)+ABS(TabPil!I357))*SIGN(TabPil!G357)</f>
        <v>11.558</v>
      </c>
      <c r="H357">
        <f>(ABS(TabPil!H357)+ABS(TabPil!J357))*SIGN(TabPil!H357)</f>
        <v>0.32099999999999995</v>
      </c>
      <c r="I357">
        <f t="shared" si="110"/>
        <v>11.654299999999999</v>
      </c>
      <c r="J357">
        <f t="shared" si="111"/>
        <v>3.7884000000000002</v>
      </c>
      <c r="K357" s="1"/>
      <c r="M357">
        <f>PIL!D1004</f>
        <v>2</v>
      </c>
      <c r="N357" s="6" t="str">
        <f>PIL!E1004</f>
        <v>V</v>
      </c>
      <c r="O357">
        <f>TabPil!O357</f>
        <v>-26.62</v>
      </c>
      <c r="P357">
        <f>TabPil!P357</f>
        <v>-16.931999999999999</v>
      </c>
      <c r="Q357">
        <f>(ABS(TabPil!Q357)+ABS(TabPil!S357))*SIGN(TabPil!Q357)</f>
        <v>13.887</v>
      </c>
      <c r="R357">
        <f>(ABS(TabPil!R357)+ABS(TabPil!T357))*SIGN(TabPil!R357)</f>
        <v>144.262</v>
      </c>
      <c r="S357">
        <f t="shared" si="112"/>
        <v>57.165599999999998</v>
      </c>
      <c r="T357">
        <f t="shared" si="113"/>
        <v>148.4281</v>
      </c>
      <c r="AG357" s="1" t="s">
        <v>207</v>
      </c>
      <c r="AH357" s="2">
        <f>F355+J355</f>
        <v>29.799599999999998</v>
      </c>
      <c r="AI357" s="2">
        <f>P355+T355</f>
        <v>217.97229999999999</v>
      </c>
      <c r="AJ357" s="2">
        <f>F356+J356</f>
        <v>-31.778300000000002</v>
      </c>
      <c r="AK357" s="2">
        <f>P356+T356</f>
        <v>-216.21949999999998</v>
      </c>
      <c r="AL357" s="2">
        <f>Y358+AC358</f>
        <v>-1704.5249999999999</v>
      </c>
      <c r="AN357" s="128">
        <f t="shared" si="114"/>
        <v>24.988826562499998</v>
      </c>
      <c r="AO357" s="128">
        <f t="shared" si="114"/>
        <v>184.05106562500001</v>
      </c>
      <c r="AP357" s="128">
        <f t="shared" si="115"/>
        <v>-26.967526562500002</v>
      </c>
      <c r="AQ357" s="128">
        <f t="shared" si="115"/>
        <v>-182.298265625</v>
      </c>
    </row>
    <row r="358" spans="1:43" ht="15" x14ac:dyDescent="0.25">
      <c r="C358">
        <f>PIL!D357</f>
        <v>2</v>
      </c>
      <c r="D358" s="6" t="str">
        <f>PIL!E357</f>
        <v>N</v>
      </c>
      <c r="E358">
        <f>TabPil!E358</f>
        <v>-299.233</v>
      </c>
      <c r="F358">
        <f>TabPil!F358</f>
        <v>-196.95699999999999</v>
      </c>
      <c r="G358">
        <f>(ABS(TabPil!G358)+ABS(TabPil!I358))*SIGN(TabPil!G358)</f>
        <v>-29.257999999999999</v>
      </c>
      <c r="H358">
        <f>(ABS(TabPil!H358)+ABS(TabPil!J358))*SIGN(TabPil!H358)</f>
        <v>-0.88900000000000001</v>
      </c>
      <c r="I358">
        <f t="shared" si="110"/>
        <v>-29.524699999999999</v>
      </c>
      <c r="J358">
        <f t="shared" si="111"/>
        <v>-9.6663999999999994</v>
      </c>
      <c r="K358" s="1"/>
      <c r="M358">
        <f>PIL!D1005</f>
        <v>2</v>
      </c>
      <c r="N358" s="6" t="str">
        <f>PIL!E1005</f>
        <v>N</v>
      </c>
      <c r="O358">
        <f>TabPil!O358</f>
        <v>-2133.0239999999999</v>
      </c>
      <c r="P358">
        <f>TabPil!P358</f>
        <v>-1295.194</v>
      </c>
      <c r="Q358">
        <f>(ABS(TabPil!Q358)+ABS(TabPil!S358))*SIGN(TabPil!Q358)</f>
        <v>-18.911999999999999</v>
      </c>
      <c r="R358">
        <f>(ABS(TabPil!R358)+ABS(TabPil!T358))*SIGN(TabPil!R358)</f>
        <v>-197.03400000000002</v>
      </c>
      <c r="S358">
        <f t="shared" si="112"/>
        <v>-78.022199999999998</v>
      </c>
      <c r="T358">
        <f t="shared" si="113"/>
        <v>-202.70760000000001</v>
      </c>
      <c r="V358" s="1">
        <v>2</v>
      </c>
      <c r="W358" s="1" t="s">
        <v>17</v>
      </c>
      <c r="X358">
        <f t="shared" ref="X358:Y358" si="124">E358+O358</f>
        <v>-2432.2570000000001</v>
      </c>
      <c r="Y358">
        <f t="shared" si="124"/>
        <v>-1492.1509999999998</v>
      </c>
      <c r="Z358">
        <f>(ABS(TabPil!Z358)+ABS(TabPil!AB358))*SIGN(TabPil!Z358)</f>
        <v>-48.17</v>
      </c>
      <c r="AA358">
        <f>(ABS(TabPil!AA358)+ABS(TabPil!AC358))*SIGN(TabPil!AA358)</f>
        <v>-197.923</v>
      </c>
      <c r="AB358">
        <f>(ABS(Z358)+0.3*ABS(AA358))*SIGN(Z358)</f>
        <v>-107.54689999999999</v>
      </c>
      <c r="AC358">
        <f>(ABS(AA358)+0.3*ABS(Z358))*SIGN(AA358)</f>
        <v>-212.374</v>
      </c>
      <c r="AG358" s="1" t="s">
        <v>208</v>
      </c>
      <c r="AH358" s="2">
        <f>F355-J355</f>
        <v>17.002400000000002</v>
      </c>
      <c r="AI358" s="2">
        <f>P355-T355</f>
        <v>-277.60829999999999</v>
      </c>
      <c r="AJ358" s="2">
        <f>F356-J356</f>
        <v>-19.401699999999998</v>
      </c>
      <c r="AK358" s="2">
        <f>P356-T356</f>
        <v>268.33150000000001</v>
      </c>
      <c r="AL358" s="2">
        <f>Y358-AC358</f>
        <v>-1279.7769999999998</v>
      </c>
      <c r="AN358" s="128">
        <f t="shared" si="114"/>
        <v>14.158329687500002</v>
      </c>
      <c r="AO358" s="128">
        <f t="shared" si="114"/>
        <v>-234.95675312499998</v>
      </c>
      <c r="AP358" s="128">
        <f t="shared" si="115"/>
        <v>-16.557629687499997</v>
      </c>
      <c r="AQ358" s="128">
        <f t="shared" si="115"/>
        <v>225.679953125</v>
      </c>
    </row>
    <row r="359" spans="1:43" ht="15" x14ac:dyDescent="0.25">
      <c r="C359">
        <f>PIL!D358</f>
        <v>1</v>
      </c>
      <c r="D359" s="6" t="str">
        <f>PIL!E358</f>
        <v>Msup</v>
      </c>
      <c r="E359">
        <f>TabPil!E359</f>
        <v>26.204999999999998</v>
      </c>
      <c r="F359">
        <f>TabPil!F359</f>
        <v>17.425000000000001</v>
      </c>
      <c r="G359">
        <f>(ABS(TabPil!G359)+ABS(TabPil!I359))*SIGN(TabPil!G359)</f>
        <v>14.631</v>
      </c>
      <c r="H359">
        <f>(ABS(TabPil!H359)+ABS(TabPil!J359))*SIGN(TabPil!H359)</f>
        <v>0.86799999999999999</v>
      </c>
      <c r="I359">
        <f t="shared" si="110"/>
        <v>14.891400000000001</v>
      </c>
      <c r="J359">
        <f t="shared" si="111"/>
        <v>5.2572999999999999</v>
      </c>
      <c r="K359" s="1"/>
      <c r="M359">
        <f>PIL!D1006</f>
        <v>1</v>
      </c>
      <c r="N359" s="6" t="str">
        <f>PIL!E1006</f>
        <v>Msup</v>
      </c>
      <c r="O359">
        <f>TabPil!O359</f>
        <v>-22.984999999999999</v>
      </c>
      <c r="P359">
        <f>TabPil!P359</f>
        <v>-14.976000000000001</v>
      </c>
      <c r="Q359">
        <f>(ABS(TabPil!Q359)+ABS(TabPil!S359))*SIGN(TabPil!Q359)</f>
        <v>23.121000000000002</v>
      </c>
      <c r="R359">
        <f>(ABS(TabPil!R359)+ABS(TabPil!T359))*SIGN(TabPil!R359)</f>
        <v>224.23699999999999</v>
      </c>
      <c r="S359">
        <f t="shared" si="112"/>
        <v>90.392099999999999</v>
      </c>
      <c r="T359">
        <f t="shared" si="113"/>
        <v>231.17329999999998</v>
      </c>
      <c r="AF359" s="1">
        <v>1</v>
      </c>
      <c r="AG359" s="1" t="s">
        <v>205</v>
      </c>
      <c r="AH359" s="1">
        <f>F359+I359</f>
        <v>32.316400000000002</v>
      </c>
      <c r="AI359" s="1">
        <f>P359+S359</f>
        <v>75.4161</v>
      </c>
      <c r="AJ359" s="1">
        <f>F360+I360</f>
        <v>-54.328199999999995</v>
      </c>
      <c r="AK359" s="1">
        <f>P360+S360</f>
        <v>-133.93690000000001</v>
      </c>
      <c r="AL359" s="1">
        <f>Y362+AB362</f>
        <v>-1867.3668</v>
      </c>
      <c r="AN359" s="128">
        <f t="shared" si="114"/>
        <v>25.547290625000002</v>
      </c>
      <c r="AO359" s="128">
        <f t="shared" si="114"/>
        <v>59.060396875000002</v>
      </c>
      <c r="AP359" s="128">
        <f t="shared" si="115"/>
        <v>-47.559090624999996</v>
      </c>
      <c r="AQ359" s="128">
        <f t="shared" si="115"/>
        <v>-117.58119687500002</v>
      </c>
    </row>
    <row r="360" spans="1:43" ht="15" x14ac:dyDescent="0.25">
      <c r="C360">
        <f>PIL!D359</f>
        <v>1</v>
      </c>
      <c r="D360" s="6" t="str">
        <f>PIL!E359</f>
        <v>Minf</v>
      </c>
      <c r="E360">
        <f>TabPil!E360</f>
        <v>-13.08</v>
      </c>
      <c r="F360">
        <f>TabPil!F360</f>
        <v>-8.6890000000000001</v>
      </c>
      <c r="G360">
        <f>(ABS(TabPil!G360)+ABS(TabPil!I360))*SIGN(TabPil!G360)</f>
        <v>-45.025999999999996</v>
      </c>
      <c r="H360">
        <f>(ABS(TabPil!H360)+ABS(TabPil!J360))*SIGN(TabPil!H360)</f>
        <v>-2.044</v>
      </c>
      <c r="I360">
        <f t="shared" si="110"/>
        <v>-45.639199999999995</v>
      </c>
      <c r="J360">
        <f t="shared" si="111"/>
        <v>-15.551799999999998</v>
      </c>
      <c r="K360" s="1"/>
      <c r="M360">
        <f>PIL!D1007</f>
        <v>1</v>
      </c>
      <c r="N360" s="6" t="str">
        <f>PIL!E1007</f>
        <v>Minf</v>
      </c>
      <c r="O360">
        <f>TabPil!O360</f>
        <v>10.202999999999999</v>
      </c>
      <c r="P360">
        <f>TabPil!P360</f>
        <v>7.0890000000000004</v>
      </c>
      <c r="Q360">
        <f>(ABS(TabPil!Q360)+ABS(TabPil!S360))*SIGN(TabPil!Q360)</f>
        <v>-35.599000000000004</v>
      </c>
      <c r="R360">
        <f>(ABS(TabPil!R360)+ABS(TabPil!T360))*SIGN(TabPil!R360)</f>
        <v>-351.423</v>
      </c>
      <c r="S360">
        <f t="shared" si="112"/>
        <v>-141.02590000000001</v>
      </c>
      <c r="T360">
        <f t="shared" si="113"/>
        <v>-362.10270000000003</v>
      </c>
      <c r="AG360" s="1" t="s">
        <v>206</v>
      </c>
      <c r="AH360" s="1">
        <f>F359-I359</f>
        <v>2.5335999999999999</v>
      </c>
      <c r="AI360" s="1">
        <f>P359-S359</f>
        <v>-105.3681</v>
      </c>
      <c r="AJ360" s="1">
        <f>F360-I360</f>
        <v>36.950199999999995</v>
      </c>
      <c r="AK360" s="1">
        <f>P360-S360</f>
        <v>148.11490000000001</v>
      </c>
      <c r="AL360" s="2">
        <f>Y362-AB362</f>
        <v>-1569.0552</v>
      </c>
      <c r="AN360" s="128">
        <f t="shared" si="114"/>
        <v>5.2223968749999994</v>
      </c>
      <c r="AO360" s="128">
        <f t="shared" si="114"/>
        <v>-85.564740624999999</v>
      </c>
      <c r="AP360" s="128">
        <f t="shared" si="115"/>
        <v>34.261403124999994</v>
      </c>
      <c r="AQ360" s="128">
        <f t="shared" si="115"/>
        <v>128.31154062500002</v>
      </c>
    </row>
    <row r="361" spans="1:43" ht="15" x14ac:dyDescent="0.25">
      <c r="C361">
        <f>PIL!D360</f>
        <v>1</v>
      </c>
      <c r="D361" s="6" t="str">
        <f>PIL!E360</f>
        <v>V</v>
      </c>
      <c r="E361">
        <f>TabPil!E361</f>
        <v>11.224</v>
      </c>
      <c r="F361">
        <f>TabPil!F361</f>
        <v>7.4610000000000003</v>
      </c>
      <c r="G361">
        <f>(ABS(TabPil!G361)+ABS(TabPil!I361))*SIGN(TabPil!G361)</f>
        <v>17.014999999999997</v>
      </c>
      <c r="H361">
        <f>(ABS(TabPil!H361)+ABS(TabPil!J361))*SIGN(TabPil!H361)</f>
        <v>0.83099999999999996</v>
      </c>
      <c r="I361">
        <f t="shared" si="110"/>
        <v>17.264299999999999</v>
      </c>
      <c r="J361">
        <f t="shared" si="111"/>
        <v>5.9354999999999993</v>
      </c>
      <c r="K361" s="1"/>
      <c r="M361">
        <f>PIL!D1008</f>
        <v>1</v>
      </c>
      <c r="N361" s="6" t="str">
        <f>PIL!E1008</f>
        <v>V</v>
      </c>
      <c r="O361">
        <f>TabPil!O361</f>
        <v>-9.4819999999999993</v>
      </c>
      <c r="P361">
        <f>TabPil!P361</f>
        <v>-6.3040000000000003</v>
      </c>
      <c r="Q361">
        <f>(ABS(TabPil!Q361)+ABS(TabPil!S361))*SIGN(TabPil!Q361)</f>
        <v>16.775000000000002</v>
      </c>
      <c r="R361">
        <f>(ABS(TabPil!R361)+ABS(TabPil!T361))*SIGN(TabPil!R361)</f>
        <v>164.46300000000002</v>
      </c>
      <c r="S361">
        <f t="shared" si="112"/>
        <v>66.113900000000001</v>
      </c>
      <c r="T361">
        <f t="shared" si="113"/>
        <v>169.49550000000002</v>
      </c>
      <c r="AG361" s="1" t="s">
        <v>207</v>
      </c>
      <c r="AH361" s="2">
        <f>F359+J359</f>
        <v>22.682300000000001</v>
      </c>
      <c r="AI361" s="2">
        <f>P359+T359</f>
        <v>216.19729999999998</v>
      </c>
      <c r="AJ361" s="2">
        <f>F360+J360</f>
        <v>-24.2408</v>
      </c>
      <c r="AK361" s="2">
        <f>P360+T360</f>
        <v>-355.01370000000003</v>
      </c>
      <c r="AL361" s="2">
        <f>Y362+AC362</f>
        <v>-2019.6378</v>
      </c>
      <c r="AN361" s="128">
        <f t="shared" si="114"/>
        <v>19.0164328125</v>
      </c>
      <c r="AO361" s="128">
        <f t="shared" si="114"/>
        <v>171.57144062499998</v>
      </c>
      <c r="AP361" s="128">
        <f t="shared" si="115"/>
        <v>-20.574932812499998</v>
      </c>
      <c r="AQ361" s="128">
        <f t="shared" si="115"/>
        <v>-310.38784062500002</v>
      </c>
    </row>
    <row r="362" spans="1:43" ht="15" x14ac:dyDescent="0.25">
      <c r="C362">
        <f>PIL!D361</f>
        <v>1</v>
      </c>
      <c r="D362" s="6" t="str">
        <f>PIL!E361</f>
        <v>N</v>
      </c>
      <c r="E362">
        <f>TabPil!E362</f>
        <v>-358.74099999999999</v>
      </c>
      <c r="F362">
        <f>TabPil!F362</f>
        <v>-236.31100000000001</v>
      </c>
      <c r="G362">
        <f>(ABS(TabPil!G362)+ABS(TabPil!I362))*SIGN(TabPil!G362)</f>
        <v>-37.648000000000003</v>
      </c>
      <c r="H362">
        <f>(ABS(TabPil!H362)+ABS(TabPil!J362))*SIGN(TabPil!H362)</f>
        <v>-1.2210000000000001</v>
      </c>
      <c r="I362">
        <f t="shared" si="110"/>
        <v>-38.014300000000006</v>
      </c>
      <c r="J362">
        <f t="shared" si="111"/>
        <v>-12.515400000000001</v>
      </c>
      <c r="K362" s="1">
        <v>16</v>
      </c>
      <c r="M362">
        <f>PIL!D1009</f>
        <v>1</v>
      </c>
      <c r="N362" s="6" t="str">
        <f>PIL!E1009</f>
        <v>N</v>
      </c>
      <c r="O362">
        <f>TabPil!O362</f>
        <v>-2417.2109999999998</v>
      </c>
      <c r="P362">
        <f>TabPil!P362</f>
        <v>-1481.9</v>
      </c>
      <c r="Q362">
        <f>(ABS(TabPil!Q362)+ABS(TabPil!S362))*SIGN(TabPil!Q362)</f>
        <v>-26.888000000000002</v>
      </c>
      <c r="R362">
        <f>(ABS(TabPil!R362)+ABS(TabPil!T362))*SIGN(TabPil!R362)</f>
        <v>-280.84499999999997</v>
      </c>
      <c r="S362">
        <f t="shared" si="112"/>
        <v>-111.14149999999999</v>
      </c>
      <c r="T362">
        <f t="shared" si="113"/>
        <v>-288.91139999999996</v>
      </c>
      <c r="U362" s="1">
        <v>16</v>
      </c>
      <c r="V362" s="1">
        <v>1</v>
      </c>
      <c r="W362" s="1" t="s">
        <v>17</v>
      </c>
      <c r="X362">
        <f t="shared" ref="X362:Y362" si="125">E362+O362</f>
        <v>-2775.9519999999998</v>
      </c>
      <c r="Y362">
        <f t="shared" si="125"/>
        <v>-1718.211</v>
      </c>
      <c r="Z362">
        <f>(ABS(TabPil!Z362)+ABS(TabPil!AB362))*SIGN(TabPil!Z362)</f>
        <v>-64.536000000000001</v>
      </c>
      <c r="AA362">
        <f>(ABS(TabPil!AA362)+ABS(TabPil!AC362))*SIGN(TabPil!AA362)</f>
        <v>-282.06599999999997</v>
      </c>
      <c r="AB362">
        <f>(ABS(Z362)+0.3*ABS(AA362))*SIGN(Z362)</f>
        <v>-149.1558</v>
      </c>
      <c r="AC362">
        <f>(ABS(AA362)+0.3*ABS(Z362))*SIGN(AA362)</f>
        <v>-301.42679999999996</v>
      </c>
      <c r="AG362" s="1" t="s">
        <v>208</v>
      </c>
      <c r="AH362" s="2">
        <f>F359-J359</f>
        <v>12.1677</v>
      </c>
      <c r="AI362" s="2">
        <f>P359-T359</f>
        <v>-246.14929999999998</v>
      </c>
      <c r="AJ362" s="2">
        <f>F360-J360</f>
        <v>6.8627999999999982</v>
      </c>
      <c r="AK362" s="2">
        <f>P360-T360</f>
        <v>369.19170000000003</v>
      </c>
      <c r="AL362" s="2">
        <f>Y362-AC362</f>
        <v>-1416.7842000000001</v>
      </c>
      <c r="AN362" s="128">
        <f t="shared" si="114"/>
        <v>11.7532546875</v>
      </c>
      <c r="AO362" s="128">
        <f t="shared" si="114"/>
        <v>-198.07578437499998</v>
      </c>
      <c r="AP362" s="128">
        <f t="shared" si="115"/>
        <v>7.2772453124999981</v>
      </c>
      <c r="AQ362" s="128">
        <f t="shared" si="115"/>
        <v>321.11818437500006</v>
      </c>
    </row>
    <row r="363" spans="1:43" ht="15" x14ac:dyDescent="0.25">
      <c r="A363" s="1">
        <v>16</v>
      </c>
      <c r="C363">
        <f>PIL!D362</f>
        <v>6</v>
      </c>
      <c r="D363" s="6" t="str">
        <f>PIL!E362</f>
        <v>Msup</v>
      </c>
      <c r="E363">
        <f>TabPil!E363</f>
        <v>-72.212999999999994</v>
      </c>
      <c r="F363">
        <f>TabPil!F363</f>
        <v>-43.904000000000003</v>
      </c>
      <c r="G363">
        <f>(ABS(TabPil!G363)+ABS(TabPil!I363))*SIGN(TabPil!G363)</f>
        <v>40.802</v>
      </c>
      <c r="H363">
        <f>(ABS(TabPil!H363)+ABS(TabPil!J363))*SIGN(TabPil!H363)</f>
        <v>-2.19</v>
      </c>
      <c r="I363">
        <f t="shared" si="110"/>
        <v>41.458999999999996</v>
      </c>
      <c r="J363">
        <f t="shared" si="111"/>
        <v>-14.430599999999998</v>
      </c>
      <c r="K363" s="1"/>
      <c r="M363">
        <f>PIL!D1010</f>
        <v>6</v>
      </c>
      <c r="N363" s="6" t="str">
        <f>PIL!E1010</f>
        <v>Msup</v>
      </c>
      <c r="O363">
        <f>TabPil!O363</f>
        <v>35.219000000000001</v>
      </c>
      <c r="P363">
        <f>TabPil!P363</f>
        <v>25.312999999999999</v>
      </c>
      <c r="Q363">
        <f>(ABS(TabPil!Q363)+ABS(TabPil!S363))*SIGN(TabPil!Q363)</f>
        <v>3.3770000000000002</v>
      </c>
      <c r="R363">
        <f>(ABS(TabPil!R363)+ABS(TabPil!T363))*SIGN(TabPil!R363)</f>
        <v>20.327999999999999</v>
      </c>
      <c r="S363">
        <f t="shared" si="112"/>
        <v>9.4754000000000005</v>
      </c>
      <c r="T363">
        <f t="shared" si="113"/>
        <v>21.341100000000001</v>
      </c>
      <c r="AE363" s="1">
        <v>16</v>
      </c>
      <c r="AF363" s="1">
        <v>6</v>
      </c>
      <c r="AG363" s="1" t="s">
        <v>205</v>
      </c>
      <c r="AH363" s="1">
        <f>F363+I363</f>
        <v>-2.4450000000000074</v>
      </c>
      <c r="AI363" s="1">
        <f>P363+S363</f>
        <v>34.788399999999996</v>
      </c>
      <c r="AJ363" s="1">
        <f>F364+I364</f>
        <v>21.2484</v>
      </c>
      <c r="AK363" s="1">
        <f>P364+S364</f>
        <v>-30.257100000000001</v>
      </c>
      <c r="AL363" s="1">
        <f>Y366+AB366</f>
        <v>-94.66340000000001</v>
      </c>
      <c r="AN363" s="131">
        <f t="shared" si="114"/>
        <v>-0.59395312500000697</v>
      </c>
      <c r="AO363" s="131">
        <f t="shared" si="114"/>
        <v>29.706720312499996</v>
      </c>
      <c r="AP363" s="131">
        <f t="shared" si="115"/>
        <v>19.397353124999999</v>
      </c>
      <c r="AQ363" s="131">
        <f t="shared" si="115"/>
        <v>-25.175420312500002</v>
      </c>
    </row>
    <row r="364" spans="1:43" ht="15" x14ac:dyDescent="0.25">
      <c r="C364">
        <f>PIL!D363</f>
        <v>6</v>
      </c>
      <c r="D364" s="6" t="str">
        <f>PIL!E363</f>
        <v>Minf</v>
      </c>
      <c r="E364">
        <f>TabPil!E364</f>
        <v>84.796000000000006</v>
      </c>
      <c r="F364">
        <f>TabPil!F364</f>
        <v>49.707999999999998</v>
      </c>
      <c r="G364">
        <f>(ABS(TabPil!G364)+ABS(TabPil!I364))*SIGN(TabPil!G364)</f>
        <v>-28.023999999999997</v>
      </c>
      <c r="H364">
        <f>(ABS(TabPil!H364)+ABS(TabPil!J364))*SIGN(TabPil!H364)</f>
        <v>1.452</v>
      </c>
      <c r="I364">
        <f t="shared" si="110"/>
        <v>-28.459599999999998</v>
      </c>
      <c r="J364">
        <f t="shared" si="111"/>
        <v>9.8591999999999995</v>
      </c>
      <c r="K364" s="1"/>
      <c r="M364">
        <f>PIL!D1011</f>
        <v>6</v>
      </c>
      <c r="N364" s="6" t="str">
        <f>PIL!E1011</f>
        <v>Minf</v>
      </c>
      <c r="O364">
        <f>TabPil!O364</f>
        <v>-29.922999999999998</v>
      </c>
      <c r="P364">
        <f>TabPil!P364</f>
        <v>-21.102</v>
      </c>
      <c r="Q364">
        <f>(ABS(TabPil!Q364)+ABS(TabPil!S364))*SIGN(TabPil!Q364)</f>
        <v>-3.2759999999999998</v>
      </c>
      <c r="R364">
        <f>(ABS(TabPil!R364)+ABS(TabPil!T364))*SIGN(TabPil!R364)</f>
        <v>-19.596999999999998</v>
      </c>
      <c r="S364">
        <f t="shared" si="112"/>
        <v>-9.1550999999999991</v>
      </c>
      <c r="T364">
        <f t="shared" si="113"/>
        <v>-20.579799999999999</v>
      </c>
      <c r="AG364" s="1" t="s">
        <v>206</v>
      </c>
      <c r="AH364" s="1">
        <f>F363-I363</f>
        <v>-85.363</v>
      </c>
      <c r="AI364" s="1">
        <f>P363-S363</f>
        <v>15.837599999999998</v>
      </c>
      <c r="AJ364" s="1">
        <f>F364-I364</f>
        <v>78.167599999999993</v>
      </c>
      <c r="AK364" s="1">
        <f>P364-S364</f>
        <v>-11.946900000000001</v>
      </c>
      <c r="AL364" s="2">
        <f>Y366-AB366</f>
        <v>-129.22660000000002</v>
      </c>
      <c r="AN364" s="131">
        <f t="shared" si="114"/>
        <v>-72.587171874999996</v>
      </c>
      <c r="AO364" s="131">
        <f t="shared" si="114"/>
        <v>13.666935937499998</v>
      </c>
      <c r="AP364" s="131">
        <f t="shared" si="115"/>
        <v>65.391771874999989</v>
      </c>
      <c r="AQ364" s="131">
        <f t="shared" si="115"/>
        <v>-9.776235937500001</v>
      </c>
    </row>
    <row r="365" spans="1:43" ht="15" x14ac:dyDescent="0.25">
      <c r="C365">
        <f>PIL!D364</f>
        <v>6</v>
      </c>
      <c r="D365" s="6" t="str">
        <f>PIL!E364</f>
        <v>V</v>
      </c>
      <c r="E365">
        <f>TabPil!E365</f>
        <v>-47.579000000000001</v>
      </c>
      <c r="F365">
        <f>TabPil!F365</f>
        <v>-28.367000000000001</v>
      </c>
      <c r="G365">
        <f>(ABS(TabPil!G365)+ABS(TabPil!I365))*SIGN(TabPil!G365)</f>
        <v>20.480999999999998</v>
      </c>
      <c r="H365">
        <f>(ABS(TabPil!H365)+ABS(TabPil!J365))*SIGN(TabPil!H365)</f>
        <v>-1.093</v>
      </c>
      <c r="I365">
        <f t="shared" si="110"/>
        <v>20.808899999999998</v>
      </c>
      <c r="J365">
        <f t="shared" si="111"/>
        <v>-7.2372999999999994</v>
      </c>
      <c r="K365" s="1"/>
      <c r="M365">
        <f>PIL!D1012</f>
        <v>6</v>
      </c>
      <c r="N365" s="6" t="str">
        <f>PIL!E1012</f>
        <v>V</v>
      </c>
      <c r="O365">
        <f>TabPil!O365</f>
        <v>19.739999999999998</v>
      </c>
      <c r="P365">
        <f>TabPil!P365</f>
        <v>14.065</v>
      </c>
      <c r="Q365">
        <f>(ABS(TabPil!Q365)+ABS(TabPil!S365))*SIGN(TabPil!Q365)</f>
        <v>2.016</v>
      </c>
      <c r="R365">
        <f>(ABS(TabPil!R365)+ABS(TabPil!T365))*SIGN(TabPil!R365)</f>
        <v>12.098000000000001</v>
      </c>
      <c r="S365">
        <f t="shared" si="112"/>
        <v>5.6454000000000004</v>
      </c>
      <c r="T365">
        <f t="shared" si="113"/>
        <v>12.7028</v>
      </c>
      <c r="AG365" s="1" t="s">
        <v>207</v>
      </c>
      <c r="AH365" s="2">
        <f>F363+J363</f>
        <v>-58.334600000000002</v>
      </c>
      <c r="AI365" s="2">
        <f>P363+T363</f>
        <v>46.6541</v>
      </c>
      <c r="AJ365" s="2">
        <f>F364+J364</f>
        <v>59.5672</v>
      </c>
      <c r="AK365" s="2">
        <f>P364+T364</f>
        <v>-41.681799999999996</v>
      </c>
      <c r="AL365" s="2">
        <f>Y366+AC366</f>
        <v>-128.07859999999999</v>
      </c>
      <c r="AN365" s="131">
        <f t="shared" si="114"/>
        <v>-49.123521875000002</v>
      </c>
      <c r="AO365" s="131">
        <f t="shared" si="114"/>
        <v>39.752857812499997</v>
      </c>
      <c r="AP365" s="131">
        <f t="shared" si="115"/>
        <v>50.356121874999999</v>
      </c>
      <c r="AQ365" s="131">
        <f t="shared" si="115"/>
        <v>-34.780557812499993</v>
      </c>
    </row>
    <row r="366" spans="1:43" ht="15" x14ac:dyDescent="0.25">
      <c r="C366">
        <f>PIL!D365</f>
        <v>6</v>
      </c>
      <c r="D366" s="6" t="str">
        <f>PIL!E365</f>
        <v>N</v>
      </c>
      <c r="E366">
        <f>TabPil!E366</f>
        <v>-62.271000000000001</v>
      </c>
      <c r="F366">
        <f>TabPil!F366</f>
        <v>-38.093000000000004</v>
      </c>
      <c r="G366">
        <f>(ABS(TabPil!G366)+ABS(TabPil!I366))*SIGN(TabPil!G366)</f>
        <v>13.000999999999999</v>
      </c>
      <c r="H366">
        <f>(ABS(TabPil!H366)+ABS(TabPil!J366))*SIGN(TabPil!H366)</f>
        <v>-0.69700000000000006</v>
      </c>
      <c r="I366">
        <f t="shared" si="110"/>
        <v>13.210099999999999</v>
      </c>
      <c r="J366">
        <f t="shared" si="111"/>
        <v>-4.5972999999999997</v>
      </c>
      <c r="K366" s="1"/>
      <c r="M366">
        <f>PIL!D1013</f>
        <v>6</v>
      </c>
      <c r="N366" s="6" t="str">
        <f>PIL!E1013</f>
        <v>N</v>
      </c>
      <c r="O366">
        <f>TabPil!O366</f>
        <v>-99.921999999999997</v>
      </c>
      <c r="P366">
        <f>TabPil!P366</f>
        <v>-73.852000000000004</v>
      </c>
      <c r="Q366">
        <f>(ABS(TabPil!Q366)+ABS(TabPil!S366))*SIGN(TabPil!Q366)</f>
        <v>-1.9869999999999999</v>
      </c>
      <c r="R366">
        <f>(ABS(TabPil!R366)+ABS(TabPil!T366))*SIGN(TabPil!R366)</f>
        <v>-11.882999999999999</v>
      </c>
      <c r="S366">
        <f t="shared" si="112"/>
        <v>-5.5518999999999998</v>
      </c>
      <c r="T366">
        <f t="shared" si="113"/>
        <v>-12.479099999999999</v>
      </c>
      <c r="V366" s="1">
        <v>6</v>
      </c>
      <c r="W366" s="1" t="s">
        <v>17</v>
      </c>
      <c r="X366">
        <f t="shared" ref="X366:Y366" si="126">E366+O366</f>
        <v>-162.19299999999998</v>
      </c>
      <c r="Y366">
        <f t="shared" si="126"/>
        <v>-111.94500000000001</v>
      </c>
      <c r="Z366">
        <f>(ABS(TabPil!Z366)+ABS(TabPil!AB366))*SIGN(TabPil!Z366)</f>
        <v>13.672000000000001</v>
      </c>
      <c r="AA366">
        <f>(ABS(TabPil!AA366)+ABS(TabPil!AC366))*SIGN(TabPil!AA366)</f>
        <v>-12.032</v>
      </c>
      <c r="AB366">
        <f>(ABS(Z366)+0.3*ABS(AA366))*SIGN(Z366)</f>
        <v>17.281600000000001</v>
      </c>
      <c r="AC366">
        <f>(ABS(AA366)+0.3*ABS(Z366))*SIGN(AA366)</f>
        <v>-16.133600000000001</v>
      </c>
      <c r="AG366" s="1" t="s">
        <v>208</v>
      </c>
      <c r="AH366" s="2">
        <f>F363-J363</f>
        <v>-29.473400000000005</v>
      </c>
      <c r="AI366" s="2">
        <f>P363-T363</f>
        <v>3.971899999999998</v>
      </c>
      <c r="AJ366" s="2">
        <f>F364-J364</f>
        <v>39.848799999999997</v>
      </c>
      <c r="AK366" s="2">
        <f>P364-T364</f>
        <v>-0.52220000000000155</v>
      </c>
      <c r="AL366" s="2">
        <f>Y366-AC366</f>
        <v>-95.811400000000006</v>
      </c>
      <c r="AN366" s="131">
        <f t="shared" si="114"/>
        <v>-24.057603125000004</v>
      </c>
      <c r="AO366" s="131">
        <f t="shared" si="114"/>
        <v>3.6207984374999982</v>
      </c>
      <c r="AP366" s="131">
        <f t="shared" si="115"/>
        <v>34.433003124999999</v>
      </c>
      <c r="AQ366" s="131">
        <f t="shared" si="115"/>
        <v>-0.17109843750000159</v>
      </c>
    </row>
    <row r="367" spans="1:43" ht="15" x14ac:dyDescent="0.25">
      <c r="C367">
        <f>PIL!D366</f>
        <v>5</v>
      </c>
      <c r="D367" s="6" t="str">
        <f>PIL!E366</f>
        <v>Msup</v>
      </c>
      <c r="E367">
        <f>TabPil!E367</f>
        <v>-134.43100000000001</v>
      </c>
      <c r="F367">
        <f>TabPil!F367</f>
        <v>-77.126999999999995</v>
      </c>
      <c r="G367">
        <f>(ABS(TabPil!G367)+ABS(TabPil!I367))*SIGN(TabPil!G367)</f>
        <v>87.4</v>
      </c>
      <c r="H367">
        <f>(ABS(TabPil!H367)+ABS(TabPil!J367))*SIGN(TabPil!H367)</f>
        <v>-4.5389999999999997</v>
      </c>
      <c r="I367">
        <f t="shared" si="110"/>
        <v>88.761700000000005</v>
      </c>
      <c r="J367">
        <f t="shared" si="111"/>
        <v>-30.759</v>
      </c>
      <c r="K367" s="1"/>
      <c r="M367">
        <f>PIL!D1014</f>
        <v>5</v>
      </c>
      <c r="N367" s="6" t="str">
        <f>PIL!E1014</f>
        <v>Msup</v>
      </c>
      <c r="O367">
        <f>TabPil!O367</f>
        <v>30.163</v>
      </c>
      <c r="P367">
        <f>TabPil!P367</f>
        <v>20.241</v>
      </c>
      <c r="Q367">
        <f>(ABS(TabPil!Q367)+ABS(TabPil!S367))*SIGN(TabPil!Q367)</f>
        <v>5.6470000000000002</v>
      </c>
      <c r="R367">
        <f>(ABS(TabPil!R367)+ABS(TabPil!T367))*SIGN(TabPil!R367)</f>
        <v>37.49</v>
      </c>
      <c r="S367">
        <f t="shared" si="112"/>
        <v>16.893999999999998</v>
      </c>
      <c r="T367">
        <f t="shared" si="113"/>
        <v>39.184100000000001</v>
      </c>
      <c r="AF367" s="1">
        <v>5</v>
      </c>
      <c r="AG367" s="1" t="s">
        <v>205</v>
      </c>
      <c r="AH367" s="1">
        <f>F367+I367</f>
        <v>11.634700000000009</v>
      </c>
      <c r="AI367" s="1">
        <f>P367+S367</f>
        <v>37.134999999999998</v>
      </c>
      <c r="AJ367" s="1">
        <f>F368+I368</f>
        <v>12.801400000000001</v>
      </c>
      <c r="AK367" s="1">
        <f>P368+S368</f>
        <v>-36.247</v>
      </c>
      <c r="AL367" s="1">
        <f>Y370+AB370</f>
        <v>-243.38649999999998</v>
      </c>
      <c r="AN367" s="131">
        <f t="shared" si="114"/>
        <v>11.725848437500009</v>
      </c>
      <c r="AO367" s="131">
        <f t="shared" si="114"/>
        <v>31.402031249999997</v>
      </c>
      <c r="AP367" s="131">
        <f t="shared" si="115"/>
        <v>12.710251562500002</v>
      </c>
      <c r="AQ367" s="131">
        <f t="shared" si="115"/>
        <v>-30.514031249999999</v>
      </c>
    </row>
    <row r="368" spans="1:43" ht="15" x14ac:dyDescent="0.25">
      <c r="C368">
        <f>PIL!D367</f>
        <v>5</v>
      </c>
      <c r="D368" s="6" t="str">
        <f>PIL!E367</f>
        <v>Minf</v>
      </c>
      <c r="E368">
        <f>TabPil!E368</f>
        <v>120.93300000000001</v>
      </c>
      <c r="F368">
        <f>TabPil!F368</f>
        <v>69.698999999999998</v>
      </c>
      <c r="G368">
        <f>(ABS(TabPil!G368)+ABS(TabPil!I368))*SIGN(TabPil!G368)</f>
        <v>-56.029999999999994</v>
      </c>
      <c r="H368">
        <f>(ABS(TabPil!H368)+ABS(TabPil!J368))*SIGN(TabPil!H368)</f>
        <v>2.8920000000000003</v>
      </c>
      <c r="I368">
        <f t="shared" si="110"/>
        <v>-56.897599999999997</v>
      </c>
      <c r="J368">
        <f t="shared" si="111"/>
        <v>19.700999999999997</v>
      </c>
      <c r="K368" s="1"/>
      <c r="M368">
        <f>PIL!D1015</f>
        <v>5</v>
      </c>
      <c r="N368" s="6" t="str">
        <f>PIL!E1015</f>
        <v>Minf</v>
      </c>
      <c r="O368">
        <f>TabPil!O368</f>
        <v>-29.582999999999998</v>
      </c>
      <c r="P368">
        <f>TabPil!P368</f>
        <v>-19.870999999999999</v>
      </c>
      <c r="Q368">
        <f>(ABS(TabPil!Q368)+ABS(TabPil!S368))*SIGN(TabPil!Q368)</f>
        <v>-5.4859999999999998</v>
      </c>
      <c r="R368">
        <f>(ABS(TabPil!R368)+ABS(TabPil!T368))*SIGN(TabPil!R368)</f>
        <v>-36.299999999999997</v>
      </c>
      <c r="S368">
        <f t="shared" si="112"/>
        <v>-16.375999999999998</v>
      </c>
      <c r="T368">
        <f t="shared" si="113"/>
        <v>-37.945799999999998</v>
      </c>
      <c r="AG368" s="1" t="s">
        <v>206</v>
      </c>
      <c r="AH368" s="1">
        <f>F367-I367</f>
        <v>-165.8887</v>
      </c>
      <c r="AI368" s="1">
        <f>P367-S367</f>
        <v>3.3470000000000013</v>
      </c>
      <c r="AJ368" s="1">
        <f>F368-I368</f>
        <v>126.5966</v>
      </c>
      <c r="AK368" s="1">
        <f>P368-S368</f>
        <v>-3.495000000000001</v>
      </c>
      <c r="AL368" s="2">
        <f>Y370-AB370</f>
        <v>-374.85550000000001</v>
      </c>
      <c r="AN368" s="131">
        <f t="shared" si="114"/>
        <v>-143.03828593750001</v>
      </c>
      <c r="AO368" s="131">
        <f t="shared" si="114"/>
        <v>2.8124687500000012</v>
      </c>
      <c r="AP368" s="131">
        <f t="shared" si="115"/>
        <v>103.7461859375</v>
      </c>
      <c r="AQ368" s="131">
        <f t="shared" si="115"/>
        <v>-2.9604687500000009</v>
      </c>
    </row>
    <row r="369" spans="3:43" ht="15" x14ac:dyDescent="0.25">
      <c r="C369">
        <f>PIL!D368</f>
        <v>5</v>
      </c>
      <c r="D369" s="6" t="str">
        <f>PIL!E368</f>
        <v>V</v>
      </c>
      <c r="E369">
        <f>TabPil!E369</f>
        <v>-77.382999999999996</v>
      </c>
      <c r="F369">
        <f>TabPil!F369</f>
        <v>-44.493000000000002</v>
      </c>
      <c r="G369">
        <f>(ABS(TabPil!G369)+ABS(TabPil!I369))*SIGN(TabPil!G369)</f>
        <v>42.928999999999995</v>
      </c>
      <c r="H369">
        <f>(ABS(TabPil!H369)+ABS(TabPil!J369))*SIGN(TabPil!H369)</f>
        <v>-2.2330000000000001</v>
      </c>
      <c r="I369">
        <f t="shared" si="110"/>
        <v>43.598899999999993</v>
      </c>
      <c r="J369">
        <f t="shared" si="111"/>
        <v>-15.111699999999999</v>
      </c>
      <c r="K369" s="1"/>
      <c r="M369">
        <f>PIL!D1016</f>
        <v>5</v>
      </c>
      <c r="N369" s="6" t="str">
        <f>PIL!E1016</f>
        <v>V</v>
      </c>
      <c r="O369">
        <f>TabPil!O369</f>
        <v>18.105</v>
      </c>
      <c r="P369">
        <f>TabPil!P369</f>
        <v>12.154999999999999</v>
      </c>
      <c r="Q369">
        <f>(ABS(TabPil!Q369)+ABS(TabPil!S369))*SIGN(TabPil!Q369)</f>
        <v>3.3729999999999998</v>
      </c>
      <c r="R369">
        <f>(ABS(TabPil!R369)+ABS(TabPil!T369))*SIGN(TabPil!R369)</f>
        <v>22.36</v>
      </c>
      <c r="S369">
        <f t="shared" si="112"/>
        <v>10.081</v>
      </c>
      <c r="T369">
        <f t="shared" si="113"/>
        <v>23.3719</v>
      </c>
      <c r="AG369" s="1" t="s">
        <v>207</v>
      </c>
      <c r="AH369" s="2">
        <f>F367+J367</f>
        <v>-107.886</v>
      </c>
      <c r="AI369" s="2">
        <f>P367+T367</f>
        <v>59.4251</v>
      </c>
      <c r="AJ369" s="2">
        <f>F368+J368</f>
        <v>89.399999999999991</v>
      </c>
      <c r="AK369" s="2">
        <f>P368+T368</f>
        <v>-57.816800000000001</v>
      </c>
      <c r="AL369" s="2">
        <f>Y370+AC370</f>
        <v>-371.61589999999995</v>
      </c>
      <c r="AN369" s="131">
        <f t="shared" si="114"/>
        <v>-92.473031249999991</v>
      </c>
      <c r="AO369" s="131">
        <f t="shared" si="114"/>
        <v>50.265576562500002</v>
      </c>
      <c r="AP369" s="131">
        <f t="shared" si="115"/>
        <v>73.987031249999987</v>
      </c>
      <c r="AQ369" s="131">
        <f t="shared" si="115"/>
        <v>-48.657276562500002</v>
      </c>
    </row>
    <row r="370" spans="3:43" ht="15" x14ac:dyDescent="0.25">
      <c r="C370">
        <f>PIL!D369</f>
        <v>5</v>
      </c>
      <c r="D370" s="6" t="str">
        <f>PIL!E369</f>
        <v>N</v>
      </c>
      <c r="E370">
        <f>TabPil!E370</f>
        <v>-284.76900000000001</v>
      </c>
      <c r="F370">
        <f>TabPil!F370</f>
        <v>-165.39699999999999</v>
      </c>
      <c r="G370">
        <f>(ABS(TabPil!G370)+ABS(TabPil!I370))*SIGN(TabPil!G370)</f>
        <v>48.254999999999995</v>
      </c>
      <c r="H370">
        <f>(ABS(TabPil!H370)+ABS(TabPil!J370))*SIGN(TabPil!H370)</f>
        <v>-2.577</v>
      </c>
      <c r="I370">
        <f t="shared" si="110"/>
        <v>49.028099999999995</v>
      </c>
      <c r="J370">
        <f t="shared" si="111"/>
        <v>-17.0535</v>
      </c>
      <c r="K370" s="1"/>
      <c r="M370">
        <f>PIL!D1017</f>
        <v>5</v>
      </c>
      <c r="N370" s="6" t="str">
        <f>PIL!E1017</f>
        <v>N</v>
      </c>
      <c r="O370">
        <f>TabPil!O370</f>
        <v>-203.76</v>
      </c>
      <c r="P370">
        <f>TabPil!P370</f>
        <v>-143.72399999999999</v>
      </c>
      <c r="Q370">
        <f>(ABS(TabPil!Q370)+ABS(TabPil!S370))*SIGN(TabPil!Q370)</f>
        <v>-7.34</v>
      </c>
      <c r="R370">
        <f>(ABS(TabPil!R370)+ABS(TabPil!T370))*SIGN(TabPil!R370)</f>
        <v>-46.503999999999998</v>
      </c>
      <c r="S370">
        <f t="shared" si="112"/>
        <v>-21.291199999999996</v>
      </c>
      <c r="T370">
        <f t="shared" si="113"/>
        <v>-48.705999999999996</v>
      </c>
      <c r="V370" s="1">
        <v>5</v>
      </c>
      <c r="W370" s="1" t="s">
        <v>17</v>
      </c>
      <c r="X370">
        <f t="shared" ref="X370:Y370" si="127">E370+O370</f>
        <v>-488.529</v>
      </c>
      <c r="Y370">
        <f t="shared" si="127"/>
        <v>-309.12099999999998</v>
      </c>
      <c r="Z370">
        <f>(ABS(TabPil!Z370)+ABS(TabPil!AB370))*SIGN(TabPil!Z370)</f>
        <v>51.632999999999996</v>
      </c>
      <c r="AA370">
        <f>(ABS(TabPil!AA370)+ABS(TabPil!AC370))*SIGN(TabPil!AA370)</f>
        <v>-47.004999999999995</v>
      </c>
      <c r="AB370">
        <f>(ABS(Z370)+0.3*ABS(AA370))*SIGN(Z370)</f>
        <v>65.734499999999997</v>
      </c>
      <c r="AC370">
        <f>(ABS(AA370)+0.3*ABS(Z370))*SIGN(AA370)</f>
        <v>-62.494899999999994</v>
      </c>
      <c r="AG370" s="1" t="s">
        <v>208</v>
      </c>
      <c r="AH370" s="2">
        <f>F367-J367</f>
        <v>-46.367999999999995</v>
      </c>
      <c r="AI370" s="2">
        <f>P367-T367</f>
        <v>-18.943100000000001</v>
      </c>
      <c r="AJ370" s="2">
        <f>F368-J368</f>
        <v>49.998000000000005</v>
      </c>
      <c r="AK370" s="2">
        <f>P368-T368</f>
        <v>18.0748</v>
      </c>
      <c r="AL370" s="2">
        <f>Y370-AC370</f>
        <v>-246.62609999999998</v>
      </c>
      <c r="AN370" s="131">
        <f t="shared" si="114"/>
        <v>-38.839406249999996</v>
      </c>
      <c r="AO370" s="131">
        <f t="shared" si="114"/>
        <v>-16.0510765625</v>
      </c>
      <c r="AP370" s="131">
        <f t="shared" si="115"/>
        <v>42.469406250000006</v>
      </c>
      <c r="AQ370" s="131">
        <f t="shared" si="115"/>
        <v>15.182776562499999</v>
      </c>
    </row>
    <row r="371" spans="3:43" ht="15" x14ac:dyDescent="0.25">
      <c r="C371">
        <f>PIL!D370</f>
        <v>4</v>
      </c>
      <c r="D371" s="6" t="str">
        <f>PIL!E370</f>
        <v>Msup</v>
      </c>
      <c r="E371">
        <f>TabPil!E371</f>
        <v>-107.93300000000001</v>
      </c>
      <c r="F371">
        <f>TabPil!F371</f>
        <v>-62.594999999999999</v>
      </c>
      <c r="G371">
        <f>(ABS(TabPil!G371)+ABS(TabPil!I371))*SIGN(TabPil!G371)</f>
        <v>114.614</v>
      </c>
      <c r="H371">
        <f>(ABS(TabPil!H371)+ABS(TabPil!J371))*SIGN(TabPil!H371)</f>
        <v>-5.96</v>
      </c>
      <c r="I371">
        <f t="shared" si="110"/>
        <v>116.402</v>
      </c>
      <c r="J371">
        <f t="shared" si="111"/>
        <v>-40.344200000000001</v>
      </c>
      <c r="K371" s="1"/>
      <c r="M371">
        <f>PIL!D1018</f>
        <v>4</v>
      </c>
      <c r="N371" s="6" t="str">
        <f>PIL!E1018</f>
        <v>Msup</v>
      </c>
      <c r="O371">
        <f>TabPil!O371</f>
        <v>27.89</v>
      </c>
      <c r="P371">
        <f>TabPil!P371</f>
        <v>18.721</v>
      </c>
      <c r="Q371">
        <f>(ABS(TabPil!Q371)+ABS(TabPil!S371))*SIGN(TabPil!Q371)</f>
        <v>-7.875</v>
      </c>
      <c r="R371">
        <f>(ABS(TabPil!R371)+ABS(TabPil!T371))*SIGN(TabPil!R371)</f>
        <v>53.33</v>
      </c>
      <c r="S371">
        <f t="shared" si="112"/>
        <v>-23.873999999999999</v>
      </c>
      <c r="T371">
        <f t="shared" si="113"/>
        <v>55.692499999999995</v>
      </c>
      <c r="AF371" s="1">
        <v>4</v>
      </c>
      <c r="AG371" s="1" t="s">
        <v>205</v>
      </c>
      <c r="AH371" s="1">
        <f>F371+I371</f>
        <v>53.807000000000002</v>
      </c>
      <c r="AI371" s="1">
        <f>P371+S371</f>
        <v>-5.1529999999999987</v>
      </c>
      <c r="AJ371" s="1">
        <f>F372+I372</f>
        <v>-25.737599999999986</v>
      </c>
      <c r="AK371" s="1">
        <f>P372+S372</f>
        <v>5.4320999999999984</v>
      </c>
      <c r="AL371" s="1">
        <f>Y374+AB374</f>
        <v>-365.45249999999999</v>
      </c>
      <c r="AN371" s="131">
        <f t="shared" si="114"/>
        <v>47.592578125000003</v>
      </c>
      <c r="AO371" s="131">
        <f t="shared" si="114"/>
        <v>-4.3260390624999987</v>
      </c>
      <c r="AP371" s="131">
        <f t="shared" si="115"/>
        <v>-19.523178124999987</v>
      </c>
      <c r="AQ371" s="131">
        <f t="shared" si="115"/>
        <v>4.6051390624999984</v>
      </c>
    </row>
    <row r="372" spans="3:43" ht="15" x14ac:dyDescent="0.25">
      <c r="C372">
        <f>PIL!D371</f>
        <v>4</v>
      </c>
      <c r="D372" s="6" t="str">
        <f>PIL!E371</f>
        <v>Minf</v>
      </c>
      <c r="E372">
        <f>TabPil!E372</f>
        <v>107.91</v>
      </c>
      <c r="F372">
        <f>TabPil!F372</f>
        <v>62.462000000000003</v>
      </c>
      <c r="G372">
        <f>(ABS(TabPil!G372)+ABS(TabPil!I372))*SIGN(TabPil!G372)</f>
        <v>-86.84899999999999</v>
      </c>
      <c r="H372">
        <f>(ABS(TabPil!H372)+ABS(TabPil!J372))*SIGN(TabPil!H372)</f>
        <v>4.5019999999999998</v>
      </c>
      <c r="I372">
        <f t="shared" si="110"/>
        <v>-88.19959999999999</v>
      </c>
      <c r="J372">
        <f t="shared" si="111"/>
        <v>30.556699999999996</v>
      </c>
      <c r="K372" s="1"/>
      <c r="M372">
        <f>PIL!D1019</f>
        <v>4</v>
      </c>
      <c r="N372" s="6" t="str">
        <f>PIL!E1019</f>
        <v>Minf</v>
      </c>
      <c r="O372">
        <f>TabPil!O372</f>
        <v>-26.867000000000001</v>
      </c>
      <c r="P372">
        <f>TabPil!P372</f>
        <v>-18.013999999999999</v>
      </c>
      <c r="Q372">
        <f>(ABS(TabPil!Q372)+ABS(TabPil!S372))*SIGN(TabPil!Q372)</f>
        <v>7.7389999999999999</v>
      </c>
      <c r="R372">
        <f>(ABS(TabPil!R372)+ABS(TabPil!T372))*SIGN(TabPil!R372)</f>
        <v>-52.356999999999999</v>
      </c>
      <c r="S372">
        <f t="shared" si="112"/>
        <v>23.446099999999998</v>
      </c>
      <c r="T372">
        <f t="shared" si="113"/>
        <v>-54.678699999999999</v>
      </c>
      <c r="AG372" s="1" t="s">
        <v>206</v>
      </c>
      <c r="AH372" s="1">
        <f>F371-I371</f>
        <v>-178.99700000000001</v>
      </c>
      <c r="AI372" s="1">
        <f>P371-S371</f>
        <v>42.594999999999999</v>
      </c>
      <c r="AJ372" s="1">
        <f>F372-I372</f>
        <v>150.66159999999999</v>
      </c>
      <c r="AK372" s="1">
        <f>P372-S372</f>
        <v>-41.460099999999997</v>
      </c>
      <c r="AL372" s="2">
        <f>Y374-AB374</f>
        <v>-646.89350000000002</v>
      </c>
      <c r="AN372" s="131">
        <f t="shared" si="114"/>
        <v>-153.24242187500002</v>
      </c>
      <c r="AO372" s="131">
        <f t="shared" si="114"/>
        <v>36.028195312500003</v>
      </c>
      <c r="AP372" s="131">
        <f t="shared" si="115"/>
        <v>124.907021875</v>
      </c>
      <c r="AQ372" s="131">
        <f t="shared" si="115"/>
        <v>-34.893295312500001</v>
      </c>
    </row>
    <row r="373" spans="3:43" ht="15" x14ac:dyDescent="0.25">
      <c r="C373">
        <f>PIL!D372</f>
        <v>4</v>
      </c>
      <c r="D373" s="6" t="str">
        <f>PIL!E372</f>
        <v>V</v>
      </c>
      <c r="E373">
        <f>TabPil!E373</f>
        <v>-65.406999999999996</v>
      </c>
      <c r="F373">
        <f>TabPil!F373</f>
        <v>-37.896000000000001</v>
      </c>
      <c r="G373">
        <f>(ABS(TabPil!G373)+ABS(TabPil!I373))*SIGN(TabPil!G373)</f>
        <v>60.497</v>
      </c>
      <c r="H373">
        <f>(ABS(TabPil!H373)+ABS(TabPil!J373))*SIGN(TabPil!H373)</f>
        <v>-3.1550000000000002</v>
      </c>
      <c r="I373">
        <f t="shared" si="110"/>
        <v>61.4435</v>
      </c>
      <c r="J373">
        <f t="shared" si="111"/>
        <v>-21.304100000000002</v>
      </c>
      <c r="K373" s="1"/>
      <c r="M373">
        <f>PIL!D1020</f>
        <v>4</v>
      </c>
      <c r="N373" s="6" t="str">
        <f>PIL!E1020</f>
        <v>V</v>
      </c>
      <c r="O373">
        <f>TabPil!O373</f>
        <v>16.593</v>
      </c>
      <c r="P373">
        <f>TabPil!P373</f>
        <v>11.132</v>
      </c>
      <c r="Q373">
        <f>(ABS(TabPil!Q373)+ABS(TabPil!S373))*SIGN(TabPil!Q373)</f>
        <v>-4.7309999999999999</v>
      </c>
      <c r="R373">
        <f>(ABS(TabPil!R373)+ABS(TabPil!T373))*SIGN(TabPil!R373)</f>
        <v>32.024999999999999</v>
      </c>
      <c r="S373">
        <f t="shared" si="112"/>
        <v>-14.3385</v>
      </c>
      <c r="T373">
        <f t="shared" si="113"/>
        <v>33.444299999999998</v>
      </c>
      <c r="AG373" s="1" t="s">
        <v>207</v>
      </c>
      <c r="AH373" s="2">
        <f>F371+J371</f>
        <v>-102.9392</v>
      </c>
      <c r="AI373" s="2">
        <f>P371+T371</f>
        <v>74.413499999999999</v>
      </c>
      <c r="AJ373" s="2">
        <f>F372+J372</f>
        <v>93.018699999999995</v>
      </c>
      <c r="AK373" s="2">
        <f>P372+T372</f>
        <v>-72.692700000000002</v>
      </c>
      <c r="AL373" s="2">
        <f>Y374+AC374</f>
        <v>-641.47759999999994</v>
      </c>
      <c r="AN373" s="131">
        <f t="shared" si="114"/>
        <v>-87.629989062500002</v>
      </c>
      <c r="AO373" s="131">
        <f t="shared" si="114"/>
        <v>62.920828125</v>
      </c>
      <c r="AP373" s="131">
        <f t="shared" si="115"/>
        <v>77.709489062499998</v>
      </c>
      <c r="AQ373" s="131">
        <f t="shared" si="115"/>
        <v>-61.200028125000003</v>
      </c>
    </row>
    <row r="374" spans="3:43" ht="15" x14ac:dyDescent="0.25">
      <c r="C374">
        <f>PIL!D373</f>
        <v>4</v>
      </c>
      <c r="D374" s="6" t="str">
        <f>PIL!E373</f>
        <v>N</v>
      </c>
      <c r="E374">
        <f>TabPil!E374</f>
        <v>-509.22199999999998</v>
      </c>
      <c r="F374">
        <f>TabPil!F374</f>
        <v>-293.92399999999998</v>
      </c>
      <c r="G374">
        <f>(ABS(TabPil!G374)+ABS(TabPil!I374))*SIGN(TabPil!G374)</f>
        <v>101.521</v>
      </c>
      <c r="H374">
        <f>(ABS(TabPil!H374)+ABS(TabPil!J374))*SIGN(TabPil!H374)</f>
        <v>-5.3959999999999999</v>
      </c>
      <c r="I374">
        <f t="shared" si="110"/>
        <v>103.13979999999999</v>
      </c>
      <c r="J374">
        <f t="shared" si="111"/>
        <v>-35.8523</v>
      </c>
      <c r="K374" s="1"/>
      <c r="M374">
        <f>PIL!D1021</f>
        <v>4</v>
      </c>
      <c r="N374" s="6" t="str">
        <f>PIL!E1021</f>
        <v>N</v>
      </c>
      <c r="O374">
        <f>TabPil!O374</f>
        <v>-306.48500000000001</v>
      </c>
      <c r="P374">
        <f>TabPil!P374</f>
        <v>-212.249</v>
      </c>
      <c r="Q374">
        <f>(ABS(TabPil!Q374)+ABS(TabPil!S374))*SIGN(TabPil!Q374)</f>
        <v>-15.323</v>
      </c>
      <c r="R374">
        <f>(ABS(TabPil!R374)+ABS(TabPil!T374))*SIGN(TabPil!R374)</f>
        <v>-101.29300000000001</v>
      </c>
      <c r="S374">
        <f t="shared" si="112"/>
        <v>-45.710900000000002</v>
      </c>
      <c r="T374">
        <f t="shared" si="113"/>
        <v>-105.88990000000001</v>
      </c>
      <c r="V374" s="1">
        <v>4</v>
      </c>
      <c r="W374" s="1" t="s">
        <v>17</v>
      </c>
      <c r="X374">
        <f t="shared" ref="X374:Y374" si="128">E374+O374</f>
        <v>-815.70699999999999</v>
      </c>
      <c r="Y374">
        <f t="shared" si="128"/>
        <v>-506.173</v>
      </c>
      <c r="Z374">
        <f>(ABS(TabPil!Z374)+ABS(TabPil!AB374))*SIGN(TabPil!Z374)</f>
        <v>110.032</v>
      </c>
      <c r="AA374">
        <f>(ABS(TabPil!AA374)+ABS(TabPil!AC374))*SIGN(TabPil!AA374)</f>
        <v>-102.295</v>
      </c>
      <c r="AB374">
        <f>(ABS(Z374)+0.3*ABS(AA374))*SIGN(Z374)</f>
        <v>140.72049999999999</v>
      </c>
      <c r="AC374">
        <f>(ABS(AA374)+0.3*ABS(Z374))*SIGN(AA374)</f>
        <v>-135.30459999999999</v>
      </c>
      <c r="AG374" s="1" t="s">
        <v>208</v>
      </c>
      <c r="AH374" s="2">
        <f>F371-J371</f>
        <v>-22.250799999999998</v>
      </c>
      <c r="AI374" s="2">
        <f>P371-T371</f>
        <v>-36.971499999999992</v>
      </c>
      <c r="AJ374" s="2">
        <f>F372-J372</f>
        <v>31.905300000000008</v>
      </c>
      <c r="AK374" s="2">
        <f>P372-T372</f>
        <v>36.664699999999996</v>
      </c>
      <c r="AL374" s="2">
        <f>Y374-AC374</f>
        <v>-370.86840000000001</v>
      </c>
      <c r="AN374" s="131">
        <f t="shared" si="114"/>
        <v>-18.019854687499997</v>
      </c>
      <c r="AO374" s="131">
        <f t="shared" si="114"/>
        <v>-31.218671874999991</v>
      </c>
      <c r="AP374" s="131">
        <f t="shared" si="115"/>
        <v>27.674354687500006</v>
      </c>
      <c r="AQ374" s="131">
        <f t="shared" si="115"/>
        <v>30.911871874999996</v>
      </c>
    </row>
    <row r="375" spans="3:43" ht="15" x14ac:dyDescent="0.25">
      <c r="C375">
        <f>PIL!D374</f>
        <v>3</v>
      </c>
      <c r="D375" s="6" t="str">
        <f>PIL!E374</f>
        <v>Msup</v>
      </c>
      <c r="E375">
        <f>TabPil!E375</f>
        <v>-111.68300000000001</v>
      </c>
      <c r="F375">
        <f>TabPil!F375</f>
        <v>-64.143000000000001</v>
      </c>
      <c r="G375">
        <f>(ABS(TabPil!G375)+ABS(TabPil!I375))*SIGN(TabPil!G375)</f>
        <v>133.495</v>
      </c>
      <c r="H375">
        <f>(ABS(TabPil!H375)+ABS(TabPil!J375))*SIGN(TabPil!H375)</f>
        <v>-6.8140000000000001</v>
      </c>
      <c r="I375">
        <f t="shared" si="110"/>
        <v>135.53919999999999</v>
      </c>
      <c r="J375">
        <f t="shared" si="111"/>
        <v>-46.862499999999997</v>
      </c>
      <c r="K375" s="1"/>
      <c r="M375">
        <f>PIL!D1022</f>
        <v>3</v>
      </c>
      <c r="N375" s="6" t="str">
        <f>PIL!E1022</f>
        <v>Msup</v>
      </c>
      <c r="O375">
        <f>TabPil!O375</f>
        <v>24.536000000000001</v>
      </c>
      <c r="P375">
        <f>TabPil!P375</f>
        <v>16.364000000000001</v>
      </c>
      <c r="Q375">
        <f>(ABS(TabPil!Q375)+ABS(TabPil!S375))*SIGN(TabPil!Q375)</f>
        <v>-9.6050000000000004</v>
      </c>
      <c r="R375">
        <f>(ABS(TabPil!R375)+ABS(TabPil!T375))*SIGN(TabPil!R375)</f>
        <v>65.704999999999998</v>
      </c>
      <c r="S375">
        <f t="shared" si="112"/>
        <v>-29.316499999999998</v>
      </c>
      <c r="T375">
        <f t="shared" si="113"/>
        <v>68.586500000000001</v>
      </c>
      <c r="AF375" s="1">
        <v>3</v>
      </c>
      <c r="AG375" s="1" t="s">
        <v>205</v>
      </c>
      <c r="AH375" s="1">
        <f>F375+I375</f>
        <v>71.396199999999993</v>
      </c>
      <c r="AI375" s="1">
        <f>P375+S375</f>
        <v>-12.952499999999997</v>
      </c>
      <c r="AJ375" s="1">
        <f>F376+I376</f>
        <v>-51.066800000000001</v>
      </c>
      <c r="AK375" s="1">
        <f>P376+S376</f>
        <v>13.636199999999999</v>
      </c>
      <c r="AL375" s="1">
        <f>Y378+AB378</f>
        <v>-460.42749999999995</v>
      </c>
      <c r="AN375" s="131">
        <f t="shared" si="114"/>
        <v>61.828778124999992</v>
      </c>
      <c r="AO375" s="131">
        <f t="shared" si="114"/>
        <v>-10.875257812499997</v>
      </c>
      <c r="AP375" s="131">
        <f t="shared" si="115"/>
        <v>-41.499378125</v>
      </c>
      <c r="AQ375" s="131">
        <f t="shared" si="115"/>
        <v>11.558957812499999</v>
      </c>
    </row>
    <row r="376" spans="3:43" ht="15" x14ac:dyDescent="0.25">
      <c r="C376">
        <f>PIL!D375</f>
        <v>3</v>
      </c>
      <c r="D376" s="6" t="str">
        <f>PIL!E375</f>
        <v>Minf</v>
      </c>
      <c r="E376">
        <f>TabPil!E376</f>
        <v>114.919</v>
      </c>
      <c r="F376">
        <f>TabPil!F376</f>
        <v>65.213999999999999</v>
      </c>
      <c r="G376">
        <f>(ABS(TabPil!G376)+ABS(TabPil!I376))*SIGN(TabPil!G376)</f>
        <v>-114.497</v>
      </c>
      <c r="H376">
        <f>(ABS(TabPil!H376)+ABS(TabPil!J376))*SIGN(TabPil!H376)</f>
        <v>5.9459999999999997</v>
      </c>
      <c r="I376">
        <f t="shared" si="110"/>
        <v>-116.2808</v>
      </c>
      <c r="J376">
        <f t="shared" si="111"/>
        <v>40.295099999999998</v>
      </c>
      <c r="K376" s="1"/>
      <c r="M376">
        <f>PIL!D1023</f>
        <v>3</v>
      </c>
      <c r="N376" s="6" t="str">
        <f>PIL!E1023</f>
        <v>Minf</v>
      </c>
      <c r="O376">
        <f>TabPil!O376</f>
        <v>-23.216000000000001</v>
      </c>
      <c r="P376">
        <f>TabPil!P376</f>
        <v>-15.462</v>
      </c>
      <c r="Q376">
        <f>(ABS(TabPil!Q376)+ABS(TabPil!S376))*SIGN(TabPil!Q376)</f>
        <v>9.5340000000000007</v>
      </c>
      <c r="R376">
        <f>(ABS(TabPil!R376)+ABS(TabPil!T376))*SIGN(TabPil!R376)</f>
        <v>-65.213999999999999</v>
      </c>
      <c r="S376">
        <f t="shared" si="112"/>
        <v>29.098199999999999</v>
      </c>
      <c r="T376">
        <f t="shared" si="113"/>
        <v>-68.074200000000005</v>
      </c>
      <c r="AG376" s="1" t="s">
        <v>206</v>
      </c>
      <c r="AH376" s="1">
        <f>F375-I375</f>
        <v>-199.68219999999999</v>
      </c>
      <c r="AI376" s="1">
        <f>P375-S375</f>
        <v>45.680499999999995</v>
      </c>
      <c r="AJ376" s="1">
        <f>F376-I376</f>
        <v>181.4948</v>
      </c>
      <c r="AK376" s="1">
        <f>P376-S376</f>
        <v>-44.560199999999995</v>
      </c>
      <c r="AL376" s="2">
        <f>Y378-AB378</f>
        <v>-936.27049999999986</v>
      </c>
      <c r="AN376" s="131">
        <f t="shared" si="114"/>
        <v>-169.90274687499999</v>
      </c>
      <c r="AO376" s="131">
        <f t="shared" si="114"/>
        <v>38.630445312499994</v>
      </c>
      <c r="AP376" s="131">
        <f t="shared" si="115"/>
        <v>151.71534687499999</v>
      </c>
      <c r="AQ376" s="131">
        <f t="shared" si="115"/>
        <v>-37.510145312499994</v>
      </c>
    </row>
    <row r="377" spans="3:43" ht="15" x14ac:dyDescent="0.25">
      <c r="C377">
        <f>PIL!D376</f>
        <v>3</v>
      </c>
      <c r="D377" s="6" t="str">
        <f>PIL!E376</f>
        <v>V</v>
      </c>
      <c r="E377">
        <f>TabPil!E377</f>
        <v>-68.667000000000002</v>
      </c>
      <c r="F377">
        <f>TabPil!F377</f>
        <v>-39.198999999999998</v>
      </c>
      <c r="G377">
        <f>(ABS(TabPil!G377)+ABS(TabPil!I377))*SIGN(TabPil!G377)</f>
        <v>74.712000000000003</v>
      </c>
      <c r="H377">
        <f>(ABS(TabPil!H377)+ABS(TabPil!J377))*SIGN(TabPil!H377)</f>
        <v>-3.8549999999999995</v>
      </c>
      <c r="I377">
        <f t="shared" si="110"/>
        <v>75.868499999999997</v>
      </c>
      <c r="J377">
        <f t="shared" si="111"/>
        <v>-26.268599999999999</v>
      </c>
      <c r="K377" s="1"/>
      <c r="M377">
        <f>PIL!D1024</f>
        <v>3</v>
      </c>
      <c r="N377" s="6" t="str">
        <f>PIL!E1024</f>
        <v>V</v>
      </c>
      <c r="O377">
        <f>TabPil!O377</f>
        <v>14.47</v>
      </c>
      <c r="P377">
        <f>TabPil!P377</f>
        <v>9.6440000000000001</v>
      </c>
      <c r="Q377">
        <f>(ABS(TabPil!Q377)+ABS(TabPil!S377))*SIGN(TabPil!Q377)</f>
        <v>-5.7989999999999995</v>
      </c>
      <c r="R377">
        <f>(ABS(TabPil!R377)+ABS(TabPil!T377))*SIGN(TabPil!R377)</f>
        <v>39.670999999999999</v>
      </c>
      <c r="S377">
        <f t="shared" si="112"/>
        <v>-17.700299999999999</v>
      </c>
      <c r="T377">
        <f t="shared" si="113"/>
        <v>41.410699999999999</v>
      </c>
      <c r="AG377" s="1" t="s">
        <v>207</v>
      </c>
      <c r="AH377" s="2">
        <f>F375+J375</f>
        <v>-111.0055</v>
      </c>
      <c r="AI377" s="2">
        <f>P375+T375</f>
        <v>84.950500000000005</v>
      </c>
      <c r="AJ377" s="2">
        <f>F376+J376</f>
        <v>105.50909999999999</v>
      </c>
      <c r="AK377" s="2">
        <f>P376+T376</f>
        <v>-83.536200000000008</v>
      </c>
      <c r="AL377" s="2">
        <f>Y378+AC378</f>
        <v>-928.74339999999995</v>
      </c>
      <c r="AN377" s="131">
        <f t="shared" si="114"/>
        <v>-94.090296875000007</v>
      </c>
      <c r="AO377" s="131">
        <f t="shared" si="114"/>
        <v>71.787476562500004</v>
      </c>
      <c r="AP377" s="131">
        <f t="shared" si="115"/>
        <v>88.593896874999984</v>
      </c>
      <c r="AQ377" s="131">
        <f t="shared" si="115"/>
        <v>-70.373176562500007</v>
      </c>
    </row>
    <row r="378" spans="3:43" ht="15" x14ac:dyDescent="0.25">
      <c r="C378">
        <f>PIL!D377</f>
        <v>3</v>
      </c>
      <c r="D378" s="6" t="str">
        <f>PIL!E377</f>
        <v>N</v>
      </c>
      <c r="E378">
        <f>TabPil!E378</f>
        <v>-730.53599999999994</v>
      </c>
      <c r="F378">
        <f>TabPil!F378</f>
        <v>-420.512</v>
      </c>
      <c r="G378">
        <f>(ABS(TabPil!G378)+ABS(TabPil!I378))*SIGN(TabPil!G378)</f>
        <v>169.881</v>
      </c>
      <c r="H378">
        <f>(ABS(TabPil!H378)+ABS(TabPil!J378))*SIGN(TabPil!H378)</f>
        <v>-9.0079999999999991</v>
      </c>
      <c r="I378">
        <f t="shared" si="110"/>
        <v>172.58340000000001</v>
      </c>
      <c r="J378">
        <f t="shared" si="111"/>
        <v>-59.972300000000004</v>
      </c>
      <c r="K378" s="1"/>
      <c r="M378">
        <f>PIL!D1025</f>
        <v>3</v>
      </c>
      <c r="N378" s="6" t="str">
        <f>PIL!E1025</f>
        <v>N</v>
      </c>
      <c r="O378">
        <f>TabPil!O378</f>
        <v>-404.99200000000002</v>
      </c>
      <c r="P378">
        <f>TabPil!P378</f>
        <v>-277.83699999999999</v>
      </c>
      <c r="Q378">
        <f>(ABS(TabPil!Q378)+ABS(TabPil!S378))*SIGN(TabPil!Q378)</f>
        <v>-25.581</v>
      </c>
      <c r="R378">
        <f>(ABS(TabPil!R378)+ABS(TabPil!T378))*SIGN(TabPil!R378)</f>
        <v>-173.10300000000001</v>
      </c>
      <c r="S378">
        <f t="shared" si="112"/>
        <v>-77.511899999999997</v>
      </c>
      <c r="T378">
        <f t="shared" si="113"/>
        <v>-180.7773</v>
      </c>
      <c r="V378" s="1">
        <v>3</v>
      </c>
      <c r="W378" s="1" t="s">
        <v>17</v>
      </c>
      <c r="X378">
        <f t="shared" ref="X378:Y378" si="129">E378+O378</f>
        <v>-1135.528</v>
      </c>
      <c r="Y378">
        <f t="shared" si="129"/>
        <v>-698.34899999999993</v>
      </c>
      <c r="Z378">
        <f>(ABS(TabPil!Z378)+ABS(TabPil!AB378))*SIGN(TabPil!Z378)</f>
        <v>185.49799999999999</v>
      </c>
      <c r="AA378">
        <f>(ABS(TabPil!AA378)+ABS(TabPil!AC378))*SIGN(TabPil!AA378)</f>
        <v>-174.745</v>
      </c>
      <c r="AB378">
        <f>(ABS(Z378)+0.3*ABS(AA378))*SIGN(Z378)</f>
        <v>237.92149999999998</v>
      </c>
      <c r="AC378">
        <f>(ABS(AA378)+0.3*ABS(Z378))*SIGN(AA378)</f>
        <v>-230.39439999999999</v>
      </c>
      <c r="AG378" s="1" t="s">
        <v>208</v>
      </c>
      <c r="AH378" s="2">
        <f>F375-J375</f>
        <v>-17.280500000000004</v>
      </c>
      <c r="AI378" s="2">
        <f>P375-T375</f>
        <v>-52.222499999999997</v>
      </c>
      <c r="AJ378" s="2">
        <f>F376-J376</f>
        <v>24.918900000000001</v>
      </c>
      <c r="AK378" s="2">
        <f>P376-T376</f>
        <v>52.612200000000001</v>
      </c>
      <c r="AL378" s="2">
        <f>Y378-AC378</f>
        <v>-467.95459999999991</v>
      </c>
      <c r="AN378" s="131">
        <f t="shared" si="114"/>
        <v>-13.983671875000002</v>
      </c>
      <c r="AO378" s="131">
        <f t="shared" si="114"/>
        <v>-44.032289062499999</v>
      </c>
      <c r="AP378" s="131">
        <f t="shared" si="115"/>
        <v>21.622071875</v>
      </c>
      <c r="AQ378" s="131">
        <f t="shared" si="115"/>
        <v>44.421989062500003</v>
      </c>
    </row>
    <row r="379" spans="3:43" ht="15" x14ac:dyDescent="0.25">
      <c r="C379">
        <f>PIL!D378</f>
        <v>2</v>
      </c>
      <c r="D379" s="6" t="str">
        <f>PIL!E378</f>
        <v>Msup</v>
      </c>
      <c r="E379">
        <f>TabPil!E379</f>
        <v>-87.625</v>
      </c>
      <c r="F379">
        <f>TabPil!F379</f>
        <v>-51.725000000000001</v>
      </c>
      <c r="G379">
        <f>(ABS(TabPil!G379)+ABS(TabPil!I379))*SIGN(TabPil!G379)</f>
        <v>139.524</v>
      </c>
      <c r="H379">
        <f>(ABS(TabPil!H379)+ABS(TabPil!J379))*SIGN(TabPil!H379)</f>
        <v>-7.0209999999999999</v>
      </c>
      <c r="I379">
        <f t="shared" si="110"/>
        <v>141.63030000000001</v>
      </c>
      <c r="J379">
        <f t="shared" si="111"/>
        <v>-48.8782</v>
      </c>
      <c r="K379" s="1"/>
      <c r="M379">
        <f>PIL!D1026</f>
        <v>2</v>
      </c>
      <c r="N379" s="6" t="str">
        <f>PIL!E1026</f>
        <v>Msup</v>
      </c>
      <c r="O379">
        <f>TabPil!O379</f>
        <v>20.300999999999998</v>
      </c>
      <c r="P379">
        <f>TabPil!P379</f>
        <v>13.515000000000001</v>
      </c>
      <c r="Q379">
        <f>(ABS(TabPil!Q379)+ABS(TabPil!S379))*SIGN(TabPil!Q379)</f>
        <v>-11.030000000000001</v>
      </c>
      <c r="R379">
        <f>(ABS(TabPil!R379)+ABS(TabPil!T379))*SIGN(TabPil!R379)</f>
        <v>75.015999999999991</v>
      </c>
      <c r="S379">
        <f t="shared" si="112"/>
        <v>-33.534799999999997</v>
      </c>
      <c r="T379">
        <f t="shared" si="113"/>
        <v>78.324999999999989</v>
      </c>
      <c r="AF379" s="1">
        <v>2</v>
      </c>
      <c r="AG379" s="1" t="s">
        <v>205</v>
      </c>
      <c r="AH379" s="1">
        <f>F379+I379</f>
        <v>89.905300000000011</v>
      </c>
      <c r="AI379" s="1">
        <f>P379+S379</f>
        <v>-20.019799999999996</v>
      </c>
      <c r="AJ379" s="1">
        <f>F380+I380</f>
        <v>-109.17309999999999</v>
      </c>
      <c r="AK379" s="1">
        <f>P380+S380</f>
        <v>21.548699999999997</v>
      </c>
      <c r="AL379" s="1">
        <f>Y382+AB382</f>
        <v>-527.60410000000002</v>
      </c>
      <c r="AN379" s="131">
        <f t="shared" si="114"/>
        <v>74.352300000000014</v>
      </c>
      <c r="AO379" s="131">
        <f t="shared" si="114"/>
        <v>-16.772260937499997</v>
      </c>
      <c r="AP379" s="131">
        <f t="shared" si="115"/>
        <v>-93.620099999999994</v>
      </c>
      <c r="AQ379" s="131">
        <f t="shared" si="115"/>
        <v>18.301160937499997</v>
      </c>
    </row>
    <row r="380" spans="3:43" ht="15" x14ac:dyDescent="0.25">
      <c r="C380">
        <f>PIL!D379</f>
        <v>2</v>
      </c>
      <c r="D380" s="6" t="str">
        <f>PIL!E379</f>
        <v>Minf</v>
      </c>
      <c r="E380">
        <f>TabPil!E380</f>
        <v>56.478000000000002</v>
      </c>
      <c r="F380">
        <f>TabPil!F380</f>
        <v>36.301000000000002</v>
      </c>
      <c r="G380">
        <f>(ABS(TabPil!G380)+ABS(TabPil!I380))*SIGN(TabPil!G380)</f>
        <v>-143.315</v>
      </c>
      <c r="H380">
        <f>(ABS(TabPil!H380)+ABS(TabPil!J380))*SIGN(TabPil!H380)</f>
        <v>7.1969999999999992</v>
      </c>
      <c r="I380">
        <f t="shared" si="110"/>
        <v>-145.47409999999999</v>
      </c>
      <c r="J380">
        <f t="shared" si="111"/>
        <v>50.191499999999991</v>
      </c>
      <c r="K380" s="1"/>
      <c r="M380">
        <f>PIL!D1027</f>
        <v>2</v>
      </c>
      <c r="N380" s="6" t="str">
        <f>PIL!E1027</f>
        <v>Minf</v>
      </c>
      <c r="O380">
        <f>TabPil!O380</f>
        <v>-19.035</v>
      </c>
      <c r="P380">
        <f>TabPil!P380</f>
        <v>-12.648999999999999</v>
      </c>
      <c r="Q380">
        <f>(ABS(TabPil!Q380)+ABS(TabPil!S380))*SIGN(TabPil!Q380)</f>
        <v>11.239000000000001</v>
      </c>
      <c r="R380">
        <f>(ABS(TabPil!R380)+ABS(TabPil!T380))*SIGN(TabPil!R380)</f>
        <v>-76.528999999999996</v>
      </c>
      <c r="S380">
        <f t="shared" si="112"/>
        <v>34.197699999999998</v>
      </c>
      <c r="T380">
        <f t="shared" si="113"/>
        <v>-79.900700000000001</v>
      </c>
      <c r="AG380" s="1" t="s">
        <v>206</v>
      </c>
      <c r="AH380" s="1">
        <f>F379-I379</f>
        <v>-193.3553</v>
      </c>
      <c r="AI380" s="1">
        <f>P379-S379</f>
        <v>47.049799999999998</v>
      </c>
      <c r="AJ380" s="1">
        <f>F380-I380</f>
        <v>181.77510000000001</v>
      </c>
      <c r="AK380" s="1">
        <f>P380-S380</f>
        <v>-46.846699999999998</v>
      </c>
      <c r="AL380" s="2">
        <f>Y382-AB382</f>
        <v>-1239.7179000000001</v>
      </c>
      <c r="AN380" s="131">
        <f t="shared" si="114"/>
        <v>-164.0482375</v>
      </c>
      <c r="AO380" s="131">
        <f t="shared" si="114"/>
        <v>39.714135937499996</v>
      </c>
      <c r="AP380" s="131">
        <f t="shared" si="115"/>
        <v>152.46803750000001</v>
      </c>
      <c r="AQ380" s="131">
        <f t="shared" si="115"/>
        <v>-39.511035937499997</v>
      </c>
    </row>
    <row r="381" spans="3:43" ht="15" x14ac:dyDescent="0.25">
      <c r="C381">
        <f>PIL!D380</f>
        <v>2</v>
      </c>
      <c r="D381" s="6" t="str">
        <f>PIL!E380</f>
        <v>V</v>
      </c>
      <c r="E381">
        <f>TabPil!E381</f>
        <v>-43.667999999999999</v>
      </c>
      <c r="F381">
        <f>TabPil!F381</f>
        <v>-26.673999999999999</v>
      </c>
      <c r="G381">
        <f>(ABS(TabPil!G381)+ABS(TabPil!I381))*SIGN(TabPil!G381)</f>
        <v>85.451999999999998</v>
      </c>
      <c r="H381">
        <f>(ABS(TabPil!H381)+ABS(TabPil!J381))*SIGN(TabPil!H381)</f>
        <v>-4.3000000000000007</v>
      </c>
      <c r="I381">
        <f t="shared" si="110"/>
        <v>86.742000000000004</v>
      </c>
      <c r="J381">
        <f t="shared" si="111"/>
        <v>-29.935600000000001</v>
      </c>
      <c r="K381" s="1"/>
      <c r="M381">
        <f>PIL!D1028</f>
        <v>2</v>
      </c>
      <c r="N381" s="6" t="str">
        <f>PIL!E1028</f>
        <v>V</v>
      </c>
      <c r="O381">
        <f>TabPil!O381</f>
        <v>11.92</v>
      </c>
      <c r="P381">
        <f>TabPil!P381</f>
        <v>7.9290000000000003</v>
      </c>
      <c r="Q381">
        <f>(ABS(TabPil!Q381)+ABS(TabPil!S381))*SIGN(TabPil!Q381)</f>
        <v>-6.7469999999999999</v>
      </c>
      <c r="R381">
        <f>(ABS(TabPil!R381)+ABS(TabPil!T381))*SIGN(TabPil!R381)</f>
        <v>45.921999999999997</v>
      </c>
      <c r="S381">
        <f t="shared" si="112"/>
        <v>-20.523599999999998</v>
      </c>
      <c r="T381">
        <f t="shared" si="113"/>
        <v>47.946099999999994</v>
      </c>
      <c r="AG381" s="1" t="s">
        <v>207</v>
      </c>
      <c r="AH381" s="2">
        <f>F379+J379</f>
        <v>-100.6032</v>
      </c>
      <c r="AI381" s="2">
        <f>P379+T379</f>
        <v>91.839999999999989</v>
      </c>
      <c r="AJ381" s="2">
        <f>F380+J380</f>
        <v>86.492499999999993</v>
      </c>
      <c r="AK381" s="2">
        <f>P380+T380</f>
        <v>-92.549700000000001</v>
      </c>
      <c r="AL381" s="2">
        <f>Y382+AC382</f>
        <v>-1227.4539</v>
      </c>
      <c r="AN381" s="131">
        <f t="shared" si="114"/>
        <v>-85.986348437499998</v>
      </c>
      <c r="AO381" s="131">
        <f t="shared" si="114"/>
        <v>77.434554687499997</v>
      </c>
      <c r="AP381" s="131">
        <f t="shared" si="115"/>
        <v>71.87564843749999</v>
      </c>
      <c r="AQ381" s="131">
        <f t="shared" si="115"/>
        <v>-78.144254687499995</v>
      </c>
    </row>
    <row r="382" spans="3:43" ht="15" x14ac:dyDescent="0.25">
      <c r="C382">
        <f>PIL!D381</f>
        <v>2</v>
      </c>
      <c r="D382" s="6" t="str">
        <f>PIL!E381</f>
        <v>N</v>
      </c>
      <c r="E382">
        <f>TabPil!E382</f>
        <v>-946.40499999999997</v>
      </c>
      <c r="F382">
        <f>TabPil!F382</f>
        <v>-543.93200000000002</v>
      </c>
      <c r="G382">
        <f>(ABS(TabPil!G382)+ABS(TabPil!I382))*SIGN(TabPil!G382)</f>
        <v>249.035</v>
      </c>
      <c r="H382">
        <f>(ABS(TabPil!H382)+ABS(TabPil!J382))*SIGN(TabPil!H382)</f>
        <v>-13.164999999999999</v>
      </c>
      <c r="I382">
        <f t="shared" si="110"/>
        <v>252.9845</v>
      </c>
      <c r="J382">
        <f t="shared" si="111"/>
        <v>-87.875499999999988</v>
      </c>
      <c r="K382" s="1"/>
      <c r="M382">
        <f>PIL!D1029</f>
        <v>2</v>
      </c>
      <c r="N382" s="6" t="str">
        <f>PIL!E1029</f>
        <v>N</v>
      </c>
      <c r="O382">
        <f>TabPil!O382</f>
        <v>-498.12900000000002</v>
      </c>
      <c r="P382">
        <f>TabPil!P382</f>
        <v>-339.72899999999998</v>
      </c>
      <c r="Q382">
        <f>(ABS(TabPil!Q382)+ABS(TabPil!S382))*SIGN(TabPil!Q382)</f>
        <v>37.631999999999998</v>
      </c>
      <c r="R382">
        <f>(ABS(TabPil!R382)+ABS(TabPil!T382))*SIGN(TabPil!R382)</f>
        <v>-258.01800000000003</v>
      </c>
      <c r="S382">
        <f t="shared" si="112"/>
        <v>115.03739999999999</v>
      </c>
      <c r="T382">
        <f t="shared" si="113"/>
        <v>-269.30760000000004</v>
      </c>
      <c r="V382" s="1">
        <v>2</v>
      </c>
      <c r="W382" s="1" t="s">
        <v>17</v>
      </c>
      <c r="X382">
        <f t="shared" ref="X382:Y382" si="130">E382+O382</f>
        <v>-1444.5340000000001</v>
      </c>
      <c r="Y382">
        <f t="shared" si="130"/>
        <v>-883.66100000000006</v>
      </c>
      <c r="Z382">
        <f>(ABS(TabPil!Z382)+ABS(TabPil!AB382))*SIGN(TabPil!Z382)</f>
        <v>277.93299999999999</v>
      </c>
      <c r="AA382">
        <f>(ABS(TabPil!AA382)+ABS(TabPil!AC382))*SIGN(TabPil!AA382)</f>
        <v>-260.41300000000001</v>
      </c>
      <c r="AB382">
        <f>(ABS(Z382)+0.3*ABS(AA382))*SIGN(Z382)</f>
        <v>356.05689999999998</v>
      </c>
      <c r="AC382">
        <f>(ABS(AA382)+0.3*ABS(Z382))*SIGN(AA382)</f>
        <v>-343.79290000000003</v>
      </c>
      <c r="AG382" s="1" t="s">
        <v>208</v>
      </c>
      <c r="AH382" s="2">
        <f>F379-J379</f>
        <v>-2.8468000000000018</v>
      </c>
      <c r="AI382" s="2">
        <f>P379-T379</f>
        <v>-64.809999999999988</v>
      </c>
      <c r="AJ382" s="2">
        <f>F380-J380</f>
        <v>-13.890499999999989</v>
      </c>
      <c r="AK382" s="2">
        <f>P380-T380</f>
        <v>67.2517</v>
      </c>
      <c r="AL382" s="2">
        <f>Y382-AC382</f>
        <v>-539.86810000000003</v>
      </c>
      <c r="AN382" s="131">
        <f t="shared" si="114"/>
        <v>-3.709589062500001</v>
      </c>
      <c r="AO382" s="131">
        <f t="shared" si="114"/>
        <v>-54.492679687499987</v>
      </c>
      <c r="AP382" s="131">
        <f t="shared" si="115"/>
        <v>-13.02771093749999</v>
      </c>
      <c r="AQ382" s="131">
        <f t="shared" si="115"/>
        <v>56.934379687499998</v>
      </c>
    </row>
    <row r="383" spans="3:43" ht="15" x14ac:dyDescent="0.25">
      <c r="C383">
        <f>PIL!D382</f>
        <v>1</v>
      </c>
      <c r="D383" s="6" t="str">
        <f>PIL!E382</f>
        <v>Msup</v>
      </c>
      <c r="E383">
        <f>TabPil!E383</f>
        <v>-15.598000000000001</v>
      </c>
      <c r="F383">
        <f>TabPil!F383</f>
        <v>-13.077999999999999</v>
      </c>
      <c r="G383">
        <f>(ABS(TabPil!G383)+ABS(TabPil!I383))*SIGN(TabPil!G383)</f>
        <v>104.036</v>
      </c>
      <c r="H383">
        <f>(ABS(TabPil!H383)+ABS(TabPil!J383))*SIGN(TabPil!H383)</f>
        <v>-5.5780000000000003</v>
      </c>
      <c r="I383">
        <f t="shared" si="110"/>
        <v>105.7094</v>
      </c>
      <c r="J383">
        <f t="shared" si="111"/>
        <v>-36.788800000000002</v>
      </c>
      <c r="K383" s="1"/>
      <c r="M383">
        <f>PIL!D1030</f>
        <v>1</v>
      </c>
      <c r="N383" s="6" t="str">
        <f>PIL!E1030</f>
        <v>Msup</v>
      </c>
      <c r="O383">
        <f>TabPil!O383</f>
        <v>11.284000000000001</v>
      </c>
      <c r="P383">
        <f>TabPil!P383</f>
        <v>7.5270000000000001</v>
      </c>
      <c r="Q383">
        <f>(ABS(TabPil!Q383)+ABS(TabPil!S383))*SIGN(TabPil!Q383)</f>
        <v>-9.1169999999999991</v>
      </c>
      <c r="R383">
        <f>(ABS(TabPil!R383)+ABS(TabPil!T383))*SIGN(TabPil!R383)</f>
        <v>59.85</v>
      </c>
      <c r="S383">
        <f t="shared" si="112"/>
        <v>-27.071999999999996</v>
      </c>
      <c r="T383">
        <f t="shared" si="113"/>
        <v>62.585100000000004</v>
      </c>
      <c r="AF383" s="1">
        <v>1</v>
      </c>
      <c r="AG383" s="1" t="s">
        <v>205</v>
      </c>
      <c r="AH383" s="1">
        <f>F383+I383</f>
        <v>92.631399999999999</v>
      </c>
      <c r="AI383" s="1">
        <f>P383+S383</f>
        <v>-19.544999999999995</v>
      </c>
      <c r="AJ383" s="1">
        <f>F384+I384</f>
        <v>-253.39149999999998</v>
      </c>
      <c r="AK383" s="1">
        <f>P384+S384</f>
        <v>26.4224</v>
      </c>
      <c r="AL383" s="1">
        <f>Y386+AB386</f>
        <v>-520.10630000000015</v>
      </c>
      <c r="AN383" s="131">
        <f t="shared" si="114"/>
        <v>65.598360937500004</v>
      </c>
      <c r="AO383" s="131">
        <f t="shared" si="114"/>
        <v>-15.953796874999995</v>
      </c>
      <c r="AP383" s="131">
        <f t="shared" si="115"/>
        <v>-226.35846093749998</v>
      </c>
      <c r="AQ383" s="131">
        <f t="shared" si="115"/>
        <v>22.831196875</v>
      </c>
    </row>
    <row r="384" spans="3:43" ht="15" x14ac:dyDescent="0.25">
      <c r="C384">
        <f>PIL!D383</f>
        <v>1</v>
      </c>
      <c r="D384" s="6" t="str">
        <f>PIL!E383</f>
        <v>Minf</v>
      </c>
      <c r="E384">
        <f>TabPil!E384</f>
        <v>8.5139999999999993</v>
      </c>
      <c r="F384">
        <f>TabPil!F384</f>
        <v>6.9960000000000004</v>
      </c>
      <c r="G384">
        <f>(ABS(TabPil!G384)+ABS(TabPil!I384))*SIGN(TabPil!G384)</f>
        <v>-256.34199999999998</v>
      </c>
      <c r="H384">
        <f>(ABS(TabPil!H384)+ABS(TabPil!J384))*SIGN(TabPil!H384)</f>
        <v>13.484999999999999</v>
      </c>
      <c r="I384">
        <f t="shared" si="110"/>
        <v>-260.38749999999999</v>
      </c>
      <c r="J384">
        <f t="shared" si="111"/>
        <v>90.387599999999992</v>
      </c>
      <c r="K384" s="1"/>
      <c r="M384">
        <f>PIL!D1031</f>
        <v>1</v>
      </c>
      <c r="N384" s="6" t="str">
        <f>PIL!E1031</f>
        <v>Minf</v>
      </c>
      <c r="O384">
        <f>TabPil!O384</f>
        <v>-5.14</v>
      </c>
      <c r="P384">
        <f>TabPil!P384</f>
        <v>-3.427</v>
      </c>
      <c r="Q384">
        <f>(ABS(TabPil!Q384)+ABS(TabPil!S384))*SIGN(TabPil!Q384)</f>
        <v>10.035</v>
      </c>
      <c r="R384">
        <f>(ABS(TabPil!R384)+ABS(TabPil!T384))*SIGN(TabPil!R384)</f>
        <v>-66.048000000000002</v>
      </c>
      <c r="S384">
        <f t="shared" si="112"/>
        <v>29.849399999999999</v>
      </c>
      <c r="T384">
        <f t="shared" si="113"/>
        <v>-69.058499999999995</v>
      </c>
      <c r="AG384" s="1" t="s">
        <v>206</v>
      </c>
      <c r="AH384" s="1">
        <f>F383-I383</f>
        <v>-118.78740000000001</v>
      </c>
      <c r="AI384" s="1">
        <f>P383-S383</f>
        <v>34.598999999999997</v>
      </c>
      <c r="AJ384" s="1">
        <f>F384-I384</f>
        <v>267.38349999999997</v>
      </c>
      <c r="AK384" s="1">
        <f>P384-S384</f>
        <v>-33.276400000000002</v>
      </c>
      <c r="AL384" s="2">
        <f>Y386-AB386</f>
        <v>-1456.6937</v>
      </c>
      <c r="AN384" s="131">
        <f t="shared" si="114"/>
        <v>-88.617798437500014</v>
      </c>
      <c r="AO384" s="131">
        <f t="shared" si="114"/>
        <v>29.296234374999997</v>
      </c>
      <c r="AP384" s="131">
        <f t="shared" si="115"/>
        <v>237.21389843749998</v>
      </c>
      <c r="AQ384" s="131">
        <f t="shared" si="115"/>
        <v>-27.973634375000003</v>
      </c>
    </row>
    <row r="385" spans="1:43" ht="15" x14ac:dyDescent="0.25">
      <c r="C385">
        <f>PIL!D384</f>
        <v>1</v>
      </c>
      <c r="D385" s="6" t="str">
        <f>PIL!E384</f>
        <v>V</v>
      </c>
      <c r="E385">
        <f>TabPil!E385</f>
        <v>-6.8890000000000002</v>
      </c>
      <c r="F385">
        <f>TabPil!F385</f>
        <v>-5.7359999999999998</v>
      </c>
      <c r="G385">
        <f>(ABS(TabPil!G385)+ABS(TabPil!I385))*SIGN(TabPil!G385)</f>
        <v>102.863</v>
      </c>
      <c r="H385">
        <f>(ABS(TabPil!H385)+ABS(TabPil!J385))*SIGN(TabPil!H385)</f>
        <v>-5.4429999999999996</v>
      </c>
      <c r="I385">
        <f t="shared" si="110"/>
        <v>104.49590000000001</v>
      </c>
      <c r="J385">
        <f t="shared" si="111"/>
        <v>-36.301899999999996</v>
      </c>
      <c r="K385" s="1"/>
      <c r="M385">
        <f>PIL!D1032</f>
        <v>1</v>
      </c>
      <c r="N385" s="6" t="str">
        <f>PIL!E1032</f>
        <v>V</v>
      </c>
      <c r="O385">
        <f>TabPil!O385</f>
        <v>4.6929999999999996</v>
      </c>
      <c r="P385">
        <f>TabPil!P385</f>
        <v>3.13</v>
      </c>
      <c r="Q385">
        <f>(ABS(TabPil!Q385)+ABS(TabPil!S385))*SIGN(TabPil!Q385)</f>
        <v>-5.4719999999999995</v>
      </c>
      <c r="R385">
        <f>(ABS(TabPil!R385)+ABS(TabPil!T385))*SIGN(TabPil!R385)</f>
        <v>35.97</v>
      </c>
      <c r="S385">
        <f t="shared" si="112"/>
        <v>-16.262999999999998</v>
      </c>
      <c r="T385">
        <f t="shared" si="113"/>
        <v>37.611599999999996</v>
      </c>
      <c r="AG385" s="1" t="s">
        <v>207</v>
      </c>
      <c r="AH385" s="2">
        <f>F383+J383</f>
        <v>-49.866799999999998</v>
      </c>
      <c r="AI385" s="2">
        <f>P383+T383</f>
        <v>70.112099999999998</v>
      </c>
      <c r="AJ385" s="2">
        <f>F384+J384</f>
        <v>97.383599999999987</v>
      </c>
      <c r="AK385" s="2">
        <f>P384+T384</f>
        <v>-72.485500000000002</v>
      </c>
      <c r="AL385" s="2">
        <f>Y386+AC386</f>
        <v>-1443.7654</v>
      </c>
      <c r="AN385" s="131">
        <f t="shared" si="114"/>
        <v>-38.362862499999999</v>
      </c>
      <c r="AO385" s="131">
        <f t="shared" si="114"/>
        <v>58.971662500000001</v>
      </c>
      <c r="AP385" s="131">
        <f t="shared" si="115"/>
        <v>85.879662499999995</v>
      </c>
      <c r="AQ385" s="131">
        <f t="shared" si="115"/>
        <v>-61.345062500000004</v>
      </c>
    </row>
    <row r="386" spans="1:43" ht="15" x14ac:dyDescent="0.25">
      <c r="C386">
        <f>PIL!D385</f>
        <v>1</v>
      </c>
      <c r="D386" s="6" t="str">
        <f>PIL!E385</f>
        <v>N</v>
      </c>
      <c r="E386">
        <f>TabPil!E386</f>
        <v>-1013.893</v>
      </c>
      <c r="F386">
        <f>TabPil!F386</f>
        <v>-592.02300000000002</v>
      </c>
      <c r="G386">
        <f>(ABS(TabPil!G386)+ABS(TabPil!I386))*SIGN(TabPil!G386)</f>
        <v>326.10199999999998</v>
      </c>
      <c r="H386">
        <f>(ABS(TabPil!H386)+ABS(TabPil!J386))*SIGN(TabPil!H386)</f>
        <v>-17.240000000000002</v>
      </c>
      <c r="I386">
        <f t="shared" si="110"/>
        <v>331.274</v>
      </c>
      <c r="J386">
        <f t="shared" si="111"/>
        <v>-115.07059999999998</v>
      </c>
      <c r="K386" s="1"/>
      <c r="M386">
        <f>PIL!D1033</f>
        <v>1</v>
      </c>
      <c r="N386" s="6" t="str">
        <f>PIL!E1033</f>
        <v>N</v>
      </c>
      <c r="O386">
        <f>TabPil!O386</f>
        <v>-583.43600000000004</v>
      </c>
      <c r="P386">
        <f>TabPil!P386</f>
        <v>-396.37700000000001</v>
      </c>
      <c r="Q386">
        <f>(ABS(TabPil!Q386)+ABS(TabPil!S386))*SIGN(TabPil!Q386)</f>
        <v>49.776000000000003</v>
      </c>
      <c r="R386">
        <f>(ABS(TabPil!R386)+ABS(TabPil!T386))*SIGN(TabPil!R386)</f>
        <v>-342.82499999999999</v>
      </c>
      <c r="S386">
        <f t="shared" si="112"/>
        <v>152.62350000000001</v>
      </c>
      <c r="T386">
        <f t="shared" si="113"/>
        <v>-357.75779999999997</v>
      </c>
      <c r="U386" s="1">
        <v>17</v>
      </c>
      <c r="V386" s="1">
        <v>1</v>
      </c>
      <c r="W386" s="1" t="s">
        <v>17</v>
      </c>
      <c r="X386">
        <f t="shared" ref="X386:Y386" si="131">E386+O386</f>
        <v>-1597.3290000000002</v>
      </c>
      <c r="Y386">
        <f t="shared" si="131"/>
        <v>-988.40000000000009</v>
      </c>
      <c r="Z386">
        <f>(ABS(TabPil!Z386)+ABS(TabPil!AB386))*SIGN(TabPil!Z386)</f>
        <v>364.48799999999994</v>
      </c>
      <c r="AA386">
        <f>(ABS(TabPil!AA386)+ABS(TabPil!AC386))*SIGN(TabPil!AA386)</f>
        <v>-346.01900000000001</v>
      </c>
      <c r="AB386">
        <f>(ABS(Z386)+0.3*ABS(AA386))*SIGN(Z386)</f>
        <v>468.29369999999994</v>
      </c>
      <c r="AC386">
        <f>(ABS(AA386)+0.3*ABS(Z386))*SIGN(AA386)</f>
        <v>-455.36539999999997</v>
      </c>
      <c r="AG386" s="1" t="s">
        <v>208</v>
      </c>
      <c r="AH386" s="2">
        <f>F383-J383</f>
        <v>23.710800000000003</v>
      </c>
      <c r="AI386" s="2">
        <f>P383-T383</f>
        <v>-55.058100000000003</v>
      </c>
      <c r="AJ386" s="2">
        <f>F384-J384</f>
        <v>-83.391599999999997</v>
      </c>
      <c r="AK386" s="2">
        <f>P384-T384</f>
        <v>65.631499999999988</v>
      </c>
      <c r="AL386" s="2">
        <f>Y386-AC386</f>
        <v>-533.03460000000018</v>
      </c>
      <c r="AN386" s="131">
        <f t="shared" si="114"/>
        <v>15.343425000000003</v>
      </c>
      <c r="AO386" s="131">
        <f t="shared" si="114"/>
        <v>-45.629225000000005</v>
      </c>
      <c r="AP386" s="131">
        <f t="shared" si="115"/>
        <v>-75.024225000000001</v>
      </c>
      <c r="AQ386" s="131">
        <f t="shared" si="115"/>
        <v>56.202624999999991</v>
      </c>
    </row>
    <row r="387" spans="1:43" ht="15" x14ac:dyDescent="0.25">
      <c r="A387" s="1">
        <v>17</v>
      </c>
      <c r="C387">
        <f>PIL!D386</f>
        <v>6</v>
      </c>
      <c r="D387" s="6" t="str">
        <f>PIL!E386</f>
        <v>Msup</v>
      </c>
      <c r="E387">
        <f>TabPil!E387</f>
        <v>-24.193000000000001</v>
      </c>
      <c r="F387">
        <f>TabPil!F387</f>
        <v>-15.728999999999999</v>
      </c>
      <c r="G387">
        <f>(ABS(TabPil!G387)+ABS(TabPil!I387))*SIGN(TabPil!G387)</f>
        <v>71.763999999999996</v>
      </c>
      <c r="H387">
        <f>(ABS(TabPil!H387)+ABS(TabPil!J387))*SIGN(TabPil!H387)</f>
        <v>-3.8620000000000001</v>
      </c>
      <c r="I387">
        <f t="shared" si="110"/>
        <v>72.922600000000003</v>
      </c>
      <c r="J387">
        <f t="shared" si="111"/>
        <v>-25.391199999999998</v>
      </c>
      <c r="K387" s="1">
        <v>17</v>
      </c>
      <c r="M387">
        <f>PIL!D1034</f>
        <v>6</v>
      </c>
      <c r="N387" s="6" t="str">
        <f>PIL!E1034</f>
        <v>Msup</v>
      </c>
      <c r="O387">
        <f>TabPil!O387</f>
        <v>80.355000000000004</v>
      </c>
      <c r="P387">
        <f>TabPil!P387</f>
        <v>49.902999999999999</v>
      </c>
      <c r="Q387">
        <f>(ABS(TabPil!Q387)+ABS(TabPil!S387))*SIGN(TabPil!Q387)</f>
        <v>1.0920000000000001</v>
      </c>
      <c r="R387">
        <f>(ABS(TabPil!R387)+ABS(TabPil!T387))*SIGN(TabPil!R387)</f>
        <v>10.631</v>
      </c>
      <c r="S387">
        <f t="shared" si="112"/>
        <v>4.2812999999999999</v>
      </c>
      <c r="T387">
        <f t="shared" si="113"/>
        <v>10.958600000000001</v>
      </c>
      <c r="AE387" s="1">
        <v>17</v>
      </c>
      <c r="AF387" s="1">
        <v>6</v>
      </c>
      <c r="AG387" s="1" t="s">
        <v>205</v>
      </c>
      <c r="AH387" s="1">
        <f>F387+I387</f>
        <v>57.193600000000004</v>
      </c>
      <c r="AI387" s="1">
        <f>P387+S387</f>
        <v>54.1843</v>
      </c>
      <c r="AJ387" s="1">
        <f>F388+I388</f>
        <v>-43.606699999999996</v>
      </c>
      <c r="AK387" s="1">
        <f>P388+S388</f>
        <v>-40.332100000000004</v>
      </c>
      <c r="AL387" s="1">
        <f>Y390+AB390</f>
        <v>-168.1507</v>
      </c>
      <c r="AN387" s="129">
        <f t="shared" si="114"/>
        <v>49.318576562500006</v>
      </c>
      <c r="AO387" s="129">
        <f t="shared" si="114"/>
        <v>46.800206250000002</v>
      </c>
      <c r="AP387" s="129">
        <f t="shared" si="115"/>
        <v>-35.731676562499999</v>
      </c>
      <c r="AQ387" s="129">
        <f t="shared" si="115"/>
        <v>-32.948006250000006</v>
      </c>
    </row>
    <row r="388" spans="1:43" ht="15" x14ac:dyDescent="0.25">
      <c r="C388">
        <f>PIL!D387</f>
        <v>6</v>
      </c>
      <c r="D388" s="6" t="str">
        <f>PIL!E387</f>
        <v>Minf</v>
      </c>
      <c r="E388">
        <f>TabPil!E388</f>
        <v>19.135000000000002</v>
      </c>
      <c r="F388">
        <f>TabPil!F388</f>
        <v>14.49</v>
      </c>
      <c r="G388">
        <f>(ABS(TabPil!G388)+ABS(TabPil!I388))*SIGN(TabPil!G388)</f>
        <v>-57.176000000000002</v>
      </c>
      <c r="H388">
        <f>(ABS(TabPil!H388)+ABS(TabPil!J388))*SIGN(TabPil!H388)</f>
        <v>3.069</v>
      </c>
      <c r="I388">
        <f t="shared" ref="I388:I451" si="132">(ABS(G388)+0.3*ABS(H388))*SIGN(G388)</f>
        <v>-58.096699999999998</v>
      </c>
      <c r="J388">
        <f t="shared" ref="J388:J451" si="133">(ABS(H388)+0.3*ABS(G388))*SIGN(H388)</f>
        <v>20.221799999999998</v>
      </c>
      <c r="K388" s="1"/>
      <c r="M388">
        <f>PIL!D1035</f>
        <v>6</v>
      </c>
      <c r="N388" s="6" t="str">
        <f>PIL!E1035</f>
        <v>Minf</v>
      </c>
      <c r="O388">
        <f>TabPil!O388</f>
        <v>-60.171999999999997</v>
      </c>
      <c r="P388">
        <f>TabPil!P388</f>
        <v>-37.447000000000003</v>
      </c>
      <c r="Q388">
        <f>(ABS(TabPil!Q388)+ABS(TabPil!S388))*SIGN(TabPil!Q388)</f>
        <v>-0.76800000000000002</v>
      </c>
      <c r="R388">
        <f>(ABS(TabPil!R388)+ABS(TabPil!T388))*SIGN(TabPil!R388)</f>
        <v>-7.0570000000000004</v>
      </c>
      <c r="S388">
        <f t="shared" ref="S388:S451" si="134">(ABS(Q388)+0.3*ABS(R388))*SIGN(Q388)</f>
        <v>-2.8851000000000004</v>
      </c>
      <c r="T388">
        <f t="shared" ref="T388:T451" si="135">(ABS(R388)+0.3*ABS(Q388))*SIGN(R388)</f>
        <v>-7.2874000000000008</v>
      </c>
      <c r="AG388" s="1" t="s">
        <v>206</v>
      </c>
      <c r="AH388" s="1">
        <f>F387-I387</f>
        <v>-88.651600000000002</v>
      </c>
      <c r="AI388" s="1">
        <f>P387-S387</f>
        <v>45.621699999999997</v>
      </c>
      <c r="AJ388" s="1">
        <f>F388-I388</f>
        <v>72.586699999999993</v>
      </c>
      <c r="AK388" s="1">
        <f>P388-S388</f>
        <v>-34.561900000000001</v>
      </c>
      <c r="AL388" s="2">
        <f>Y390-AB390</f>
        <v>-159.10330000000002</v>
      </c>
      <c r="AN388" s="129">
        <f t="shared" ref="AN388:AO451" si="136">AH388-(AH388-AJ388)/3.2*0.25</f>
        <v>-76.054857812500003</v>
      </c>
      <c r="AO388" s="129">
        <f t="shared" si="136"/>
        <v>39.357356249999995</v>
      </c>
      <c r="AP388" s="129">
        <f t="shared" ref="AP388:AQ451" si="137">AJ388-(AJ388-AH388)/3.2*0.25</f>
        <v>59.989957812499995</v>
      </c>
      <c r="AQ388" s="129">
        <f t="shared" si="137"/>
        <v>-28.297556250000003</v>
      </c>
    </row>
    <row r="389" spans="1:43" ht="15" x14ac:dyDescent="0.25">
      <c r="C389">
        <f>PIL!D388</f>
        <v>6</v>
      </c>
      <c r="D389" s="6" t="str">
        <f>PIL!E388</f>
        <v>V</v>
      </c>
      <c r="E389">
        <f>TabPil!E389</f>
        <v>-13.13</v>
      </c>
      <c r="F389">
        <f>TabPil!F389</f>
        <v>-9.157</v>
      </c>
      <c r="G389">
        <f>(ABS(TabPil!G389)+ABS(TabPil!I389))*SIGN(TabPil!G389)</f>
        <v>38.988999999999997</v>
      </c>
      <c r="H389">
        <f>(ABS(TabPil!H389)+ABS(TabPil!J389))*SIGN(TabPil!H389)</f>
        <v>-2.0979999999999999</v>
      </c>
      <c r="I389">
        <f t="shared" si="132"/>
        <v>39.618399999999994</v>
      </c>
      <c r="J389">
        <f t="shared" si="133"/>
        <v>-13.794699999999999</v>
      </c>
      <c r="K389" s="1"/>
      <c r="M389">
        <f>PIL!D1036</f>
        <v>6</v>
      </c>
      <c r="N389" s="6" t="str">
        <f>PIL!E1036</f>
        <v>V</v>
      </c>
      <c r="O389">
        <f>TabPil!O389</f>
        <v>42.584000000000003</v>
      </c>
      <c r="P389">
        <f>TabPil!P389</f>
        <v>26.47</v>
      </c>
      <c r="Q389">
        <f>(ABS(TabPil!Q389)+ABS(TabPil!S389))*SIGN(TabPil!Q389)</f>
        <v>0.56299999999999994</v>
      </c>
      <c r="R389">
        <f>(ABS(TabPil!R389)+ABS(TabPil!T389))*SIGN(TabPil!R389)</f>
        <v>5.3449999999999998</v>
      </c>
      <c r="S389">
        <f t="shared" si="134"/>
        <v>2.1665000000000001</v>
      </c>
      <c r="T389">
        <f t="shared" si="135"/>
        <v>5.5138999999999996</v>
      </c>
      <c r="AG389" s="1" t="s">
        <v>207</v>
      </c>
      <c r="AH389" s="2">
        <f>F387+J387</f>
        <v>-41.120199999999997</v>
      </c>
      <c r="AI389" s="2">
        <f>P387+T387</f>
        <v>60.861599999999996</v>
      </c>
      <c r="AJ389" s="2">
        <f>F388+J388</f>
        <v>34.711799999999997</v>
      </c>
      <c r="AK389" s="2">
        <f>P388+T388</f>
        <v>-44.734400000000001</v>
      </c>
      <c r="AL389" s="2">
        <f>Y390+AC390</f>
        <v>-170.2157</v>
      </c>
      <c r="AN389" s="129">
        <f t="shared" si="136"/>
        <v>-35.195824999999999</v>
      </c>
      <c r="AO389" s="129">
        <f t="shared" si="136"/>
        <v>52.611912499999995</v>
      </c>
      <c r="AP389" s="129">
        <f t="shared" si="137"/>
        <v>28.787424999999999</v>
      </c>
      <c r="AQ389" s="129">
        <f t="shared" si="137"/>
        <v>-36.484712500000001</v>
      </c>
    </row>
    <row r="390" spans="1:43" ht="15" x14ac:dyDescent="0.25">
      <c r="C390">
        <f>PIL!D389</f>
        <v>6</v>
      </c>
      <c r="D390" s="6" t="str">
        <f>PIL!E389</f>
        <v>N</v>
      </c>
      <c r="E390">
        <f>TabPil!E390</f>
        <v>-108.94199999999999</v>
      </c>
      <c r="F390">
        <f>TabPil!F390</f>
        <v>-66.850999999999999</v>
      </c>
      <c r="G390">
        <f>(ABS(TabPil!G390)+ABS(TabPil!I390))*SIGN(TabPil!G390)</f>
        <v>-2.202</v>
      </c>
      <c r="H390">
        <f>(ABS(TabPil!H390)+ABS(TabPil!J390))*SIGN(TabPil!H390)</f>
        <v>0.10899999999999999</v>
      </c>
      <c r="I390">
        <f t="shared" si="132"/>
        <v>-2.2347000000000001</v>
      </c>
      <c r="J390">
        <f t="shared" si="133"/>
        <v>0.76959999999999995</v>
      </c>
      <c r="K390" s="1"/>
      <c r="M390">
        <f>PIL!D1037</f>
        <v>6</v>
      </c>
      <c r="N390" s="6" t="str">
        <f>PIL!E1037</f>
        <v>N</v>
      </c>
      <c r="O390">
        <f>TabPil!O390</f>
        <v>-155.982</v>
      </c>
      <c r="P390">
        <f>TabPil!P390</f>
        <v>-96.775999999999996</v>
      </c>
      <c r="Q390">
        <f>(ABS(TabPil!Q390)+ABS(TabPil!S390))*SIGN(TabPil!Q390)</f>
        <v>-0.59699999999999998</v>
      </c>
      <c r="R390">
        <f>(ABS(TabPil!R390)+ABS(TabPil!T390))*SIGN(TabPil!R390)</f>
        <v>-5.7859999999999996</v>
      </c>
      <c r="S390">
        <f t="shared" si="134"/>
        <v>-2.3327999999999998</v>
      </c>
      <c r="T390">
        <f t="shared" si="135"/>
        <v>-5.9650999999999996</v>
      </c>
      <c r="V390" s="1">
        <v>6</v>
      </c>
      <c r="W390" s="1" t="s">
        <v>17</v>
      </c>
      <c r="X390">
        <f t="shared" ref="X390:Y390" si="138">E390+O390</f>
        <v>-264.92399999999998</v>
      </c>
      <c r="Y390">
        <f t="shared" si="138"/>
        <v>-163.62700000000001</v>
      </c>
      <c r="Z390">
        <f>(ABS(TabPil!Z390)+ABS(TabPil!AB390))*SIGN(TabPil!Z390)</f>
        <v>-2.7990000000000004</v>
      </c>
      <c r="AA390">
        <f>(ABS(TabPil!AA390)+ABS(TabPil!AC390))*SIGN(TabPil!AA390)</f>
        <v>-5.7489999999999988</v>
      </c>
      <c r="AB390">
        <f>(ABS(Z390)+0.3*ABS(AA390))*SIGN(Z390)</f>
        <v>-4.5236999999999998</v>
      </c>
      <c r="AC390">
        <f>(ABS(AA390)+0.3*ABS(Z390))*SIGN(AA390)</f>
        <v>-6.5886999999999993</v>
      </c>
      <c r="AG390" s="1" t="s">
        <v>208</v>
      </c>
      <c r="AH390" s="2">
        <f>F387-J387</f>
        <v>9.6621999999999986</v>
      </c>
      <c r="AI390" s="2">
        <f>P387-T387</f>
        <v>38.944400000000002</v>
      </c>
      <c r="AJ390" s="2">
        <f>F388-J388</f>
        <v>-5.731799999999998</v>
      </c>
      <c r="AK390" s="2">
        <f>P388-T388</f>
        <v>-30.159600000000001</v>
      </c>
      <c r="AL390" s="2">
        <f>Y390-AC390</f>
        <v>-157.03830000000002</v>
      </c>
      <c r="AN390" s="129">
        <f t="shared" si="136"/>
        <v>8.4595437499999981</v>
      </c>
      <c r="AO390" s="129">
        <f t="shared" si="136"/>
        <v>33.545650000000002</v>
      </c>
      <c r="AP390" s="129">
        <f t="shared" si="137"/>
        <v>-4.5291437499999985</v>
      </c>
      <c r="AQ390" s="129">
        <f t="shared" si="137"/>
        <v>-24.760850000000001</v>
      </c>
    </row>
    <row r="391" spans="1:43" ht="15" x14ac:dyDescent="0.25">
      <c r="C391">
        <f>PIL!D390</f>
        <v>5</v>
      </c>
      <c r="D391" s="6" t="str">
        <f>PIL!E390</f>
        <v>Msup</v>
      </c>
      <c r="E391">
        <f>TabPil!E391</f>
        <v>-16.068999999999999</v>
      </c>
      <c r="F391">
        <f>TabPil!F391</f>
        <v>-16.695</v>
      </c>
      <c r="G391">
        <f>(ABS(TabPil!G391)+ABS(TabPil!I391))*SIGN(TabPil!G391)</f>
        <v>142.00699999999998</v>
      </c>
      <c r="H391">
        <f>(ABS(TabPil!H391)+ABS(TabPil!J391))*SIGN(TabPil!H391)</f>
        <v>-7.4380000000000006</v>
      </c>
      <c r="I391">
        <f t="shared" si="132"/>
        <v>144.23839999999998</v>
      </c>
      <c r="J391">
        <f t="shared" si="133"/>
        <v>-50.040099999999995</v>
      </c>
      <c r="K391" s="1"/>
      <c r="M391">
        <f>PIL!D1038</f>
        <v>5</v>
      </c>
      <c r="N391" s="6" t="str">
        <f>PIL!E1038</f>
        <v>Msup</v>
      </c>
      <c r="O391">
        <f>TabPil!O391</f>
        <v>50.134</v>
      </c>
      <c r="P391">
        <f>TabPil!P391</f>
        <v>31.056999999999999</v>
      </c>
      <c r="Q391">
        <f>(ABS(TabPil!Q391)+ABS(TabPil!S391))*SIGN(TabPil!Q391)</f>
        <v>1.462</v>
      </c>
      <c r="R391">
        <f>(ABS(TabPil!R391)+ABS(TabPil!T391))*SIGN(TabPil!R391)</f>
        <v>15.765000000000001</v>
      </c>
      <c r="S391">
        <f t="shared" si="134"/>
        <v>6.1914999999999996</v>
      </c>
      <c r="T391">
        <f t="shared" si="135"/>
        <v>16.203600000000002</v>
      </c>
      <c r="AF391" s="1">
        <v>5</v>
      </c>
      <c r="AG391" s="1" t="s">
        <v>205</v>
      </c>
      <c r="AH391" s="1">
        <f>F391+I391</f>
        <v>127.54339999999999</v>
      </c>
      <c r="AI391" s="1">
        <f>P391+S391</f>
        <v>37.2485</v>
      </c>
      <c r="AJ391" s="1">
        <f>F392+I392</f>
        <v>-99.281999999999996</v>
      </c>
      <c r="AK391" s="1">
        <f>P392+S392</f>
        <v>-36.805399999999999</v>
      </c>
      <c r="AL391" s="1">
        <f>Y394+AB394</f>
        <v>-526.11320000000001</v>
      </c>
      <c r="AN391" s="129">
        <f t="shared" si="136"/>
        <v>109.82266562499998</v>
      </c>
      <c r="AO391" s="129">
        <f t="shared" si="136"/>
        <v>31.463039062500002</v>
      </c>
      <c r="AP391" s="129">
        <f t="shared" si="137"/>
        <v>-81.561265625000004</v>
      </c>
      <c r="AQ391" s="129">
        <f t="shared" si="137"/>
        <v>-31.019939062500001</v>
      </c>
    </row>
    <row r="392" spans="1:43" ht="15" x14ac:dyDescent="0.25">
      <c r="C392">
        <f>PIL!D391</f>
        <v>5</v>
      </c>
      <c r="D392" s="6" t="str">
        <f>PIL!E391</f>
        <v>Minf</v>
      </c>
      <c r="E392">
        <f>TabPil!E392</f>
        <v>16.491</v>
      </c>
      <c r="F392">
        <f>TabPil!F392</f>
        <v>15.943</v>
      </c>
      <c r="G392">
        <f>(ABS(TabPil!G392)+ABS(TabPil!I392))*SIGN(TabPil!G392)</f>
        <v>-113.44</v>
      </c>
      <c r="H392">
        <f>(ABS(TabPil!H392)+ABS(TabPil!J392))*SIGN(TabPil!H392)</f>
        <v>5.95</v>
      </c>
      <c r="I392">
        <f t="shared" si="132"/>
        <v>-115.22499999999999</v>
      </c>
      <c r="J392">
        <f t="shared" si="133"/>
        <v>39.981999999999999</v>
      </c>
      <c r="K392" s="1"/>
      <c r="M392">
        <f>PIL!D1039</f>
        <v>5</v>
      </c>
      <c r="N392" s="6" t="str">
        <f>PIL!E1039</f>
        <v>Minf</v>
      </c>
      <c r="O392">
        <f>TabPil!O392</f>
        <v>-52.046999999999997</v>
      </c>
      <c r="P392">
        <f>TabPil!P392</f>
        <v>-32.274000000000001</v>
      </c>
      <c r="Q392">
        <f>(ABS(TabPil!Q392)+ABS(TabPil!S392))*SIGN(TabPil!Q392)</f>
        <v>-1.097</v>
      </c>
      <c r="R392">
        <f>(ABS(TabPil!R392)+ABS(TabPil!T392))*SIGN(TabPil!R392)</f>
        <v>-11.448</v>
      </c>
      <c r="S392">
        <f t="shared" si="134"/>
        <v>-4.5313999999999997</v>
      </c>
      <c r="T392">
        <f t="shared" si="135"/>
        <v>-11.777100000000001</v>
      </c>
      <c r="AG392" s="1" t="s">
        <v>206</v>
      </c>
      <c r="AH392" s="1">
        <f>F391-I391</f>
        <v>-160.93339999999998</v>
      </c>
      <c r="AI392" s="1">
        <f>P391-S391</f>
        <v>24.865499999999997</v>
      </c>
      <c r="AJ392" s="1">
        <f>F392-I392</f>
        <v>131.16800000000001</v>
      </c>
      <c r="AK392" s="1">
        <f>P392-S392</f>
        <v>-27.742600000000003</v>
      </c>
      <c r="AL392" s="2">
        <f>Y394-AB394</f>
        <v>-493.14480000000003</v>
      </c>
      <c r="AN392" s="129">
        <f t="shared" si="136"/>
        <v>-138.11297812499998</v>
      </c>
      <c r="AO392" s="129">
        <f t="shared" si="136"/>
        <v>20.755492187499996</v>
      </c>
      <c r="AP392" s="129">
        <f t="shared" si="137"/>
        <v>108.34757812500001</v>
      </c>
      <c r="AQ392" s="129">
        <f t="shared" si="137"/>
        <v>-23.632592187500002</v>
      </c>
    </row>
    <row r="393" spans="1:43" ht="15" x14ac:dyDescent="0.25">
      <c r="C393">
        <f>PIL!D392</f>
        <v>5</v>
      </c>
      <c r="D393" s="6" t="str">
        <f>PIL!E392</f>
        <v>V</v>
      </c>
      <c r="E393">
        <f>TabPil!E393</f>
        <v>-9.8670000000000009</v>
      </c>
      <c r="F393">
        <f>TabPil!F393</f>
        <v>-9.89</v>
      </c>
      <c r="G393">
        <f>(ABS(TabPil!G393)+ABS(TabPil!I393))*SIGN(TabPil!G393)</f>
        <v>77.247</v>
      </c>
      <c r="H393">
        <f>(ABS(TabPil!H393)+ABS(TabPil!J393))*SIGN(TabPil!H393)</f>
        <v>-4.0510000000000002</v>
      </c>
      <c r="I393">
        <f t="shared" si="132"/>
        <v>78.462299999999999</v>
      </c>
      <c r="J393">
        <f t="shared" si="133"/>
        <v>-27.225099999999998</v>
      </c>
      <c r="K393" s="1"/>
      <c r="M393">
        <f>PIL!D1040</f>
        <v>5</v>
      </c>
      <c r="N393" s="6" t="str">
        <f>PIL!E1040</f>
        <v>V</v>
      </c>
      <c r="O393">
        <f>TabPil!O393</f>
        <v>30.963999999999999</v>
      </c>
      <c r="P393">
        <f>TabPil!P393</f>
        <v>19.190999999999999</v>
      </c>
      <c r="Q393">
        <f>(ABS(TabPil!Q393)+ABS(TabPil!S393))*SIGN(TabPil!Q393)</f>
        <v>0.77</v>
      </c>
      <c r="R393">
        <f>(ABS(TabPil!R393)+ABS(TabPil!T393))*SIGN(TabPil!R393)</f>
        <v>8.2140000000000004</v>
      </c>
      <c r="S393">
        <f t="shared" si="134"/>
        <v>3.2342</v>
      </c>
      <c r="T393">
        <f t="shared" si="135"/>
        <v>8.4450000000000003</v>
      </c>
      <c r="AG393" s="1" t="s">
        <v>207</v>
      </c>
      <c r="AH393" s="2">
        <f>F391+J391</f>
        <v>-66.735099999999989</v>
      </c>
      <c r="AI393" s="2">
        <f>P391+T391</f>
        <v>47.260599999999997</v>
      </c>
      <c r="AJ393" s="2">
        <f>F392+J392</f>
        <v>55.924999999999997</v>
      </c>
      <c r="AK393" s="2">
        <f>P392+T392</f>
        <v>-44.051100000000005</v>
      </c>
      <c r="AL393" s="2">
        <f>Y394+AC394</f>
        <v>-530.80320000000006</v>
      </c>
      <c r="AN393" s="129">
        <f t="shared" si="136"/>
        <v>-57.152279687499991</v>
      </c>
      <c r="AO393" s="129">
        <f t="shared" si="136"/>
        <v>40.126873437499995</v>
      </c>
      <c r="AP393" s="129">
        <f t="shared" si="137"/>
        <v>46.3421796875</v>
      </c>
      <c r="AQ393" s="129">
        <f t="shared" si="137"/>
        <v>-36.917373437500004</v>
      </c>
    </row>
    <row r="394" spans="1:43" ht="15" x14ac:dyDescent="0.25">
      <c r="C394">
        <f>PIL!D393</f>
        <v>5</v>
      </c>
      <c r="D394" s="6" t="str">
        <f>PIL!E393</f>
        <v>N</v>
      </c>
      <c r="E394">
        <f>TabPil!E394</f>
        <v>-511.916</v>
      </c>
      <c r="F394">
        <f>TabPil!F394</f>
        <v>-307.32400000000001</v>
      </c>
      <c r="G394">
        <f>(ABS(TabPil!G394)+ABS(TabPil!I394))*SIGN(TabPil!G394)</f>
        <v>-9.3689999999999998</v>
      </c>
      <c r="H394">
        <f>(ABS(TabPil!H394)+ABS(TabPil!J394))*SIGN(TabPil!H394)</f>
        <v>0.48899999999999999</v>
      </c>
      <c r="I394">
        <f t="shared" si="132"/>
        <v>-9.5156999999999989</v>
      </c>
      <c r="J394">
        <f t="shared" si="133"/>
        <v>3.2996999999999996</v>
      </c>
      <c r="K394" s="1"/>
      <c r="M394">
        <f>PIL!D1041</f>
        <v>5</v>
      </c>
      <c r="N394" s="6" t="str">
        <f>PIL!E1041</f>
        <v>N</v>
      </c>
      <c r="O394">
        <f>TabPil!O394</f>
        <v>-325.77699999999999</v>
      </c>
      <c r="P394">
        <f>TabPil!P394</f>
        <v>-202.30500000000001</v>
      </c>
      <c r="Q394">
        <f>(ABS(TabPil!Q394)+ABS(TabPil!S394))*SIGN(TabPil!Q394)</f>
        <v>-1.7650000000000001</v>
      </c>
      <c r="R394">
        <f>(ABS(TabPil!R394)+ABS(TabPil!T394))*SIGN(TabPil!R394)</f>
        <v>-17.945</v>
      </c>
      <c r="S394">
        <f t="shared" si="134"/>
        <v>-7.1485000000000003</v>
      </c>
      <c r="T394">
        <f t="shared" si="135"/>
        <v>-18.474499999999999</v>
      </c>
      <c r="V394" s="1">
        <v>5</v>
      </c>
      <c r="W394" s="1" t="s">
        <v>17</v>
      </c>
      <c r="X394">
        <f t="shared" ref="X394:Y394" si="139">E394+O394</f>
        <v>-837.69299999999998</v>
      </c>
      <c r="Y394">
        <f t="shared" si="139"/>
        <v>-509.62900000000002</v>
      </c>
      <c r="Z394">
        <f>(ABS(TabPil!Z394)+ABS(TabPil!AB394))*SIGN(TabPil!Z394)</f>
        <v>-11.134</v>
      </c>
      <c r="AA394">
        <f>(ABS(TabPil!AA394)+ABS(TabPil!AC394))*SIGN(TabPil!AA394)</f>
        <v>-17.834</v>
      </c>
      <c r="AB394">
        <f>(ABS(Z394)+0.3*ABS(AA394))*SIGN(Z394)</f>
        <v>-16.484200000000001</v>
      </c>
      <c r="AC394">
        <f>(ABS(AA394)+0.3*ABS(Z394))*SIGN(AA394)</f>
        <v>-21.174199999999999</v>
      </c>
      <c r="AG394" s="1" t="s">
        <v>208</v>
      </c>
      <c r="AH394" s="2">
        <f>F391-J391</f>
        <v>33.345099999999995</v>
      </c>
      <c r="AI394" s="2">
        <f>P391-T391</f>
        <v>14.853399999999997</v>
      </c>
      <c r="AJ394" s="2">
        <f>F392-J392</f>
        <v>-24.039000000000001</v>
      </c>
      <c r="AK394" s="2">
        <f>P392-T392</f>
        <v>-20.4969</v>
      </c>
      <c r="AL394" s="2">
        <f>Y394-AC394</f>
        <v>-488.45480000000003</v>
      </c>
      <c r="AN394" s="129">
        <f t="shared" si="136"/>
        <v>28.861967187499996</v>
      </c>
      <c r="AO394" s="129">
        <f t="shared" si="136"/>
        <v>12.091657812499998</v>
      </c>
      <c r="AP394" s="129">
        <f t="shared" si="137"/>
        <v>-19.555867187500002</v>
      </c>
      <c r="AQ394" s="129">
        <f t="shared" si="137"/>
        <v>-17.735157812499999</v>
      </c>
    </row>
    <row r="395" spans="1:43" ht="15" x14ac:dyDescent="0.25">
      <c r="C395">
        <f>PIL!D394</f>
        <v>4</v>
      </c>
      <c r="D395" s="6" t="str">
        <f>PIL!E394</f>
        <v>Msup</v>
      </c>
      <c r="E395">
        <f>TabPil!E395</f>
        <v>-16.978000000000002</v>
      </c>
      <c r="F395">
        <f>TabPil!F395</f>
        <v>-15.395</v>
      </c>
      <c r="G395">
        <f>(ABS(TabPil!G395)+ABS(TabPil!I395))*SIGN(TabPil!G395)</f>
        <v>183.84199999999998</v>
      </c>
      <c r="H395">
        <f>(ABS(TabPil!H395)+ABS(TabPil!J395))*SIGN(TabPil!H395)</f>
        <v>-9.6000000000000014</v>
      </c>
      <c r="I395">
        <f t="shared" si="132"/>
        <v>186.72199999999998</v>
      </c>
      <c r="J395">
        <f t="shared" si="133"/>
        <v>-64.752600000000001</v>
      </c>
      <c r="K395" s="1"/>
      <c r="M395">
        <f>PIL!D1042</f>
        <v>4</v>
      </c>
      <c r="N395" s="6" t="str">
        <f>PIL!E1042</f>
        <v>Msup</v>
      </c>
      <c r="O395">
        <f>TabPil!O395</f>
        <v>52.933999999999997</v>
      </c>
      <c r="P395">
        <f>TabPil!P395</f>
        <v>32.851999999999997</v>
      </c>
      <c r="Q395">
        <f>(ABS(TabPil!Q395)+ABS(TabPil!S395))*SIGN(TabPil!Q395)</f>
        <v>-1.978</v>
      </c>
      <c r="R395">
        <f>(ABS(TabPil!R395)+ABS(TabPil!T395))*SIGN(TabPil!R395)</f>
        <v>21.652000000000001</v>
      </c>
      <c r="S395">
        <f t="shared" si="134"/>
        <v>-8.4736000000000011</v>
      </c>
      <c r="T395">
        <f t="shared" si="135"/>
        <v>22.2454</v>
      </c>
      <c r="AF395" s="1">
        <v>4</v>
      </c>
      <c r="AG395" s="1" t="s">
        <v>205</v>
      </c>
      <c r="AH395" s="1">
        <f>F395+I395</f>
        <v>171.32699999999997</v>
      </c>
      <c r="AI395" s="1">
        <f>P395+S395</f>
        <v>24.378399999999996</v>
      </c>
      <c r="AJ395" s="1">
        <f>F396+I396</f>
        <v>-149.05780000000001</v>
      </c>
      <c r="AK395" s="1">
        <f>P396+S396</f>
        <v>-39.224799999999995</v>
      </c>
      <c r="AL395" s="1">
        <f>Y398+AB398</f>
        <v>-887.73140000000012</v>
      </c>
      <c r="AN395" s="129">
        <f t="shared" si="136"/>
        <v>146.29693749999998</v>
      </c>
      <c r="AO395" s="129">
        <f t="shared" si="136"/>
        <v>19.409399999999998</v>
      </c>
      <c r="AP395" s="129">
        <f t="shared" si="137"/>
        <v>-124.02773750000001</v>
      </c>
      <c r="AQ395" s="129">
        <f t="shared" si="137"/>
        <v>-34.255799999999994</v>
      </c>
    </row>
    <row r="396" spans="1:43" ht="15" x14ac:dyDescent="0.25">
      <c r="C396">
        <f>PIL!D395</f>
        <v>4</v>
      </c>
      <c r="D396" s="6" t="str">
        <f>PIL!E395</f>
        <v>Minf</v>
      </c>
      <c r="E396">
        <f>TabPil!E396</f>
        <v>16.521999999999998</v>
      </c>
      <c r="F396">
        <f>TabPil!F396</f>
        <v>15.141</v>
      </c>
      <c r="G396">
        <f>(ABS(TabPil!G396)+ABS(TabPil!I396))*SIGN(TabPil!G396)</f>
        <v>-161.66200000000001</v>
      </c>
      <c r="H396">
        <f>(ABS(TabPil!H396)+ABS(TabPil!J396))*SIGN(TabPil!H396)</f>
        <v>8.4559999999999995</v>
      </c>
      <c r="I396">
        <f t="shared" si="132"/>
        <v>-164.19880000000001</v>
      </c>
      <c r="J396">
        <f t="shared" si="133"/>
        <v>56.954599999999999</v>
      </c>
      <c r="K396" s="1"/>
      <c r="M396">
        <f>PIL!D1043</f>
        <v>4</v>
      </c>
      <c r="N396" s="6" t="str">
        <f>PIL!E1043</f>
        <v>Minf</v>
      </c>
      <c r="O396">
        <f>TabPil!O396</f>
        <v>-52.030999999999999</v>
      </c>
      <c r="P396">
        <f>TabPil!P396</f>
        <v>-32.290999999999997</v>
      </c>
      <c r="Q396">
        <f>(ABS(TabPil!Q396)+ABS(TabPil!S396))*SIGN(TabPil!Q396)</f>
        <v>-1.631</v>
      </c>
      <c r="R396">
        <f>(ABS(TabPil!R396)+ABS(TabPil!T396))*SIGN(TabPil!R396)</f>
        <v>-17.675999999999998</v>
      </c>
      <c r="S396">
        <f t="shared" si="134"/>
        <v>-6.9337999999999997</v>
      </c>
      <c r="T396">
        <f t="shared" si="135"/>
        <v>-18.165299999999998</v>
      </c>
      <c r="AG396" s="1" t="s">
        <v>206</v>
      </c>
      <c r="AH396" s="1">
        <f>F395-I395</f>
        <v>-202.11699999999999</v>
      </c>
      <c r="AI396" s="1">
        <f>P395-S395</f>
        <v>41.325599999999994</v>
      </c>
      <c r="AJ396" s="1">
        <f>F396-I396</f>
        <v>179.3398</v>
      </c>
      <c r="AK396" s="1">
        <f>P396-S396</f>
        <v>-25.357199999999999</v>
      </c>
      <c r="AL396" s="2">
        <f>Y398-AB398</f>
        <v>-815.89460000000008</v>
      </c>
      <c r="AN396" s="129">
        <f t="shared" si="136"/>
        <v>-172.3156875</v>
      </c>
      <c r="AO396" s="129">
        <f t="shared" si="136"/>
        <v>36.116006249999998</v>
      </c>
      <c r="AP396" s="129">
        <f t="shared" si="137"/>
        <v>149.5384875</v>
      </c>
      <c r="AQ396" s="129">
        <f t="shared" si="137"/>
        <v>-20.147606249999999</v>
      </c>
    </row>
    <row r="397" spans="1:43" ht="15" x14ac:dyDescent="0.25">
      <c r="C397">
        <f>PIL!D396</f>
        <v>4</v>
      </c>
      <c r="D397" s="6" t="str">
        <f>PIL!E396</f>
        <v>V</v>
      </c>
      <c r="E397">
        <f>TabPil!E397</f>
        <v>-10.151</v>
      </c>
      <c r="F397">
        <f>TabPil!F397</f>
        <v>-9.2530000000000001</v>
      </c>
      <c r="G397">
        <f>(ABS(TabPil!G397)+ABS(TabPil!I397))*SIGN(TabPil!G397)</f>
        <v>104.50800000000001</v>
      </c>
      <c r="H397">
        <f>(ABS(TabPil!H397)+ABS(TabPil!J397))*SIGN(TabPil!H397)</f>
        <v>-5.4670000000000005</v>
      </c>
      <c r="I397">
        <f t="shared" si="132"/>
        <v>106.14810000000001</v>
      </c>
      <c r="J397">
        <f t="shared" si="133"/>
        <v>-36.819400000000002</v>
      </c>
      <c r="K397" s="1"/>
      <c r="M397">
        <f>PIL!D1044</f>
        <v>4</v>
      </c>
      <c r="N397" s="6" t="str">
        <f>PIL!E1044</f>
        <v>V</v>
      </c>
      <c r="O397">
        <f>TabPil!O397</f>
        <v>31.806999999999999</v>
      </c>
      <c r="P397">
        <f>TabPil!P397</f>
        <v>19.739999999999998</v>
      </c>
      <c r="Q397">
        <f>(ABS(TabPil!Q397)+ABS(TabPil!S397))*SIGN(TabPil!Q397)</f>
        <v>-1.0900000000000001</v>
      </c>
      <c r="R397">
        <f>(ABS(TabPil!R397)+ABS(TabPil!T397))*SIGN(TabPil!R397)</f>
        <v>11.891</v>
      </c>
      <c r="S397">
        <f t="shared" si="134"/>
        <v>-4.6573000000000002</v>
      </c>
      <c r="T397">
        <f t="shared" si="135"/>
        <v>12.218</v>
      </c>
      <c r="AG397" s="1" t="s">
        <v>207</v>
      </c>
      <c r="AH397" s="2">
        <f>F395+J395</f>
        <v>-80.147599999999997</v>
      </c>
      <c r="AI397" s="2">
        <f>P395+T395</f>
        <v>55.097399999999993</v>
      </c>
      <c r="AJ397" s="2">
        <f>F396+J396</f>
        <v>72.095600000000005</v>
      </c>
      <c r="AK397" s="2">
        <f>P396+T396</f>
        <v>-50.456299999999999</v>
      </c>
      <c r="AL397" s="2">
        <f>Y398+AC398</f>
        <v>-894.67330000000015</v>
      </c>
      <c r="AN397" s="129">
        <f t="shared" si="136"/>
        <v>-68.253599999999992</v>
      </c>
      <c r="AO397" s="129">
        <f t="shared" si="136"/>
        <v>46.851017187499991</v>
      </c>
      <c r="AP397" s="129">
        <f t="shared" si="137"/>
        <v>60.201600000000006</v>
      </c>
      <c r="AQ397" s="129">
        <f t="shared" si="137"/>
        <v>-42.209917187499997</v>
      </c>
    </row>
    <row r="398" spans="1:43" ht="15" x14ac:dyDescent="0.25">
      <c r="C398">
        <f>PIL!D397</f>
        <v>4</v>
      </c>
      <c r="D398" s="6" t="str">
        <f>PIL!E397</f>
        <v>N</v>
      </c>
      <c r="E398">
        <f>TabPil!E398</f>
        <v>-910.99900000000002</v>
      </c>
      <c r="F398">
        <f>TabPil!F398</f>
        <v>-545.46900000000005</v>
      </c>
      <c r="G398">
        <f>(ABS(TabPil!G398)+ABS(TabPil!I398))*SIGN(TabPil!G398)</f>
        <v>-21.991</v>
      </c>
      <c r="H398">
        <f>(ABS(TabPil!H398)+ABS(TabPil!J398))*SIGN(TabPil!H398)</f>
        <v>1.1619999999999999</v>
      </c>
      <c r="I398">
        <f t="shared" si="132"/>
        <v>-22.339600000000001</v>
      </c>
      <c r="J398">
        <f t="shared" si="133"/>
        <v>7.7592999999999996</v>
      </c>
      <c r="K398" s="1"/>
      <c r="M398">
        <f>PIL!D1045</f>
        <v>4</v>
      </c>
      <c r="N398" s="6" t="str">
        <f>PIL!E1045</f>
        <v>N</v>
      </c>
      <c r="O398">
        <f>TabPil!O398</f>
        <v>-493.23500000000001</v>
      </c>
      <c r="P398">
        <f>TabPil!P398</f>
        <v>-306.34399999999999</v>
      </c>
      <c r="Q398">
        <f>(ABS(TabPil!Q398)+ABS(TabPil!S398))*SIGN(TabPil!Q398)</f>
        <v>-3.35</v>
      </c>
      <c r="R398">
        <f>(ABS(TabPil!R398)+ABS(TabPil!T398))*SIGN(TabPil!R398)</f>
        <v>-35.481999999999999</v>
      </c>
      <c r="S398">
        <f t="shared" si="134"/>
        <v>-13.994599999999998</v>
      </c>
      <c r="T398">
        <f t="shared" si="135"/>
        <v>-36.487000000000002</v>
      </c>
      <c r="V398" s="1">
        <v>4</v>
      </c>
      <c r="W398" s="1" t="s">
        <v>17</v>
      </c>
      <c r="X398">
        <f t="shared" ref="X398:Y398" si="140">E398+O398</f>
        <v>-1404.2339999999999</v>
      </c>
      <c r="Y398">
        <f t="shared" si="140"/>
        <v>-851.8130000000001</v>
      </c>
      <c r="Z398">
        <f>(ABS(TabPil!Z398)+ABS(TabPil!AB398))*SIGN(TabPil!Z398)</f>
        <v>-25.341000000000001</v>
      </c>
      <c r="AA398">
        <f>(ABS(TabPil!AA398)+ABS(TabPil!AC398))*SIGN(TabPil!AA398)</f>
        <v>-35.258000000000003</v>
      </c>
      <c r="AB398">
        <f>(ABS(Z398)+0.3*ABS(AA398))*SIGN(Z398)</f>
        <v>-35.918400000000005</v>
      </c>
      <c r="AC398">
        <f>(ABS(AA398)+0.3*ABS(Z398))*SIGN(AA398)</f>
        <v>-42.860300000000002</v>
      </c>
      <c r="AG398" s="1" t="s">
        <v>208</v>
      </c>
      <c r="AH398" s="2">
        <f>F395-J395</f>
        <v>49.357600000000005</v>
      </c>
      <c r="AI398" s="2">
        <f>P395-T395</f>
        <v>10.606599999999997</v>
      </c>
      <c r="AJ398" s="2">
        <f>F396-J396</f>
        <v>-41.813600000000001</v>
      </c>
      <c r="AK398" s="2">
        <f>P396-T396</f>
        <v>-14.125699999999998</v>
      </c>
      <c r="AL398" s="2">
        <f>Y398-AC398</f>
        <v>-808.95270000000005</v>
      </c>
      <c r="AN398" s="129">
        <f t="shared" si="136"/>
        <v>42.234850000000009</v>
      </c>
      <c r="AO398" s="129">
        <f t="shared" si="136"/>
        <v>8.6743890624999977</v>
      </c>
      <c r="AP398" s="129">
        <f t="shared" si="137"/>
        <v>-34.690849999999998</v>
      </c>
      <c r="AQ398" s="129">
        <f t="shared" si="137"/>
        <v>-12.193489062499999</v>
      </c>
    </row>
    <row r="399" spans="1:43" ht="15" x14ac:dyDescent="0.25">
      <c r="C399">
        <f>PIL!D398</f>
        <v>3</v>
      </c>
      <c r="D399" s="6" t="str">
        <f>PIL!E398</f>
        <v>Msup</v>
      </c>
      <c r="E399">
        <f>TabPil!E399</f>
        <v>-15.696</v>
      </c>
      <c r="F399">
        <f>TabPil!F399</f>
        <v>-15.170999999999999</v>
      </c>
      <c r="G399">
        <f>(ABS(TabPil!G399)+ABS(TabPil!I399))*SIGN(TabPil!G399)</f>
        <v>218.41299999999998</v>
      </c>
      <c r="H399">
        <f>(ABS(TabPil!H399)+ABS(TabPil!J399))*SIGN(TabPil!H399)</f>
        <v>-11.242000000000001</v>
      </c>
      <c r="I399">
        <f t="shared" si="132"/>
        <v>221.78559999999999</v>
      </c>
      <c r="J399">
        <f t="shared" si="133"/>
        <v>-76.765900000000002</v>
      </c>
      <c r="K399" s="1"/>
      <c r="M399">
        <f>PIL!D1046</f>
        <v>3</v>
      </c>
      <c r="N399" s="6" t="str">
        <f>PIL!E1046</f>
        <v>Msup</v>
      </c>
      <c r="O399">
        <f>TabPil!O399</f>
        <v>49.683999999999997</v>
      </c>
      <c r="P399">
        <f>TabPil!P399</f>
        <v>30.811</v>
      </c>
      <c r="Q399">
        <f>(ABS(TabPil!Q399)+ABS(TabPil!S399))*SIGN(TabPil!Q399)</f>
        <v>-2.2679999999999998</v>
      </c>
      <c r="R399">
        <f>(ABS(TabPil!R399)+ABS(TabPil!T399))*SIGN(TabPil!R399)</f>
        <v>25.187999999999999</v>
      </c>
      <c r="S399">
        <f t="shared" si="134"/>
        <v>-9.8243999999999989</v>
      </c>
      <c r="T399">
        <f t="shared" si="135"/>
        <v>25.868399999999998</v>
      </c>
      <c r="AF399" s="1">
        <v>3</v>
      </c>
      <c r="AG399" s="1" t="s">
        <v>205</v>
      </c>
      <c r="AH399" s="1">
        <f>F399+I399</f>
        <v>206.6146</v>
      </c>
      <c r="AI399" s="1">
        <f>P399+S399</f>
        <v>20.986600000000003</v>
      </c>
      <c r="AJ399" s="1">
        <f>F400+I400</f>
        <v>-190.70269999999999</v>
      </c>
      <c r="AK399" s="1">
        <f>P400+S400</f>
        <v>-21.259600000000002</v>
      </c>
      <c r="AL399" s="1">
        <f>Y402+AB402</f>
        <v>-1258.3786</v>
      </c>
      <c r="AN399" s="129">
        <f t="shared" si="136"/>
        <v>175.5741859375</v>
      </c>
      <c r="AO399" s="129">
        <f t="shared" si="136"/>
        <v>17.686115625000003</v>
      </c>
      <c r="AP399" s="129">
        <f t="shared" si="137"/>
        <v>-159.6622859375</v>
      </c>
      <c r="AQ399" s="129">
        <f t="shared" si="137"/>
        <v>-17.959115625000003</v>
      </c>
    </row>
    <row r="400" spans="1:43" ht="15" x14ac:dyDescent="0.25">
      <c r="C400">
        <f>PIL!D399</f>
        <v>3</v>
      </c>
      <c r="D400" s="6" t="str">
        <f>PIL!E399</f>
        <v>Minf</v>
      </c>
      <c r="E400">
        <f>TabPil!E400</f>
        <v>14.766</v>
      </c>
      <c r="F400">
        <f>TabPil!F400</f>
        <v>14.711</v>
      </c>
      <c r="G400">
        <f>(ABS(TabPil!G400)+ABS(TabPil!I400))*SIGN(TabPil!G400)</f>
        <v>-202.267</v>
      </c>
      <c r="H400">
        <f>(ABS(TabPil!H400)+ABS(TabPil!J400))*SIGN(TabPil!H400)</f>
        <v>10.489000000000001</v>
      </c>
      <c r="I400">
        <f t="shared" si="132"/>
        <v>-205.41370000000001</v>
      </c>
      <c r="J400">
        <f t="shared" si="133"/>
        <v>71.1691</v>
      </c>
      <c r="K400" s="1"/>
      <c r="M400">
        <f>PIL!D1047</f>
        <v>3</v>
      </c>
      <c r="N400" s="6" t="str">
        <f>PIL!E1047</f>
        <v>Minf</v>
      </c>
      <c r="O400">
        <f>TabPil!O400</f>
        <v>-48.351999999999997</v>
      </c>
      <c r="P400">
        <f>TabPil!P400</f>
        <v>-29.981000000000002</v>
      </c>
      <c r="Q400">
        <f>(ABS(TabPil!Q400)+ABS(TabPil!S400))*SIGN(TabPil!Q400)</f>
        <v>2.0230000000000001</v>
      </c>
      <c r="R400">
        <f>(ABS(TabPil!R400)+ABS(TabPil!T400))*SIGN(TabPil!R400)</f>
        <v>-22.327999999999999</v>
      </c>
      <c r="S400">
        <f t="shared" si="134"/>
        <v>8.7213999999999992</v>
      </c>
      <c r="T400">
        <f t="shared" si="135"/>
        <v>-22.934899999999999</v>
      </c>
      <c r="AG400" s="1" t="s">
        <v>206</v>
      </c>
      <c r="AH400" s="1">
        <f>F399-I399</f>
        <v>-236.95659999999998</v>
      </c>
      <c r="AI400" s="1">
        <f>P399-S399</f>
        <v>40.635399999999997</v>
      </c>
      <c r="AJ400" s="1">
        <f>F400-I400</f>
        <v>220.12470000000002</v>
      </c>
      <c r="AK400" s="1">
        <f>P400-S400</f>
        <v>-38.702399999999997</v>
      </c>
      <c r="AL400" s="2">
        <f>Y402-AB402</f>
        <v>-1133.8294000000001</v>
      </c>
      <c r="AN400" s="129">
        <f t="shared" si="136"/>
        <v>-201.24712343749997</v>
      </c>
      <c r="AO400" s="129">
        <f t="shared" si="136"/>
        <v>34.437134374999999</v>
      </c>
      <c r="AP400" s="129">
        <f t="shared" si="137"/>
        <v>184.4152234375</v>
      </c>
      <c r="AQ400" s="129">
        <f t="shared" si="137"/>
        <v>-32.504134375</v>
      </c>
    </row>
    <row r="401" spans="1:43" ht="15" x14ac:dyDescent="0.25">
      <c r="C401">
        <f>PIL!D400</f>
        <v>3</v>
      </c>
      <c r="D401" s="6" t="str">
        <f>PIL!E400</f>
        <v>V</v>
      </c>
      <c r="E401">
        <f>TabPil!E401</f>
        <v>-9.2309999999999999</v>
      </c>
      <c r="F401">
        <f>TabPil!F401</f>
        <v>-9.0549999999999997</v>
      </c>
      <c r="G401">
        <f>(ABS(TabPil!G401)+ABS(TabPil!I401))*SIGN(TabPil!G401)</f>
        <v>127.31400000000001</v>
      </c>
      <c r="H401">
        <f>(ABS(TabPil!H401)+ABS(TabPil!J401))*SIGN(TabPil!H401)</f>
        <v>-6.5809999999999995</v>
      </c>
      <c r="I401">
        <f t="shared" si="132"/>
        <v>129.28830000000002</v>
      </c>
      <c r="J401">
        <f t="shared" si="133"/>
        <v>-44.775199999999998</v>
      </c>
      <c r="K401" s="1"/>
      <c r="M401">
        <f>PIL!D1048</f>
        <v>3</v>
      </c>
      <c r="N401" s="6" t="str">
        <f>PIL!E1048</f>
        <v>V</v>
      </c>
      <c r="O401">
        <f>TabPil!O401</f>
        <v>29.707999999999998</v>
      </c>
      <c r="P401">
        <f>TabPil!P401</f>
        <v>18.422000000000001</v>
      </c>
      <c r="Q401">
        <f>(ABS(TabPil!Q401)+ABS(TabPil!S401))*SIGN(TabPil!Q401)</f>
        <v>-1.2970000000000002</v>
      </c>
      <c r="R401">
        <f>(ABS(TabPil!R401)+ABS(TabPil!T401))*SIGN(TabPil!R401)</f>
        <v>14.37</v>
      </c>
      <c r="S401">
        <f t="shared" si="134"/>
        <v>-5.6080000000000005</v>
      </c>
      <c r="T401">
        <f t="shared" si="135"/>
        <v>14.7591</v>
      </c>
      <c r="AG401" s="1" t="s">
        <v>207</v>
      </c>
      <c r="AH401" s="2">
        <f>F399+J399</f>
        <v>-91.936900000000009</v>
      </c>
      <c r="AI401" s="2">
        <f>P399+T399</f>
        <v>56.679400000000001</v>
      </c>
      <c r="AJ401" s="2">
        <f>F400+J400</f>
        <v>85.880099999999999</v>
      </c>
      <c r="AK401" s="2">
        <f>P400+T400</f>
        <v>-52.915900000000001</v>
      </c>
      <c r="AL401" s="2">
        <f>Y402+AC402</f>
        <v>-1267.3407</v>
      </c>
      <c r="AN401" s="129">
        <f t="shared" si="136"/>
        <v>-78.044946875000008</v>
      </c>
      <c r="AO401" s="129">
        <f t="shared" si="136"/>
        <v>48.117267187500005</v>
      </c>
      <c r="AP401" s="129">
        <f t="shared" si="137"/>
        <v>71.988146874999998</v>
      </c>
      <c r="AQ401" s="129">
        <f t="shared" si="137"/>
        <v>-44.353767187499997</v>
      </c>
    </row>
    <row r="402" spans="1:43" ht="15" x14ac:dyDescent="0.25">
      <c r="C402">
        <f>PIL!D401</f>
        <v>3</v>
      </c>
      <c r="D402" s="6" t="str">
        <f>PIL!E401</f>
        <v>N</v>
      </c>
      <c r="E402">
        <f>TabPil!E402</f>
        <v>-1315.452</v>
      </c>
      <c r="F402">
        <f>TabPil!F402</f>
        <v>-786.89400000000001</v>
      </c>
      <c r="G402">
        <f>(ABS(TabPil!G402)+ABS(TabPil!I402))*SIGN(TabPil!G402)</f>
        <v>-39.600999999999999</v>
      </c>
      <c r="H402">
        <f>(ABS(TabPil!H402)+ABS(TabPil!J402))*SIGN(TabPil!H402)</f>
        <v>2.0960000000000001</v>
      </c>
      <c r="I402">
        <f t="shared" si="132"/>
        <v>-40.229799999999997</v>
      </c>
      <c r="J402">
        <f t="shared" si="133"/>
        <v>13.9763</v>
      </c>
      <c r="K402" s="1"/>
      <c r="M402">
        <f>PIL!D1049</f>
        <v>3</v>
      </c>
      <c r="N402" s="6" t="str">
        <f>PIL!E1049</f>
        <v>N</v>
      </c>
      <c r="O402">
        <f>TabPil!O402</f>
        <v>-658.8</v>
      </c>
      <c r="P402">
        <f>TabPil!P402</f>
        <v>-409.21</v>
      </c>
      <c r="Q402">
        <f>(ABS(TabPil!Q402)+ABS(TabPil!S402))*SIGN(TabPil!Q402)</f>
        <v>-5.3479999999999999</v>
      </c>
      <c r="R402">
        <f>(ABS(TabPil!R402)+ABS(TabPil!T402))*SIGN(TabPil!R402)</f>
        <v>-58.136000000000003</v>
      </c>
      <c r="S402">
        <f t="shared" si="134"/>
        <v>-22.788799999999998</v>
      </c>
      <c r="T402">
        <f t="shared" si="135"/>
        <v>-59.740400000000001</v>
      </c>
      <c r="V402" s="1">
        <v>3</v>
      </c>
      <c r="W402" s="1" t="s">
        <v>17</v>
      </c>
      <c r="X402">
        <f t="shared" ref="X402:Y402" si="141">E402+O402</f>
        <v>-1974.252</v>
      </c>
      <c r="Y402">
        <f t="shared" si="141"/>
        <v>-1196.104</v>
      </c>
      <c r="Z402">
        <f>(ABS(TabPil!Z402)+ABS(TabPil!AB402))*SIGN(TabPil!Z402)</f>
        <v>-44.948999999999998</v>
      </c>
      <c r="AA402">
        <f>(ABS(TabPil!AA402)+ABS(TabPil!AC402))*SIGN(TabPil!AA402)</f>
        <v>-57.751999999999995</v>
      </c>
      <c r="AB402">
        <f>(ABS(Z402)+0.3*ABS(AA402))*SIGN(Z402)</f>
        <v>-62.274599999999992</v>
      </c>
      <c r="AC402">
        <f>(ABS(AA402)+0.3*ABS(Z402))*SIGN(AA402)</f>
        <v>-71.236699999999999</v>
      </c>
      <c r="AG402" s="1" t="s">
        <v>208</v>
      </c>
      <c r="AH402" s="2">
        <f>F399-J399</f>
        <v>61.594900000000003</v>
      </c>
      <c r="AI402" s="2">
        <f>P399-T399</f>
        <v>4.9426000000000023</v>
      </c>
      <c r="AJ402" s="2">
        <f>F400-J400</f>
        <v>-56.458100000000002</v>
      </c>
      <c r="AK402" s="2">
        <f>P400-T400</f>
        <v>-7.0461000000000027</v>
      </c>
      <c r="AL402" s="2">
        <f>Y402-AC402</f>
        <v>-1124.8673000000001</v>
      </c>
      <c r="AN402" s="129">
        <f t="shared" si="136"/>
        <v>52.372009375000005</v>
      </c>
      <c r="AO402" s="129">
        <f t="shared" si="136"/>
        <v>4.0059828125000019</v>
      </c>
      <c r="AP402" s="129">
        <f t="shared" si="137"/>
        <v>-47.235209375000004</v>
      </c>
      <c r="AQ402" s="129">
        <f t="shared" si="137"/>
        <v>-6.1094828125000022</v>
      </c>
    </row>
    <row r="403" spans="1:43" ht="15" x14ac:dyDescent="0.25">
      <c r="C403">
        <f>PIL!D402</f>
        <v>2</v>
      </c>
      <c r="D403" s="6" t="str">
        <f>PIL!E402</f>
        <v>Msup</v>
      </c>
      <c r="E403">
        <f>TabPil!E403</f>
        <v>-15.587999999999999</v>
      </c>
      <c r="F403">
        <f>TabPil!F403</f>
        <v>-14.035</v>
      </c>
      <c r="G403">
        <f>(ABS(TabPil!G403)+ABS(TabPil!I403))*SIGN(TabPil!G403)</f>
        <v>236.45600000000002</v>
      </c>
      <c r="H403">
        <f>(ABS(TabPil!H403)+ABS(TabPil!J403))*SIGN(TabPil!H403)</f>
        <v>-12.022</v>
      </c>
      <c r="I403">
        <f t="shared" si="132"/>
        <v>240.0626</v>
      </c>
      <c r="J403">
        <f t="shared" si="133"/>
        <v>-82.958800000000011</v>
      </c>
      <c r="K403" s="1"/>
      <c r="M403">
        <f>PIL!D1050</f>
        <v>2</v>
      </c>
      <c r="N403" s="6" t="str">
        <f>PIL!E1050</f>
        <v>Msup</v>
      </c>
      <c r="O403">
        <f>TabPil!O403</f>
        <v>49.289000000000001</v>
      </c>
      <c r="P403">
        <f>TabPil!P403</f>
        <v>30.59</v>
      </c>
      <c r="Q403">
        <f>(ABS(TabPil!Q403)+ABS(TabPil!S403))*SIGN(TabPil!Q403)</f>
        <v>-2.4649999999999999</v>
      </c>
      <c r="R403">
        <f>(ABS(TabPil!R403)+ABS(TabPil!T403))*SIGN(TabPil!R403)</f>
        <v>27.298999999999999</v>
      </c>
      <c r="S403">
        <f t="shared" si="134"/>
        <v>-10.6547</v>
      </c>
      <c r="T403">
        <f t="shared" si="135"/>
        <v>28.038499999999999</v>
      </c>
      <c r="AF403" s="1">
        <v>2</v>
      </c>
      <c r="AG403" s="1" t="s">
        <v>205</v>
      </c>
      <c r="AH403" s="1">
        <f>F403+I403</f>
        <v>226.02760000000001</v>
      </c>
      <c r="AI403" s="1">
        <f>P403+S403</f>
        <v>19.935299999999998</v>
      </c>
      <c r="AJ403" s="1">
        <f>F404+I404</f>
        <v>-237.49190000000002</v>
      </c>
      <c r="AK403" s="1">
        <f>P404+S404</f>
        <v>-21.916000000000004</v>
      </c>
      <c r="AL403" s="1">
        <f>Y406+AB406</f>
        <v>-1637.2876999999999</v>
      </c>
      <c r="AN403" s="129">
        <f t="shared" si="136"/>
        <v>189.81513906250001</v>
      </c>
      <c r="AO403" s="129">
        <f t="shared" si="136"/>
        <v>16.665667187499999</v>
      </c>
      <c r="AP403" s="129">
        <f t="shared" si="137"/>
        <v>-201.27943906250002</v>
      </c>
      <c r="AQ403" s="129">
        <f t="shared" si="137"/>
        <v>-18.646367187500005</v>
      </c>
    </row>
    <row r="404" spans="1:43" ht="15" x14ac:dyDescent="0.25">
      <c r="C404">
        <f>PIL!D403</f>
        <v>2</v>
      </c>
      <c r="D404" s="6" t="str">
        <f>PIL!E403</f>
        <v>Minf</v>
      </c>
      <c r="E404">
        <f>TabPil!E404</f>
        <v>16.724</v>
      </c>
      <c r="F404">
        <f>TabPil!F404</f>
        <v>12.956</v>
      </c>
      <c r="G404">
        <f>(ABS(TabPil!G404)+ABS(TabPil!I404))*SIGN(TabPil!G404)</f>
        <v>-246.685</v>
      </c>
      <c r="H404">
        <f>(ABS(TabPil!H404)+ABS(TabPil!J404))*SIGN(TabPil!H404)</f>
        <v>12.542999999999999</v>
      </c>
      <c r="I404">
        <f t="shared" si="132"/>
        <v>-250.4479</v>
      </c>
      <c r="J404">
        <f t="shared" si="133"/>
        <v>86.54849999999999</v>
      </c>
      <c r="K404" s="1"/>
      <c r="M404">
        <f>PIL!D1051</f>
        <v>2</v>
      </c>
      <c r="N404" s="6" t="str">
        <f>PIL!E1051</f>
        <v>Minf</v>
      </c>
      <c r="O404">
        <f>TabPil!O404</f>
        <v>-51.99</v>
      </c>
      <c r="P404">
        <f>TabPil!P404</f>
        <v>-32.246000000000002</v>
      </c>
      <c r="Q404">
        <f>(ABS(TabPil!Q404)+ABS(TabPil!S404))*SIGN(TabPil!Q404)</f>
        <v>2.4129999999999998</v>
      </c>
      <c r="R404">
        <f>(ABS(TabPil!R404)+ABS(TabPil!T404))*SIGN(TabPil!R404)</f>
        <v>-26.39</v>
      </c>
      <c r="S404">
        <f t="shared" si="134"/>
        <v>10.33</v>
      </c>
      <c r="T404">
        <f t="shared" si="135"/>
        <v>-27.113900000000001</v>
      </c>
      <c r="AG404" s="1" t="s">
        <v>206</v>
      </c>
      <c r="AH404" s="1">
        <f>F403-I403</f>
        <v>-254.0976</v>
      </c>
      <c r="AI404" s="1">
        <f>P403-S403</f>
        <v>41.244700000000002</v>
      </c>
      <c r="AJ404" s="1">
        <f>F404-I404</f>
        <v>263.40390000000002</v>
      </c>
      <c r="AK404" s="1">
        <f>P404-S404</f>
        <v>-42.576000000000001</v>
      </c>
      <c r="AL404" s="2">
        <f>Y406-AB406</f>
        <v>-1451.2022999999999</v>
      </c>
      <c r="AN404" s="129">
        <f t="shared" si="136"/>
        <v>-213.6677953125</v>
      </c>
      <c r="AO404" s="129">
        <f t="shared" si="136"/>
        <v>34.696207812499999</v>
      </c>
      <c r="AP404" s="129">
        <f t="shared" si="137"/>
        <v>222.97409531250003</v>
      </c>
      <c r="AQ404" s="129">
        <f t="shared" si="137"/>
        <v>-36.027507812499998</v>
      </c>
    </row>
    <row r="405" spans="1:43" ht="15" x14ac:dyDescent="0.25">
      <c r="C405">
        <f>PIL!D404</f>
        <v>2</v>
      </c>
      <c r="D405" s="6" t="str">
        <f>PIL!E404</f>
        <v>V</v>
      </c>
      <c r="E405">
        <f>TabPil!E405</f>
        <v>-9.7919999999999998</v>
      </c>
      <c r="F405">
        <f>TabPil!F405</f>
        <v>-8.1790000000000003</v>
      </c>
      <c r="G405">
        <f>(ABS(TabPil!G405)+ABS(TabPil!I405))*SIGN(TabPil!G405)</f>
        <v>146.321</v>
      </c>
      <c r="H405">
        <f>(ABS(TabPil!H405)+ABS(TabPil!J405))*SIGN(TabPil!H405)</f>
        <v>-7.4410000000000007</v>
      </c>
      <c r="I405">
        <f t="shared" si="132"/>
        <v>148.55330000000001</v>
      </c>
      <c r="J405">
        <f t="shared" si="133"/>
        <v>-51.337299999999999</v>
      </c>
      <c r="K405" s="1"/>
      <c r="M405">
        <f>PIL!D1052</f>
        <v>2</v>
      </c>
      <c r="N405" s="6" t="str">
        <f>PIL!E1052</f>
        <v>V</v>
      </c>
      <c r="O405">
        <f>TabPil!O405</f>
        <v>30.690999999999999</v>
      </c>
      <c r="P405">
        <f>TabPil!P405</f>
        <v>19.041</v>
      </c>
      <c r="Q405">
        <f>(ABS(TabPil!Q405)+ABS(TabPil!S405))*SIGN(TabPil!Q405)</f>
        <v>-1.4700000000000002</v>
      </c>
      <c r="R405">
        <f>(ABS(TabPil!R405)+ABS(TabPil!T405))*SIGN(TabPil!R405)</f>
        <v>16.253</v>
      </c>
      <c r="S405">
        <f t="shared" si="134"/>
        <v>-6.3459000000000003</v>
      </c>
      <c r="T405">
        <f t="shared" si="135"/>
        <v>16.693999999999999</v>
      </c>
      <c r="AG405" s="1" t="s">
        <v>207</v>
      </c>
      <c r="AH405" s="2">
        <f>F403+J403</f>
        <v>-96.993800000000007</v>
      </c>
      <c r="AI405" s="2">
        <f>P403+T403</f>
        <v>58.628500000000003</v>
      </c>
      <c r="AJ405" s="2">
        <f>F404+J404</f>
        <v>99.504499999999993</v>
      </c>
      <c r="AK405" s="2">
        <f>P404+T404</f>
        <v>-59.359900000000003</v>
      </c>
      <c r="AL405" s="2">
        <f>Y406+AC406</f>
        <v>-1648.1965</v>
      </c>
      <c r="AN405" s="129">
        <f t="shared" si="136"/>
        <v>-81.642370312500006</v>
      </c>
      <c r="AO405" s="129">
        <f t="shared" si="136"/>
        <v>49.410656250000002</v>
      </c>
      <c r="AP405" s="129">
        <f t="shared" si="137"/>
        <v>84.153070312499992</v>
      </c>
      <c r="AQ405" s="129">
        <f t="shared" si="137"/>
        <v>-50.142056250000003</v>
      </c>
    </row>
    <row r="406" spans="1:43" ht="15" x14ac:dyDescent="0.25">
      <c r="C406">
        <f>PIL!D405</f>
        <v>2</v>
      </c>
      <c r="D406" s="6" t="str">
        <f>PIL!E405</f>
        <v>N</v>
      </c>
      <c r="E406">
        <f>TabPil!E406</f>
        <v>-1729.173</v>
      </c>
      <c r="F406">
        <f>TabPil!F406</f>
        <v>-1033.646</v>
      </c>
      <c r="G406">
        <f>(ABS(TabPil!G406)+ABS(TabPil!I406))*SIGN(TabPil!G406)</f>
        <v>-61.364000000000004</v>
      </c>
      <c r="H406">
        <f>(ABS(TabPil!H406)+ABS(TabPil!J406))*SIGN(TabPil!H406)</f>
        <v>3.2409999999999997</v>
      </c>
      <c r="I406">
        <f t="shared" si="132"/>
        <v>-62.336300000000001</v>
      </c>
      <c r="J406">
        <f t="shared" si="133"/>
        <v>21.650200000000002</v>
      </c>
      <c r="K406" s="1"/>
      <c r="M406">
        <f>PIL!D1053</f>
        <v>2</v>
      </c>
      <c r="N406" s="6" t="str">
        <f>PIL!E1053</f>
        <v>N</v>
      </c>
      <c r="O406">
        <f>TabPil!O406</f>
        <v>-821.99</v>
      </c>
      <c r="P406">
        <f>TabPil!P406</f>
        <v>-510.59899999999999</v>
      </c>
      <c r="Q406">
        <f>(ABS(TabPil!Q406)+ABS(TabPil!S406))*SIGN(TabPil!Q406)</f>
        <v>7.6349999999999998</v>
      </c>
      <c r="R406">
        <f>(ABS(TabPil!R406)+ABS(TabPil!T406))*SIGN(TabPil!R406)</f>
        <v>-84.15</v>
      </c>
      <c r="S406">
        <f t="shared" si="134"/>
        <v>32.880000000000003</v>
      </c>
      <c r="T406">
        <f t="shared" si="135"/>
        <v>-86.4405</v>
      </c>
      <c r="V406" s="1">
        <v>2</v>
      </c>
      <c r="W406" s="1" t="s">
        <v>17</v>
      </c>
      <c r="X406">
        <f t="shared" ref="X406:Y406" si="142">E406+O406</f>
        <v>-2551.163</v>
      </c>
      <c r="Y406">
        <f t="shared" si="142"/>
        <v>-1544.2449999999999</v>
      </c>
      <c r="Z406">
        <f>(ABS(TabPil!Z406)+ABS(TabPil!AB406))*SIGN(TabPil!Z406)</f>
        <v>-67.974999999999994</v>
      </c>
      <c r="AA406">
        <f>(ABS(TabPil!AA406)+ABS(TabPil!AC406))*SIGN(TabPil!AA406)</f>
        <v>-83.559000000000012</v>
      </c>
      <c r="AB406">
        <f>(ABS(Z406)+0.3*ABS(AA406))*SIGN(Z406)</f>
        <v>-93.042699999999996</v>
      </c>
      <c r="AC406">
        <f>(ABS(AA406)+0.3*ABS(Z406))*SIGN(AA406)</f>
        <v>-103.95150000000001</v>
      </c>
      <c r="AG406" s="1" t="s">
        <v>208</v>
      </c>
      <c r="AH406" s="2">
        <f>F403-J403</f>
        <v>68.923800000000014</v>
      </c>
      <c r="AI406" s="2">
        <f>P403-T403</f>
        <v>2.5515000000000008</v>
      </c>
      <c r="AJ406" s="2">
        <f>F404-J404</f>
        <v>-73.592499999999987</v>
      </c>
      <c r="AK406" s="2">
        <f>P404-T404</f>
        <v>-5.1321000000000012</v>
      </c>
      <c r="AL406" s="2">
        <f>Y406-AC406</f>
        <v>-1440.2934999999998</v>
      </c>
      <c r="AN406" s="129">
        <f t="shared" si="136"/>
        <v>57.789714062500011</v>
      </c>
      <c r="AO406" s="129">
        <f t="shared" si="136"/>
        <v>1.9512187500000007</v>
      </c>
      <c r="AP406" s="129">
        <f t="shared" si="137"/>
        <v>-62.458414062499983</v>
      </c>
      <c r="AQ406" s="129">
        <f t="shared" si="137"/>
        <v>-4.5318187500000011</v>
      </c>
    </row>
    <row r="407" spans="1:43" ht="15" x14ac:dyDescent="0.25">
      <c r="C407">
        <f>PIL!D406</f>
        <v>1</v>
      </c>
      <c r="D407" s="6" t="str">
        <f>PIL!E406</f>
        <v>Msup</v>
      </c>
      <c r="E407">
        <f>TabPil!E407</f>
        <v>-10.901999999999999</v>
      </c>
      <c r="F407">
        <f>TabPil!F407</f>
        <v>-7.4210000000000003</v>
      </c>
      <c r="G407">
        <f>(ABS(TabPil!G407)+ABS(TabPil!I407))*SIGN(TabPil!G407)</f>
        <v>172.798</v>
      </c>
      <c r="H407">
        <f>(ABS(TabPil!H407)+ABS(TabPil!J407))*SIGN(TabPil!H407)</f>
        <v>-9.15</v>
      </c>
      <c r="I407">
        <f t="shared" si="132"/>
        <v>175.54300000000001</v>
      </c>
      <c r="J407">
        <f t="shared" si="133"/>
        <v>-60.989399999999996</v>
      </c>
      <c r="K407" s="1"/>
      <c r="M407">
        <f>PIL!D1054</f>
        <v>1</v>
      </c>
      <c r="N407" s="6" t="str">
        <f>PIL!E1054</f>
        <v>Msup</v>
      </c>
      <c r="O407">
        <f>TabPil!O407</f>
        <v>34.365000000000002</v>
      </c>
      <c r="P407">
        <f>TabPil!P407</f>
        <v>21.364000000000001</v>
      </c>
      <c r="Q407">
        <f>(ABS(TabPil!Q407)+ABS(TabPil!S407))*SIGN(TabPil!Q407)</f>
        <v>-2.516</v>
      </c>
      <c r="R407">
        <f>(ABS(TabPil!R407)+ABS(TabPil!T407))*SIGN(TabPil!R407)</f>
        <v>27.222000000000001</v>
      </c>
      <c r="S407">
        <f t="shared" si="134"/>
        <v>-10.682600000000001</v>
      </c>
      <c r="T407">
        <f t="shared" si="135"/>
        <v>27.976800000000001</v>
      </c>
      <c r="AF407" s="1">
        <v>1</v>
      </c>
      <c r="AG407" s="1" t="s">
        <v>205</v>
      </c>
      <c r="AH407" s="1">
        <f>F407+I407</f>
        <v>168.12200000000001</v>
      </c>
      <c r="AI407" s="1">
        <f>P407+S407</f>
        <v>10.6814</v>
      </c>
      <c r="AJ407" s="1">
        <f>F408+I408</f>
        <v>-291.31740000000002</v>
      </c>
      <c r="AK407" s="1">
        <f>P408+S408</f>
        <v>8.822000000000001</v>
      </c>
      <c r="AL407" s="1">
        <f>Y410+AB410</f>
        <v>-1867.5579</v>
      </c>
      <c r="AN407" s="129">
        <f t="shared" si="136"/>
        <v>132.22829687500001</v>
      </c>
      <c r="AO407" s="129">
        <f t="shared" si="136"/>
        <v>10.536134375</v>
      </c>
      <c r="AP407" s="129">
        <f t="shared" si="137"/>
        <v>-255.42369687500002</v>
      </c>
      <c r="AQ407" s="129">
        <f t="shared" si="137"/>
        <v>8.9672656250000014</v>
      </c>
    </row>
    <row r="408" spans="1:43" ht="15" x14ac:dyDescent="0.25">
      <c r="C408">
        <f>PIL!D407</f>
        <v>1</v>
      </c>
      <c r="D408" s="6" t="str">
        <f>PIL!E407</f>
        <v>Minf</v>
      </c>
      <c r="E408">
        <f>TabPil!E408</f>
        <v>6.1660000000000004</v>
      </c>
      <c r="F408">
        <f>TabPil!F408</f>
        <v>4.1680000000000001</v>
      </c>
      <c r="G408">
        <f>(ABS(TabPil!G408)+ABS(TabPil!I408))*SIGN(TabPil!G408)</f>
        <v>-290.90200000000004</v>
      </c>
      <c r="H408">
        <f>(ABS(TabPil!H408)+ABS(TabPil!J408))*SIGN(TabPil!H408)</f>
        <v>15.278</v>
      </c>
      <c r="I408">
        <f t="shared" si="132"/>
        <v>-295.48540000000003</v>
      </c>
      <c r="J408">
        <f t="shared" si="133"/>
        <v>102.54860000000002</v>
      </c>
      <c r="K408" s="1"/>
      <c r="M408">
        <f>PIL!D1055</f>
        <v>1</v>
      </c>
      <c r="N408" s="6" t="str">
        <f>PIL!E1055</f>
        <v>Minf</v>
      </c>
      <c r="O408">
        <f>TabPil!O408</f>
        <v>-16.847000000000001</v>
      </c>
      <c r="P408">
        <f>TabPil!P408</f>
        <v>-10.436999999999999</v>
      </c>
      <c r="Q408">
        <f>(ABS(TabPil!Q408)+ABS(TabPil!S408))*SIGN(TabPil!Q408)</f>
        <v>4.5049999999999999</v>
      </c>
      <c r="R408">
        <f>(ABS(TabPil!R408)+ABS(TabPil!T408))*SIGN(TabPil!R408)</f>
        <v>-49.18</v>
      </c>
      <c r="S408">
        <f t="shared" si="134"/>
        <v>19.259</v>
      </c>
      <c r="T408">
        <f t="shared" si="135"/>
        <v>-50.531500000000001</v>
      </c>
      <c r="AG408" s="1" t="s">
        <v>206</v>
      </c>
      <c r="AH408" s="1">
        <f>F407-I407</f>
        <v>-182.964</v>
      </c>
      <c r="AI408" s="1">
        <f>P407-S407</f>
        <v>32.046599999999998</v>
      </c>
      <c r="AJ408" s="1">
        <f>F408-I408</f>
        <v>299.65340000000003</v>
      </c>
      <c r="AK408" s="1">
        <f>P408-S408</f>
        <v>-29.695999999999998</v>
      </c>
      <c r="AL408" s="2">
        <f>Y410-AB410</f>
        <v>-1616.3300999999999</v>
      </c>
      <c r="AN408" s="129">
        <f t="shared" si="136"/>
        <v>-145.25951562500001</v>
      </c>
      <c r="AO408" s="129">
        <f t="shared" si="136"/>
        <v>27.222959374999999</v>
      </c>
      <c r="AP408" s="129">
        <f t="shared" si="137"/>
        <v>261.94891562500004</v>
      </c>
      <c r="AQ408" s="129">
        <f t="shared" si="137"/>
        <v>-24.872359374999998</v>
      </c>
    </row>
    <row r="409" spans="1:43" ht="15" x14ac:dyDescent="0.25">
      <c r="C409">
        <f>PIL!D408</f>
        <v>1</v>
      </c>
      <c r="D409" s="6" t="str">
        <f>PIL!E408</f>
        <v>V</v>
      </c>
      <c r="E409">
        <f>TabPil!E409</f>
        <v>-4.8760000000000003</v>
      </c>
      <c r="F409">
        <f>TabPil!F409</f>
        <v>-3.3109999999999999</v>
      </c>
      <c r="G409">
        <f>(ABS(TabPil!G409)+ABS(TabPil!I409))*SIGN(TabPil!G409)</f>
        <v>132.45099999999999</v>
      </c>
      <c r="H409">
        <f>(ABS(TabPil!H409)+ABS(TabPil!J409))*SIGN(TabPil!H409)</f>
        <v>-6.9779999999999998</v>
      </c>
      <c r="I409">
        <f t="shared" si="132"/>
        <v>134.5444</v>
      </c>
      <c r="J409">
        <f t="shared" si="133"/>
        <v>-46.713299999999997</v>
      </c>
      <c r="K409" s="1"/>
      <c r="M409">
        <f>PIL!D1056</f>
        <v>1</v>
      </c>
      <c r="N409" s="6" t="str">
        <f>PIL!E1056</f>
        <v>V</v>
      </c>
      <c r="O409">
        <f>TabPil!O409</f>
        <v>14.632</v>
      </c>
      <c r="P409">
        <f>TabPil!P409</f>
        <v>9.0860000000000003</v>
      </c>
      <c r="Q409">
        <f>(ABS(TabPil!Q409)+ABS(TabPil!S409))*SIGN(TabPil!Q409)</f>
        <v>-2.0059999999999998</v>
      </c>
      <c r="R409">
        <f>(ABS(TabPil!R409)+ABS(TabPil!T409))*SIGN(TabPil!R409)</f>
        <v>21.826000000000001</v>
      </c>
      <c r="S409">
        <f t="shared" si="134"/>
        <v>-8.553799999999999</v>
      </c>
      <c r="T409">
        <f t="shared" si="135"/>
        <v>22.427800000000001</v>
      </c>
      <c r="AG409" s="1" t="s">
        <v>207</v>
      </c>
      <c r="AH409" s="2">
        <f>F407+J407</f>
        <v>-68.410399999999996</v>
      </c>
      <c r="AI409" s="2">
        <f>P407+T407</f>
        <v>49.340800000000002</v>
      </c>
      <c r="AJ409" s="2">
        <f>F408+J408</f>
        <v>106.71660000000003</v>
      </c>
      <c r="AK409" s="2">
        <f>P408+T408</f>
        <v>-60.968499999999999</v>
      </c>
      <c r="AL409" s="2">
        <f>Y410+AC410</f>
        <v>-1881.4690000000001</v>
      </c>
      <c r="AN409" s="129">
        <f t="shared" si="136"/>
        <v>-54.728603124999992</v>
      </c>
      <c r="AO409" s="129">
        <f t="shared" si="136"/>
        <v>40.722885937500003</v>
      </c>
      <c r="AP409" s="129">
        <f t="shared" si="137"/>
        <v>93.034803125000025</v>
      </c>
      <c r="AQ409" s="129">
        <f t="shared" si="137"/>
        <v>-52.3505859375</v>
      </c>
    </row>
    <row r="410" spans="1:43" ht="15" x14ac:dyDescent="0.25">
      <c r="C410">
        <f>PIL!D409</f>
        <v>1</v>
      </c>
      <c r="D410" s="6" t="str">
        <f>PIL!E409</f>
        <v>N</v>
      </c>
      <c r="E410">
        <f>TabPil!E410</f>
        <v>-1864.2149999999999</v>
      </c>
      <c r="F410">
        <f>TabPil!F410</f>
        <v>-1133.2919999999999</v>
      </c>
      <c r="G410">
        <f>(ABS(TabPil!G410)+ABS(TabPil!I410))*SIGN(TabPil!G410)</f>
        <v>-83.346000000000004</v>
      </c>
      <c r="H410">
        <f>(ABS(TabPil!H410)+ABS(TabPil!J410))*SIGN(TabPil!H410)</f>
        <v>4.4000000000000004</v>
      </c>
      <c r="I410">
        <f t="shared" si="132"/>
        <v>-84.665999999999997</v>
      </c>
      <c r="J410">
        <f t="shared" si="133"/>
        <v>29.403800000000004</v>
      </c>
      <c r="K410" s="1"/>
      <c r="M410">
        <f>PIL!D1057</f>
        <v>1</v>
      </c>
      <c r="N410" s="6" t="str">
        <f>PIL!E1057</f>
        <v>N</v>
      </c>
      <c r="O410">
        <f>TabPil!O410</f>
        <v>-979.76400000000001</v>
      </c>
      <c r="P410">
        <f>TabPil!P410</f>
        <v>-608.65200000000004</v>
      </c>
      <c r="Q410">
        <f>(ABS(TabPil!Q410)+ABS(TabPil!S410))*SIGN(TabPil!Q410)</f>
        <v>10.102</v>
      </c>
      <c r="R410">
        <f>(ABS(TabPil!R410)+ABS(TabPil!T410))*SIGN(TabPil!R410)</f>
        <v>-112.73299999999999</v>
      </c>
      <c r="S410">
        <f t="shared" si="134"/>
        <v>43.921899999999994</v>
      </c>
      <c r="T410">
        <f t="shared" si="135"/>
        <v>-115.7636</v>
      </c>
      <c r="U410" s="1">
        <v>18</v>
      </c>
      <c r="V410" s="1">
        <v>1</v>
      </c>
      <c r="W410" s="1" t="s">
        <v>17</v>
      </c>
      <c r="X410">
        <f t="shared" ref="X410:Y410" si="143">E410+O410</f>
        <v>-2843.9789999999998</v>
      </c>
      <c r="Y410">
        <f t="shared" si="143"/>
        <v>-1741.944</v>
      </c>
      <c r="Z410">
        <f>(ABS(TabPil!Z410)+ABS(TabPil!AB410))*SIGN(TabPil!Z410)</f>
        <v>-92.04</v>
      </c>
      <c r="AA410">
        <f>(ABS(TabPil!AA410)+ABS(TabPil!AC410))*SIGN(TabPil!AA410)</f>
        <v>-111.913</v>
      </c>
      <c r="AB410">
        <f>(ABS(Z410)+0.3*ABS(AA410))*SIGN(Z410)</f>
        <v>-125.6139</v>
      </c>
      <c r="AC410">
        <f>(ABS(AA410)+0.3*ABS(Z410))*SIGN(AA410)</f>
        <v>-139.52500000000001</v>
      </c>
      <c r="AG410" s="1" t="s">
        <v>208</v>
      </c>
      <c r="AH410" s="2">
        <f>F407-J407</f>
        <v>53.568399999999997</v>
      </c>
      <c r="AI410" s="2">
        <f>P407-T407</f>
        <v>-6.6128</v>
      </c>
      <c r="AJ410" s="2">
        <f>F408-J408</f>
        <v>-98.380600000000015</v>
      </c>
      <c r="AK410" s="2">
        <f>P408-T408</f>
        <v>40.094500000000004</v>
      </c>
      <c r="AL410" s="2">
        <f>Y410-AC410</f>
        <v>-1602.4189999999999</v>
      </c>
      <c r="AN410" s="129">
        <f t="shared" si="136"/>
        <v>41.697384374999999</v>
      </c>
      <c r="AO410" s="129">
        <f t="shared" si="136"/>
        <v>-2.9637921874999997</v>
      </c>
      <c r="AP410" s="129">
        <f t="shared" si="137"/>
        <v>-86.509584375000017</v>
      </c>
      <c r="AQ410" s="129">
        <f t="shared" si="137"/>
        <v>36.445492187500001</v>
      </c>
    </row>
    <row r="411" spans="1:43" ht="15" x14ac:dyDescent="0.25">
      <c r="A411" s="1">
        <v>18</v>
      </c>
      <c r="C411">
        <f>PIL!D410</f>
        <v>6</v>
      </c>
      <c r="D411" s="6" t="str">
        <f>PIL!E410</f>
        <v>Msup</v>
      </c>
      <c r="E411">
        <f>TabPil!E411</f>
        <v>87.019000000000005</v>
      </c>
      <c r="F411">
        <f>TabPil!F411</f>
        <v>52.884999999999998</v>
      </c>
      <c r="G411">
        <f>(ABS(TabPil!G411)+ABS(TabPil!I411))*SIGN(TabPil!G411)</f>
        <v>41.337000000000003</v>
      </c>
      <c r="H411">
        <f>(ABS(TabPil!H411)+ABS(TabPil!J411))*SIGN(TabPil!H411)</f>
        <v>-2.23</v>
      </c>
      <c r="I411">
        <f t="shared" si="132"/>
        <v>42.006</v>
      </c>
      <c r="J411">
        <f t="shared" si="133"/>
        <v>-14.631100000000002</v>
      </c>
      <c r="K411" s="1">
        <v>18</v>
      </c>
      <c r="M411">
        <f>PIL!D1058</f>
        <v>6</v>
      </c>
      <c r="N411" s="6" t="str">
        <f>PIL!E1058</f>
        <v>Msup</v>
      </c>
      <c r="O411">
        <f>TabPil!O411</f>
        <v>28.687999999999999</v>
      </c>
      <c r="P411">
        <f>TabPil!P411</f>
        <v>15.25</v>
      </c>
      <c r="Q411">
        <f>(ABS(TabPil!Q411)+ABS(TabPil!S411))*SIGN(TabPil!Q411)</f>
        <v>0.64800000000000002</v>
      </c>
      <c r="R411">
        <f>(ABS(TabPil!R411)+ABS(TabPil!T411))*SIGN(TabPil!R411)</f>
        <v>28.77</v>
      </c>
      <c r="S411">
        <f t="shared" si="134"/>
        <v>9.2789999999999999</v>
      </c>
      <c r="T411">
        <f t="shared" si="135"/>
        <v>28.964400000000001</v>
      </c>
      <c r="AE411" s="1">
        <v>18</v>
      </c>
      <c r="AF411" s="1">
        <v>6</v>
      </c>
      <c r="AG411" s="1" t="s">
        <v>205</v>
      </c>
      <c r="AH411" s="1">
        <f>F411+I411</f>
        <v>94.890999999999991</v>
      </c>
      <c r="AI411" s="1">
        <f>P411+S411</f>
        <v>24.529</v>
      </c>
      <c r="AJ411" s="1">
        <f>F412+I412</f>
        <v>-84.251400000000004</v>
      </c>
      <c r="AK411" s="1">
        <f>P412+S412</f>
        <v>-22.233799999999999</v>
      </c>
      <c r="AL411" s="1">
        <f>Y414+AB414</f>
        <v>-151.1046</v>
      </c>
      <c r="AN411" s="138">
        <f t="shared" si="136"/>
        <v>80.895499999999998</v>
      </c>
      <c r="AO411" s="138">
        <f t="shared" si="136"/>
        <v>20.875656249999999</v>
      </c>
      <c r="AP411" s="138">
        <f t="shared" si="137"/>
        <v>-70.255899999999997</v>
      </c>
      <c r="AQ411" s="138">
        <f t="shared" si="137"/>
        <v>-18.580456249999997</v>
      </c>
    </row>
    <row r="412" spans="1:43" ht="15" x14ac:dyDescent="0.25">
      <c r="C412">
        <f>PIL!D411</f>
        <v>6</v>
      </c>
      <c r="D412" s="6" t="str">
        <f>PIL!E411</f>
        <v>Minf</v>
      </c>
      <c r="E412">
        <f>TabPil!E412</f>
        <v>-92.125</v>
      </c>
      <c r="F412">
        <f>TabPil!F412</f>
        <v>-57.042000000000002</v>
      </c>
      <c r="G412">
        <f>(ABS(TabPil!G412)+ABS(TabPil!I412))*SIGN(TabPil!G412)</f>
        <v>-26.787000000000003</v>
      </c>
      <c r="H412">
        <f>(ABS(TabPil!H412)+ABS(TabPil!J412))*SIGN(TabPil!H412)</f>
        <v>1.4079999999999999</v>
      </c>
      <c r="I412">
        <f t="shared" si="132"/>
        <v>-27.209400000000002</v>
      </c>
      <c r="J412">
        <f t="shared" si="133"/>
        <v>9.4441000000000006</v>
      </c>
      <c r="K412" s="1"/>
      <c r="M412">
        <f>PIL!D1059</f>
        <v>6</v>
      </c>
      <c r="N412" s="6" t="str">
        <f>PIL!E1059</f>
        <v>Minf</v>
      </c>
      <c r="O412">
        <f>TabPil!O412</f>
        <v>-25.161000000000001</v>
      </c>
      <c r="P412">
        <f>TabPil!P412</f>
        <v>-13.048999999999999</v>
      </c>
      <c r="Q412">
        <f>(ABS(TabPil!Q412)+ABS(TabPil!S412))*SIGN(TabPil!Q412)</f>
        <v>-0.64200000000000002</v>
      </c>
      <c r="R412">
        <f>(ABS(TabPil!R412)+ABS(TabPil!T412))*SIGN(TabPil!R412)</f>
        <v>-28.476000000000003</v>
      </c>
      <c r="S412">
        <f t="shared" si="134"/>
        <v>-9.1847999999999992</v>
      </c>
      <c r="T412">
        <f t="shared" si="135"/>
        <v>-28.668600000000001</v>
      </c>
      <c r="AG412" s="1" t="s">
        <v>206</v>
      </c>
      <c r="AH412" s="1">
        <f>F411-I411</f>
        <v>10.878999999999998</v>
      </c>
      <c r="AI412" s="1">
        <f>P411-S411</f>
        <v>5.9710000000000001</v>
      </c>
      <c r="AJ412" s="1">
        <f>F412-I412</f>
        <v>-29.832599999999999</v>
      </c>
      <c r="AK412" s="1">
        <f>P412-S412</f>
        <v>-3.8642000000000003</v>
      </c>
      <c r="AL412" s="2">
        <f>Y414-AB414</f>
        <v>-126.22140000000002</v>
      </c>
      <c r="AN412" s="138">
        <f t="shared" si="136"/>
        <v>7.6984062499999979</v>
      </c>
      <c r="AO412" s="138">
        <f t="shared" si="136"/>
        <v>5.2026250000000003</v>
      </c>
      <c r="AP412" s="138">
        <f t="shared" si="137"/>
        <v>-26.652006249999999</v>
      </c>
      <c r="AQ412" s="138">
        <f t="shared" si="137"/>
        <v>-3.0958250000000005</v>
      </c>
    </row>
    <row r="413" spans="1:43" ht="15" x14ac:dyDescent="0.25">
      <c r="C413">
        <f>PIL!D412</f>
        <v>6</v>
      </c>
      <c r="D413" s="6" t="str">
        <f>PIL!E412</f>
        <v>V</v>
      </c>
      <c r="E413">
        <f>TabPil!E413</f>
        <v>54.286000000000001</v>
      </c>
      <c r="F413">
        <f>TabPil!F413</f>
        <v>33.311</v>
      </c>
      <c r="G413">
        <f>(ABS(TabPil!G413)+ABS(TabPil!I413))*SIGN(TabPil!G413)</f>
        <v>20.235999999999997</v>
      </c>
      <c r="H413">
        <f>(ABS(TabPil!H413)+ABS(TabPil!J413))*SIGN(TabPil!H413)</f>
        <v>-1.0900000000000001</v>
      </c>
      <c r="I413">
        <f t="shared" si="132"/>
        <v>20.562999999999999</v>
      </c>
      <c r="J413">
        <f t="shared" si="133"/>
        <v>-7.1607999999999992</v>
      </c>
      <c r="K413" s="1"/>
      <c r="M413">
        <f>PIL!D1060</f>
        <v>6</v>
      </c>
      <c r="N413" s="6" t="str">
        <f>PIL!E1060</f>
        <v>V</v>
      </c>
      <c r="O413">
        <f>TabPil!O413</f>
        <v>16.318000000000001</v>
      </c>
      <c r="P413">
        <f>TabPil!P413</f>
        <v>8.5749999999999993</v>
      </c>
      <c r="Q413">
        <f>(ABS(TabPil!Q413)+ABS(TabPil!S413))*SIGN(TabPil!Q413)</f>
        <v>0.39100000000000001</v>
      </c>
      <c r="R413">
        <f>(ABS(TabPil!R413)+ABS(TabPil!T413))*SIGN(TabPil!R413)</f>
        <v>17.347000000000001</v>
      </c>
      <c r="S413">
        <f t="shared" si="134"/>
        <v>5.5951000000000004</v>
      </c>
      <c r="T413">
        <f t="shared" si="135"/>
        <v>17.464300000000001</v>
      </c>
      <c r="AG413" s="1" t="s">
        <v>207</v>
      </c>
      <c r="AH413" s="2">
        <f>F411+J411</f>
        <v>38.253899999999994</v>
      </c>
      <c r="AI413" s="2">
        <f>P411+T411</f>
        <v>44.214399999999998</v>
      </c>
      <c r="AJ413" s="2">
        <f>F412+J412</f>
        <v>-47.597900000000003</v>
      </c>
      <c r="AK413" s="2">
        <f>P412+T412</f>
        <v>-41.717600000000004</v>
      </c>
      <c r="AL413" s="2">
        <f>Y414+AC414</f>
        <v>-146.35580000000002</v>
      </c>
      <c r="AN413" s="138">
        <f t="shared" si="136"/>
        <v>31.546728124999994</v>
      </c>
      <c r="AO413" s="138">
        <f t="shared" si="136"/>
        <v>37.5009625</v>
      </c>
      <c r="AP413" s="138">
        <f t="shared" si="137"/>
        <v>-40.890728125000003</v>
      </c>
      <c r="AQ413" s="138">
        <f t="shared" si="137"/>
        <v>-35.004162500000007</v>
      </c>
    </row>
    <row r="414" spans="1:43" ht="15" x14ac:dyDescent="0.25">
      <c r="C414">
        <f>PIL!D413</f>
        <v>6</v>
      </c>
      <c r="D414" s="6" t="str">
        <f>PIL!E413</f>
        <v>N</v>
      </c>
      <c r="E414">
        <f>TabPil!E414</f>
        <v>-71.364999999999995</v>
      </c>
      <c r="F414">
        <f>TabPil!F414</f>
        <v>-43.521000000000001</v>
      </c>
      <c r="G414">
        <f>(ABS(TabPil!G414)+ABS(TabPil!I414))*SIGN(TabPil!G414)</f>
        <v>-11.042999999999999</v>
      </c>
      <c r="H414">
        <f>(ABS(TabPil!H414)+ABS(TabPil!J414))*SIGN(TabPil!H414)</f>
        <v>0.59599999999999997</v>
      </c>
      <c r="I414">
        <f t="shared" si="132"/>
        <v>-11.2218</v>
      </c>
      <c r="J414">
        <f t="shared" si="133"/>
        <v>3.9088999999999996</v>
      </c>
      <c r="K414" s="1"/>
      <c r="M414">
        <f>PIL!D1061</f>
        <v>6</v>
      </c>
      <c r="N414" s="6" t="str">
        <f>PIL!E1061</f>
        <v>N</v>
      </c>
      <c r="O414">
        <f>TabPil!O414</f>
        <v>-140.97200000000001</v>
      </c>
      <c r="P414">
        <f>TabPil!P414</f>
        <v>-95.141999999999996</v>
      </c>
      <c r="Q414">
        <f>(ABS(TabPil!Q414)+ABS(TabPil!S414))*SIGN(TabPil!Q414)</f>
        <v>-9.2999999999999999E-2</v>
      </c>
      <c r="R414">
        <f>(ABS(TabPil!R414)+ABS(TabPil!T414))*SIGN(TabPil!R414)</f>
        <v>-4.4719999999999995</v>
      </c>
      <c r="S414">
        <f t="shared" si="134"/>
        <v>-1.4345999999999999</v>
      </c>
      <c r="T414">
        <f t="shared" si="135"/>
        <v>-4.4998999999999993</v>
      </c>
      <c r="V414" s="1">
        <v>6</v>
      </c>
      <c r="W414" s="1" t="s">
        <v>17</v>
      </c>
      <c r="X414">
        <f t="shared" ref="X414:Y414" si="144">E414+O414</f>
        <v>-212.33699999999999</v>
      </c>
      <c r="Y414">
        <f t="shared" si="144"/>
        <v>-138.66300000000001</v>
      </c>
      <c r="Z414">
        <f>(ABS(TabPil!Z414)+ABS(TabPil!AB414))*SIGN(TabPil!Z414)</f>
        <v>-11.135999999999999</v>
      </c>
      <c r="AA414">
        <f>(ABS(TabPil!AA414)+ABS(TabPil!AC414))*SIGN(TabPil!AA414)</f>
        <v>-4.3520000000000003</v>
      </c>
      <c r="AB414">
        <f>(ABS(Z414)+0.3*ABS(AA414))*SIGN(Z414)</f>
        <v>-12.441599999999999</v>
      </c>
      <c r="AC414">
        <f>(ABS(AA414)+0.3*ABS(Z414))*SIGN(AA414)</f>
        <v>-7.6928000000000001</v>
      </c>
      <c r="AG414" s="1" t="s">
        <v>208</v>
      </c>
      <c r="AH414" s="2">
        <f>F411-J411</f>
        <v>67.516099999999994</v>
      </c>
      <c r="AI414" s="2">
        <f>P411-T411</f>
        <v>-13.714400000000001</v>
      </c>
      <c r="AJ414" s="2">
        <f>F412-J412</f>
        <v>-66.486100000000008</v>
      </c>
      <c r="AK414" s="2">
        <f>P412-T412</f>
        <v>15.619600000000002</v>
      </c>
      <c r="AL414" s="2">
        <f>Y414-AC414</f>
        <v>-130.97020000000001</v>
      </c>
      <c r="AN414" s="138">
        <f t="shared" si="136"/>
        <v>57.047178124999995</v>
      </c>
      <c r="AO414" s="138">
        <f t="shared" si="136"/>
        <v>-11.42268125</v>
      </c>
      <c r="AP414" s="138">
        <f t="shared" si="137"/>
        <v>-56.017178125000008</v>
      </c>
      <c r="AQ414" s="138">
        <f t="shared" si="137"/>
        <v>13.327881250000001</v>
      </c>
    </row>
    <row r="415" spans="1:43" ht="15" x14ac:dyDescent="0.25">
      <c r="C415">
        <f>PIL!D414</f>
        <v>5</v>
      </c>
      <c r="D415" s="6" t="str">
        <f>PIL!E414</f>
        <v>Msup</v>
      </c>
      <c r="E415">
        <f>TabPil!E415</f>
        <v>146.298</v>
      </c>
      <c r="F415">
        <f>TabPil!F415</f>
        <v>91.31</v>
      </c>
      <c r="G415">
        <f>(ABS(TabPil!G415)+ABS(TabPil!I415))*SIGN(TabPil!G415)</f>
        <v>83.529000000000011</v>
      </c>
      <c r="H415">
        <f>(ABS(TabPil!H415)+ABS(TabPil!J415))*SIGN(TabPil!H415)</f>
        <v>-4.3380000000000001</v>
      </c>
      <c r="I415">
        <f t="shared" si="132"/>
        <v>84.830400000000012</v>
      </c>
      <c r="J415">
        <f t="shared" si="133"/>
        <v>-29.396700000000003</v>
      </c>
      <c r="K415" s="1"/>
      <c r="M415">
        <f>PIL!D1062</f>
        <v>5</v>
      </c>
      <c r="N415" s="6" t="str">
        <f>PIL!E1062</f>
        <v>Msup</v>
      </c>
      <c r="O415">
        <f>TabPil!O415</f>
        <v>26.088999999999999</v>
      </c>
      <c r="P415">
        <f>TabPil!P415</f>
        <v>12.961</v>
      </c>
      <c r="Q415">
        <f>(ABS(TabPil!Q415)+ABS(TabPil!S415))*SIGN(TabPil!Q415)</f>
        <v>0.99299999999999999</v>
      </c>
      <c r="R415">
        <f>(ABS(TabPil!R415)+ABS(TabPil!T415))*SIGN(TabPil!R415)</f>
        <v>48.538000000000004</v>
      </c>
      <c r="S415">
        <f t="shared" si="134"/>
        <v>15.554400000000001</v>
      </c>
      <c r="T415">
        <f t="shared" si="135"/>
        <v>48.835900000000002</v>
      </c>
      <c r="AF415" s="1">
        <v>5</v>
      </c>
      <c r="AG415" s="1" t="s">
        <v>205</v>
      </c>
      <c r="AH415" s="1">
        <f>F415+I415</f>
        <v>176.1404</v>
      </c>
      <c r="AI415" s="1">
        <f>P415+S415</f>
        <v>28.5154</v>
      </c>
      <c r="AJ415" s="1">
        <f>F416+I416</f>
        <v>-133.345</v>
      </c>
      <c r="AK415" s="1">
        <f>P416+S416</f>
        <v>-28.274099999999997</v>
      </c>
      <c r="AL415" s="1">
        <f>Y418+AB418</f>
        <v>-431.08420000000001</v>
      </c>
      <c r="AN415" s="138">
        <f t="shared" si="136"/>
        <v>151.961853125</v>
      </c>
      <c r="AO415" s="138">
        <f t="shared" si="136"/>
        <v>24.0787203125</v>
      </c>
      <c r="AP415" s="138">
        <f t="shared" si="137"/>
        <v>-109.166453125</v>
      </c>
      <c r="AQ415" s="138">
        <f t="shared" si="137"/>
        <v>-23.837420312499997</v>
      </c>
    </row>
    <row r="416" spans="1:43" ht="15" x14ac:dyDescent="0.25">
      <c r="C416">
        <f>PIL!D415</f>
        <v>5</v>
      </c>
      <c r="D416" s="6" t="str">
        <f>PIL!E415</f>
        <v>Minf</v>
      </c>
      <c r="E416">
        <f>TabPil!E416</f>
        <v>-131.489</v>
      </c>
      <c r="F416">
        <f>TabPil!F416</f>
        <v>-81.84</v>
      </c>
      <c r="G416">
        <f>(ABS(TabPil!G416)+ABS(TabPil!I416))*SIGN(TabPil!G416)</f>
        <v>-50.719000000000001</v>
      </c>
      <c r="H416">
        <f>(ABS(TabPil!H416)+ABS(TabPil!J416))*SIGN(TabPil!H416)</f>
        <v>2.62</v>
      </c>
      <c r="I416">
        <f t="shared" si="132"/>
        <v>-51.505000000000003</v>
      </c>
      <c r="J416">
        <f t="shared" si="133"/>
        <v>17.835699999999999</v>
      </c>
      <c r="K416" s="1"/>
      <c r="M416">
        <f>PIL!D1063</f>
        <v>5</v>
      </c>
      <c r="N416" s="6" t="str">
        <f>PIL!E1063</f>
        <v>Minf</v>
      </c>
      <c r="O416">
        <f>TabPil!O416</f>
        <v>-25.905000000000001</v>
      </c>
      <c r="P416">
        <f>TabPil!P416</f>
        <v>-12.853999999999999</v>
      </c>
      <c r="Q416">
        <f>(ABS(TabPil!Q416)+ABS(TabPil!S416))*SIGN(TabPil!Q416)</f>
        <v>-0.98499999999999999</v>
      </c>
      <c r="R416">
        <f>(ABS(TabPil!R416)+ABS(TabPil!T416))*SIGN(TabPil!R416)</f>
        <v>-48.117000000000004</v>
      </c>
      <c r="S416">
        <f t="shared" si="134"/>
        <v>-15.4201</v>
      </c>
      <c r="T416">
        <f t="shared" si="135"/>
        <v>-48.412500000000001</v>
      </c>
      <c r="AG416" s="1" t="s">
        <v>206</v>
      </c>
      <c r="AH416" s="1">
        <f>F415-I415</f>
        <v>6.4795999999999907</v>
      </c>
      <c r="AI416" s="1">
        <f>P415-S415</f>
        <v>-2.5934000000000008</v>
      </c>
      <c r="AJ416" s="1">
        <f>F416-I416</f>
        <v>-30.335000000000001</v>
      </c>
      <c r="AK416" s="1">
        <f>P416-S416</f>
        <v>2.5661000000000005</v>
      </c>
      <c r="AL416" s="2">
        <f>Y418-AB418</f>
        <v>-345.33780000000002</v>
      </c>
      <c r="AN416" s="138">
        <f t="shared" si="136"/>
        <v>3.6034593749999915</v>
      </c>
      <c r="AO416" s="138">
        <f t="shared" si="136"/>
        <v>-2.1903140625000006</v>
      </c>
      <c r="AP416" s="138">
        <f t="shared" si="137"/>
        <v>-27.458859375000003</v>
      </c>
      <c r="AQ416" s="138">
        <f t="shared" si="137"/>
        <v>2.1630140625000003</v>
      </c>
    </row>
    <row r="417" spans="3:43" ht="15" x14ac:dyDescent="0.25">
      <c r="C417">
        <f>PIL!D416</f>
        <v>5</v>
      </c>
      <c r="D417" s="6" t="str">
        <f>PIL!E416</f>
        <v>V</v>
      </c>
      <c r="E417">
        <f>TabPil!E417</f>
        <v>84.177999999999997</v>
      </c>
      <c r="F417">
        <f>TabPil!F417</f>
        <v>52.47</v>
      </c>
      <c r="G417">
        <f>(ABS(TabPil!G417)+ABS(TabPil!I417))*SIGN(TabPil!G417)</f>
        <v>40.07</v>
      </c>
      <c r="H417">
        <f>(ABS(TabPil!H417)+ABS(TabPil!J417))*SIGN(TabPil!H417)</f>
        <v>-2.0869999999999997</v>
      </c>
      <c r="I417">
        <f t="shared" si="132"/>
        <v>40.696100000000001</v>
      </c>
      <c r="J417">
        <f t="shared" si="133"/>
        <v>-14.107999999999999</v>
      </c>
      <c r="K417" s="1"/>
      <c r="M417">
        <f>PIL!D1064</f>
        <v>5</v>
      </c>
      <c r="N417" s="6" t="str">
        <f>PIL!E1064</f>
        <v>V</v>
      </c>
      <c r="O417">
        <f>TabPil!O417</f>
        <v>15.756</v>
      </c>
      <c r="P417">
        <f>TabPil!P417</f>
        <v>7.8230000000000004</v>
      </c>
      <c r="Q417">
        <f>(ABS(TabPil!Q417)+ABS(TabPil!S417))*SIGN(TabPil!Q417)</f>
        <v>0.59899999999999998</v>
      </c>
      <c r="R417">
        <f>(ABS(TabPil!R417)+ABS(TabPil!T417))*SIGN(TabPil!R417)</f>
        <v>29.289000000000001</v>
      </c>
      <c r="S417">
        <f t="shared" si="134"/>
        <v>9.3856999999999999</v>
      </c>
      <c r="T417">
        <f t="shared" si="135"/>
        <v>29.468700000000002</v>
      </c>
      <c r="AG417" s="1" t="s">
        <v>207</v>
      </c>
      <c r="AH417" s="2">
        <f>F415+J415</f>
        <v>61.9133</v>
      </c>
      <c r="AI417" s="2">
        <f>P415+T415</f>
        <v>61.796900000000001</v>
      </c>
      <c r="AJ417" s="2">
        <f>F416+J416</f>
        <v>-64.004300000000001</v>
      </c>
      <c r="AK417" s="2">
        <f>P416+T416</f>
        <v>-61.266500000000001</v>
      </c>
      <c r="AL417" s="2">
        <f>Y418+AC418</f>
        <v>-411.78730000000002</v>
      </c>
      <c r="AN417" s="138">
        <f t="shared" si="136"/>
        <v>52.075987499999997</v>
      </c>
      <c r="AO417" s="138">
        <f t="shared" si="136"/>
        <v>52.182571875000001</v>
      </c>
      <c r="AP417" s="138">
        <f t="shared" si="137"/>
        <v>-54.166987500000005</v>
      </c>
      <c r="AQ417" s="138">
        <f t="shared" si="137"/>
        <v>-51.652171875000001</v>
      </c>
    </row>
    <row r="418" spans="3:43" ht="15" x14ac:dyDescent="0.25">
      <c r="C418">
        <f>PIL!D417</f>
        <v>5</v>
      </c>
      <c r="D418" s="6" t="str">
        <f>PIL!E417</f>
        <v>N</v>
      </c>
      <c r="E418">
        <f>TabPil!E418</f>
        <v>-276.43099999999998</v>
      </c>
      <c r="F418">
        <f>TabPil!F418</f>
        <v>-171.732</v>
      </c>
      <c r="G418">
        <f>(ABS(TabPil!G418)+ABS(TabPil!I418))*SIGN(TabPil!G418)</f>
        <v>-39.1</v>
      </c>
      <c r="H418">
        <f>(ABS(TabPil!H418)+ABS(TabPil!J418))*SIGN(TabPil!H418)</f>
        <v>2.093</v>
      </c>
      <c r="I418">
        <f t="shared" si="132"/>
        <v>-39.727899999999998</v>
      </c>
      <c r="J418">
        <f t="shared" si="133"/>
        <v>13.823</v>
      </c>
      <c r="K418" s="1"/>
      <c r="M418">
        <f>PIL!D1065</f>
        <v>5</v>
      </c>
      <c r="N418" s="6" t="str">
        <f>PIL!E1065</f>
        <v>N</v>
      </c>
      <c r="O418">
        <f>TabPil!O418</f>
        <v>-341.28100000000001</v>
      </c>
      <c r="P418">
        <f>TabPil!P418</f>
        <v>-216.47900000000001</v>
      </c>
      <c r="Q418">
        <f>(ABS(TabPil!Q418)+ABS(TabPil!S418))*SIGN(TabPil!Q418)</f>
        <v>-0.24099999999999999</v>
      </c>
      <c r="R418">
        <f>(ABS(TabPil!R418)+ABS(TabPil!T418))*SIGN(TabPil!R418)</f>
        <v>-12.170999999999999</v>
      </c>
      <c r="S418">
        <f t="shared" si="134"/>
        <v>-3.8922999999999996</v>
      </c>
      <c r="T418">
        <f t="shared" si="135"/>
        <v>-12.2433</v>
      </c>
      <c r="V418" s="1">
        <v>5</v>
      </c>
      <c r="W418" s="1" t="s">
        <v>17</v>
      </c>
      <c r="X418">
        <f t="shared" ref="X418:Y418" si="145">E418+O418</f>
        <v>-617.71199999999999</v>
      </c>
      <c r="Y418">
        <f t="shared" si="145"/>
        <v>-388.21100000000001</v>
      </c>
      <c r="Z418">
        <f>(ABS(TabPil!Z418)+ABS(TabPil!AB418))*SIGN(TabPil!Z418)</f>
        <v>-39.341000000000001</v>
      </c>
      <c r="AA418">
        <f>(ABS(TabPil!AA418)+ABS(TabPil!AC418))*SIGN(TabPil!AA418)</f>
        <v>-11.773999999999997</v>
      </c>
      <c r="AB418">
        <f>(ABS(Z418)+0.3*ABS(AA418))*SIGN(Z418)</f>
        <v>-42.873199999999997</v>
      </c>
      <c r="AC418">
        <f>(ABS(AA418)+0.3*ABS(Z418))*SIGN(AA418)</f>
        <v>-23.576299999999996</v>
      </c>
      <c r="AG418" s="1" t="s">
        <v>208</v>
      </c>
      <c r="AH418" s="2">
        <f>F415-J415</f>
        <v>120.70670000000001</v>
      </c>
      <c r="AI418" s="2">
        <f>P415-T415</f>
        <v>-35.874900000000004</v>
      </c>
      <c r="AJ418" s="2">
        <f>F416-J416</f>
        <v>-99.675700000000006</v>
      </c>
      <c r="AK418" s="2">
        <f>P416-T416</f>
        <v>35.558500000000002</v>
      </c>
      <c r="AL418" s="2">
        <f>Y418-AC418</f>
        <v>-364.63470000000001</v>
      </c>
      <c r="AN418" s="138">
        <f t="shared" si="136"/>
        <v>103.48932500000001</v>
      </c>
      <c r="AO418" s="138">
        <f t="shared" si="136"/>
        <v>-30.294165625000005</v>
      </c>
      <c r="AP418" s="138">
        <f t="shared" si="137"/>
        <v>-82.458325000000002</v>
      </c>
      <c r="AQ418" s="138">
        <f t="shared" si="137"/>
        <v>29.977765625000004</v>
      </c>
    </row>
    <row r="419" spans="3:43" ht="15" x14ac:dyDescent="0.25">
      <c r="C419">
        <f>PIL!D418</f>
        <v>4</v>
      </c>
      <c r="D419" s="6" t="str">
        <f>PIL!E418</f>
        <v>Msup</v>
      </c>
      <c r="E419">
        <f>TabPil!E419</f>
        <v>117.137</v>
      </c>
      <c r="F419">
        <f>TabPil!F419</f>
        <v>72.802999999999997</v>
      </c>
      <c r="G419">
        <f>(ABS(TabPil!G419)+ABS(TabPil!I419))*SIGN(TabPil!G419)</f>
        <v>106.636</v>
      </c>
      <c r="H419">
        <f>(ABS(TabPil!H419)+ABS(TabPil!J419))*SIGN(TabPil!H419)</f>
        <v>-5.5430000000000001</v>
      </c>
      <c r="I419">
        <f t="shared" si="132"/>
        <v>108.29889999999999</v>
      </c>
      <c r="J419">
        <f t="shared" si="133"/>
        <v>-37.533799999999999</v>
      </c>
      <c r="K419" s="1"/>
      <c r="M419">
        <f>PIL!D1066</f>
        <v>4</v>
      </c>
      <c r="N419" s="6" t="str">
        <f>PIL!E1066</f>
        <v>Msup</v>
      </c>
      <c r="O419">
        <f>TabPil!O419</f>
        <v>24.933</v>
      </c>
      <c r="P419">
        <f>TabPil!P419</f>
        <v>12.358000000000001</v>
      </c>
      <c r="Q419">
        <f>(ABS(TabPil!Q419)+ABS(TabPil!S419))*SIGN(TabPil!Q419)</f>
        <v>1.27</v>
      </c>
      <c r="R419">
        <f>(ABS(TabPil!R419)+ABS(TabPil!T419))*SIGN(TabPil!R419)</f>
        <v>65.771000000000001</v>
      </c>
      <c r="S419">
        <f t="shared" si="134"/>
        <v>21.001300000000001</v>
      </c>
      <c r="T419">
        <f t="shared" si="135"/>
        <v>66.152000000000001</v>
      </c>
      <c r="AF419" s="1">
        <v>4</v>
      </c>
      <c r="AG419" s="1" t="s">
        <v>205</v>
      </c>
      <c r="AH419" s="1">
        <f>F419+I419</f>
        <v>181.1019</v>
      </c>
      <c r="AI419" s="1">
        <f>P419+S419</f>
        <v>33.359300000000005</v>
      </c>
      <c r="AJ419" s="1">
        <f>F420+I420</f>
        <v>-152.4503</v>
      </c>
      <c r="AK419" s="1">
        <f>P420+S420</f>
        <v>-32.937899999999999</v>
      </c>
      <c r="AL419" s="1">
        <f>Y422+AB422</f>
        <v>-720.95960000000002</v>
      </c>
      <c r="AN419" s="138">
        <f t="shared" si="136"/>
        <v>155.04313437499999</v>
      </c>
      <c r="AO419" s="138">
        <f t="shared" si="136"/>
        <v>28.179831250000007</v>
      </c>
      <c r="AP419" s="138">
        <f t="shared" si="137"/>
        <v>-126.39153437500001</v>
      </c>
      <c r="AQ419" s="138">
        <f t="shared" si="137"/>
        <v>-27.758431250000001</v>
      </c>
    </row>
    <row r="420" spans="3:43" ht="15" x14ac:dyDescent="0.25">
      <c r="C420">
        <f>PIL!D419</f>
        <v>4</v>
      </c>
      <c r="D420" s="6" t="str">
        <f>PIL!E419</f>
        <v>Minf</v>
      </c>
      <c r="E420">
        <f>TabPil!E420</f>
        <v>-118.116</v>
      </c>
      <c r="F420">
        <f>TabPil!F420</f>
        <v>-73.694000000000003</v>
      </c>
      <c r="G420">
        <f>(ABS(TabPil!G420)+ABS(TabPil!I420))*SIGN(TabPil!G420)</f>
        <v>-77.552999999999997</v>
      </c>
      <c r="H420">
        <f>(ABS(TabPil!H420)+ABS(TabPil!J420))*SIGN(TabPil!H420)</f>
        <v>4.0110000000000001</v>
      </c>
      <c r="I420">
        <f t="shared" si="132"/>
        <v>-78.756299999999996</v>
      </c>
      <c r="J420">
        <f t="shared" si="133"/>
        <v>27.276899999999998</v>
      </c>
      <c r="K420" s="1"/>
      <c r="M420">
        <f>PIL!D1067</f>
        <v>4</v>
      </c>
      <c r="N420" s="6" t="str">
        <f>PIL!E1067</f>
        <v>Minf</v>
      </c>
      <c r="O420">
        <f>TabPil!O420</f>
        <v>-24.308</v>
      </c>
      <c r="P420">
        <f>TabPil!P420</f>
        <v>-12.055</v>
      </c>
      <c r="Q420">
        <f>(ABS(TabPil!Q420)+ABS(TabPil!S420))*SIGN(TabPil!Q420)</f>
        <v>-1.2650000000000001</v>
      </c>
      <c r="R420">
        <f>(ABS(TabPil!R420)+ABS(TabPil!T420))*SIGN(TabPil!R420)</f>
        <v>-65.393000000000001</v>
      </c>
      <c r="S420">
        <f t="shared" si="134"/>
        <v>-20.882899999999999</v>
      </c>
      <c r="T420">
        <f t="shared" si="135"/>
        <v>-65.772499999999994</v>
      </c>
      <c r="AG420" s="1" t="s">
        <v>206</v>
      </c>
      <c r="AH420" s="1">
        <f>F419-I419</f>
        <v>-35.495899999999992</v>
      </c>
      <c r="AI420" s="1">
        <f>P419-S419</f>
        <v>-8.6433</v>
      </c>
      <c r="AJ420" s="1">
        <f>F420-I420</f>
        <v>5.0622999999999934</v>
      </c>
      <c r="AK420" s="1">
        <f>P420-S420</f>
        <v>8.8278999999999996</v>
      </c>
      <c r="AL420" s="2">
        <f>Y422-AB422</f>
        <v>-548.72640000000013</v>
      </c>
      <c r="AN420" s="138">
        <f t="shared" si="136"/>
        <v>-32.327290624999996</v>
      </c>
      <c r="AO420" s="138">
        <f t="shared" si="136"/>
        <v>-7.2783625000000001</v>
      </c>
      <c r="AP420" s="138">
        <f t="shared" si="137"/>
        <v>1.8936906249999947</v>
      </c>
      <c r="AQ420" s="138">
        <f t="shared" si="137"/>
        <v>7.4629624999999997</v>
      </c>
    </row>
    <row r="421" spans="3:43" ht="15" x14ac:dyDescent="0.25">
      <c r="C421">
        <f>PIL!D420</f>
        <v>4</v>
      </c>
      <c r="D421" s="6" t="str">
        <f>PIL!E420</f>
        <v>V</v>
      </c>
      <c r="E421">
        <f>TabPil!E421</f>
        <v>71.289000000000001</v>
      </c>
      <c r="F421">
        <f>TabPil!F421</f>
        <v>44.393000000000001</v>
      </c>
      <c r="G421">
        <f>(ABS(TabPil!G421)+ABS(TabPil!I421))*SIGN(TabPil!G421)</f>
        <v>55.149000000000001</v>
      </c>
      <c r="H421">
        <f>(ABS(TabPil!H421)+ABS(TabPil!J421))*SIGN(TabPil!H421)</f>
        <v>-2.8769999999999998</v>
      </c>
      <c r="I421">
        <f t="shared" si="132"/>
        <v>56.012100000000004</v>
      </c>
      <c r="J421">
        <f t="shared" si="133"/>
        <v>-19.421699999999998</v>
      </c>
      <c r="K421" s="1"/>
      <c r="M421">
        <f>PIL!D1068</f>
        <v>4</v>
      </c>
      <c r="N421" s="6" t="str">
        <f>PIL!E1068</f>
        <v>V</v>
      </c>
      <c r="O421">
        <f>TabPil!O421</f>
        <v>14.920999999999999</v>
      </c>
      <c r="P421">
        <f>TabPil!P421</f>
        <v>7.3979999999999997</v>
      </c>
      <c r="Q421">
        <f>(ABS(TabPil!Q421)+ABS(TabPil!S421))*SIGN(TabPil!Q421)</f>
        <v>0.76800000000000002</v>
      </c>
      <c r="R421">
        <f>(ABS(TabPil!R421)+ABS(TabPil!T421))*SIGN(TabPil!R421)</f>
        <v>39.747</v>
      </c>
      <c r="S421">
        <f t="shared" si="134"/>
        <v>12.6921</v>
      </c>
      <c r="T421">
        <f t="shared" si="135"/>
        <v>39.977400000000003</v>
      </c>
      <c r="AG421" s="1" t="s">
        <v>207</v>
      </c>
      <c r="AH421" s="2">
        <f>F419+J419</f>
        <v>35.269199999999998</v>
      </c>
      <c r="AI421" s="2">
        <f>P419+T419</f>
        <v>78.510000000000005</v>
      </c>
      <c r="AJ421" s="2">
        <f>F420+J420</f>
        <v>-46.417100000000005</v>
      </c>
      <c r="AK421" s="2">
        <f>P420+T420</f>
        <v>-77.827499999999986</v>
      </c>
      <c r="AL421" s="2">
        <f>Y422+AC422</f>
        <v>-679.11640000000011</v>
      </c>
      <c r="AN421" s="138">
        <f t="shared" si="136"/>
        <v>28.887457812499999</v>
      </c>
      <c r="AO421" s="138">
        <f t="shared" si="136"/>
        <v>66.296132812500005</v>
      </c>
      <c r="AP421" s="138">
        <f t="shared" si="137"/>
        <v>-40.035357812500003</v>
      </c>
      <c r="AQ421" s="138">
        <f t="shared" si="137"/>
        <v>-65.613632812499986</v>
      </c>
    </row>
    <row r="422" spans="3:43" ht="15" x14ac:dyDescent="0.25">
      <c r="C422">
        <f>PIL!D421</f>
        <v>4</v>
      </c>
      <c r="D422" s="6" t="str">
        <f>PIL!E421</f>
        <v>N</v>
      </c>
      <c r="E422">
        <f>TabPil!E422</f>
        <v>-483.43099999999998</v>
      </c>
      <c r="F422">
        <f>TabPil!F422</f>
        <v>-301.04700000000003</v>
      </c>
      <c r="G422">
        <f>(ABS(TabPil!G422)+ABS(TabPil!I422))*SIGN(TabPil!G422)</f>
        <v>-79.625</v>
      </c>
      <c r="H422">
        <f>(ABS(TabPil!H422)+ABS(TabPil!J422))*SIGN(TabPil!H422)</f>
        <v>4.2370000000000001</v>
      </c>
      <c r="I422">
        <f t="shared" si="132"/>
        <v>-80.896100000000004</v>
      </c>
      <c r="J422">
        <f t="shared" si="133"/>
        <v>28.124499999999998</v>
      </c>
      <c r="K422" s="1"/>
      <c r="M422">
        <f>PIL!D1069</f>
        <v>4</v>
      </c>
      <c r="N422" s="6" t="str">
        <f>PIL!E1069</f>
        <v>N</v>
      </c>
      <c r="O422">
        <f>TabPil!O422</f>
        <v>-532.41</v>
      </c>
      <c r="P422">
        <f>TabPil!P422</f>
        <v>-333.79599999999999</v>
      </c>
      <c r="Q422">
        <f>(ABS(TabPil!Q422)+ABS(TabPil!S422))*SIGN(TabPil!Q422)</f>
        <v>-0.41299999999999998</v>
      </c>
      <c r="R422">
        <f>(ABS(TabPil!R422)+ABS(TabPil!T422))*SIGN(TabPil!R422)</f>
        <v>-21.043000000000003</v>
      </c>
      <c r="S422">
        <f t="shared" si="134"/>
        <v>-6.7259000000000011</v>
      </c>
      <c r="T422">
        <f t="shared" si="135"/>
        <v>-21.166900000000002</v>
      </c>
      <c r="V422" s="1">
        <v>4</v>
      </c>
      <c r="W422" s="1" t="s">
        <v>17</v>
      </c>
      <c r="X422">
        <f t="shared" ref="X422:Y422" si="146">E422+O422</f>
        <v>-1015.8409999999999</v>
      </c>
      <c r="Y422">
        <f t="shared" si="146"/>
        <v>-634.84300000000007</v>
      </c>
      <c r="Z422">
        <f>(ABS(TabPil!Z422)+ABS(TabPil!AB422))*SIGN(TabPil!Z422)</f>
        <v>-80.037999999999997</v>
      </c>
      <c r="AA422">
        <f>(ABS(TabPil!AA422)+ABS(TabPil!AC422))*SIGN(TabPil!AA422)</f>
        <v>-20.262</v>
      </c>
      <c r="AB422">
        <f>(ABS(Z422)+0.3*ABS(AA422))*SIGN(Z422)</f>
        <v>-86.116599999999991</v>
      </c>
      <c r="AC422">
        <f>(ABS(AA422)+0.3*ABS(Z422))*SIGN(AA422)</f>
        <v>-44.273399999999995</v>
      </c>
      <c r="AG422" s="1" t="s">
        <v>208</v>
      </c>
      <c r="AH422" s="2">
        <f>F419-J419</f>
        <v>110.3368</v>
      </c>
      <c r="AI422" s="2">
        <f>P419-T419</f>
        <v>-53.793999999999997</v>
      </c>
      <c r="AJ422" s="2">
        <f>F420-J420</f>
        <v>-100.9709</v>
      </c>
      <c r="AK422" s="2">
        <f>P420-T420</f>
        <v>53.717499999999994</v>
      </c>
      <c r="AL422" s="2">
        <f>Y422-AC422</f>
        <v>-590.56960000000004</v>
      </c>
      <c r="AN422" s="138">
        <f t="shared" si="136"/>
        <v>93.828385937500002</v>
      </c>
      <c r="AO422" s="138">
        <f t="shared" si="136"/>
        <v>-45.394664062499999</v>
      </c>
      <c r="AP422" s="138">
        <f t="shared" si="137"/>
        <v>-84.462485937500006</v>
      </c>
      <c r="AQ422" s="138">
        <f t="shared" si="137"/>
        <v>45.318164062499996</v>
      </c>
    </row>
    <row r="423" spans="3:43" ht="15" x14ac:dyDescent="0.25">
      <c r="C423">
        <f>PIL!D422</f>
        <v>3</v>
      </c>
      <c r="D423" s="6" t="str">
        <f>PIL!E422</f>
        <v>Msup</v>
      </c>
      <c r="E423">
        <f>TabPil!E423</f>
        <v>122.488</v>
      </c>
      <c r="F423">
        <f>TabPil!F423</f>
        <v>76.058000000000007</v>
      </c>
      <c r="G423">
        <f>(ABS(TabPil!G423)+ABS(TabPil!I423))*SIGN(TabPil!G423)</f>
        <v>121.291</v>
      </c>
      <c r="H423">
        <f>(ABS(TabPil!H423)+ABS(TabPil!J423))*SIGN(TabPil!H423)</f>
        <v>-6.1850000000000005</v>
      </c>
      <c r="I423">
        <f t="shared" si="132"/>
        <v>123.1465</v>
      </c>
      <c r="J423">
        <f t="shared" si="133"/>
        <v>-42.572299999999998</v>
      </c>
      <c r="K423" s="1"/>
      <c r="M423">
        <f>PIL!D1070</f>
        <v>3</v>
      </c>
      <c r="N423" s="6" t="str">
        <f>PIL!E1070</f>
        <v>Msup</v>
      </c>
      <c r="O423">
        <f>TabPil!O423</f>
        <v>22.509</v>
      </c>
      <c r="P423">
        <f>TabPil!P423</f>
        <v>11.223000000000001</v>
      </c>
      <c r="Q423">
        <f>(ABS(TabPil!Q423)+ABS(TabPil!S423))*SIGN(TabPil!Q423)</f>
        <v>1.496</v>
      </c>
      <c r="R423">
        <f>(ABS(TabPil!R423)+ABS(TabPil!T423))*SIGN(TabPil!R423)</f>
        <v>79.066000000000003</v>
      </c>
      <c r="S423">
        <f t="shared" si="134"/>
        <v>25.215799999999998</v>
      </c>
      <c r="T423">
        <f t="shared" si="135"/>
        <v>79.514800000000008</v>
      </c>
      <c r="AF423" s="1">
        <v>3</v>
      </c>
      <c r="AG423" s="1" t="s">
        <v>205</v>
      </c>
      <c r="AH423" s="1">
        <f>F423+I423</f>
        <v>199.2045</v>
      </c>
      <c r="AI423" s="1">
        <f>P423+S423</f>
        <v>36.438800000000001</v>
      </c>
      <c r="AJ423" s="1">
        <f>F424+I424</f>
        <v>-181.2423</v>
      </c>
      <c r="AK423" s="1">
        <f>P424+S424</f>
        <v>-35.980499999999992</v>
      </c>
      <c r="AL423" s="1">
        <f>Y426+AB426</f>
        <v>-1012.5074999999999</v>
      </c>
      <c r="AN423" s="138">
        <f t="shared" si="136"/>
        <v>169.48209374999999</v>
      </c>
      <c r="AO423" s="138">
        <f t="shared" si="136"/>
        <v>30.781042187500002</v>
      </c>
      <c r="AP423" s="138">
        <f t="shared" si="137"/>
        <v>-151.51989374999999</v>
      </c>
      <c r="AQ423" s="138">
        <f t="shared" si="137"/>
        <v>-30.322742187499994</v>
      </c>
    </row>
    <row r="424" spans="3:43" ht="15" x14ac:dyDescent="0.25">
      <c r="C424">
        <f>PIL!D423</f>
        <v>3</v>
      </c>
      <c r="D424" s="6" t="str">
        <f>PIL!E423</f>
        <v>Minf</v>
      </c>
      <c r="E424">
        <f>TabPil!E424</f>
        <v>-126.441</v>
      </c>
      <c r="F424">
        <f>TabPil!F424</f>
        <v>-78.275999999999996</v>
      </c>
      <c r="G424">
        <f>(ABS(TabPil!G424)+ABS(TabPil!I424))*SIGN(TabPil!G424)</f>
        <v>-101.38499999999999</v>
      </c>
      <c r="H424">
        <f>(ABS(TabPil!H424)+ABS(TabPil!J424))*SIGN(TabPil!H424)</f>
        <v>5.2709999999999999</v>
      </c>
      <c r="I424">
        <f t="shared" si="132"/>
        <v>-102.96629999999999</v>
      </c>
      <c r="J424">
        <f t="shared" si="133"/>
        <v>35.686499999999995</v>
      </c>
      <c r="K424" s="1"/>
      <c r="M424">
        <f>PIL!D1071</f>
        <v>3</v>
      </c>
      <c r="N424" s="6" t="str">
        <f>PIL!E1071</f>
        <v>Minf</v>
      </c>
      <c r="O424">
        <f>TabPil!O424</f>
        <v>-21.6</v>
      </c>
      <c r="P424">
        <f>TabPil!P424</f>
        <v>-10.84</v>
      </c>
      <c r="Q424">
        <f>(ABS(TabPil!Q424)+ABS(TabPil!S424))*SIGN(TabPil!Q424)</f>
        <v>-1.4929999999999999</v>
      </c>
      <c r="R424">
        <f>(ABS(TabPil!R424)+ABS(TabPil!T424))*SIGN(TabPil!R424)</f>
        <v>-78.824999999999989</v>
      </c>
      <c r="S424">
        <f t="shared" si="134"/>
        <v>-25.140499999999996</v>
      </c>
      <c r="T424">
        <f t="shared" si="135"/>
        <v>-79.272899999999993</v>
      </c>
      <c r="AG424" s="1" t="s">
        <v>206</v>
      </c>
      <c r="AH424" s="1">
        <f>F423-I423</f>
        <v>-47.088499999999996</v>
      </c>
      <c r="AI424" s="1">
        <f>P423-S423</f>
        <v>-13.992799999999997</v>
      </c>
      <c r="AJ424" s="1">
        <f>F424-I424</f>
        <v>24.690299999999993</v>
      </c>
      <c r="AK424" s="1">
        <f>P424-S424</f>
        <v>14.300499999999996</v>
      </c>
      <c r="AL424" s="2">
        <f>Y426-AB426</f>
        <v>-733.78050000000007</v>
      </c>
      <c r="AN424" s="138">
        <f t="shared" si="136"/>
        <v>-41.48078125</v>
      </c>
      <c r="AO424" s="138">
        <f t="shared" si="136"/>
        <v>-11.782385937499997</v>
      </c>
      <c r="AP424" s="138">
        <f t="shared" si="137"/>
        <v>19.082581249999993</v>
      </c>
      <c r="AQ424" s="138">
        <f t="shared" si="137"/>
        <v>12.090085937499996</v>
      </c>
    </row>
    <row r="425" spans="3:43" ht="15" x14ac:dyDescent="0.25">
      <c r="C425">
        <f>PIL!D424</f>
        <v>3</v>
      </c>
      <c r="D425" s="6" t="str">
        <f>PIL!E424</f>
        <v>V</v>
      </c>
      <c r="E425">
        <f>TabPil!E425</f>
        <v>75.433000000000007</v>
      </c>
      <c r="F425">
        <f>TabPil!F425</f>
        <v>46.768000000000001</v>
      </c>
      <c r="G425">
        <f>(ABS(TabPil!G425)+ABS(TabPil!I425))*SIGN(TabPil!G425)</f>
        <v>66.947999999999993</v>
      </c>
      <c r="H425">
        <f>(ABS(TabPil!H425)+ABS(TabPil!J425))*SIGN(TabPil!H425)</f>
        <v>-3.4579999999999997</v>
      </c>
      <c r="I425">
        <f t="shared" si="132"/>
        <v>67.985399999999998</v>
      </c>
      <c r="J425">
        <f t="shared" si="133"/>
        <v>-23.542399999999997</v>
      </c>
      <c r="K425" s="1"/>
      <c r="M425">
        <f>PIL!D1072</f>
        <v>3</v>
      </c>
      <c r="N425" s="6" t="str">
        <f>PIL!E1072</f>
        <v>V</v>
      </c>
      <c r="O425">
        <f>TabPil!O425</f>
        <v>13.366</v>
      </c>
      <c r="P425">
        <f>TabPil!P425</f>
        <v>6.6859999999999999</v>
      </c>
      <c r="Q425">
        <f>(ABS(TabPil!Q425)+ABS(TabPil!S425))*SIGN(TabPil!Q425)</f>
        <v>0.90600000000000003</v>
      </c>
      <c r="R425">
        <f>(ABS(TabPil!R425)+ABS(TabPil!T425))*SIGN(TabPil!R425)</f>
        <v>47.846000000000004</v>
      </c>
      <c r="S425">
        <f t="shared" si="134"/>
        <v>15.259800000000002</v>
      </c>
      <c r="T425">
        <f t="shared" si="135"/>
        <v>48.117800000000003</v>
      </c>
      <c r="AG425" s="1" t="s">
        <v>207</v>
      </c>
      <c r="AH425" s="2">
        <f>F423+J423</f>
        <v>33.485700000000008</v>
      </c>
      <c r="AI425" s="2">
        <f>P423+T423</f>
        <v>90.737800000000007</v>
      </c>
      <c r="AJ425" s="2">
        <f>F424+J424</f>
        <v>-42.589500000000001</v>
      </c>
      <c r="AK425" s="2">
        <f>P424+T424</f>
        <v>-90.112899999999996</v>
      </c>
      <c r="AL425" s="2">
        <f>Y426+AC426</f>
        <v>-940.71969999999999</v>
      </c>
      <c r="AN425" s="138">
        <f t="shared" si="136"/>
        <v>27.542325000000009</v>
      </c>
      <c r="AO425" s="138">
        <f t="shared" si="136"/>
        <v>76.60883906250001</v>
      </c>
      <c r="AP425" s="138">
        <f t="shared" si="137"/>
        <v>-36.646124999999998</v>
      </c>
      <c r="AQ425" s="138">
        <f t="shared" si="137"/>
        <v>-75.983939062499999</v>
      </c>
    </row>
    <row r="426" spans="3:43" ht="15" x14ac:dyDescent="0.25">
      <c r="C426">
        <f>PIL!D425</f>
        <v>3</v>
      </c>
      <c r="D426" s="6" t="str">
        <f>PIL!E425</f>
        <v>N</v>
      </c>
      <c r="E426">
        <f>TabPil!E426</f>
        <v>-688.2</v>
      </c>
      <c r="F426">
        <f>TabPil!F426</f>
        <v>-429.02199999999999</v>
      </c>
      <c r="G426">
        <f>(ABS(TabPil!G426)+ABS(TabPil!I426))*SIGN(TabPil!G426)</f>
        <v>-130.298</v>
      </c>
      <c r="H426">
        <f>(ABS(TabPil!H426)+ABS(TabPil!J426))*SIGN(TabPil!H426)</f>
        <v>6.9119999999999999</v>
      </c>
      <c r="I426">
        <f t="shared" si="132"/>
        <v>-132.3716</v>
      </c>
      <c r="J426">
        <f t="shared" si="133"/>
        <v>46.001399999999997</v>
      </c>
      <c r="K426" s="1"/>
      <c r="M426">
        <f>PIL!D1073</f>
        <v>3</v>
      </c>
      <c r="N426" s="6" t="str">
        <f>PIL!E1073</f>
        <v>N</v>
      </c>
      <c r="O426">
        <f>TabPil!O426</f>
        <v>-713.28700000000003</v>
      </c>
      <c r="P426">
        <f>TabPil!P426</f>
        <v>-444.12200000000001</v>
      </c>
      <c r="Q426">
        <f>(ABS(TabPil!Q426)+ABS(TabPil!S426))*SIGN(TabPil!Q426)</f>
        <v>-0.57099999999999995</v>
      </c>
      <c r="R426">
        <f>(ABS(TabPil!R426)+ABS(TabPil!T426))*SIGN(TabPil!R426)</f>
        <v>-29.573</v>
      </c>
      <c r="S426">
        <f t="shared" si="134"/>
        <v>-9.4428999999999998</v>
      </c>
      <c r="T426">
        <f t="shared" si="135"/>
        <v>-29.744299999999999</v>
      </c>
      <c r="V426" s="1">
        <v>3</v>
      </c>
      <c r="W426" s="1" t="s">
        <v>17</v>
      </c>
      <c r="X426">
        <f t="shared" ref="X426:Y426" si="147">E426+O426</f>
        <v>-1401.4870000000001</v>
      </c>
      <c r="Y426">
        <f t="shared" si="147"/>
        <v>-873.14400000000001</v>
      </c>
      <c r="Z426">
        <f>(ABS(TabPil!Z426)+ABS(TabPil!AB426))*SIGN(TabPil!Z426)</f>
        <v>-130.869</v>
      </c>
      <c r="AA426">
        <f>(ABS(TabPil!AA426)+ABS(TabPil!AC426))*SIGN(TabPil!AA426)</f>
        <v>-28.315000000000001</v>
      </c>
      <c r="AB426">
        <f>(ABS(Z426)+0.3*ABS(AA426))*SIGN(Z426)</f>
        <v>-139.36349999999999</v>
      </c>
      <c r="AC426">
        <f>(ABS(AA426)+0.3*ABS(Z426))*SIGN(AA426)</f>
        <v>-67.575699999999998</v>
      </c>
      <c r="AG426" s="1" t="s">
        <v>208</v>
      </c>
      <c r="AH426" s="2">
        <f>F423-J423</f>
        <v>118.63030000000001</v>
      </c>
      <c r="AI426" s="2">
        <f>P423-T423</f>
        <v>-68.291800000000009</v>
      </c>
      <c r="AJ426" s="2">
        <f>F424-J424</f>
        <v>-113.96249999999999</v>
      </c>
      <c r="AK426" s="2">
        <f>P424-T424</f>
        <v>68.432899999999989</v>
      </c>
      <c r="AL426" s="2">
        <f>Y426-AC426</f>
        <v>-805.56830000000002</v>
      </c>
      <c r="AN426" s="138">
        <f t="shared" si="136"/>
        <v>100.45898750000001</v>
      </c>
      <c r="AO426" s="138">
        <f t="shared" si="136"/>
        <v>-57.610182812500014</v>
      </c>
      <c r="AP426" s="138">
        <f t="shared" si="137"/>
        <v>-95.791187499999992</v>
      </c>
      <c r="AQ426" s="138">
        <f t="shared" si="137"/>
        <v>57.751282812499994</v>
      </c>
    </row>
    <row r="427" spans="3:43" ht="15" x14ac:dyDescent="0.25">
      <c r="C427">
        <f>PIL!D426</f>
        <v>2</v>
      </c>
      <c r="D427" s="6" t="str">
        <f>PIL!E426</f>
        <v>Msup</v>
      </c>
      <c r="E427">
        <f>TabPil!E427</f>
        <v>99.927000000000007</v>
      </c>
      <c r="F427">
        <f>TabPil!F427</f>
        <v>63.421999999999997</v>
      </c>
      <c r="G427">
        <f>(ABS(TabPil!G427)+ABS(TabPil!I427))*SIGN(TabPil!G427)</f>
        <v>123.107</v>
      </c>
      <c r="H427">
        <f>(ABS(TabPil!H427)+ABS(TabPil!J427))*SIGN(TabPil!H427)</f>
        <v>-6.1840000000000002</v>
      </c>
      <c r="I427">
        <f t="shared" si="132"/>
        <v>124.9622</v>
      </c>
      <c r="J427">
        <f t="shared" si="133"/>
        <v>-43.116099999999996</v>
      </c>
      <c r="K427" s="1"/>
      <c r="M427">
        <f>PIL!D1074</f>
        <v>2</v>
      </c>
      <c r="N427" s="6" t="str">
        <f>PIL!E1074</f>
        <v>Msup</v>
      </c>
      <c r="O427">
        <f>TabPil!O427</f>
        <v>19.091999999999999</v>
      </c>
      <c r="P427">
        <f>TabPil!P427</f>
        <v>9.7119999999999997</v>
      </c>
      <c r="Q427">
        <f>(ABS(TabPil!Q427)+ABS(TabPil!S427))*SIGN(TabPil!Q427)</f>
        <v>-1.589</v>
      </c>
      <c r="R427">
        <f>(ABS(TabPil!R427)+ABS(TabPil!T427))*SIGN(TabPil!R427)</f>
        <v>87.879000000000005</v>
      </c>
      <c r="S427">
        <f t="shared" si="134"/>
        <v>-27.9527</v>
      </c>
      <c r="T427">
        <f t="shared" si="135"/>
        <v>88.355699999999999</v>
      </c>
      <c r="AF427" s="1">
        <v>2</v>
      </c>
      <c r="AG427" s="1" t="s">
        <v>205</v>
      </c>
      <c r="AH427" s="1">
        <f>F427+I427</f>
        <v>188.38419999999999</v>
      </c>
      <c r="AI427" s="1">
        <f>P427+S427</f>
        <v>-18.2407</v>
      </c>
      <c r="AJ427" s="1">
        <f>F428+I428</f>
        <v>-174.10480000000001</v>
      </c>
      <c r="AK427" s="1">
        <f>P428+S428</f>
        <v>18.848799999999997</v>
      </c>
      <c r="AL427" s="1">
        <f>Y430+AB430</f>
        <v>-1299.0047</v>
      </c>
      <c r="AN427" s="138">
        <f t="shared" si="136"/>
        <v>160.064746875</v>
      </c>
      <c r="AO427" s="138">
        <f t="shared" si="136"/>
        <v>-15.343082812500001</v>
      </c>
      <c r="AP427" s="138">
        <f t="shared" si="137"/>
        <v>-145.78534687500002</v>
      </c>
      <c r="AQ427" s="138">
        <f t="shared" si="137"/>
        <v>15.951182812499997</v>
      </c>
    </row>
    <row r="428" spans="3:43" ht="15" x14ac:dyDescent="0.25">
      <c r="C428">
        <f>PIL!D427</f>
        <v>2</v>
      </c>
      <c r="D428" s="6" t="str">
        <f>PIL!E427</f>
        <v>Minf</v>
      </c>
      <c r="E428">
        <f>TabPil!E428</f>
        <v>-70.075999999999993</v>
      </c>
      <c r="F428">
        <f>TabPil!F428</f>
        <v>-47.213999999999999</v>
      </c>
      <c r="G428">
        <f>(ABS(TabPil!G428)+ABS(TabPil!I428))*SIGN(TabPil!G428)</f>
        <v>-125.01400000000001</v>
      </c>
      <c r="H428">
        <f>(ABS(TabPil!H428)+ABS(TabPil!J428))*SIGN(TabPil!H428)</f>
        <v>6.2560000000000002</v>
      </c>
      <c r="I428">
        <f t="shared" si="132"/>
        <v>-126.89080000000001</v>
      </c>
      <c r="J428">
        <f t="shared" si="133"/>
        <v>43.760200000000005</v>
      </c>
      <c r="K428" s="1"/>
      <c r="M428">
        <f>PIL!D1075</f>
        <v>2</v>
      </c>
      <c r="N428" s="6" t="str">
        <f>PIL!E1075</f>
        <v>Minf</v>
      </c>
      <c r="O428">
        <f>TabPil!O428</f>
        <v>-18.052</v>
      </c>
      <c r="P428">
        <f>TabPil!P428</f>
        <v>-9.2309999999999999</v>
      </c>
      <c r="Q428">
        <f>(ABS(TabPil!Q428)+ABS(TabPil!S428))*SIGN(TabPil!Q428)</f>
        <v>1.597</v>
      </c>
      <c r="R428">
        <f>(ABS(TabPil!R428)+ABS(TabPil!T428))*SIGN(TabPil!R428)</f>
        <v>-88.275999999999996</v>
      </c>
      <c r="S428">
        <f t="shared" si="134"/>
        <v>28.079799999999999</v>
      </c>
      <c r="T428">
        <f t="shared" si="135"/>
        <v>-88.755099999999999</v>
      </c>
      <c r="AG428" s="1" t="s">
        <v>206</v>
      </c>
      <c r="AH428" s="1">
        <f>F427-I427</f>
        <v>-61.540199999999999</v>
      </c>
      <c r="AI428" s="1">
        <f>P427-S427</f>
        <v>37.664699999999996</v>
      </c>
      <c r="AJ428" s="1">
        <f>F428-I428</f>
        <v>79.676800000000014</v>
      </c>
      <c r="AK428" s="1">
        <f>P428-S428</f>
        <v>-37.3108</v>
      </c>
      <c r="AL428" s="2">
        <f>Y430-AB430</f>
        <v>-901.53729999999996</v>
      </c>
      <c r="AN428" s="138">
        <f t="shared" si="136"/>
        <v>-50.507621874999998</v>
      </c>
      <c r="AO428" s="138">
        <f t="shared" si="136"/>
        <v>31.807239062499995</v>
      </c>
      <c r="AP428" s="138">
        <f t="shared" si="137"/>
        <v>68.644221875000014</v>
      </c>
      <c r="AQ428" s="138">
        <f t="shared" si="137"/>
        <v>-31.4533390625</v>
      </c>
    </row>
    <row r="429" spans="3:43" ht="15" x14ac:dyDescent="0.25">
      <c r="C429">
        <f>PIL!D428</f>
        <v>2</v>
      </c>
      <c r="D429" s="6" t="str">
        <f>PIL!E428</f>
        <v>V</v>
      </c>
      <c r="E429">
        <f>TabPil!E429</f>
        <v>51.515999999999998</v>
      </c>
      <c r="F429">
        <f>TabPil!F429</f>
        <v>33.526000000000003</v>
      </c>
      <c r="G429">
        <f>(ABS(TabPil!G429)+ABS(TabPil!I429))*SIGN(TabPil!G429)</f>
        <v>74.870999999999995</v>
      </c>
      <c r="H429">
        <f>(ABS(TabPil!H429)+ABS(TabPil!J429))*SIGN(TabPil!H429)</f>
        <v>-3.7589999999999999</v>
      </c>
      <c r="I429">
        <f t="shared" si="132"/>
        <v>75.998699999999999</v>
      </c>
      <c r="J429">
        <f t="shared" si="133"/>
        <v>-26.220299999999998</v>
      </c>
      <c r="K429" s="1"/>
      <c r="M429">
        <f>PIL!D1076</f>
        <v>2</v>
      </c>
      <c r="N429" s="6" t="str">
        <f>PIL!E1076</f>
        <v>V</v>
      </c>
      <c r="O429">
        <f>TabPil!O429</f>
        <v>11.256</v>
      </c>
      <c r="P429">
        <f>TabPil!P429</f>
        <v>5.74</v>
      </c>
      <c r="Q429">
        <f>(ABS(TabPil!Q429)+ABS(TabPil!S429))*SIGN(TabPil!Q429)</f>
        <v>-0.96499999999999997</v>
      </c>
      <c r="R429">
        <f>(ABS(TabPil!R429)+ABS(TabPil!T429))*SIGN(TabPil!R429)</f>
        <v>53.379999999999995</v>
      </c>
      <c r="S429">
        <f t="shared" si="134"/>
        <v>-16.978999999999999</v>
      </c>
      <c r="T429">
        <f t="shared" si="135"/>
        <v>53.669499999999992</v>
      </c>
      <c r="AG429" s="1" t="s">
        <v>207</v>
      </c>
      <c r="AH429" s="2">
        <f>F427+J427</f>
        <v>20.305900000000001</v>
      </c>
      <c r="AI429" s="2">
        <f>P427+T427</f>
        <v>98.067700000000002</v>
      </c>
      <c r="AJ429" s="2">
        <f>F428+J428</f>
        <v>-3.453799999999994</v>
      </c>
      <c r="AK429" s="2">
        <f>P428+T428</f>
        <v>-97.986099999999993</v>
      </c>
      <c r="AL429" s="2">
        <f>Y430+AC430</f>
        <v>-1191.2761</v>
      </c>
      <c r="AN429" s="138">
        <f t="shared" si="136"/>
        <v>18.449673437500003</v>
      </c>
      <c r="AO429" s="138">
        <f t="shared" si="136"/>
        <v>82.750996874999998</v>
      </c>
      <c r="AP429" s="138">
        <f t="shared" si="137"/>
        <v>-1.5975734374999944</v>
      </c>
      <c r="AQ429" s="138">
        <f t="shared" si="137"/>
        <v>-82.66939687499999</v>
      </c>
    </row>
    <row r="430" spans="3:43" ht="15" x14ac:dyDescent="0.25">
      <c r="C430">
        <f>PIL!D429</f>
        <v>2</v>
      </c>
      <c r="D430" s="6" t="str">
        <f>PIL!E429</f>
        <v>N</v>
      </c>
      <c r="E430">
        <f>TabPil!E430</f>
        <v>-889.14700000000005</v>
      </c>
      <c r="F430">
        <f>TabPil!F430</f>
        <v>-554.83799999999997</v>
      </c>
      <c r="G430">
        <f>(ABS(TabPil!G430)+ABS(TabPil!I430))*SIGN(TabPil!G430)</f>
        <v>-187.673</v>
      </c>
      <c r="H430">
        <f>(ABS(TabPil!H430)+ABS(TabPil!J430))*SIGN(TabPil!H430)</f>
        <v>9.9250000000000007</v>
      </c>
      <c r="I430">
        <f t="shared" si="132"/>
        <v>-190.65049999999999</v>
      </c>
      <c r="J430">
        <f t="shared" si="133"/>
        <v>66.226900000000001</v>
      </c>
      <c r="K430" s="1"/>
      <c r="M430">
        <f>PIL!D1077</f>
        <v>2</v>
      </c>
      <c r="N430" s="6" t="str">
        <f>PIL!E1077</f>
        <v>N</v>
      </c>
      <c r="O430">
        <f>TabPil!O430</f>
        <v>-883.02700000000004</v>
      </c>
      <c r="P430">
        <f>TabPil!P430</f>
        <v>-545.43299999999999</v>
      </c>
      <c r="Q430">
        <f>(ABS(TabPil!Q430)+ABS(TabPil!S430))*SIGN(TabPil!Q430)</f>
        <v>-0.71399999999999997</v>
      </c>
      <c r="R430">
        <f>(ABS(TabPil!R430)+ABS(TabPil!T430))*SIGN(TabPil!R430)</f>
        <v>-36.294000000000004</v>
      </c>
      <c r="S430">
        <f t="shared" si="134"/>
        <v>-11.602200000000002</v>
      </c>
      <c r="T430">
        <f t="shared" si="135"/>
        <v>-36.508200000000002</v>
      </c>
      <c r="V430" s="1">
        <v>2</v>
      </c>
      <c r="W430" s="1" t="s">
        <v>17</v>
      </c>
      <c r="X430">
        <f t="shared" ref="X430:Y430" si="148">E430+O430</f>
        <v>-1772.174</v>
      </c>
      <c r="Y430">
        <f t="shared" si="148"/>
        <v>-1100.271</v>
      </c>
      <c r="Z430">
        <f>(ABS(TabPil!Z430)+ABS(TabPil!AB430))*SIGN(TabPil!Z430)</f>
        <v>-188.387</v>
      </c>
      <c r="AA430">
        <f>(ABS(TabPil!AA430)+ABS(TabPil!AC430))*SIGN(TabPil!AA430)</f>
        <v>-34.489000000000004</v>
      </c>
      <c r="AB430">
        <f>(ABS(Z430)+0.3*ABS(AA430))*SIGN(Z430)</f>
        <v>-198.7337</v>
      </c>
      <c r="AC430">
        <f>(ABS(AA430)+0.3*ABS(Z430))*SIGN(AA430)</f>
        <v>-91.005099999999999</v>
      </c>
      <c r="AG430" s="1" t="s">
        <v>208</v>
      </c>
      <c r="AH430" s="2">
        <f>F427-J427</f>
        <v>106.53809999999999</v>
      </c>
      <c r="AI430" s="2">
        <f>P427-T427</f>
        <v>-78.643699999999995</v>
      </c>
      <c r="AJ430" s="2">
        <f>F428-J428</f>
        <v>-90.974199999999996</v>
      </c>
      <c r="AK430" s="2">
        <f>P428-T428</f>
        <v>79.524100000000004</v>
      </c>
      <c r="AL430" s="2">
        <f>Y430-AC430</f>
        <v>-1009.2659</v>
      </c>
      <c r="AN430" s="138">
        <f t="shared" si="136"/>
        <v>91.107451562499989</v>
      </c>
      <c r="AO430" s="138">
        <f t="shared" si="136"/>
        <v>-66.286840624999996</v>
      </c>
      <c r="AP430" s="138">
        <f t="shared" si="137"/>
        <v>-75.543551562499999</v>
      </c>
      <c r="AQ430" s="138">
        <f t="shared" si="137"/>
        <v>67.167240625000005</v>
      </c>
    </row>
    <row r="431" spans="3:43" ht="15" x14ac:dyDescent="0.25">
      <c r="C431">
        <f>PIL!D430</f>
        <v>1</v>
      </c>
      <c r="D431" s="6" t="str">
        <f>PIL!E430</f>
        <v>Msup</v>
      </c>
      <c r="E431">
        <f>TabPil!E431</f>
        <v>25.609000000000002</v>
      </c>
      <c r="F431">
        <f>TabPil!F431</f>
        <v>19.533999999999999</v>
      </c>
      <c r="G431">
        <f>(ABS(TabPil!G431)+ABS(TabPil!I431))*SIGN(TabPil!G431)</f>
        <v>91.262</v>
      </c>
      <c r="H431">
        <f>(ABS(TabPil!H431)+ABS(TabPil!J431))*SIGN(TabPil!H431)</f>
        <v>-4.9180000000000001</v>
      </c>
      <c r="I431">
        <f t="shared" si="132"/>
        <v>92.737399999999994</v>
      </c>
      <c r="J431">
        <f t="shared" si="133"/>
        <v>-32.296599999999998</v>
      </c>
      <c r="K431" s="1"/>
      <c r="M431">
        <f>PIL!D1078</f>
        <v>1</v>
      </c>
      <c r="N431" s="6" t="str">
        <f>PIL!E1078</f>
        <v>Msup</v>
      </c>
      <c r="O431">
        <f>TabPil!O431</f>
        <v>10.525</v>
      </c>
      <c r="P431">
        <f>TabPil!P431</f>
        <v>5.4729999999999999</v>
      </c>
      <c r="Q431">
        <f>(ABS(TabPil!Q431)+ABS(TabPil!S431))*SIGN(TabPil!Q431)</f>
        <v>-1.1000000000000001</v>
      </c>
      <c r="R431">
        <f>(ABS(TabPil!R431)+ABS(TabPil!T431))*SIGN(TabPil!R431)</f>
        <v>67.441000000000003</v>
      </c>
      <c r="S431">
        <f t="shared" si="134"/>
        <v>-21.3323</v>
      </c>
      <c r="T431">
        <f t="shared" si="135"/>
        <v>67.771000000000001</v>
      </c>
      <c r="AF431" s="1">
        <v>1</v>
      </c>
      <c r="AG431" s="1" t="s">
        <v>205</v>
      </c>
      <c r="AH431" s="1">
        <f>F431+I431</f>
        <v>112.2714</v>
      </c>
      <c r="AI431" s="1">
        <f>P431+S431</f>
        <v>-15.859300000000001</v>
      </c>
      <c r="AJ431" s="1">
        <f>F432+I432</f>
        <v>-263.16719999999998</v>
      </c>
      <c r="AK431" s="1">
        <f>P432+S432</f>
        <v>19.206999999999997</v>
      </c>
      <c r="AL431" s="1">
        <f>Y434+AB434</f>
        <v>-1509.5327</v>
      </c>
      <c r="AN431" s="138">
        <f t="shared" si="136"/>
        <v>82.940259375000011</v>
      </c>
      <c r="AO431" s="138">
        <f t="shared" si="136"/>
        <v>-13.119745312500001</v>
      </c>
      <c r="AP431" s="138">
        <f t="shared" si="137"/>
        <v>-233.83605937499999</v>
      </c>
      <c r="AQ431" s="138">
        <f t="shared" si="137"/>
        <v>16.467445312499997</v>
      </c>
    </row>
    <row r="432" spans="3:43" ht="15" x14ac:dyDescent="0.25">
      <c r="C432">
        <f>PIL!D431</f>
        <v>1</v>
      </c>
      <c r="D432" s="6" t="str">
        <f>PIL!E431</f>
        <v>Minf</v>
      </c>
      <c r="E432">
        <f>TabPil!E432</f>
        <v>-12.089</v>
      </c>
      <c r="F432">
        <f>TabPil!F432</f>
        <v>-9.31</v>
      </c>
      <c r="G432">
        <f>(ABS(TabPil!G432)+ABS(TabPil!I432))*SIGN(TabPil!G432)</f>
        <v>-249.911</v>
      </c>
      <c r="H432">
        <f>(ABS(TabPil!H432)+ABS(TabPil!J432))*SIGN(TabPil!H432)</f>
        <v>13.154</v>
      </c>
      <c r="I432">
        <f t="shared" si="132"/>
        <v>-253.85720000000001</v>
      </c>
      <c r="J432">
        <f t="shared" si="133"/>
        <v>88.127299999999991</v>
      </c>
      <c r="K432" s="1"/>
      <c r="M432">
        <f>PIL!D1079</f>
        <v>1</v>
      </c>
      <c r="N432" s="6" t="str">
        <f>PIL!E1079</f>
        <v>Minf</v>
      </c>
      <c r="O432">
        <f>TabPil!O432</f>
        <v>-5.13</v>
      </c>
      <c r="P432">
        <f>TabPil!P432</f>
        <v>-2.6040000000000001</v>
      </c>
      <c r="Q432">
        <f>(ABS(TabPil!Q432)+ABS(TabPil!S432))*SIGN(TabPil!Q432)</f>
        <v>1.1260000000000001</v>
      </c>
      <c r="R432">
        <f>(ABS(TabPil!R432)+ABS(TabPil!T432))*SIGN(TabPil!R432)</f>
        <v>-68.949999999999989</v>
      </c>
      <c r="S432">
        <f t="shared" si="134"/>
        <v>21.810999999999996</v>
      </c>
      <c r="T432">
        <f t="shared" si="135"/>
        <v>-69.28779999999999</v>
      </c>
      <c r="AG432" s="1" t="s">
        <v>206</v>
      </c>
      <c r="AH432" s="1">
        <f>F431-I431</f>
        <v>-73.203399999999988</v>
      </c>
      <c r="AI432" s="1">
        <f>P431-S431</f>
        <v>26.805299999999999</v>
      </c>
      <c r="AJ432" s="1">
        <f>F432-I432</f>
        <v>244.5472</v>
      </c>
      <c r="AK432" s="1">
        <f>P432-S432</f>
        <v>-24.414999999999996</v>
      </c>
      <c r="AL432" s="2">
        <f>Y434-AB434</f>
        <v>-993.2373</v>
      </c>
      <c r="AN432" s="138">
        <f t="shared" si="136"/>
        <v>-48.379134374999992</v>
      </c>
      <c r="AO432" s="138">
        <f t="shared" si="136"/>
        <v>22.803714062499999</v>
      </c>
      <c r="AP432" s="138">
        <f t="shared" si="137"/>
        <v>219.72293437500002</v>
      </c>
      <c r="AQ432" s="138">
        <f t="shared" si="137"/>
        <v>-20.413414062499996</v>
      </c>
    </row>
    <row r="433" spans="1:43" ht="15" x14ac:dyDescent="0.25">
      <c r="C433">
        <f>PIL!D432</f>
        <v>1</v>
      </c>
      <c r="D433" s="6" t="str">
        <f>PIL!E432</f>
        <v>V</v>
      </c>
      <c r="E433">
        <f>TabPil!E433</f>
        <v>10.771000000000001</v>
      </c>
      <c r="F433">
        <f>TabPil!F433</f>
        <v>8.2409999999999997</v>
      </c>
      <c r="G433">
        <f>(ABS(TabPil!G433)+ABS(TabPil!I433))*SIGN(TabPil!G433)</f>
        <v>97.353999999999999</v>
      </c>
      <c r="H433">
        <f>(ABS(TabPil!H433)+ABS(TabPil!J433))*SIGN(TabPil!H433)</f>
        <v>-5.1589999999999998</v>
      </c>
      <c r="I433">
        <f t="shared" si="132"/>
        <v>98.901700000000005</v>
      </c>
      <c r="J433">
        <f t="shared" si="133"/>
        <v>-34.365200000000002</v>
      </c>
      <c r="K433" s="1"/>
      <c r="M433">
        <f>PIL!D1080</f>
        <v>1</v>
      </c>
      <c r="N433" s="6" t="str">
        <f>PIL!E1080</f>
        <v>V</v>
      </c>
      <c r="O433">
        <f>TabPil!O433</f>
        <v>4.4729999999999999</v>
      </c>
      <c r="P433">
        <f>TabPil!P433</f>
        <v>2.3079999999999998</v>
      </c>
      <c r="Q433">
        <f>(ABS(TabPil!Q433)+ABS(TabPil!S433))*SIGN(TabPil!Q433)</f>
        <v>-0.63500000000000001</v>
      </c>
      <c r="R433">
        <f>(ABS(TabPil!R433)+ABS(TabPil!T433))*SIGN(TabPil!R433)</f>
        <v>38.969000000000001</v>
      </c>
      <c r="S433">
        <f t="shared" si="134"/>
        <v>-12.325699999999999</v>
      </c>
      <c r="T433">
        <f t="shared" si="135"/>
        <v>39.159500000000001</v>
      </c>
      <c r="AG433" s="1" t="s">
        <v>207</v>
      </c>
      <c r="AH433" s="2">
        <f>F431+J431</f>
        <v>-12.762599999999999</v>
      </c>
      <c r="AI433" s="2">
        <f>P431+T431</f>
        <v>73.244</v>
      </c>
      <c r="AJ433" s="2">
        <f>F432+J432</f>
        <v>78.817299999999989</v>
      </c>
      <c r="AK433" s="2">
        <f>P432+T432</f>
        <v>-71.891799999999989</v>
      </c>
      <c r="AL433" s="2">
        <f>Y434+AC434</f>
        <v>-1372.6267</v>
      </c>
      <c r="AN433" s="138">
        <f t="shared" si="136"/>
        <v>-5.607920312500001</v>
      </c>
      <c r="AO433" s="138">
        <f t="shared" si="136"/>
        <v>61.905265624999998</v>
      </c>
      <c r="AP433" s="138">
        <f t="shared" si="137"/>
        <v>71.662620312499996</v>
      </c>
      <c r="AQ433" s="138">
        <f t="shared" si="137"/>
        <v>-60.553065624999988</v>
      </c>
    </row>
    <row r="434" spans="1:43" ht="15" x14ac:dyDescent="0.25">
      <c r="C434">
        <f>PIL!D433</f>
        <v>1</v>
      </c>
      <c r="D434" s="6" t="str">
        <f>PIL!E433</f>
        <v>N</v>
      </c>
      <c r="E434">
        <f>TabPil!E434</f>
        <v>-969.08799999999997</v>
      </c>
      <c r="F434">
        <f>TabPil!F434</f>
        <v>-612.11199999999997</v>
      </c>
      <c r="G434">
        <f>(ABS(TabPil!G434)+ABS(TabPil!I434))*SIGN(TabPil!G434)</f>
        <v>-242.77099999999999</v>
      </c>
      <c r="H434">
        <f>(ABS(TabPil!H434)+ABS(TabPil!J434))*SIGN(TabPil!H434)</f>
        <v>12.839</v>
      </c>
      <c r="I434">
        <f t="shared" si="132"/>
        <v>-246.62269999999998</v>
      </c>
      <c r="J434">
        <f t="shared" si="133"/>
        <v>85.670299999999997</v>
      </c>
      <c r="K434" s="1"/>
      <c r="M434">
        <f>PIL!D1081</f>
        <v>1</v>
      </c>
      <c r="N434" s="6" t="str">
        <f>PIL!E1081</f>
        <v>N</v>
      </c>
      <c r="O434">
        <f>TabPil!O434</f>
        <v>-1040.279</v>
      </c>
      <c r="P434">
        <f>TabPil!P434</f>
        <v>-639.27300000000002</v>
      </c>
      <c r="Q434">
        <f>(ABS(TabPil!Q434)+ABS(TabPil!S434))*SIGN(TabPil!Q434)</f>
        <v>-0.93799999999999994</v>
      </c>
      <c r="R434">
        <f>(ABS(TabPil!R434)+ABS(TabPil!T434))*SIGN(TabPil!R434)</f>
        <v>-50.504000000000005</v>
      </c>
      <c r="S434">
        <f t="shared" si="134"/>
        <v>-16.089200000000002</v>
      </c>
      <c r="T434">
        <f t="shared" si="135"/>
        <v>-50.785400000000003</v>
      </c>
      <c r="U434" s="1">
        <v>19</v>
      </c>
      <c r="V434" s="1">
        <v>1</v>
      </c>
      <c r="W434" s="1" t="s">
        <v>17</v>
      </c>
      <c r="X434">
        <f t="shared" ref="X434:Y434" si="149">E434+O434</f>
        <v>-2009.367</v>
      </c>
      <c r="Y434">
        <f t="shared" si="149"/>
        <v>-1251.385</v>
      </c>
      <c r="Z434">
        <f>(ABS(TabPil!Z434)+ABS(TabPil!AB434))*SIGN(TabPil!Z434)</f>
        <v>-243.709</v>
      </c>
      <c r="AA434">
        <f>(ABS(TabPil!AA434)+ABS(TabPil!AC434))*SIGN(TabPil!AA434)</f>
        <v>-48.129000000000005</v>
      </c>
      <c r="AB434">
        <f>(ABS(Z434)+0.3*ABS(AA434))*SIGN(Z434)</f>
        <v>-258.14769999999999</v>
      </c>
      <c r="AC434">
        <f>(ABS(AA434)+0.3*ABS(Z434))*SIGN(AA434)</f>
        <v>-121.24170000000001</v>
      </c>
      <c r="AG434" s="1" t="s">
        <v>208</v>
      </c>
      <c r="AH434" s="2">
        <f>F431-J431</f>
        <v>51.830599999999997</v>
      </c>
      <c r="AI434" s="2">
        <f>P431-T431</f>
        <v>-62.298000000000002</v>
      </c>
      <c r="AJ434" s="2">
        <f>F432-J432</f>
        <v>-97.437299999999993</v>
      </c>
      <c r="AK434" s="2">
        <f>P432-T432</f>
        <v>66.683799999999991</v>
      </c>
      <c r="AL434" s="2">
        <f>Y434-AC434</f>
        <v>-1130.1433</v>
      </c>
      <c r="AN434" s="138">
        <f t="shared" si="136"/>
        <v>40.169045312499996</v>
      </c>
      <c r="AO434" s="138">
        <f t="shared" si="136"/>
        <v>-52.221296875000007</v>
      </c>
      <c r="AP434" s="138">
        <f t="shared" si="137"/>
        <v>-85.775745312499993</v>
      </c>
      <c r="AQ434" s="138">
        <f t="shared" si="137"/>
        <v>56.607096874999996</v>
      </c>
    </row>
    <row r="435" spans="1:43" ht="15" x14ac:dyDescent="0.25">
      <c r="A435" s="1">
        <v>19</v>
      </c>
      <c r="C435">
        <f>PIL!D434</f>
        <v>6</v>
      </c>
      <c r="D435" s="6" t="str">
        <f>PIL!E434</f>
        <v>Msup</v>
      </c>
      <c r="E435">
        <f>TabPil!E435</f>
        <v>-48.701000000000001</v>
      </c>
      <c r="F435">
        <f>TabPil!F435</f>
        <v>-30.183</v>
      </c>
      <c r="G435">
        <f>(ABS(TabPil!G435)+ABS(TabPil!I435))*SIGN(TabPil!G435)</f>
        <v>40.99</v>
      </c>
      <c r="H435">
        <f>(ABS(TabPil!H435)+ABS(TabPil!J435))*SIGN(TabPil!H435)</f>
        <v>-3.6100000000000003</v>
      </c>
      <c r="I435">
        <f t="shared" si="132"/>
        <v>42.073</v>
      </c>
      <c r="J435">
        <f t="shared" si="133"/>
        <v>-15.907</v>
      </c>
      <c r="K435" s="1">
        <v>19</v>
      </c>
      <c r="M435">
        <f>PIL!D1082</f>
        <v>6</v>
      </c>
      <c r="N435" s="6" t="str">
        <f>PIL!E1082</f>
        <v>Msup</v>
      </c>
      <c r="O435">
        <f>TabPil!O435</f>
        <v>-35.317</v>
      </c>
      <c r="P435">
        <f>TabPil!P435</f>
        <v>-23.798999999999999</v>
      </c>
      <c r="Q435">
        <f>(ABS(TabPil!Q435)+ABS(TabPil!S435))*SIGN(TabPil!Q435)</f>
        <v>0.64900000000000002</v>
      </c>
      <c r="R435">
        <f>(ABS(TabPil!R435)+ABS(TabPil!T435))*SIGN(TabPil!R435)</f>
        <v>28.892999999999997</v>
      </c>
      <c r="S435">
        <f t="shared" si="134"/>
        <v>9.3169000000000004</v>
      </c>
      <c r="T435">
        <f t="shared" si="135"/>
        <v>29.087699999999998</v>
      </c>
      <c r="AE435" s="1">
        <v>19</v>
      </c>
      <c r="AF435" s="1">
        <v>6</v>
      </c>
      <c r="AG435" s="1" t="s">
        <v>205</v>
      </c>
      <c r="AH435" s="1">
        <f>F435+I435</f>
        <v>11.89</v>
      </c>
      <c r="AI435" s="1">
        <f>P435+S435</f>
        <v>-14.482099999999999</v>
      </c>
      <c r="AJ435" s="1">
        <f>F436+I436</f>
        <v>11.261199999999995</v>
      </c>
      <c r="AK435" s="1">
        <f>P436+S436</f>
        <v>11.220000000000002</v>
      </c>
      <c r="AL435" s="1">
        <f>Y438+AB438</f>
        <v>-137.71260000000001</v>
      </c>
      <c r="AN435" s="137">
        <f t="shared" si="136"/>
        <v>11.840875</v>
      </c>
      <c r="AO435" s="137">
        <f t="shared" si="136"/>
        <v>-12.474123437499999</v>
      </c>
      <c r="AP435" s="137">
        <f t="shared" si="137"/>
        <v>11.310324999999995</v>
      </c>
      <c r="AQ435" s="137">
        <f t="shared" si="137"/>
        <v>9.2120234375000027</v>
      </c>
    </row>
    <row r="436" spans="1:43" ht="15" x14ac:dyDescent="0.25">
      <c r="C436">
        <f>PIL!D435</f>
        <v>6</v>
      </c>
      <c r="D436" s="6" t="str">
        <f>PIL!E435</f>
        <v>Minf</v>
      </c>
      <c r="E436">
        <f>TabPil!E436</f>
        <v>72.578000000000003</v>
      </c>
      <c r="F436">
        <f>TabPil!F436</f>
        <v>40.220999999999997</v>
      </c>
      <c r="G436">
        <f>(ABS(TabPil!G436)+ABS(TabPil!I436))*SIGN(TabPil!G436)</f>
        <v>-28.274000000000001</v>
      </c>
      <c r="H436">
        <f>(ABS(TabPil!H436)+ABS(TabPil!J436))*SIGN(TabPil!H436)</f>
        <v>2.286</v>
      </c>
      <c r="I436">
        <f t="shared" si="132"/>
        <v>-28.959800000000001</v>
      </c>
      <c r="J436">
        <f t="shared" si="133"/>
        <v>10.7682</v>
      </c>
      <c r="K436" s="1"/>
      <c r="M436">
        <f>PIL!D1083</f>
        <v>6</v>
      </c>
      <c r="N436" s="6" t="str">
        <f>PIL!E1083</f>
        <v>Minf</v>
      </c>
      <c r="O436">
        <f>TabPil!O436</f>
        <v>28.608000000000001</v>
      </c>
      <c r="P436">
        <f>TabPil!P436</f>
        <v>20.376000000000001</v>
      </c>
      <c r="Q436">
        <f>(ABS(TabPil!Q436)+ABS(TabPil!S436))*SIGN(TabPil!Q436)</f>
        <v>-0.63900000000000001</v>
      </c>
      <c r="R436">
        <f>(ABS(TabPil!R436)+ABS(TabPil!T436))*SIGN(TabPil!R436)</f>
        <v>-28.39</v>
      </c>
      <c r="S436">
        <f t="shared" si="134"/>
        <v>-9.1559999999999988</v>
      </c>
      <c r="T436">
        <f t="shared" si="135"/>
        <v>-28.581700000000001</v>
      </c>
      <c r="AG436" s="1" t="s">
        <v>206</v>
      </c>
      <c r="AH436" s="1">
        <f>F435-I435</f>
        <v>-72.256</v>
      </c>
      <c r="AI436" s="1">
        <f>P435-S435</f>
        <v>-33.115899999999996</v>
      </c>
      <c r="AJ436" s="1">
        <f>F436-I436</f>
        <v>69.180800000000005</v>
      </c>
      <c r="AK436" s="1">
        <f>P436-S436</f>
        <v>29.532</v>
      </c>
      <c r="AL436" s="2">
        <f>Y438-AB438</f>
        <v>-165.34539999999998</v>
      </c>
      <c r="AN436" s="137">
        <f t="shared" si="136"/>
        <v>-61.206249999999997</v>
      </c>
      <c r="AO436" s="137">
        <f t="shared" si="136"/>
        <v>-28.221532812499998</v>
      </c>
      <c r="AP436" s="137">
        <f t="shared" si="137"/>
        <v>58.131050000000002</v>
      </c>
      <c r="AQ436" s="137">
        <f t="shared" si="137"/>
        <v>24.637632812500001</v>
      </c>
    </row>
    <row r="437" spans="1:43" ht="15" x14ac:dyDescent="0.25">
      <c r="C437">
        <f>PIL!D436</f>
        <v>6</v>
      </c>
      <c r="D437" s="6" t="str">
        <f>PIL!E436</f>
        <v>V</v>
      </c>
      <c r="E437">
        <f>TabPil!E437</f>
        <v>-36.750999999999998</v>
      </c>
      <c r="F437">
        <f>TabPil!F437</f>
        <v>-21.335000000000001</v>
      </c>
      <c r="G437">
        <f>(ABS(TabPil!G437)+ABS(TabPil!I437))*SIGN(TabPil!G437)</f>
        <v>20.619999999999997</v>
      </c>
      <c r="H437">
        <f>(ABS(TabPil!H437)+ABS(TabPil!J437))*SIGN(TabPil!H437)</f>
        <v>-1.7689999999999999</v>
      </c>
      <c r="I437">
        <f t="shared" si="132"/>
        <v>21.150699999999997</v>
      </c>
      <c r="J437">
        <f t="shared" si="133"/>
        <v>-7.9549999999999992</v>
      </c>
      <c r="K437" s="1"/>
      <c r="M437">
        <f>PIL!D1084</f>
        <v>6</v>
      </c>
      <c r="N437" s="6" t="str">
        <f>PIL!E1084</f>
        <v>V</v>
      </c>
      <c r="O437">
        <f>TabPil!O437</f>
        <v>-19.370999999999999</v>
      </c>
      <c r="P437">
        <f>TabPil!P437</f>
        <v>-13.387</v>
      </c>
      <c r="Q437">
        <f>(ABS(TabPil!Q437)+ABS(TabPil!S437))*SIGN(TabPil!Q437)</f>
        <v>0.39100000000000001</v>
      </c>
      <c r="R437">
        <f>(ABS(TabPil!R437)+ABS(TabPil!T437))*SIGN(TabPil!R437)</f>
        <v>17.359000000000002</v>
      </c>
      <c r="S437">
        <f t="shared" si="134"/>
        <v>5.5987</v>
      </c>
      <c r="T437">
        <f t="shared" si="135"/>
        <v>17.476300000000002</v>
      </c>
      <c r="AG437" s="1" t="s">
        <v>207</v>
      </c>
      <c r="AH437" s="2">
        <f>F435+J435</f>
        <v>-46.09</v>
      </c>
      <c r="AI437" s="2">
        <f>P435+T435</f>
        <v>5.2886999999999986</v>
      </c>
      <c r="AJ437" s="2">
        <f>F436+J436</f>
        <v>50.989199999999997</v>
      </c>
      <c r="AK437" s="2">
        <f>P436+T436</f>
        <v>-8.2057000000000002</v>
      </c>
      <c r="AL437" s="2">
        <f>Y438+AC438</f>
        <v>-146.1574</v>
      </c>
      <c r="AN437" s="137">
        <f t="shared" si="136"/>
        <v>-38.505687500000008</v>
      </c>
      <c r="AO437" s="137">
        <f t="shared" si="136"/>
        <v>4.2344499999999989</v>
      </c>
      <c r="AP437" s="137">
        <f t="shared" si="137"/>
        <v>43.404887500000001</v>
      </c>
      <c r="AQ437" s="137">
        <f t="shared" si="137"/>
        <v>-7.1514500000000005</v>
      </c>
    </row>
    <row r="438" spans="1:43" ht="15" x14ac:dyDescent="0.25">
      <c r="C438">
        <f>PIL!D437</f>
        <v>6</v>
      </c>
      <c r="D438" s="6" t="str">
        <f>PIL!E437</f>
        <v>N</v>
      </c>
      <c r="E438">
        <f>TabPil!E438</f>
        <v>-47.863</v>
      </c>
      <c r="F438">
        <f>TabPil!F438</f>
        <v>-30.914999999999999</v>
      </c>
      <c r="G438">
        <f>(ABS(TabPil!G438)+ABS(TabPil!I438))*SIGN(TabPil!G438)</f>
        <v>13.412999999999998</v>
      </c>
      <c r="H438">
        <f>(ABS(TabPil!H438)+ABS(TabPil!J438))*SIGN(TabPil!H438)</f>
        <v>-1.1789999999999998</v>
      </c>
      <c r="I438">
        <f t="shared" si="132"/>
        <v>13.766699999999998</v>
      </c>
      <c r="J438">
        <f t="shared" si="133"/>
        <v>-5.2028999999999996</v>
      </c>
      <c r="K438" s="1"/>
      <c r="M438">
        <f>PIL!D1085</f>
        <v>6</v>
      </c>
      <c r="N438" s="6" t="str">
        <f>PIL!E1085</f>
        <v>N</v>
      </c>
      <c r="O438">
        <f>TabPil!O438</f>
        <v>-212.02199999999999</v>
      </c>
      <c r="P438">
        <f>TabPil!P438</f>
        <v>-120.614</v>
      </c>
      <c r="Q438">
        <f>(ABS(TabPil!Q438)+ABS(TabPil!S438))*SIGN(TabPil!Q438)</f>
        <v>-2.5000000000000001E-2</v>
      </c>
      <c r="R438">
        <f>(ABS(TabPil!R438)+ABS(TabPil!T438))*SIGN(TabPil!R438)</f>
        <v>1.577</v>
      </c>
      <c r="S438">
        <f t="shared" si="134"/>
        <v>-0.49809999999999999</v>
      </c>
      <c r="T438">
        <f t="shared" si="135"/>
        <v>1.5845</v>
      </c>
      <c r="V438" s="1">
        <v>6</v>
      </c>
      <c r="W438" s="1" t="s">
        <v>17</v>
      </c>
      <c r="X438">
        <f t="shared" ref="X438:Y438" si="150">E438+O438</f>
        <v>-259.88499999999999</v>
      </c>
      <c r="Y438">
        <f t="shared" si="150"/>
        <v>-151.529</v>
      </c>
      <c r="Z438">
        <f>(ABS(TabPil!Z438)+ABS(TabPil!AB438))*SIGN(TabPil!Z438)</f>
        <v>13.411999999999999</v>
      </c>
      <c r="AA438">
        <f>(ABS(TabPil!AA438)+ABS(TabPil!AC438))*SIGN(TabPil!AA438)</f>
        <v>1.3480000000000001</v>
      </c>
      <c r="AB438">
        <f>(ABS(Z438)+0.3*ABS(AA438))*SIGN(Z438)</f>
        <v>13.8164</v>
      </c>
      <c r="AC438">
        <f>(ABS(AA438)+0.3*ABS(Z438))*SIGN(AA438)</f>
        <v>5.371599999999999</v>
      </c>
      <c r="AG438" s="1" t="s">
        <v>208</v>
      </c>
      <c r="AH438" s="2">
        <f>F435-J435</f>
        <v>-14.276</v>
      </c>
      <c r="AI438" s="2">
        <f>P435-T435</f>
        <v>-52.886699999999998</v>
      </c>
      <c r="AJ438" s="2">
        <f>F436-J436</f>
        <v>29.452799999999996</v>
      </c>
      <c r="AK438" s="2">
        <f>P436-T436</f>
        <v>48.957700000000003</v>
      </c>
      <c r="AL438" s="2">
        <f>Y438-AC438</f>
        <v>-156.9006</v>
      </c>
      <c r="AN438" s="137">
        <f t="shared" si="136"/>
        <v>-10.8596875</v>
      </c>
      <c r="AO438" s="137">
        <f t="shared" si="136"/>
        <v>-44.930106249999994</v>
      </c>
      <c r="AP438" s="137">
        <f t="shared" si="137"/>
        <v>26.036487499999996</v>
      </c>
      <c r="AQ438" s="137">
        <f t="shared" si="137"/>
        <v>41.001106249999999</v>
      </c>
    </row>
    <row r="439" spans="1:43" ht="15" x14ac:dyDescent="0.25">
      <c r="C439">
        <f>PIL!D438</f>
        <v>5</v>
      </c>
      <c r="D439" s="6" t="str">
        <f>PIL!E438</f>
        <v>Msup</v>
      </c>
      <c r="E439">
        <f>TabPil!E439</f>
        <v>-128.68799999999999</v>
      </c>
      <c r="F439">
        <f>TabPil!F439</f>
        <v>-67.45</v>
      </c>
      <c r="G439">
        <f>(ABS(TabPil!G439)+ABS(TabPil!I439))*SIGN(TabPil!G439)</f>
        <v>88.825000000000003</v>
      </c>
      <c r="H439">
        <f>(ABS(TabPil!H439)+ABS(TabPil!J439))*SIGN(TabPil!H439)</f>
        <v>-7.8999999999999995</v>
      </c>
      <c r="I439">
        <f t="shared" si="132"/>
        <v>91.195000000000007</v>
      </c>
      <c r="J439">
        <f t="shared" si="133"/>
        <v>-34.547499999999999</v>
      </c>
      <c r="K439" s="1"/>
      <c r="M439">
        <f>PIL!D1086</f>
        <v>5</v>
      </c>
      <c r="N439" s="6" t="str">
        <f>PIL!E1086</f>
        <v>Msup</v>
      </c>
      <c r="O439">
        <f>TabPil!O439</f>
        <v>-24.132000000000001</v>
      </c>
      <c r="P439">
        <f>TabPil!P439</f>
        <v>-19.079999999999998</v>
      </c>
      <c r="Q439">
        <f>(ABS(TabPil!Q439)+ABS(TabPil!S439))*SIGN(TabPil!Q439)</f>
        <v>0.98</v>
      </c>
      <c r="R439">
        <f>(ABS(TabPil!R439)+ABS(TabPil!T439))*SIGN(TabPil!R439)</f>
        <v>47.959000000000003</v>
      </c>
      <c r="S439">
        <f t="shared" si="134"/>
        <v>15.367700000000001</v>
      </c>
      <c r="T439">
        <f t="shared" si="135"/>
        <v>48.253</v>
      </c>
      <c r="AF439" s="1">
        <v>5</v>
      </c>
      <c r="AG439" s="1" t="s">
        <v>205</v>
      </c>
      <c r="AH439" s="1">
        <f>F439+I439</f>
        <v>23.745000000000005</v>
      </c>
      <c r="AI439" s="1">
        <f>P439+S439</f>
        <v>-3.7122999999999973</v>
      </c>
      <c r="AJ439" s="1">
        <f>F440+I440</f>
        <v>0.30119999999999436</v>
      </c>
      <c r="AK439" s="1">
        <f>P440+S440</f>
        <v>3.6452999999999989</v>
      </c>
      <c r="AL439" s="1">
        <f>Y442+AB442</f>
        <v>-333.5917</v>
      </c>
      <c r="AN439" s="137">
        <f t="shared" si="136"/>
        <v>21.913453125000004</v>
      </c>
      <c r="AO439" s="137">
        <f t="shared" si="136"/>
        <v>-3.1374874999999975</v>
      </c>
      <c r="AP439" s="137">
        <f t="shared" si="137"/>
        <v>2.1327468749999952</v>
      </c>
      <c r="AQ439" s="137">
        <f t="shared" si="137"/>
        <v>3.0704874999999991</v>
      </c>
    </row>
    <row r="440" spans="1:43" ht="15" x14ac:dyDescent="0.25">
      <c r="C440">
        <f>PIL!D439</f>
        <v>5</v>
      </c>
      <c r="D440" s="6" t="str">
        <f>PIL!E439</f>
        <v>Minf</v>
      </c>
      <c r="E440">
        <f>TabPil!E440</f>
        <v>111.67400000000001</v>
      </c>
      <c r="F440">
        <f>TabPil!F440</f>
        <v>59.067</v>
      </c>
      <c r="G440">
        <f>(ABS(TabPil!G440)+ABS(TabPil!I440))*SIGN(TabPil!G440)</f>
        <v>-57.288000000000004</v>
      </c>
      <c r="H440">
        <f>(ABS(TabPil!H440)+ABS(TabPil!J440))*SIGN(TabPil!H440)</f>
        <v>4.9260000000000002</v>
      </c>
      <c r="I440">
        <f t="shared" si="132"/>
        <v>-58.765800000000006</v>
      </c>
      <c r="J440">
        <f t="shared" si="133"/>
        <v>22.112400000000001</v>
      </c>
      <c r="K440" s="1"/>
      <c r="M440">
        <f>PIL!D1087</f>
        <v>5</v>
      </c>
      <c r="N440" s="6" t="str">
        <f>PIL!E1087</f>
        <v>Minf</v>
      </c>
      <c r="O440">
        <f>TabPil!O440</f>
        <v>23.748999999999999</v>
      </c>
      <c r="P440">
        <f>TabPil!P440</f>
        <v>18.792999999999999</v>
      </c>
      <c r="Q440">
        <f>(ABS(TabPil!Q440)+ABS(TabPil!S440))*SIGN(TabPil!Q440)</f>
        <v>-0.96700000000000008</v>
      </c>
      <c r="R440">
        <f>(ABS(TabPil!R440)+ABS(TabPil!T440))*SIGN(TabPil!R440)</f>
        <v>-47.268999999999998</v>
      </c>
      <c r="S440">
        <f t="shared" si="134"/>
        <v>-15.1477</v>
      </c>
      <c r="T440">
        <f t="shared" si="135"/>
        <v>-47.559100000000001</v>
      </c>
      <c r="AG440" s="1" t="s">
        <v>206</v>
      </c>
      <c r="AH440" s="1">
        <f>F439-I439</f>
        <v>-158.64500000000001</v>
      </c>
      <c r="AI440" s="1">
        <f>P439-S439</f>
        <v>-34.447699999999998</v>
      </c>
      <c r="AJ440" s="1">
        <f>F440-I440</f>
        <v>117.83280000000001</v>
      </c>
      <c r="AK440" s="1">
        <f>P440-S440</f>
        <v>33.9407</v>
      </c>
      <c r="AL440" s="2">
        <f>Y442-AB442</f>
        <v>-439.3023</v>
      </c>
      <c r="AN440" s="137">
        <f t="shared" si="136"/>
        <v>-137.04517187500002</v>
      </c>
      <c r="AO440" s="137">
        <f t="shared" si="136"/>
        <v>-29.104856249999997</v>
      </c>
      <c r="AP440" s="137">
        <f t="shared" si="137"/>
        <v>96.232971875000004</v>
      </c>
      <c r="AQ440" s="137">
        <f t="shared" si="137"/>
        <v>28.59785625</v>
      </c>
    </row>
    <row r="441" spans="1:43" ht="15" x14ac:dyDescent="0.25">
      <c r="C441">
        <f>PIL!D440</f>
        <v>5</v>
      </c>
      <c r="D441" s="6" t="str">
        <f>PIL!E440</f>
        <v>V</v>
      </c>
      <c r="E441">
        <f>TabPil!E441</f>
        <v>-72.837000000000003</v>
      </c>
      <c r="F441">
        <f>TabPil!F441</f>
        <v>-38.338000000000001</v>
      </c>
      <c r="G441">
        <f>(ABS(TabPil!G441)+ABS(TabPil!I441))*SIGN(TabPil!G441)</f>
        <v>43.754999999999995</v>
      </c>
      <c r="H441">
        <f>(ABS(TabPil!H441)+ABS(TabPil!J441))*SIGN(TabPil!H441)</f>
        <v>-3.8559999999999999</v>
      </c>
      <c r="I441">
        <f t="shared" si="132"/>
        <v>44.911799999999992</v>
      </c>
      <c r="J441">
        <f t="shared" si="133"/>
        <v>-16.982499999999998</v>
      </c>
      <c r="K441" s="1"/>
      <c r="M441">
        <f>PIL!D1088</f>
        <v>5</v>
      </c>
      <c r="N441" s="6" t="str">
        <f>PIL!E1088</f>
        <v>V</v>
      </c>
      <c r="O441">
        <f>TabPil!O441</f>
        <v>-14.51</v>
      </c>
      <c r="P441">
        <f>TabPil!P441</f>
        <v>-11.477</v>
      </c>
      <c r="Q441">
        <f>(ABS(TabPil!Q441)+ABS(TabPil!S441))*SIGN(TabPil!Q441)</f>
        <v>0.59</v>
      </c>
      <c r="R441">
        <f>(ABS(TabPil!R441)+ABS(TabPil!T441))*SIGN(TabPil!R441)</f>
        <v>28.856000000000002</v>
      </c>
      <c r="S441">
        <f t="shared" si="134"/>
        <v>9.2468000000000004</v>
      </c>
      <c r="T441">
        <f t="shared" si="135"/>
        <v>29.033000000000001</v>
      </c>
      <c r="AG441" s="1" t="s">
        <v>207</v>
      </c>
      <c r="AH441" s="2">
        <f>F439+J439</f>
        <v>-101.9975</v>
      </c>
      <c r="AI441" s="2">
        <f>P439+T439</f>
        <v>29.173000000000002</v>
      </c>
      <c r="AJ441" s="2">
        <f>F440+J440</f>
        <v>81.179400000000001</v>
      </c>
      <c r="AK441" s="2">
        <f>P440+T440</f>
        <v>-28.766100000000002</v>
      </c>
      <c r="AL441" s="2">
        <f>Y442+AC442</f>
        <v>-410.61279999999999</v>
      </c>
      <c r="AN441" s="137">
        <f t="shared" si="136"/>
        <v>-87.6868046875</v>
      </c>
      <c r="AO441" s="137">
        <f t="shared" si="136"/>
        <v>24.646507812500001</v>
      </c>
      <c r="AP441" s="137">
        <f t="shared" si="137"/>
        <v>66.868704687499999</v>
      </c>
      <c r="AQ441" s="137">
        <f t="shared" si="137"/>
        <v>-24.239607812500001</v>
      </c>
    </row>
    <row r="442" spans="1:43" ht="15" x14ac:dyDescent="0.25">
      <c r="C442">
        <f>PIL!D441</f>
        <v>5</v>
      </c>
      <c r="D442" s="6" t="str">
        <f>PIL!E441</f>
        <v>N</v>
      </c>
      <c r="E442">
        <f>TabPil!E442</f>
        <v>-276.17700000000002</v>
      </c>
      <c r="F442">
        <f>TabPil!F442</f>
        <v>-151.012</v>
      </c>
      <c r="G442">
        <f>(ABS(TabPil!G442)+ABS(TabPil!I442))*SIGN(TabPil!G442)</f>
        <v>50.222000000000001</v>
      </c>
      <c r="H442">
        <f>(ABS(TabPil!H442)+ABS(TabPil!J442))*SIGN(TabPil!H442)</f>
        <v>-4.4909999999999997</v>
      </c>
      <c r="I442">
        <f t="shared" si="132"/>
        <v>51.569299999999998</v>
      </c>
      <c r="J442">
        <f t="shared" si="133"/>
        <v>-19.557600000000001</v>
      </c>
      <c r="K442" s="1"/>
      <c r="M442">
        <f>PIL!D1089</f>
        <v>5</v>
      </c>
      <c r="N442" s="6" t="str">
        <f>PIL!E1089</f>
        <v>N</v>
      </c>
      <c r="O442">
        <f>TabPil!O442</f>
        <v>-374.81200000000001</v>
      </c>
      <c r="P442">
        <f>TabPil!P442</f>
        <v>-235.435</v>
      </c>
      <c r="Q442">
        <f>(ABS(TabPil!Q442)+ABS(TabPil!S442))*SIGN(TabPil!Q442)</f>
        <v>-0.10600000000000001</v>
      </c>
      <c r="R442">
        <f>(ABS(TabPil!R442)+ABS(TabPil!T442))*SIGN(TabPil!R442)</f>
        <v>-4.798</v>
      </c>
      <c r="S442">
        <f t="shared" si="134"/>
        <v>-1.5454000000000001</v>
      </c>
      <c r="T442">
        <f t="shared" si="135"/>
        <v>-4.8297999999999996</v>
      </c>
      <c r="V442" s="1">
        <v>5</v>
      </c>
      <c r="W442" s="1" t="s">
        <v>17</v>
      </c>
      <c r="X442">
        <f t="shared" ref="X442:Y442" si="151">E442+O442</f>
        <v>-650.98900000000003</v>
      </c>
      <c r="Y442">
        <f t="shared" si="151"/>
        <v>-386.447</v>
      </c>
      <c r="Z442">
        <f>(ABS(TabPil!Z442)+ABS(TabPil!AB442))*SIGN(TabPil!Z442)</f>
        <v>50.116</v>
      </c>
      <c r="AA442">
        <f>(ABS(TabPil!AA442)+ABS(TabPil!AC442))*SIGN(TabPil!AA442)</f>
        <v>-9.1310000000000002</v>
      </c>
      <c r="AB442">
        <f>(ABS(Z442)+0.3*ABS(AA442))*SIGN(Z442)</f>
        <v>52.8553</v>
      </c>
      <c r="AC442">
        <f>(ABS(AA442)+0.3*ABS(Z442))*SIGN(AA442)</f>
        <v>-24.165799999999997</v>
      </c>
      <c r="AG442" s="1" t="s">
        <v>208</v>
      </c>
      <c r="AH442" s="2">
        <f>F439-J439</f>
        <v>-32.902500000000003</v>
      </c>
      <c r="AI442" s="2">
        <f>P439-T439</f>
        <v>-67.332999999999998</v>
      </c>
      <c r="AJ442" s="2">
        <f>F440-J440</f>
        <v>36.954599999999999</v>
      </c>
      <c r="AK442" s="2">
        <f>P440-T440</f>
        <v>66.352100000000007</v>
      </c>
      <c r="AL442" s="2">
        <f>Y442-AC442</f>
        <v>-362.28120000000001</v>
      </c>
      <c r="AN442" s="137">
        <f t="shared" si="136"/>
        <v>-27.444914062500004</v>
      </c>
      <c r="AO442" s="137">
        <f t="shared" si="136"/>
        <v>-56.888851562500001</v>
      </c>
      <c r="AP442" s="137">
        <f t="shared" si="137"/>
        <v>31.4970140625</v>
      </c>
      <c r="AQ442" s="137">
        <f t="shared" si="137"/>
        <v>55.90795156250001</v>
      </c>
    </row>
    <row r="443" spans="1:43" ht="15" x14ac:dyDescent="0.25">
      <c r="C443">
        <f>PIL!D442</f>
        <v>4</v>
      </c>
      <c r="D443" s="6" t="str">
        <f>PIL!E442</f>
        <v>Msup</v>
      </c>
      <c r="E443">
        <f>TabPil!E443</f>
        <v>-98.566999999999993</v>
      </c>
      <c r="F443">
        <f>TabPil!F443</f>
        <v>-52.625999999999998</v>
      </c>
      <c r="G443">
        <f>(ABS(TabPil!G443)+ABS(TabPil!I443))*SIGN(TabPil!G443)</f>
        <v>117.10899999999999</v>
      </c>
      <c r="H443">
        <f>(ABS(TabPil!H443)+ABS(TabPil!J443))*SIGN(TabPil!H443)</f>
        <v>-10.632999999999999</v>
      </c>
      <c r="I443">
        <f t="shared" si="132"/>
        <v>120.29889999999999</v>
      </c>
      <c r="J443">
        <f t="shared" si="133"/>
        <v>-45.765699999999995</v>
      </c>
      <c r="K443" s="1"/>
      <c r="M443">
        <f>PIL!D1090</f>
        <v>4</v>
      </c>
      <c r="N443" s="6" t="str">
        <f>PIL!E1090</f>
        <v>Msup</v>
      </c>
      <c r="O443">
        <f>TabPil!O443</f>
        <v>-22.943000000000001</v>
      </c>
      <c r="P443">
        <f>TabPil!P443</f>
        <v>-18.167999999999999</v>
      </c>
      <c r="Q443">
        <f>(ABS(TabPil!Q443)+ABS(TabPil!S443))*SIGN(TabPil!Q443)</f>
        <v>1.2449999999999999</v>
      </c>
      <c r="R443">
        <f>(ABS(TabPil!R443)+ABS(TabPil!T443))*SIGN(TabPil!R443)</f>
        <v>64.441000000000003</v>
      </c>
      <c r="S443">
        <f t="shared" si="134"/>
        <v>20.577300000000001</v>
      </c>
      <c r="T443">
        <f t="shared" si="135"/>
        <v>64.81450000000001</v>
      </c>
      <c r="AF443" s="1">
        <v>4</v>
      </c>
      <c r="AG443" s="1" t="s">
        <v>205</v>
      </c>
      <c r="AH443" s="1">
        <f>F443+I443</f>
        <v>67.672899999999998</v>
      </c>
      <c r="AI443" s="1">
        <f>P443+S443</f>
        <v>2.4093000000000018</v>
      </c>
      <c r="AJ443" s="1">
        <f>F444+I444</f>
        <v>-37.458100000000002</v>
      </c>
      <c r="AK443" s="1">
        <f>P444+S444</f>
        <v>-2.6428999999999974</v>
      </c>
      <c r="AL443" s="1">
        <f>Y446+AB446</f>
        <v>-509.20310000000006</v>
      </c>
      <c r="AN443" s="137">
        <f t="shared" si="136"/>
        <v>59.459540625000002</v>
      </c>
      <c r="AO443" s="137">
        <f t="shared" si="136"/>
        <v>2.0145968750000018</v>
      </c>
      <c r="AP443" s="137">
        <f t="shared" si="137"/>
        <v>-29.244740625000002</v>
      </c>
      <c r="AQ443" s="137">
        <f t="shared" si="137"/>
        <v>-2.2481968749999974</v>
      </c>
    </row>
    <row r="444" spans="1:43" ht="15" x14ac:dyDescent="0.25">
      <c r="C444">
        <f>PIL!D443</f>
        <v>4</v>
      </c>
      <c r="D444" s="6" t="str">
        <f>PIL!E443</f>
        <v>Minf</v>
      </c>
      <c r="E444">
        <f>TabPil!E444</f>
        <v>102.00700000000001</v>
      </c>
      <c r="F444">
        <f>TabPil!F444</f>
        <v>54.119</v>
      </c>
      <c r="G444">
        <f>(ABS(TabPil!G444)+ABS(TabPil!I444))*SIGN(TabPil!G444)</f>
        <v>-89.195999999999998</v>
      </c>
      <c r="H444">
        <f>(ABS(TabPil!H444)+ABS(TabPil!J444))*SIGN(TabPil!H444)</f>
        <v>7.9370000000000003</v>
      </c>
      <c r="I444">
        <f t="shared" si="132"/>
        <v>-91.577100000000002</v>
      </c>
      <c r="J444">
        <f t="shared" si="133"/>
        <v>34.695799999999998</v>
      </c>
      <c r="K444" s="1"/>
      <c r="M444">
        <f>PIL!D1091</f>
        <v>4</v>
      </c>
      <c r="N444" s="6" t="str">
        <f>PIL!E1091</f>
        <v>Minf</v>
      </c>
      <c r="O444">
        <f>TabPil!O444</f>
        <v>22.358000000000001</v>
      </c>
      <c r="P444">
        <f>TabPil!P444</f>
        <v>17.745000000000001</v>
      </c>
      <c r="Q444">
        <f>(ABS(TabPil!Q444)+ABS(TabPil!S444))*SIGN(TabPil!Q444)</f>
        <v>-1.2350000000000001</v>
      </c>
      <c r="R444">
        <f>(ABS(TabPil!R444)+ABS(TabPil!T444))*SIGN(TabPil!R444)</f>
        <v>-63.843000000000004</v>
      </c>
      <c r="S444">
        <f t="shared" si="134"/>
        <v>-20.387899999999998</v>
      </c>
      <c r="T444">
        <f t="shared" si="135"/>
        <v>-64.21350000000001</v>
      </c>
      <c r="AG444" s="1" t="s">
        <v>206</v>
      </c>
      <c r="AH444" s="1">
        <f>F443-I443</f>
        <v>-172.92489999999998</v>
      </c>
      <c r="AI444" s="1">
        <f>P443-S443</f>
        <v>-38.7453</v>
      </c>
      <c r="AJ444" s="1">
        <f>F444-I444</f>
        <v>145.6961</v>
      </c>
      <c r="AK444" s="1">
        <f>P444-S444</f>
        <v>38.132899999999999</v>
      </c>
      <c r="AL444" s="2">
        <f>Y446-AB446</f>
        <v>-735.07489999999996</v>
      </c>
      <c r="AN444" s="137">
        <f t="shared" si="136"/>
        <v>-148.03263437499999</v>
      </c>
      <c r="AO444" s="137">
        <f t="shared" si="136"/>
        <v>-32.739190624999999</v>
      </c>
      <c r="AP444" s="137">
        <f t="shared" si="137"/>
        <v>120.80383437500001</v>
      </c>
      <c r="AQ444" s="137">
        <f t="shared" si="137"/>
        <v>32.126790624999998</v>
      </c>
    </row>
    <row r="445" spans="1:43" ht="15" x14ac:dyDescent="0.25">
      <c r="C445">
        <f>PIL!D444</f>
        <v>4</v>
      </c>
      <c r="D445" s="6" t="str">
        <f>PIL!E444</f>
        <v>V</v>
      </c>
      <c r="E445">
        <f>TabPil!E445</f>
        <v>-60.78</v>
      </c>
      <c r="F445">
        <f>TabPil!F445</f>
        <v>-32.347000000000001</v>
      </c>
      <c r="G445">
        <f>(ABS(TabPil!G445)+ABS(TabPil!I445))*SIGN(TabPil!G445)</f>
        <v>61.981999999999999</v>
      </c>
      <c r="H445">
        <f>(ABS(TabPil!H445)+ABS(TabPil!J445))*SIGN(TabPil!H445)</f>
        <v>-5.6039999999999992</v>
      </c>
      <c r="I445">
        <f t="shared" si="132"/>
        <v>63.663199999999996</v>
      </c>
      <c r="J445">
        <f t="shared" si="133"/>
        <v>-24.198599999999999</v>
      </c>
      <c r="K445" s="1"/>
      <c r="M445">
        <f>PIL!D1092</f>
        <v>4</v>
      </c>
      <c r="N445" s="6" t="str">
        <f>PIL!E1092</f>
        <v>V</v>
      </c>
      <c r="O445">
        <f>TabPil!O445</f>
        <v>-13.728</v>
      </c>
      <c r="P445">
        <f>TabPil!P445</f>
        <v>-10.882999999999999</v>
      </c>
      <c r="Q445">
        <f>(ABS(TabPil!Q445)+ABS(TabPil!S445))*SIGN(TabPil!Q445)</f>
        <v>0.752</v>
      </c>
      <c r="R445">
        <f>(ABS(TabPil!R445)+ABS(TabPil!T445))*SIGN(TabPil!R445)</f>
        <v>38.873999999999995</v>
      </c>
      <c r="S445">
        <f t="shared" si="134"/>
        <v>12.414199999999999</v>
      </c>
      <c r="T445">
        <f t="shared" si="135"/>
        <v>39.099599999999995</v>
      </c>
      <c r="AG445" s="1" t="s">
        <v>207</v>
      </c>
      <c r="AH445" s="2">
        <f>F443+J443</f>
        <v>-98.391699999999986</v>
      </c>
      <c r="AI445" s="2">
        <f>P443+T443</f>
        <v>46.64650000000001</v>
      </c>
      <c r="AJ445" s="2">
        <f>F444+J444</f>
        <v>88.814799999999991</v>
      </c>
      <c r="AK445" s="2">
        <f>P444+T444</f>
        <v>-46.468500000000006</v>
      </c>
      <c r="AL445" s="2">
        <f>Y446+AC446</f>
        <v>-677.02530000000002</v>
      </c>
      <c r="AN445" s="137">
        <f t="shared" si="136"/>
        <v>-83.766192187499996</v>
      </c>
      <c r="AO445" s="137">
        <f t="shared" si="136"/>
        <v>39.371890625000006</v>
      </c>
      <c r="AP445" s="137">
        <f t="shared" si="137"/>
        <v>74.189292187500001</v>
      </c>
      <c r="AQ445" s="137">
        <f t="shared" si="137"/>
        <v>-39.193890625000009</v>
      </c>
    </row>
    <row r="446" spans="1:43" ht="15" x14ac:dyDescent="0.25">
      <c r="C446">
        <f>PIL!D445</f>
        <v>4</v>
      </c>
      <c r="D446" s="6" t="str">
        <f>PIL!E445</f>
        <v>N</v>
      </c>
      <c r="E446">
        <f>TabPil!E446</f>
        <v>-504.44200000000001</v>
      </c>
      <c r="F446">
        <f>TabPil!F446</f>
        <v>-270.95699999999999</v>
      </c>
      <c r="G446">
        <f>(ABS(TabPil!G446)+ABS(TabPil!I446))*SIGN(TabPil!G446)</f>
        <v>106.312</v>
      </c>
      <c r="H446">
        <f>(ABS(TabPil!H446)+ABS(TabPil!J446))*SIGN(TabPil!H446)</f>
        <v>-9.6069999999999993</v>
      </c>
      <c r="I446">
        <f t="shared" si="132"/>
        <v>109.19409999999999</v>
      </c>
      <c r="J446">
        <f t="shared" si="133"/>
        <v>-41.500599999999999</v>
      </c>
      <c r="K446" s="1"/>
      <c r="M446">
        <f>PIL!D1093</f>
        <v>4</v>
      </c>
      <c r="N446" s="6" t="str">
        <f>PIL!E1093</f>
        <v>N</v>
      </c>
      <c r="O446">
        <f>TabPil!O446</f>
        <v>-541.66099999999994</v>
      </c>
      <c r="P446">
        <f>TabPil!P446</f>
        <v>-351.18200000000002</v>
      </c>
      <c r="Q446">
        <f>(ABS(TabPil!Q446)+ABS(TabPil!S446))*SIGN(TabPil!Q446)</f>
        <v>-0.30099999999999999</v>
      </c>
      <c r="R446">
        <f>(ABS(TabPil!R446)+ABS(TabPil!T446))*SIGN(TabPil!R446)</f>
        <v>-14.068</v>
      </c>
      <c r="S446">
        <f t="shared" si="134"/>
        <v>-4.5213999999999999</v>
      </c>
      <c r="T446">
        <f t="shared" si="135"/>
        <v>-14.158299999999999</v>
      </c>
      <c r="V446" s="1">
        <v>4</v>
      </c>
      <c r="W446" s="1" t="s">
        <v>17</v>
      </c>
      <c r="X446">
        <f t="shared" ref="X446:Y446" si="152">E446+O446</f>
        <v>-1046.1030000000001</v>
      </c>
      <c r="Y446">
        <f t="shared" si="152"/>
        <v>-622.13900000000001</v>
      </c>
      <c r="Z446">
        <f>(ABS(TabPil!Z446)+ABS(TabPil!AB446))*SIGN(TabPil!Z446)</f>
        <v>106.01099999999998</v>
      </c>
      <c r="AA446">
        <f>(ABS(TabPil!AA446)+ABS(TabPil!AC446))*SIGN(TabPil!AA446)</f>
        <v>-23.083000000000002</v>
      </c>
      <c r="AB446">
        <f>(ABS(Z446)+0.3*ABS(AA446))*SIGN(Z446)</f>
        <v>112.93589999999998</v>
      </c>
      <c r="AC446">
        <f>(ABS(AA446)+0.3*ABS(Z446))*SIGN(AA446)</f>
        <v>-54.886299999999991</v>
      </c>
      <c r="AG446" s="1" t="s">
        <v>208</v>
      </c>
      <c r="AH446" s="2">
        <f>F443-J443</f>
        <v>-6.8603000000000023</v>
      </c>
      <c r="AI446" s="2">
        <f>P443-T443</f>
        <v>-82.982500000000016</v>
      </c>
      <c r="AJ446" s="2">
        <f>F444-J444</f>
        <v>19.423200000000001</v>
      </c>
      <c r="AK446" s="2">
        <f>P444-T444</f>
        <v>81.958500000000015</v>
      </c>
      <c r="AL446" s="2">
        <f>Y446-AC446</f>
        <v>-567.2527</v>
      </c>
      <c r="AN446" s="137">
        <f t="shared" si="136"/>
        <v>-4.806901562500002</v>
      </c>
      <c r="AO446" s="137">
        <f t="shared" si="136"/>
        <v>-70.096484375000017</v>
      </c>
      <c r="AP446" s="137">
        <f t="shared" si="137"/>
        <v>17.369801562500001</v>
      </c>
      <c r="AQ446" s="137">
        <f t="shared" si="137"/>
        <v>69.072484375000016</v>
      </c>
    </row>
    <row r="447" spans="1:43" ht="15" x14ac:dyDescent="0.25">
      <c r="C447">
        <f>PIL!D446</f>
        <v>3</v>
      </c>
      <c r="D447" s="6" t="str">
        <f>PIL!E446</f>
        <v>Msup</v>
      </c>
      <c r="E447">
        <f>TabPil!E447</f>
        <v>-102.084</v>
      </c>
      <c r="F447">
        <f>TabPil!F447</f>
        <v>-54.131999999999998</v>
      </c>
      <c r="G447">
        <f>(ABS(TabPil!G447)+ABS(TabPil!I447))*SIGN(TabPil!G447)</f>
        <v>136.90100000000001</v>
      </c>
      <c r="H447">
        <f>(ABS(TabPil!H447)+ABS(TabPil!J447))*SIGN(TabPil!H447)</f>
        <v>-12.294</v>
      </c>
      <c r="I447">
        <f t="shared" si="132"/>
        <v>140.58920000000001</v>
      </c>
      <c r="J447">
        <f t="shared" si="133"/>
        <v>-53.3643</v>
      </c>
      <c r="K447" s="1"/>
      <c r="M447">
        <f>PIL!D1094</f>
        <v>3</v>
      </c>
      <c r="N447" s="6" t="str">
        <f>PIL!E1094</f>
        <v>Msup</v>
      </c>
      <c r="O447">
        <f>TabPil!O447</f>
        <v>-21.332999999999998</v>
      </c>
      <c r="P447">
        <f>TabPil!P447</f>
        <v>-16.905000000000001</v>
      </c>
      <c r="Q447">
        <f>(ABS(TabPil!Q447)+ABS(TabPil!S447))*SIGN(TabPil!Q447)</f>
        <v>1.4589999999999999</v>
      </c>
      <c r="R447">
        <f>(ABS(TabPil!R447)+ABS(TabPil!T447))*SIGN(TabPil!R447)</f>
        <v>77.072000000000003</v>
      </c>
      <c r="S447">
        <f t="shared" si="134"/>
        <v>24.5806</v>
      </c>
      <c r="T447">
        <f t="shared" si="135"/>
        <v>77.509700000000009</v>
      </c>
      <c r="AF447" s="1">
        <v>3</v>
      </c>
      <c r="AG447" s="1" t="s">
        <v>205</v>
      </c>
      <c r="AH447" s="1">
        <f>F447+I447</f>
        <v>86.4572</v>
      </c>
      <c r="AI447" s="1">
        <f>P447+S447</f>
        <v>7.6755999999999993</v>
      </c>
      <c r="AJ447" s="1">
        <f>F448+I448</f>
        <v>-69.100699999999989</v>
      </c>
      <c r="AK447" s="1">
        <f>P448+S448</f>
        <v>-8.0934999999999953</v>
      </c>
      <c r="AL447" s="1">
        <f>Y450+AB450</f>
        <v>-666.4846</v>
      </c>
      <c r="AN447" s="137">
        <f t="shared" si="136"/>
        <v>74.304239062500002</v>
      </c>
      <c r="AO447" s="137">
        <f t="shared" si="136"/>
        <v>6.4436390625</v>
      </c>
      <c r="AP447" s="137">
        <f t="shared" si="137"/>
        <v>-56.947739062499991</v>
      </c>
      <c r="AQ447" s="137">
        <f t="shared" si="137"/>
        <v>-6.8615390624999959</v>
      </c>
    </row>
    <row r="448" spans="1:43" ht="15" x14ac:dyDescent="0.25">
      <c r="C448">
        <f>PIL!D447</f>
        <v>3</v>
      </c>
      <c r="D448" s="6" t="str">
        <f>PIL!E447</f>
        <v>Minf</v>
      </c>
      <c r="E448">
        <f>TabPil!E448</f>
        <v>98.373000000000005</v>
      </c>
      <c r="F448">
        <f>TabPil!F448</f>
        <v>51.988999999999997</v>
      </c>
      <c r="G448">
        <f>(ABS(TabPil!G448)+ABS(TabPil!I448))*SIGN(TabPil!G448)</f>
        <v>-117.892</v>
      </c>
      <c r="H448">
        <f>(ABS(TabPil!H448)+ABS(TabPil!J448))*SIGN(TabPil!H448)</f>
        <v>10.658999999999999</v>
      </c>
      <c r="I448">
        <f t="shared" si="132"/>
        <v>-121.08969999999999</v>
      </c>
      <c r="J448">
        <f t="shared" si="133"/>
        <v>46.026599999999995</v>
      </c>
      <c r="K448" s="1"/>
      <c r="M448">
        <f>PIL!D1095</f>
        <v>3</v>
      </c>
      <c r="N448" s="6" t="str">
        <f>PIL!E1095</f>
        <v>Minf</v>
      </c>
      <c r="O448">
        <f>TabPil!O448</f>
        <v>20.63</v>
      </c>
      <c r="P448">
        <f>TabPil!P448</f>
        <v>16.343</v>
      </c>
      <c r="Q448">
        <f>(ABS(TabPil!Q448)+ABS(TabPil!S448))*SIGN(TabPil!Q448)</f>
        <v>-1.452</v>
      </c>
      <c r="R448">
        <f>(ABS(TabPil!R448)+ABS(TabPil!T448))*SIGN(TabPil!R448)</f>
        <v>-76.614999999999995</v>
      </c>
      <c r="S448">
        <f t="shared" si="134"/>
        <v>-24.436499999999995</v>
      </c>
      <c r="T448">
        <f t="shared" si="135"/>
        <v>-77.050599999999989</v>
      </c>
      <c r="AG448" s="1" t="s">
        <v>206</v>
      </c>
      <c r="AH448" s="1">
        <f>F447-I447</f>
        <v>-194.72120000000001</v>
      </c>
      <c r="AI448" s="1">
        <f>P447-S447</f>
        <v>-41.485600000000005</v>
      </c>
      <c r="AJ448" s="1">
        <f>F448-I448</f>
        <v>173.0787</v>
      </c>
      <c r="AK448" s="1">
        <f>P448-S448</f>
        <v>40.779499999999999</v>
      </c>
      <c r="AL448" s="2">
        <f>Y450-AB450</f>
        <v>-1049.4354000000001</v>
      </c>
      <c r="AN448" s="137">
        <f t="shared" si="136"/>
        <v>-165.98683281250001</v>
      </c>
      <c r="AO448" s="137">
        <f t="shared" si="136"/>
        <v>-35.058639062500006</v>
      </c>
      <c r="AP448" s="137">
        <f t="shared" si="137"/>
        <v>144.3443328125</v>
      </c>
      <c r="AQ448" s="137">
        <f t="shared" si="137"/>
        <v>34.3525390625</v>
      </c>
    </row>
    <row r="449" spans="1:43" ht="15" x14ac:dyDescent="0.25">
      <c r="C449">
        <f>PIL!D448</f>
        <v>3</v>
      </c>
      <c r="D449" s="6" t="str">
        <f>PIL!E448</f>
        <v>V</v>
      </c>
      <c r="E449">
        <f>TabPil!E449</f>
        <v>-60.744999999999997</v>
      </c>
      <c r="F449">
        <f>TabPil!F449</f>
        <v>-32.158000000000001</v>
      </c>
      <c r="G449">
        <f>(ABS(TabPil!G449)+ABS(TabPil!I449))*SIGN(TabPil!G449)</f>
        <v>76.787000000000006</v>
      </c>
      <c r="H449">
        <f>(ABS(TabPil!H449)+ABS(TabPil!J449))*SIGN(TabPil!H449)</f>
        <v>-6.9369999999999994</v>
      </c>
      <c r="I449">
        <f t="shared" si="132"/>
        <v>78.868100000000013</v>
      </c>
      <c r="J449">
        <f t="shared" si="133"/>
        <v>-29.973100000000002</v>
      </c>
      <c r="K449" s="1"/>
      <c r="M449">
        <f>PIL!D1096</f>
        <v>3</v>
      </c>
      <c r="N449" s="6" t="str">
        <f>PIL!E1096</f>
        <v>V</v>
      </c>
      <c r="O449">
        <f>TabPil!O449</f>
        <v>-12.715999999999999</v>
      </c>
      <c r="P449">
        <f>TabPil!P449</f>
        <v>-10.074999999999999</v>
      </c>
      <c r="Q449">
        <f>(ABS(TabPil!Q449)+ABS(TabPil!S449))*SIGN(TabPil!Q449)</f>
        <v>0.88200000000000001</v>
      </c>
      <c r="R449">
        <f>(ABS(TabPil!R449)+ABS(TabPil!T449))*SIGN(TabPil!R449)</f>
        <v>46.570999999999998</v>
      </c>
      <c r="S449">
        <f t="shared" si="134"/>
        <v>14.853299999999999</v>
      </c>
      <c r="T449">
        <f t="shared" si="135"/>
        <v>46.835599999999999</v>
      </c>
      <c r="AG449" s="1" t="s">
        <v>207</v>
      </c>
      <c r="AH449" s="2">
        <f>F447+J447</f>
        <v>-107.49629999999999</v>
      </c>
      <c r="AI449" s="2">
        <f>P447+T447</f>
        <v>60.604700000000008</v>
      </c>
      <c r="AJ449" s="2">
        <f>F448+J448</f>
        <v>98.015599999999992</v>
      </c>
      <c r="AK449" s="2">
        <f>P448+T448</f>
        <v>-60.707599999999985</v>
      </c>
      <c r="AL449" s="2">
        <f>Y450+AC450</f>
        <v>-956.13239999999996</v>
      </c>
      <c r="AN449" s="137">
        <f t="shared" si="136"/>
        <v>-91.4406828125</v>
      </c>
      <c r="AO449" s="137">
        <f t="shared" si="136"/>
        <v>51.127176562500011</v>
      </c>
      <c r="AP449" s="137">
        <f t="shared" si="137"/>
        <v>81.959982812499987</v>
      </c>
      <c r="AQ449" s="137">
        <f t="shared" si="137"/>
        <v>-51.230076562499988</v>
      </c>
    </row>
    <row r="450" spans="1:43" ht="15" x14ac:dyDescent="0.25">
      <c r="C450">
        <f>PIL!D449</f>
        <v>3</v>
      </c>
      <c r="D450" s="6" t="str">
        <f>PIL!E449</f>
        <v>N</v>
      </c>
      <c r="E450">
        <f>TabPil!E450</f>
        <v>-731.173</v>
      </c>
      <c r="F450">
        <f>TabPil!F450</f>
        <v>-389.99</v>
      </c>
      <c r="G450">
        <f>(ABS(TabPil!G450)+ABS(TabPil!I450))*SIGN(TabPil!G450)</f>
        <v>178.64599999999999</v>
      </c>
      <c r="H450">
        <f>(ABS(TabPil!H450)+ABS(TabPil!J450))*SIGN(TabPil!H450)</f>
        <v>-16.283000000000001</v>
      </c>
      <c r="I450">
        <f t="shared" si="132"/>
        <v>183.53089999999997</v>
      </c>
      <c r="J450">
        <f t="shared" si="133"/>
        <v>-69.876800000000003</v>
      </c>
      <c r="K450" s="1"/>
      <c r="M450">
        <f>PIL!D1097</f>
        <v>3</v>
      </c>
      <c r="N450" s="6" t="str">
        <f>PIL!E1097</f>
        <v>N</v>
      </c>
      <c r="O450">
        <f>TabPil!O450</f>
        <v>-708.86099999999999</v>
      </c>
      <c r="P450">
        <f>TabPil!P450</f>
        <v>-467.97</v>
      </c>
      <c r="Q450">
        <f>(ABS(TabPil!Q450)+ABS(TabPil!S450))*SIGN(TabPil!Q450)</f>
        <v>-0.59799999999999998</v>
      </c>
      <c r="R450">
        <f>(ABS(TabPil!R450)+ABS(TabPil!T450))*SIGN(TabPil!R450)</f>
        <v>-29.741</v>
      </c>
      <c r="S450">
        <f t="shared" si="134"/>
        <v>-9.5203000000000007</v>
      </c>
      <c r="T450">
        <f t="shared" si="135"/>
        <v>-29.920400000000001</v>
      </c>
      <c r="V450" s="1">
        <v>3</v>
      </c>
      <c r="W450" s="1" t="s">
        <v>17</v>
      </c>
      <c r="X450">
        <f t="shared" ref="X450:Y450" si="153">E450+O450</f>
        <v>-1440.0340000000001</v>
      </c>
      <c r="Y450">
        <f t="shared" si="153"/>
        <v>-857.96</v>
      </c>
      <c r="Z450">
        <f>(ABS(TabPil!Z450)+ABS(TabPil!AB450))*SIGN(TabPil!Z450)</f>
        <v>178.04799999999997</v>
      </c>
      <c r="AA450">
        <f>(ABS(TabPil!AA450)+ABS(TabPil!AC450))*SIGN(TabPil!AA450)</f>
        <v>-44.757999999999996</v>
      </c>
      <c r="AB450">
        <f>(ABS(Z450)+0.3*ABS(AA450))*SIGN(Z450)</f>
        <v>191.47539999999998</v>
      </c>
      <c r="AC450">
        <f>(ABS(AA450)+0.3*ABS(Z450))*SIGN(AA450)</f>
        <v>-98.172399999999982</v>
      </c>
      <c r="AG450" s="1" t="s">
        <v>208</v>
      </c>
      <c r="AH450" s="2">
        <f>F447-J447</f>
        <v>-0.76769999999999783</v>
      </c>
      <c r="AI450" s="2">
        <f>P447-T447</f>
        <v>-94.414700000000011</v>
      </c>
      <c r="AJ450" s="2">
        <f>F448-J448</f>
        <v>5.9624000000000024</v>
      </c>
      <c r="AK450" s="2">
        <f>P448-T448</f>
        <v>93.393599999999992</v>
      </c>
      <c r="AL450" s="2">
        <f>Y450-AC450</f>
        <v>-759.78760000000011</v>
      </c>
      <c r="AN450" s="137">
        <f t="shared" si="136"/>
        <v>-0.24191093749999781</v>
      </c>
      <c r="AO450" s="137">
        <f t="shared" si="136"/>
        <v>-79.742176562500006</v>
      </c>
      <c r="AP450" s="137">
        <f t="shared" si="137"/>
        <v>5.436610937500002</v>
      </c>
      <c r="AQ450" s="137">
        <f t="shared" si="137"/>
        <v>78.721076562499988</v>
      </c>
    </row>
    <row r="451" spans="1:43" ht="15" x14ac:dyDescent="0.25">
      <c r="C451">
        <f>PIL!D450</f>
        <v>2</v>
      </c>
      <c r="D451" s="6" t="str">
        <f>PIL!E450</f>
        <v>Msup</v>
      </c>
      <c r="E451">
        <f>TabPil!E451</f>
        <v>-103.76</v>
      </c>
      <c r="F451">
        <f>TabPil!F451</f>
        <v>-54.859000000000002</v>
      </c>
      <c r="G451">
        <f>(ABS(TabPil!G451)+ABS(TabPil!I451))*SIGN(TabPil!G451)</f>
        <v>143.69699999999997</v>
      </c>
      <c r="H451">
        <f>(ABS(TabPil!H451)+ABS(TabPil!J451))*SIGN(TabPil!H451)</f>
        <v>-12.843</v>
      </c>
      <c r="I451">
        <f t="shared" si="132"/>
        <v>147.54989999999998</v>
      </c>
      <c r="J451">
        <f t="shared" si="133"/>
        <v>-55.952099999999987</v>
      </c>
      <c r="K451" s="1"/>
      <c r="M451">
        <f>PIL!D1098</f>
        <v>2</v>
      </c>
      <c r="N451" s="6" t="str">
        <f>PIL!E1098</f>
        <v>Msup</v>
      </c>
      <c r="O451">
        <f>TabPil!O451</f>
        <v>-19.620999999999999</v>
      </c>
      <c r="P451">
        <f>TabPil!P451</f>
        <v>-14.907</v>
      </c>
      <c r="Q451">
        <f>(ABS(TabPil!Q451)+ABS(TabPil!S451))*SIGN(TabPil!Q451)</f>
        <v>-1.5449999999999999</v>
      </c>
      <c r="R451">
        <f>(ABS(TabPil!R451)+ABS(TabPil!T451))*SIGN(TabPil!R451)</f>
        <v>85.418000000000006</v>
      </c>
      <c r="S451">
        <f t="shared" si="134"/>
        <v>-27.170400000000001</v>
      </c>
      <c r="T451">
        <f t="shared" si="135"/>
        <v>85.881500000000003</v>
      </c>
      <c r="AF451" s="1">
        <v>2</v>
      </c>
      <c r="AG451" s="1" t="s">
        <v>205</v>
      </c>
      <c r="AH451" s="1">
        <f>F451+I451</f>
        <v>92.690899999999971</v>
      </c>
      <c r="AI451" s="1">
        <f>P451+S451</f>
        <v>-42.077399999999997</v>
      </c>
      <c r="AJ451" s="1">
        <f>F452+I452</f>
        <v>-92.735300000000024</v>
      </c>
      <c r="AK451" s="1">
        <f>P452+S452</f>
        <v>41.060199999999995</v>
      </c>
      <c r="AL451" s="1">
        <f>Y454+AB454</f>
        <v>-810.22780000000012</v>
      </c>
      <c r="AN451" s="137">
        <f t="shared" si="136"/>
        <v>78.204478124999966</v>
      </c>
      <c r="AO451" s="137">
        <f t="shared" si="136"/>
        <v>-35.582274999999996</v>
      </c>
      <c r="AP451" s="137">
        <f t="shared" si="137"/>
        <v>-78.248878125000019</v>
      </c>
      <c r="AQ451" s="137">
        <f t="shared" si="137"/>
        <v>34.565074999999993</v>
      </c>
    </row>
    <row r="452" spans="1:43" ht="15" x14ac:dyDescent="0.25">
      <c r="C452">
        <f>PIL!D451</f>
        <v>2</v>
      </c>
      <c r="D452" s="6" t="str">
        <f>PIL!E451</f>
        <v>Minf</v>
      </c>
      <c r="E452">
        <f>TabPil!E452</f>
        <v>112.419</v>
      </c>
      <c r="F452">
        <f>TabPil!F452</f>
        <v>59.076000000000001</v>
      </c>
      <c r="G452">
        <f>(ABS(TabPil!G452)+ABS(TabPil!I452))*SIGN(TabPil!G452)</f>
        <v>-147.995</v>
      </c>
      <c r="H452">
        <f>(ABS(TabPil!H452)+ABS(TabPil!J452))*SIGN(TabPil!H452)</f>
        <v>12.721</v>
      </c>
      <c r="I452">
        <f t="shared" ref="I452:I515" si="154">(ABS(G452)+0.3*ABS(H452))*SIGN(G452)</f>
        <v>-151.81130000000002</v>
      </c>
      <c r="J452">
        <f t="shared" ref="J452:J515" si="155">(ABS(H452)+0.3*ABS(G452))*SIGN(H452)</f>
        <v>57.119500000000002</v>
      </c>
      <c r="K452" s="1"/>
      <c r="M452">
        <f>PIL!D1099</f>
        <v>2</v>
      </c>
      <c r="N452" s="6" t="str">
        <f>PIL!E1099</f>
        <v>Minf</v>
      </c>
      <c r="O452">
        <f>TabPil!O452</f>
        <v>18.757000000000001</v>
      </c>
      <c r="P452">
        <f>TabPil!P452</f>
        <v>13.768000000000001</v>
      </c>
      <c r="Q452">
        <f>(ABS(TabPil!Q452)+ABS(TabPil!S452))*SIGN(TabPil!Q452)</f>
        <v>1.554</v>
      </c>
      <c r="R452">
        <f>(ABS(TabPil!R452)+ABS(TabPil!T452))*SIGN(TabPil!R452)</f>
        <v>-85.793999999999997</v>
      </c>
      <c r="S452">
        <f t="shared" ref="S452:S515" si="156">(ABS(Q452)+0.3*ABS(R452))*SIGN(Q452)</f>
        <v>27.292199999999998</v>
      </c>
      <c r="T452">
        <f t="shared" ref="T452:T515" si="157">(ABS(R452)+0.3*ABS(Q452))*SIGN(R452)</f>
        <v>-86.260199999999998</v>
      </c>
      <c r="AG452" s="1" t="s">
        <v>206</v>
      </c>
      <c r="AH452" s="1">
        <f>F451-I451</f>
        <v>-202.40889999999999</v>
      </c>
      <c r="AI452" s="1">
        <f>P451-S451</f>
        <v>12.263400000000001</v>
      </c>
      <c r="AJ452" s="1">
        <f>F452-I452</f>
        <v>210.88730000000001</v>
      </c>
      <c r="AK452" s="1">
        <f>P452-S452</f>
        <v>-13.524199999999997</v>
      </c>
      <c r="AL452" s="2">
        <f>Y454-AB454</f>
        <v>-1377.9222</v>
      </c>
      <c r="AN452" s="137">
        <f t="shared" ref="AN452:AO515" si="158">AH452-(AH452-AJ452)/3.2*0.25</f>
        <v>-170.12013437499999</v>
      </c>
      <c r="AO452" s="137">
        <f t="shared" si="158"/>
        <v>10.248743750000001</v>
      </c>
      <c r="AP452" s="137">
        <f t="shared" ref="AP452:AQ515" si="159">AJ452-(AJ452-AH452)/3.2*0.25</f>
        <v>178.59853437500001</v>
      </c>
      <c r="AQ452" s="137">
        <f t="shared" si="159"/>
        <v>-11.509543749999997</v>
      </c>
    </row>
    <row r="453" spans="1:43" ht="15" x14ac:dyDescent="0.25">
      <c r="C453">
        <f>PIL!D452</f>
        <v>2</v>
      </c>
      <c r="D453" s="6" t="str">
        <f>PIL!E452</f>
        <v>V</v>
      </c>
      <c r="E453">
        <f>TabPil!E453</f>
        <v>-65.509</v>
      </c>
      <c r="F453">
        <f>TabPil!F453</f>
        <v>-34.526000000000003</v>
      </c>
      <c r="G453">
        <f>(ABS(TabPil!G453)+ABS(TabPil!I453))*SIGN(TabPil!G453)</f>
        <v>88.145999999999987</v>
      </c>
      <c r="H453">
        <f>(ABS(TabPil!H453)+ABS(TabPil!J453))*SIGN(TabPil!H453)</f>
        <v>-7.7329999999999997</v>
      </c>
      <c r="I453">
        <f t="shared" si="154"/>
        <v>90.465899999999991</v>
      </c>
      <c r="J453">
        <f t="shared" si="155"/>
        <v>-34.176799999999993</v>
      </c>
      <c r="K453" s="1"/>
      <c r="M453">
        <f>PIL!D1100</f>
        <v>2</v>
      </c>
      <c r="N453" s="6" t="str">
        <f>PIL!E1100</f>
        <v>V</v>
      </c>
      <c r="O453">
        <f>TabPil!O453</f>
        <v>-11.63</v>
      </c>
      <c r="P453">
        <f>TabPil!P453</f>
        <v>-8.6890000000000001</v>
      </c>
      <c r="Q453">
        <f>(ABS(TabPil!Q453)+ABS(TabPil!S453))*SIGN(TabPil!Q453)</f>
        <v>-0.93900000000000006</v>
      </c>
      <c r="R453">
        <f>(ABS(TabPil!R453)+ABS(TabPil!T453))*SIGN(TabPil!R453)</f>
        <v>51.881999999999998</v>
      </c>
      <c r="S453">
        <f t="shared" si="156"/>
        <v>-16.503599999999999</v>
      </c>
      <c r="T453">
        <f t="shared" si="157"/>
        <v>52.163699999999999</v>
      </c>
      <c r="AG453" s="1" t="s">
        <v>207</v>
      </c>
      <c r="AH453" s="2">
        <f>F451+J451</f>
        <v>-110.81109999999998</v>
      </c>
      <c r="AI453" s="2">
        <f>P451+T451</f>
        <v>70.974500000000006</v>
      </c>
      <c r="AJ453" s="2">
        <f>F452+J452</f>
        <v>116.19550000000001</v>
      </c>
      <c r="AK453" s="2">
        <f>P452+T452</f>
        <v>-72.492199999999997</v>
      </c>
      <c r="AL453" s="2">
        <f>Y454+AC454</f>
        <v>-1246.2725</v>
      </c>
      <c r="AN453" s="137">
        <f t="shared" si="158"/>
        <v>-93.076209374999991</v>
      </c>
      <c r="AO453" s="137">
        <f t="shared" si="158"/>
        <v>59.76616406250001</v>
      </c>
      <c r="AP453" s="137">
        <f t="shared" si="159"/>
        <v>98.460609375000018</v>
      </c>
      <c r="AQ453" s="137">
        <f t="shared" si="159"/>
        <v>-61.283864062500001</v>
      </c>
    </row>
    <row r="454" spans="1:43" ht="15" x14ac:dyDescent="0.25">
      <c r="C454">
        <f>PIL!D453</f>
        <v>2</v>
      </c>
      <c r="D454" s="6" t="str">
        <f>PIL!E453</f>
        <v>N</v>
      </c>
      <c r="E454">
        <f>TabPil!E454</f>
        <v>-956.61300000000006</v>
      </c>
      <c r="F454">
        <f>TabPil!F454</f>
        <v>-508.22500000000002</v>
      </c>
      <c r="G454">
        <f>(ABS(TabPil!G454)+ABS(TabPil!I454))*SIGN(TabPil!G454)</f>
        <v>262.72199999999998</v>
      </c>
      <c r="H454">
        <f>(ABS(TabPil!H454)+ABS(TabPil!J454))*SIGN(TabPil!H454)</f>
        <v>-24.07</v>
      </c>
      <c r="I454">
        <f t="shared" si="154"/>
        <v>269.94299999999998</v>
      </c>
      <c r="J454">
        <f t="shared" si="155"/>
        <v>-102.88659999999999</v>
      </c>
      <c r="K454" s="1"/>
      <c r="M454">
        <f>PIL!D1101</f>
        <v>2</v>
      </c>
      <c r="N454" s="6" t="str">
        <f>PIL!E1101</f>
        <v>N</v>
      </c>
      <c r="O454">
        <f>TabPil!O454</f>
        <v>-874.03</v>
      </c>
      <c r="P454">
        <f>TabPil!P454</f>
        <v>-585.85</v>
      </c>
      <c r="Q454">
        <f>(ABS(TabPil!Q454)+ABS(TabPil!S454))*SIGN(TabPil!Q454)</f>
        <v>-0.97699999999999998</v>
      </c>
      <c r="R454">
        <f>(ABS(TabPil!R454)+ABS(TabPil!T454))*SIGN(TabPil!R454)</f>
        <v>-51.724000000000004</v>
      </c>
      <c r="S454">
        <f t="shared" si="156"/>
        <v>-16.494199999999999</v>
      </c>
      <c r="T454">
        <f t="shared" si="157"/>
        <v>-52.017100000000006</v>
      </c>
      <c r="V454" s="1">
        <v>2</v>
      </c>
      <c r="W454" s="1" t="s">
        <v>17</v>
      </c>
      <c r="X454">
        <f t="shared" ref="X454:Y454" si="160">E454+O454</f>
        <v>-1830.643</v>
      </c>
      <c r="Y454">
        <f t="shared" si="160"/>
        <v>-1094.075</v>
      </c>
      <c r="Z454">
        <f>(ABS(TabPil!Z454)+ABS(TabPil!AB454))*SIGN(TabPil!Z454)</f>
        <v>261.745</v>
      </c>
      <c r="AA454">
        <f>(ABS(TabPil!AA454)+ABS(TabPil!AC454))*SIGN(TabPil!AA454)</f>
        <v>-73.674000000000007</v>
      </c>
      <c r="AB454">
        <f>(ABS(Z454)+0.3*ABS(AA454))*SIGN(Z454)</f>
        <v>283.84719999999999</v>
      </c>
      <c r="AC454">
        <f>(ABS(AA454)+0.3*ABS(Z454))*SIGN(AA454)</f>
        <v>-152.19749999999999</v>
      </c>
      <c r="AG454" s="1" t="s">
        <v>208</v>
      </c>
      <c r="AH454" s="2">
        <f>F451-J451</f>
        <v>1.0930999999999855</v>
      </c>
      <c r="AI454" s="2">
        <f>P451-T451</f>
        <v>-100.7885</v>
      </c>
      <c r="AJ454" s="2">
        <f>F452-J452</f>
        <v>1.9564999999999984</v>
      </c>
      <c r="AK454" s="2">
        <f>P452-T452</f>
        <v>100.0282</v>
      </c>
      <c r="AL454" s="2">
        <f>Y454-AC454</f>
        <v>-941.87750000000005</v>
      </c>
      <c r="AN454" s="137">
        <f t="shared" si="158"/>
        <v>1.1605531249999865</v>
      </c>
      <c r="AO454" s="137">
        <f t="shared" si="158"/>
        <v>-85.099695312500003</v>
      </c>
      <c r="AP454" s="137">
        <f t="shared" si="159"/>
        <v>1.8890468749999973</v>
      </c>
      <c r="AQ454" s="137">
        <f t="shared" si="159"/>
        <v>84.339395312500002</v>
      </c>
    </row>
    <row r="455" spans="1:43" ht="15" x14ac:dyDescent="0.25">
      <c r="C455">
        <f>PIL!D454</f>
        <v>1</v>
      </c>
      <c r="D455" s="6" t="str">
        <f>PIL!E454</f>
        <v>Msup</v>
      </c>
      <c r="E455">
        <f>TabPil!E455</f>
        <v>-75.561999999999998</v>
      </c>
      <c r="F455">
        <f>TabPil!F455</f>
        <v>-39.624000000000002</v>
      </c>
      <c r="G455">
        <f>(ABS(TabPil!G455)+ABS(TabPil!I455))*SIGN(TabPil!G455)</f>
        <v>107.057</v>
      </c>
      <c r="H455">
        <f>(ABS(TabPil!H455)+ABS(TabPil!J455))*SIGN(TabPil!H455)</f>
        <v>-11.202</v>
      </c>
      <c r="I455">
        <f t="shared" si="154"/>
        <v>110.41760000000001</v>
      </c>
      <c r="J455">
        <f t="shared" si="155"/>
        <v>-43.319099999999999</v>
      </c>
      <c r="K455" s="1"/>
      <c r="M455">
        <f>PIL!D1102</f>
        <v>1</v>
      </c>
      <c r="N455" s="6" t="str">
        <f>PIL!E1102</f>
        <v>Msup</v>
      </c>
      <c r="O455">
        <f>TabPil!O455</f>
        <v>-11.414999999999999</v>
      </c>
      <c r="P455">
        <f>TabPil!P455</f>
        <v>-7.9660000000000002</v>
      </c>
      <c r="Q455">
        <f>(ABS(TabPil!Q455)+ABS(TabPil!S455))*SIGN(TabPil!Q455)</f>
        <v>-1.073</v>
      </c>
      <c r="R455">
        <f>(ABS(TabPil!R455)+ABS(TabPil!T455))*SIGN(TabPil!R455)</f>
        <v>65.864000000000004</v>
      </c>
      <c r="S455">
        <f t="shared" si="156"/>
        <v>-20.8322</v>
      </c>
      <c r="T455">
        <f t="shared" si="157"/>
        <v>66.185900000000004</v>
      </c>
      <c r="AF455" s="1">
        <v>1</v>
      </c>
      <c r="AG455" s="1" t="s">
        <v>205</v>
      </c>
      <c r="AH455" s="1">
        <f>F455+I455</f>
        <v>70.793599999999998</v>
      </c>
      <c r="AI455" s="1">
        <f>P455+S455</f>
        <v>-28.798200000000001</v>
      </c>
      <c r="AJ455" s="1">
        <f>F456+I456</f>
        <v>-247.49240000000003</v>
      </c>
      <c r="AK455" s="1">
        <f>P456+S456</f>
        <v>25.6753</v>
      </c>
      <c r="AL455" s="1">
        <f>Y458+AB458</f>
        <v>-937.28930000000014</v>
      </c>
      <c r="AN455" s="137">
        <f t="shared" si="158"/>
        <v>45.927506249999993</v>
      </c>
      <c r="AO455" s="137">
        <f t="shared" si="158"/>
        <v>-24.5424578125</v>
      </c>
      <c r="AP455" s="137">
        <f t="shared" si="159"/>
        <v>-222.62630625000003</v>
      </c>
      <c r="AQ455" s="137">
        <f t="shared" si="159"/>
        <v>21.419557812499999</v>
      </c>
    </row>
    <row r="456" spans="1:43" ht="15" x14ac:dyDescent="0.25">
      <c r="C456">
        <f>PIL!D455</f>
        <v>1</v>
      </c>
      <c r="D456" s="6" t="str">
        <f>PIL!E455</f>
        <v>Minf</v>
      </c>
      <c r="E456">
        <f>TabPil!E456</f>
        <v>38.780999999999999</v>
      </c>
      <c r="F456">
        <f>TabPil!F456</f>
        <v>20.428000000000001</v>
      </c>
      <c r="G456">
        <f>(ABS(TabPil!G456)+ABS(TabPil!I456))*SIGN(TabPil!G456)</f>
        <v>-260.22300000000001</v>
      </c>
      <c r="H456">
        <f>(ABS(TabPil!H456)+ABS(TabPil!J456))*SIGN(TabPil!H456)</f>
        <v>25.658000000000001</v>
      </c>
      <c r="I456">
        <f t="shared" si="154"/>
        <v>-267.92040000000003</v>
      </c>
      <c r="J456">
        <f t="shared" si="155"/>
        <v>103.72490000000001</v>
      </c>
      <c r="K456" s="1"/>
      <c r="M456">
        <f>PIL!D1103</f>
        <v>1</v>
      </c>
      <c r="N456" s="6" t="str">
        <f>PIL!E1103</f>
        <v>Minf</v>
      </c>
      <c r="O456">
        <f>TabPil!O456</f>
        <v>5.8410000000000002</v>
      </c>
      <c r="P456">
        <f>TabPil!P456</f>
        <v>4.1150000000000002</v>
      </c>
      <c r="Q456">
        <f>(ABS(TabPil!Q456)+ABS(TabPil!S456))*SIGN(TabPil!Q456)</f>
        <v>1.1120000000000001</v>
      </c>
      <c r="R456">
        <f>(ABS(TabPil!R456)+ABS(TabPil!T456))*SIGN(TabPil!R456)</f>
        <v>-68.161000000000001</v>
      </c>
      <c r="S456">
        <f t="shared" si="156"/>
        <v>21.560299999999998</v>
      </c>
      <c r="T456">
        <f t="shared" si="157"/>
        <v>-68.494600000000005</v>
      </c>
      <c r="AG456" s="1" t="s">
        <v>206</v>
      </c>
      <c r="AH456" s="1">
        <f>F455-I455</f>
        <v>-150.04160000000002</v>
      </c>
      <c r="AI456" s="1">
        <f>P455-S455</f>
        <v>12.866199999999999</v>
      </c>
      <c r="AJ456" s="1">
        <f>F456-I456</f>
        <v>288.34840000000003</v>
      </c>
      <c r="AK456" s="1">
        <f>P456-S456</f>
        <v>-17.445299999999996</v>
      </c>
      <c r="AL456" s="2">
        <f>Y458-AB458</f>
        <v>-1681.3327000000002</v>
      </c>
      <c r="AN456" s="137">
        <f t="shared" si="158"/>
        <v>-115.79238125000001</v>
      </c>
      <c r="AO456" s="137">
        <f t="shared" si="158"/>
        <v>10.498114062499999</v>
      </c>
      <c r="AP456" s="137">
        <f t="shared" si="159"/>
        <v>254.09918125000002</v>
      </c>
      <c r="AQ456" s="137">
        <f t="shared" si="159"/>
        <v>-15.077214062499996</v>
      </c>
    </row>
    <row r="457" spans="1:43" ht="15" x14ac:dyDescent="0.25">
      <c r="C457">
        <f>PIL!D456</f>
        <v>1</v>
      </c>
      <c r="D457" s="6" t="str">
        <f>PIL!E456</f>
        <v>V</v>
      </c>
      <c r="E457">
        <f>TabPil!E457</f>
        <v>-32.67</v>
      </c>
      <c r="F457">
        <f>TabPil!F457</f>
        <v>-17.158000000000001</v>
      </c>
      <c r="G457">
        <f>(ABS(TabPil!G457)+ABS(TabPil!I457))*SIGN(TabPil!G457)</f>
        <v>104.83799999999999</v>
      </c>
      <c r="H457">
        <f>(ABS(TabPil!H457)+ABS(TabPil!J457))*SIGN(TabPil!H457)</f>
        <v>-10.526</v>
      </c>
      <c r="I457">
        <f t="shared" si="154"/>
        <v>107.99579999999999</v>
      </c>
      <c r="J457">
        <f t="shared" si="155"/>
        <v>-41.977399999999996</v>
      </c>
      <c r="K457" s="1"/>
      <c r="M457">
        <f>PIL!D1104</f>
        <v>1</v>
      </c>
      <c r="N457" s="6" t="str">
        <f>PIL!E1104</f>
        <v>V</v>
      </c>
      <c r="O457">
        <f>TabPil!O457</f>
        <v>-4.93</v>
      </c>
      <c r="P457">
        <f>TabPil!P457</f>
        <v>-3.452</v>
      </c>
      <c r="Q457">
        <f>(ABS(TabPil!Q457)+ABS(TabPil!S457))*SIGN(TabPil!Q457)</f>
        <v>-0.625</v>
      </c>
      <c r="R457">
        <f>(ABS(TabPil!R457)+ABS(TabPil!T457))*SIGN(TabPil!R457)</f>
        <v>38.292999999999999</v>
      </c>
      <c r="S457">
        <f t="shared" si="156"/>
        <v>-12.1129</v>
      </c>
      <c r="T457">
        <f t="shared" si="157"/>
        <v>38.480499999999999</v>
      </c>
      <c r="AG457" s="1" t="s">
        <v>207</v>
      </c>
      <c r="AH457" s="2">
        <f>F455+J455</f>
        <v>-82.943100000000001</v>
      </c>
      <c r="AI457" s="2">
        <f>P455+T455</f>
        <v>58.219900000000003</v>
      </c>
      <c r="AJ457" s="2">
        <f>F456+J456</f>
        <v>124.1529</v>
      </c>
      <c r="AK457" s="2">
        <f>P456+T456</f>
        <v>-64.379600000000011</v>
      </c>
      <c r="AL457" s="2">
        <f>Y458+AC458</f>
        <v>-1507.4212000000002</v>
      </c>
      <c r="AN457" s="137">
        <f t="shared" si="158"/>
        <v>-66.763724999999994</v>
      </c>
      <c r="AO457" s="137">
        <f t="shared" si="158"/>
        <v>48.641814062500004</v>
      </c>
      <c r="AP457" s="137">
        <f t="shared" si="159"/>
        <v>107.973525</v>
      </c>
      <c r="AQ457" s="137">
        <f t="shared" si="159"/>
        <v>-54.801514062500011</v>
      </c>
    </row>
    <row r="458" spans="1:43" ht="15" x14ac:dyDescent="0.25">
      <c r="C458">
        <f>PIL!D457</f>
        <v>1</v>
      </c>
      <c r="D458" s="6" t="str">
        <f>PIL!E457</f>
        <v>N</v>
      </c>
      <c r="E458">
        <f>TabPil!E458</f>
        <v>-1178.377</v>
      </c>
      <c r="F458">
        <f>TabPil!F458</f>
        <v>-624.22</v>
      </c>
      <c r="G458">
        <f>(ABS(TabPil!G458)+ABS(TabPil!I458))*SIGN(TabPil!G458)</f>
        <v>344.72699999999998</v>
      </c>
      <c r="H458">
        <f>(ABS(TabPil!H458)+ABS(TabPil!J458))*SIGN(TabPil!H458)</f>
        <v>-31.954000000000001</v>
      </c>
      <c r="I458">
        <f t="shared" si="154"/>
        <v>354.31319999999999</v>
      </c>
      <c r="J458">
        <f t="shared" si="155"/>
        <v>-135.37209999999999</v>
      </c>
      <c r="K458" s="1"/>
      <c r="M458">
        <f>PIL!D1105</f>
        <v>1</v>
      </c>
      <c r="N458" s="6" t="str">
        <f>PIL!E1105</f>
        <v>N</v>
      </c>
      <c r="O458">
        <f>TabPil!O458</f>
        <v>-1023.778</v>
      </c>
      <c r="P458">
        <f>TabPil!P458</f>
        <v>-685.09100000000001</v>
      </c>
      <c r="Q458">
        <f>(ABS(TabPil!Q458)+ABS(TabPil!S458))*SIGN(TabPil!Q458)</f>
        <v>-1.2229999999999999</v>
      </c>
      <c r="R458">
        <f>(ABS(TabPil!R458)+ABS(TabPil!T458))*SIGN(TabPil!R458)</f>
        <v>-65.76100000000001</v>
      </c>
      <c r="S458">
        <f t="shared" si="156"/>
        <v>-20.9513</v>
      </c>
      <c r="T458">
        <f t="shared" si="157"/>
        <v>-66.127900000000011</v>
      </c>
      <c r="U458" s="1">
        <v>20</v>
      </c>
      <c r="V458" s="1">
        <v>1</v>
      </c>
      <c r="W458" s="1" t="s">
        <v>17</v>
      </c>
      <c r="X458">
        <f t="shared" ref="X458:Y458" si="161">E458+O458</f>
        <v>-2202.1549999999997</v>
      </c>
      <c r="Y458">
        <f t="shared" si="161"/>
        <v>-1309.3110000000001</v>
      </c>
      <c r="Z458">
        <f>(ABS(TabPil!Z458)+ABS(TabPil!AB458))*SIGN(TabPil!Z458)</f>
        <v>343.50399999999996</v>
      </c>
      <c r="AA458">
        <f>(ABS(TabPil!AA458)+ABS(TabPil!AC458))*SIGN(TabPil!AA458)</f>
        <v>-95.058999999999997</v>
      </c>
      <c r="AB458">
        <f>(ABS(Z458)+0.3*ABS(AA458))*SIGN(Z458)</f>
        <v>372.02169999999995</v>
      </c>
      <c r="AC458">
        <f>(ABS(AA458)+0.3*ABS(Z458))*SIGN(AA458)</f>
        <v>-198.11019999999996</v>
      </c>
      <c r="AG458" s="1" t="s">
        <v>208</v>
      </c>
      <c r="AH458" s="2">
        <f>F455-J455</f>
        <v>3.6950999999999965</v>
      </c>
      <c r="AI458" s="2">
        <f>P455-T455</f>
        <v>-74.151899999999998</v>
      </c>
      <c r="AJ458" s="2">
        <f>F456-J456</f>
        <v>-83.296900000000008</v>
      </c>
      <c r="AK458" s="2">
        <f>P456-T456</f>
        <v>72.6096</v>
      </c>
      <c r="AL458" s="2">
        <f>Y458-AC458</f>
        <v>-1111.2008000000001</v>
      </c>
      <c r="AN458" s="137">
        <f t="shared" si="158"/>
        <v>-3.1011500000000032</v>
      </c>
      <c r="AO458" s="137">
        <f t="shared" si="158"/>
        <v>-62.686157812499999</v>
      </c>
      <c r="AP458" s="137">
        <f t="shared" si="159"/>
        <v>-76.500650000000007</v>
      </c>
      <c r="AQ458" s="137">
        <f t="shared" si="159"/>
        <v>61.143857812500002</v>
      </c>
    </row>
    <row r="459" spans="1:43" ht="15" x14ac:dyDescent="0.25">
      <c r="A459" s="1">
        <v>20</v>
      </c>
      <c r="C459">
        <f>PIL!D458</f>
        <v>6</v>
      </c>
      <c r="D459" s="6" t="str">
        <f>PIL!E458</f>
        <v>Msup</v>
      </c>
      <c r="E459">
        <f>TabPil!E459</f>
        <v>-5.2839999999999998</v>
      </c>
      <c r="F459">
        <f>TabPil!F459</f>
        <v>-6.1710000000000003</v>
      </c>
      <c r="G459">
        <f>(ABS(TabPil!G459)+ABS(TabPil!I459))*SIGN(TabPil!G459)</f>
        <v>72.247</v>
      </c>
      <c r="H459">
        <f>(ABS(TabPil!H459)+ABS(TabPil!J459))*SIGN(TabPil!H459)</f>
        <v>-6.4250000000000007</v>
      </c>
      <c r="I459">
        <f t="shared" si="154"/>
        <v>74.174499999999995</v>
      </c>
      <c r="J459">
        <f t="shared" si="155"/>
        <v>-28.0991</v>
      </c>
      <c r="K459" s="1">
        <v>20</v>
      </c>
      <c r="M459">
        <f>PIL!D1106</f>
        <v>6</v>
      </c>
      <c r="N459" s="6" t="str">
        <f>PIL!E1106</f>
        <v>Msup</v>
      </c>
      <c r="O459">
        <f>TabPil!O459</f>
        <v>9.0749999999999993</v>
      </c>
      <c r="P459">
        <f>TabPil!P459</f>
        <v>3.7189999999999999</v>
      </c>
      <c r="Q459">
        <f>(ABS(TabPil!Q459)+ABS(TabPil!S459))*SIGN(TabPil!Q459)</f>
        <v>-1.5629999999999999</v>
      </c>
      <c r="R459">
        <f>(ABS(TabPil!R459)+ABS(TabPil!T459))*SIGN(TabPil!R459)</f>
        <v>34.189</v>
      </c>
      <c r="S459">
        <f t="shared" si="156"/>
        <v>-11.819700000000001</v>
      </c>
      <c r="T459">
        <f t="shared" si="157"/>
        <v>34.657899999999998</v>
      </c>
      <c r="AE459" s="1">
        <v>20</v>
      </c>
      <c r="AF459" s="1">
        <v>6</v>
      </c>
      <c r="AG459" s="1" t="s">
        <v>205</v>
      </c>
      <c r="AH459" s="1">
        <f>F459+I459</f>
        <v>68.003499999999988</v>
      </c>
      <c r="AI459" s="1">
        <f>P459+S459</f>
        <v>-8.1007000000000016</v>
      </c>
      <c r="AJ459" s="1">
        <f>F460+I460</f>
        <v>-68.872900000000001</v>
      </c>
      <c r="AK459" s="1">
        <f>P460+S460</f>
        <v>9.6982999999999997</v>
      </c>
      <c r="AL459" s="1">
        <f>Y462+AB462</f>
        <v>-368.43450000000001</v>
      </c>
      <c r="AN459" s="131">
        <f t="shared" si="158"/>
        <v>57.310031249999987</v>
      </c>
      <c r="AO459" s="131">
        <f t="shared" si="158"/>
        <v>-6.7101531250000015</v>
      </c>
      <c r="AP459" s="131">
        <f t="shared" si="159"/>
        <v>-58.17943125</v>
      </c>
      <c r="AQ459" s="131">
        <f t="shared" si="159"/>
        <v>8.3077531249999996</v>
      </c>
    </row>
    <row r="460" spans="1:43" ht="15" x14ac:dyDescent="0.25">
      <c r="C460">
        <f>PIL!D459</f>
        <v>6</v>
      </c>
      <c r="D460" s="6" t="str">
        <f>PIL!E459</f>
        <v>Minf</v>
      </c>
      <c r="E460">
        <f>TabPil!E460</f>
        <v>-25.933</v>
      </c>
      <c r="F460">
        <f>TabPil!F460</f>
        <v>-9.8450000000000006</v>
      </c>
      <c r="G460">
        <f>(ABS(TabPil!G460)+ABS(TabPil!I460))*SIGN(TabPil!G460)</f>
        <v>-57.521000000000001</v>
      </c>
      <c r="H460">
        <f>(ABS(TabPil!H460)+ABS(TabPil!J460))*SIGN(TabPil!H460)</f>
        <v>5.0229999999999997</v>
      </c>
      <c r="I460">
        <f t="shared" si="154"/>
        <v>-59.027900000000002</v>
      </c>
      <c r="J460">
        <f t="shared" si="155"/>
        <v>22.279299999999999</v>
      </c>
      <c r="K460" s="1"/>
      <c r="M460">
        <f>PIL!D1107</f>
        <v>6</v>
      </c>
      <c r="N460" s="6" t="str">
        <f>PIL!E1107</f>
        <v>Minf</v>
      </c>
      <c r="O460">
        <f>TabPil!O460</f>
        <v>-7.6130000000000004</v>
      </c>
      <c r="P460">
        <f>TabPil!P460</f>
        <v>-1.917</v>
      </c>
      <c r="Q460">
        <f>(ABS(TabPil!Q460)+ABS(TabPil!S460))*SIGN(TabPil!Q460)</f>
        <v>1.538</v>
      </c>
      <c r="R460">
        <f>(ABS(TabPil!R460)+ABS(TabPil!T460))*SIGN(TabPil!R460)</f>
        <v>-33.591000000000001</v>
      </c>
      <c r="S460">
        <f t="shared" si="156"/>
        <v>11.6153</v>
      </c>
      <c r="T460">
        <f t="shared" si="157"/>
        <v>-34.052399999999999</v>
      </c>
      <c r="AG460" s="1" t="s">
        <v>206</v>
      </c>
      <c r="AH460" s="1">
        <f>F459-I459</f>
        <v>-80.345500000000001</v>
      </c>
      <c r="AI460" s="1">
        <f>P459-S459</f>
        <v>15.5387</v>
      </c>
      <c r="AJ460" s="1">
        <f>F460-I460</f>
        <v>49.182900000000004</v>
      </c>
      <c r="AK460" s="1">
        <f>P460-S460</f>
        <v>-13.532299999999999</v>
      </c>
      <c r="AL460" s="2">
        <f>Y462-AB462</f>
        <v>-362.46750000000003</v>
      </c>
      <c r="AN460" s="131">
        <f t="shared" si="158"/>
        <v>-70.226093750000004</v>
      </c>
      <c r="AO460" s="131">
        <f t="shared" si="158"/>
        <v>13.267528125</v>
      </c>
      <c r="AP460" s="131">
        <f t="shared" si="159"/>
        <v>39.063493750000006</v>
      </c>
      <c r="AQ460" s="131">
        <f t="shared" si="159"/>
        <v>-11.261128124999999</v>
      </c>
    </row>
    <row r="461" spans="1:43" ht="15" x14ac:dyDescent="0.25">
      <c r="C461">
        <f>PIL!D460</f>
        <v>6</v>
      </c>
      <c r="D461" s="6" t="str">
        <f>PIL!E460</f>
        <v>V</v>
      </c>
      <c r="E461">
        <f>TabPil!E461</f>
        <v>6.2569999999999997</v>
      </c>
      <c r="F461">
        <f>TabPil!F461</f>
        <v>1.113</v>
      </c>
      <c r="G461">
        <f>(ABS(TabPil!G461)+ABS(TabPil!I461))*SIGN(TabPil!G461)</f>
        <v>39.241</v>
      </c>
      <c r="H461">
        <f>(ABS(TabPil!H461)+ABS(TabPil!J461))*SIGN(TabPil!H461)</f>
        <v>-3.4660000000000002</v>
      </c>
      <c r="I461">
        <f t="shared" si="154"/>
        <v>40.280799999999999</v>
      </c>
      <c r="J461">
        <f t="shared" si="155"/>
        <v>-15.238299999999999</v>
      </c>
      <c r="K461" s="1"/>
      <c r="M461">
        <f>PIL!D1108</f>
        <v>6</v>
      </c>
      <c r="N461" s="6" t="str">
        <f>PIL!E1108</f>
        <v>V</v>
      </c>
      <c r="O461">
        <f>TabPil!O461</f>
        <v>5.0570000000000004</v>
      </c>
      <c r="P461">
        <f>TabPil!P461</f>
        <v>1.708</v>
      </c>
      <c r="Q461">
        <f>(ABS(TabPil!Q461)+ABS(TabPil!S461))*SIGN(TabPil!Q461)</f>
        <v>-0.94</v>
      </c>
      <c r="R461">
        <f>(ABS(TabPil!R461)+ABS(TabPil!T461))*SIGN(TabPil!R461)</f>
        <v>20.539000000000001</v>
      </c>
      <c r="S461">
        <f t="shared" si="156"/>
        <v>-7.101700000000001</v>
      </c>
      <c r="T461">
        <f t="shared" si="157"/>
        <v>20.821000000000002</v>
      </c>
      <c r="AG461" s="1" t="s">
        <v>207</v>
      </c>
      <c r="AH461" s="2">
        <f>F459+J459</f>
        <v>-34.270099999999999</v>
      </c>
      <c r="AI461" s="2">
        <f>P459+T459</f>
        <v>38.376899999999999</v>
      </c>
      <c r="AJ461" s="2">
        <f>F460+J460</f>
        <v>12.434299999999999</v>
      </c>
      <c r="AK461" s="2">
        <f>P460+T460</f>
        <v>-35.9694</v>
      </c>
      <c r="AL461" s="2">
        <f>Y462+AC462</f>
        <v>-366.80560000000003</v>
      </c>
      <c r="AN461" s="131">
        <f t="shared" si="158"/>
        <v>-30.62131875</v>
      </c>
      <c r="AO461" s="131">
        <f t="shared" si="158"/>
        <v>32.568595312500001</v>
      </c>
      <c r="AP461" s="131">
        <f t="shared" si="159"/>
        <v>8.7855187499999978</v>
      </c>
      <c r="AQ461" s="131">
        <f t="shared" si="159"/>
        <v>-30.161095312500002</v>
      </c>
    </row>
    <row r="462" spans="1:43" ht="15" x14ac:dyDescent="0.25">
      <c r="C462">
        <f>PIL!D461</f>
        <v>6</v>
      </c>
      <c r="D462" s="6" t="str">
        <f>PIL!E461</f>
        <v>N</v>
      </c>
      <c r="E462">
        <f>TabPil!E462</f>
        <v>-100.958</v>
      </c>
      <c r="F462">
        <f>TabPil!F462</f>
        <v>-67.257000000000005</v>
      </c>
      <c r="G462">
        <f>(ABS(TabPil!G462)+ABS(TabPil!I462))*SIGN(TabPil!G462)</f>
        <v>-2.835</v>
      </c>
      <c r="H462">
        <f>(ABS(TabPil!H462)+ABS(TabPil!J462))*SIGN(TabPil!H462)</f>
        <v>0.21999999999999997</v>
      </c>
      <c r="I462">
        <f t="shared" si="154"/>
        <v>-2.9009999999999998</v>
      </c>
      <c r="J462">
        <f t="shared" si="155"/>
        <v>1.0705</v>
      </c>
      <c r="K462" s="1"/>
      <c r="M462">
        <f>PIL!D1109</f>
        <v>6</v>
      </c>
      <c r="N462" s="6" t="str">
        <f>PIL!E1109</f>
        <v>N</v>
      </c>
      <c r="O462">
        <f>TabPil!O462</f>
        <v>-478.755</v>
      </c>
      <c r="P462">
        <f>TabPil!P462</f>
        <v>-298.19400000000002</v>
      </c>
      <c r="Q462">
        <f>(ABS(TabPil!Q462)+ABS(TabPil!S462))*SIGN(TabPil!Q462)</f>
        <v>-3.3000000000000002E-2</v>
      </c>
      <c r="R462">
        <f>(ABS(TabPil!R462)+ABS(TabPil!T462))*SIGN(TabPil!R462)</f>
        <v>-0.623</v>
      </c>
      <c r="S462">
        <f t="shared" si="156"/>
        <v>-0.21989999999999998</v>
      </c>
      <c r="T462">
        <f t="shared" si="157"/>
        <v>-0.63290000000000002</v>
      </c>
      <c r="V462" s="1">
        <v>6</v>
      </c>
      <c r="W462" s="1" t="s">
        <v>17</v>
      </c>
      <c r="X462">
        <f t="shared" ref="X462:Y462" si="162">E462+O462</f>
        <v>-579.71299999999997</v>
      </c>
      <c r="Y462">
        <f t="shared" si="162"/>
        <v>-365.45100000000002</v>
      </c>
      <c r="Z462">
        <f>(ABS(TabPil!Z462)+ABS(TabPil!AB462))*SIGN(TabPil!Z462)</f>
        <v>-2.8319999999999999</v>
      </c>
      <c r="AA462">
        <f>(ABS(TabPil!AA462)+ABS(TabPil!AC462))*SIGN(TabPil!AA462)</f>
        <v>-0.505</v>
      </c>
      <c r="AB462">
        <f>(ABS(Z462)+0.3*ABS(AA462))*SIGN(Z462)</f>
        <v>-2.9834999999999998</v>
      </c>
      <c r="AC462">
        <f>(ABS(AA462)+0.3*ABS(Z462))*SIGN(AA462)</f>
        <v>-1.3546</v>
      </c>
      <c r="AG462" s="1" t="s">
        <v>208</v>
      </c>
      <c r="AH462" s="2">
        <f>F459-J459</f>
        <v>21.928100000000001</v>
      </c>
      <c r="AI462" s="2">
        <f>P459-T459</f>
        <v>-30.938899999999997</v>
      </c>
      <c r="AJ462" s="2">
        <f>F460-J460</f>
        <v>-32.124299999999998</v>
      </c>
      <c r="AK462" s="2">
        <f>P460-T460</f>
        <v>32.135399999999997</v>
      </c>
      <c r="AL462" s="2">
        <f>Y462-AC462</f>
        <v>-364.09640000000002</v>
      </c>
      <c r="AN462" s="131">
        <f t="shared" si="158"/>
        <v>17.705256250000001</v>
      </c>
      <c r="AO462" s="131">
        <f t="shared" si="158"/>
        <v>-26.011220312499997</v>
      </c>
      <c r="AP462" s="131">
        <f t="shared" si="159"/>
        <v>-27.901456249999999</v>
      </c>
      <c r="AQ462" s="131">
        <f t="shared" si="159"/>
        <v>27.207720312499998</v>
      </c>
    </row>
    <row r="463" spans="1:43" ht="15" x14ac:dyDescent="0.25">
      <c r="C463">
        <f>PIL!D462</f>
        <v>5</v>
      </c>
      <c r="D463" s="6" t="str">
        <f>PIL!E462</f>
        <v>Msup</v>
      </c>
      <c r="E463">
        <f>TabPil!E463</f>
        <v>83.968000000000004</v>
      </c>
      <c r="F463">
        <f>TabPil!F463</f>
        <v>38.152999999999999</v>
      </c>
      <c r="G463">
        <f>(ABS(TabPil!G463)+ABS(TabPil!I463))*SIGN(TabPil!G463)</f>
        <v>143.45400000000001</v>
      </c>
      <c r="H463">
        <f>(ABS(TabPil!H463)+ABS(TabPil!J463))*SIGN(TabPil!H463)</f>
        <v>-12.842000000000001</v>
      </c>
      <c r="I463">
        <f t="shared" si="154"/>
        <v>147.3066</v>
      </c>
      <c r="J463">
        <f t="shared" si="155"/>
        <v>-55.8782</v>
      </c>
      <c r="K463" s="1"/>
      <c r="M463">
        <f>PIL!D1110</f>
        <v>5</v>
      </c>
      <c r="N463" s="6" t="str">
        <f>PIL!E1110</f>
        <v>Msup</v>
      </c>
      <c r="O463">
        <f>TabPil!O463</f>
        <v>7.8710000000000004</v>
      </c>
      <c r="P463">
        <f>TabPil!P463</f>
        <v>0.54</v>
      </c>
      <c r="Q463">
        <f>(ABS(TabPil!Q463)+ABS(TabPil!S463))*SIGN(TabPil!Q463)</f>
        <v>2.266</v>
      </c>
      <c r="R463">
        <f>(ABS(TabPil!R463)+ABS(TabPil!T463))*SIGN(TabPil!R463)</f>
        <v>55.363</v>
      </c>
      <c r="S463">
        <f t="shared" si="156"/>
        <v>18.874899999999997</v>
      </c>
      <c r="T463">
        <f t="shared" si="157"/>
        <v>56.0428</v>
      </c>
      <c r="AF463" s="1">
        <v>5</v>
      </c>
      <c r="AG463" s="1" t="s">
        <v>205</v>
      </c>
      <c r="AH463" s="1">
        <f>F463+I463</f>
        <v>185.45959999999999</v>
      </c>
      <c r="AI463" s="1">
        <f>P463+S463</f>
        <v>19.414899999999996</v>
      </c>
      <c r="AJ463" s="1">
        <f>F464+I464</f>
        <v>-148.9051</v>
      </c>
      <c r="AK463" s="1">
        <f>P464+S464</f>
        <v>17.896700000000003</v>
      </c>
      <c r="AL463" s="1">
        <f>Y466+AB466</f>
        <v>-810.1105</v>
      </c>
      <c r="AN463" s="131">
        <f t="shared" si="158"/>
        <v>159.33735781249999</v>
      </c>
      <c r="AO463" s="131">
        <f t="shared" si="158"/>
        <v>19.296290624999997</v>
      </c>
      <c r="AP463" s="131">
        <f t="shared" si="159"/>
        <v>-122.78285781250001</v>
      </c>
      <c r="AQ463" s="131">
        <f t="shared" si="159"/>
        <v>18.015309375000001</v>
      </c>
    </row>
    <row r="464" spans="1:43" ht="15" x14ac:dyDescent="0.25">
      <c r="C464">
        <f>PIL!D463</f>
        <v>5</v>
      </c>
      <c r="D464" s="6" t="str">
        <f>PIL!E463</f>
        <v>Minf</v>
      </c>
      <c r="E464">
        <f>TabPil!E464</f>
        <v>-69.72</v>
      </c>
      <c r="F464">
        <f>TabPil!F464</f>
        <v>-31.263999999999999</v>
      </c>
      <c r="G464">
        <f>(ABS(TabPil!G464)+ABS(TabPil!I464))*SIGN(TabPil!G464)</f>
        <v>-114.59400000000001</v>
      </c>
      <c r="H464">
        <f>(ABS(TabPil!H464)+ABS(TabPil!J464))*SIGN(TabPil!H464)</f>
        <v>10.157</v>
      </c>
      <c r="I464">
        <f t="shared" si="154"/>
        <v>-117.64110000000001</v>
      </c>
      <c r="J464">
        <f t="shared" si="155"/>
        <v>44.535200000000003</v>
      </c>
      <c r="K464" s="1"/>
      <c r="M464">
        <f>PIL!D1111</f>
        <v>5</v>
      </c>
      <c r="N464" s="6" t="str">
        <f>PIL!E1111</f>
        <v>Minf</v>
      </c>
      <c r="O464">
        <f>TabPil!O464</f>
        <v>-7.9649999999999999</v>
      </c>
      <c r="P464">
        <f>TabPil!P464</f>
        <v>-0.749</v>
      </c>
      <c r="Q464">
        <f>(ABS(TabPil!Q464)+ABS(TabPil!S464))*SIGN(TabPil!Q464)</f>
        <v>2.2389999999999999</v>
      </c>
      <c r="R464">
        <f>(ABS(TabPil!R464)+ABS(TabPil!T464))*SIGN(TabPil!R464)</f>
        <v>-54.689</v>
      </c>
      <c r="S464">
        <f t="shared" si="156"/>
        <v>18.645700000000001</v>
      </c>
      <c r="T464">
        <f t="shared" si="157"/>
        <v>-55.360700000000001</v>
      </c>
      <c r="AG464" s="1" t="s">
        <v>206</v>
      </c>
      <c r="AH464" s="1">
        <f>F463-I463</f>
        <v>-109.15360000000001</v>
      </c>
      <c r="AI464" s="1">
        <f>P463-S463</f>
        <v>-18.334899999999998</v>
      </c>
      <c r="AJ464" s="1">
        <f>F464-I464</f>
        <v>86.377100000000013</v>
      </c>
      <c r="AK464" s="1">
        <f>P464-S464</f>
        <v>-19.3947</v>
      </c>
      <c r="AL464" s="2">
        <f>Y466-AB466</f>
        <v>-785.3275000000001</v>
      </c>
      <c r="AN464" s="131">
        <f t="shared" si="158"/>
        <v>-93.877764062500006</v>
      </c>
      <c r="AO464" s="131">
        <f t="shared" si="158"/>
        <v>-18.417696874999997</v>
      </c>
      <c r="AP464" s="131">
        <f t="shared" si="159"/>
        <v>71.101264062500007</v>
      </c>
      <c r="AQ464" s="131">
        <f t="shared" si="159"/>
        <v>-19.311903125000001</v>
      </c>
    </row>
    <row r="465" spans="3:43" ht="15" x14ac:dyDescent="0.25">
      <c r="C465">
        <f>PIL!D464</f>
        <v>5</v>
      </c>
      <c r="D465" s="6" t="str">
        <f>PIL!E464</f>
        <v>V</v>
      </c>
      <c r="E465">
        <f>TabPil!E465</f>
        <v>46.572000000000003</v>
      </c>
      <c r="F465">
        <f>TabPil!F465</f>
        <v>21.036000000000001</v>
      </c>
      <c r="G465">
        <f>(ABS(TabPil!G465)+ABS(TabPil!I465))*SIGN(TabPil!G465)</f>
        <v>78.036000000000001</v>
      </c>
      <c r="H465">
        <f>(ABS(TabPil!H465)+ABS(TabPil!J465))*SIGN(TabPil!H465)</f>
        <v>-6.9610000000000003</v>
      </c>
      <c r="I465">
        <f t="shared" si="154"/>
        <v>80.124300000000005</v>
      </c>
      <c r="J465">
        <f t="shared" si="155"/>
        <v>-30.3718</v>
      </c>
      <c r="K465" s="1"/>
      <c r="M465">
        <f>PIL!D1112</f>
        <v>5</v>
      </c>
      <c r="N465" s="6" t="str">
        <f>PIL!E1112</f>
        <v>V</v>
      </c>
      <c r="O465">
        <f>TabPil!O465</f>
        <v>4.7990000000000004</v>
      </c>
      <c r="P465">
        <f>TabPil!P465</f>
        <v>0.39</v>
      </c>
      <c r="Q465">
        <f>(ABS(TabPil!Q465)+ABS(TabPil!S465))*SIGN(TabPil!Q465)</f>
        <v>1.365</v>
      </c>
      <c r="R465">
        <f>(ABS(TabPil!R465)+ABS(TabPil!T465))*SIGN(TabPil!R465)</f>
        <v>33.349000000000004</v>
      </c>
      <c r="S465">
        <f t="shared" si="156"/>
        <v>11.369700000000002</v>
      </c>
      <c r="T465">
        <f t="shared" si="157"/>
        <v>33.758500000000005</v>
      </c>
      <c r="AG465" s="1" t="s">
        <v>207</v>
      </c>
      <c r="AH465" s="2">
        <f>F463+J463</f>
        <v>-17.725200000000001</v>
      </c>
      <c r="AI465" s="2">
        <f>P463+T463</f>
        <v>56.582799999999999</v>
      </c>
      <c r="AJ465" s="2">
        <f>F464+J464</f>
        <v>13.271200000000004</v>
      </c>
      <c r="AK465" s="2">
        <f>P464+T464</f>
        <v>-56.109700000000004</v>
      </c>
      <c r="AL465" s="2">
        <f>Y466+AC466</f>
        <v>-802.1690000000001</v>
      </c>
      <c r="AN465" s="131">
        <f t="shared" si="158"/>
        <v>-15.303606250000001</v>
      </c>
      <c r="AO465" s="131">
        <f t="shared" si="158"/>
        <v>47.778698437499997</v>
      </c>
      <c r="AP465" s="131">
        <f t="shared" si="159"/>
        <v>10.849606250000004</v>
      </c>
      <c r="AQ465" s="131">
        <f t="shared" si="159"/>
        <v>-47.305598437500002</v>
      </c>
    </row>
    <row r="466" spans="3:43" ht="15" x14ac:dyDescent="0.25">
      <c r="C466">
        <f>PIL!D465</f>
        <v>5</v>
      </c>
      <c r="D466" s="6" t="str">
        <f>PIL!E465</f>
        <v>N</v>
      </c>
      <c r="E466">
        <f>TabPil!E466</f>
        <v>-377.505</v>
      </c>
      <c r="F466">
        <f>TabPil!F466</f>
        <v>-219.81700000000001</v>
      </c>
      <c r="G466">
        <f>(ABS(TabPil!G466)+ABS(TabPil!I466))*SIGN(TabPil!G466)</f>
        <v>-12.133000000000001</v>
      </c>
      <c r="H466">
        <f>(ABS(TabPil!H466)+ABS(TabPil!J466))*SIGN(TabPil!H466)</f>
        <v>1.0449999999999999</v>
      </c>
      <c r="I466">
        <f t="shared" si="154"/>
        <v>-12.4465</v>
      </c>
      <c r="J466">
        <f t="shared" si="155"/>
        <v>4.6848999999999998</v>
      </c>
      <c r="K466" s="1"/>
      <c r="M466">
        <f>PIL!D1113</f>
        <v>5</v>
      </c>
      <c r="N466" s="6" t="str">
        <f>PIL!E1113</f>
        <v>N</v>
      </c>
      <c r="O466">
        <f>TabPil!O466</f>
        <v>-952.63599999999997</v>
      </c>
      <c r="P466">
        <f>TabPil!P466</f>
        <v>-577.90200000000004</v>
      </c>
      <c r="Q466">
        <f>(ABS(TabPil!Q466)+ABS(TabPil!S466))*SIGN(TabPil!Q466)</f>
        <v>-3.4999999999999996E-2</v>
      </c>
      <c r="R466">
        <f>(ABS(TabPil!R466)+ABS(TabPil!T466))*SIGN(TabPil!R466)</f>
        <v>-1.0439999999999998</v>
      </c>
      <c r="S466">
        <f t="shared" si="156"/>
        <v>-0.3481999999999999</v>
      </c>
      <c r="T466">
        <f t="shared" si="157"/>
        <v>-1.0544999999999998</v>
      </c>
      <c r="V466" s="1">
        <v>5</v>
      </c>
      <c r="W466" s="1" t="s">
        <v>17</v>
      </c>
      <c r="X466">
        <f t="shared" ref="X466:Y466" si="163">E466+O466</f>
        <v>-1330.1410000000001</v>
      </c>
      <c r="Y466">
        <f t="shared" si="163"/>
        <v>-797.71900000000005</v>
      </c>
      <c r="Z466">
        <f>(ABS(TabPil!Z466)+ABS(TabPil!AB466))*SIGN(TabPil!Z466)</f>
        <v>-12.15</v>
      </c>
      <c r="AA466">
        <f>(ABS(TabPil!AA466)+ABS(TabPil!AC466))*SIGN(TabPil!AA466)</f>
        <v>-0.80499999999999994</v>
      </c>
      <c r="AB466">
        <f>(ABS(Z466)+0.3*ABS(AA466))*SIGN(Z466)</f>
        <v>-12.391500000000001</v>
      </c>
      <c r="AC466">
        <f>(ABS(AA466)+0.3*ABS(Z466))*SIGN(AA466)</f>
        <v>-4.45</v>
      </c>
      <c r="AG466" s="1" t="s">
        <v>208</v>
      </c>
      <c r="AH466" s="2">
        <f>F463-J463</f>
        <v>94.031199999999998</v>
      </c>
      <c r="AI466" s="2">
        <f>P463-T463</f>
        <v>-55.502800000000001</v>
      </c>
      <c r="AJ466" s="2">
        <f>F464-J464</f>
        <v>-75.799199999999999</v>
      </c>
      <c r="AK466" s="2">
        <f>P464-T464</f>
        <v>54.611699999999999</v>
      </c>
      <c r="AL466" s="2">
        <f>Y466-AC466</f>
        <v>-793.26900000000001</v>
      </c>
      <c r="AN466" s="131">
        <f t="shared" si="158"/>
        <v>80.763199999999998</v>
      </c>
      <c r="AO466" s="131">
        <f t="shared" si="158"/>
        <v>-46.900104687500004</v>
      </c>
      <c r="AP466" s="131">
        <f t="shared" si="159"/>
        <v>-62.531199999999998</v>
      </c>
      <c r="AQ466" s="131">
        <f t="shared" si="159"/>
        <v>46.009004687500003</v>
      </c>
    </row>
    <row r="467" spans="3:43" ht="15" x14ac:dyDescent="0.25">
      <c r="C467">
        <f>PIL!D466</f>
        <v>4</v>
      </c>
      <c r="D467" s="6" t="str">
        <f>PIL!E466</f>
        <v>Msup</v>
      </c>
      <c r="E467">
        <f>TabPil!E467</f>
        <v>57.76</v>
      </c>
      <c r="F467">
        <f>TabPil!F467</f>
        <v>25.385000000000002</v>
      </c>
      <c r="G467">
        <f>(ABS(TabPil!G467)+ABS(TabPil!I467))*SIGN(TabPil!G467)</f>
        <v>186.03399999999999</v>
      </c>
      <c r="H467">
        <f>(ABS(TabPil!H467)+ABS(TabPil!J467))*SIGN(TabPil!H467)</f>
        <v>-16.911999999999999</v>
      </c>
      <c r="I467">
        <f t="shared" si="154"/>
        <v>191.10759999999999</v>
      </c>
      <c r="J467">
        <f t="shared" si="155"/>
        <v>-72.722199999999987</v>
      </c>
      <c r="K467" s="1"/>
      <c r="M467">
        <f>PIL!D1114</f>
        <v>4</v>
      </c>
      <c r="N467" s="6" t="str">
        <f>PIL!E1114</f>
        <v>Msup</v>
      </c>
      <c r="O467">
        <f>TabPil!O467</f>
        <v>7.7560000000000002</v>
      </c>
      <c r="P467">
        <f>TabPil!P467</f>
        <v>0.82799999999999996</v>
      </c>
      <c r="Q467">
        <f>(ABS(TabPil!Q467)+ABS(TabPil!S467))*SIGN(TabPil!Q467)</f>
        <v>2.9849999999999999</v>
      </c>
      <c r="R467">
        <f>(ABS(TabPil!R467)+ABS(TabPil!T467))*SIGN(TabPil!R467)</f>
        <v>73.504999999999995</v>
      </c>
      <c r="S467">
        <f t="shared" si="156"/>
        <v>25.036499999999997</v>
      </c>
      <c r="T467">
        <f t="shared" si="157"/>
        <v>74.400499999999994</v>
      </c>
      <c r="AF467" s="1">
        <v>4</v>
      </c>
      <c r="AG467" s="1" t="s">
        <v>205</v>
      </c>
      <c r="AH467" s="1">
        <f>F467+I467</f>
        <v>216.49259999999998</v>
      </c>
      <c r="AI467" s="1">
        <f>P467+S467</f>
        <v>25.864499999999996</v>
      </c>
      <c r="AJ467" s="1">
        <f>F468+I468</f>
        <v>-194.90429999999998</v>
      </c>
      <c r="AK467" s="1">
        <f>P468+S468</f>
        <v>-25.608699999999999</v>
      </c>
      <c r="AL467" s="1">
        <f>Y470+AB470</f>
        <v>-1259.6915999999999</v>
      </c>
      <c r="AN467" s="131">
        <f t="shared" si="158"/>
        <v>184.3522171875</v>
      </c>
      <c r="AO467" s="131">
        <f t="shared" si="158"/>
        <v>21.843156249999996</v>
      </c>
      <c r="AP467" s="131">
        <f t="shared" si="159"/>
        <v>-162.7639171875</v>
      </c>
      <c r="AQ467" s="131">
        <f t="shared" si="159"/>
        <v>-21.587356249999999</v>
      </c>
    </row>
    <row r="468" spans="3:43" ht="15" x14ac:dyDescent="0.25">
      <c r="C468">
        <f>PIL!D467</f>
        <v>4</v>
      </c>
      <c r="D468" s="6" t="str">
        <f>PIL!E467</f>
        <v>Minf</v>
      </c>
      <c r="E468">
        <f>TabPil!E468</f>
        <v>-60.515000000000001</v>
      </c>
      <c r="F468">
        <f>TabPil!F468</f>
        <v>-26.841999999999999</v>
      </c>
      <c r="G468">
        <f>(ABS(TabPil!G468)+ABS(TabPil!I468))*SIGN(TabPil!G468)</f>
        <v>-163.625</v>
      </c>
      <c r="H468">
        <f>(ABS(TabPil!H468)+ABS(TabPil!J468))*SIGN(TabPil!H468)</f>
        <v>14.791</v>
      </c>
      <c r="I468">
        <f t="shared" si="154"/>
        <v>-168.06229999999999</v>
      </c>
      <c r="J468">
        <f t="shared" si="155"/>
        <v>63.878500000000003</v>
      </c>
      <c r="K468" s="1"/>
      <c r="M468">
        <f>PIL!D1115</f>
        <v>4</v>
      </c>
      <c r="N468" s="6" t="str">
        <f>PIL!E1115</f>
        <v>Minf</v>
      </c>
      <c r="O468">
        <f>TabPil!O468</f>
        <v>-7.6470000000000002</v>
      </c>
      <c r="P468">
        <f>TabPil!P468</f>
        <v>-0.79</v>
      </c>
      <c r="Q468">
        <f>(ABS(TabPil!Q468)+ABS(TabPil!S468))*SIGN(TabPil!Q468)</f>
        <v>-2.9610000000000003</v>
      </c>
      <c r="R468">
        <f>(ABS(TabPil!R468)+ABS(TabPil!T468))*SIGN(TabPil!R468)</f>
        <v>-72.859000000000009</v>
      </c>
      <c r="S468">
        <f t="shared" si="156"/>
        <v>-24.8187</v>
      </c>
      <c r="T468">
        <f t="shared" si="157"/>
        <v>-73.74730000000001</v>
      </c>
      <c r="AG468" s="1" t="s">
        <v>206</v>
      </c>
      <c r="AH468" s="1">
        <f>F467-I467</f>
        <v>-165.7226</v>
      </c>
      <c r="AI468" s="1">
        <f>P467-S467</f>
        <v>-24.208499999999997</v>
      </c>
      <c r="AJ468" s="1">
        <f>F468-I468</f>
        <v>141.22030000000001</v>
      </c>
      <c r="AK468" s="1">
        <f>P468-S468</f>
        <v>24.028700000000001</v>
      </c>
      <c r="AL468" s="2">
        <f>Y470-AB470</f>
        <v>-1199.5824</v>
      </c>
      <c r="AN468" s="131">
        <f t="shared" si="158"/>
        <v>-141.7426859375</v>
      </c>
      <c r="AO468" s="131">
        <f t="shared" si="158"/>
        <v>-20.439968749999998</v>
      </c>
      <c r="AP468" s="131">
        <f t="shared" si="159"/>
        <v>117.24038593750001</v>
      </c>
      <c r="AQ468" s="131">
        <f t="shared" si="159"/>
        <v>20.260168750000002</v>
      </c>
    </row>
    <row r="469" spans="3:43" ht="15" x14ac:dyDescent="0.25">
      <c r="C469">
        <f>PIL!D468</f>
        <v>4</v>
      </c>
      <c r="D469" s="6" t="str">
        <f>PIL!E468</f>
        <v>V</v>
      </c>
      <c r="E469">
        <f>TabPil!E469</f>
        <v>35.841000000000001</v>
      </c>
      <c r="F469">
        <f>TabPil!F469</f>
        <v>15.826000000000001</v>
      </c>
      <c r="G469">
        <f>(ABS(TabPil!G469)+ABS(TabPil!I469))*SIGN(TabPil!G469)</f>
        <v>105.768</v>
      </c>
      <c r="H469">
        <f>(ABS(TabPil!H469)+ABS(TabPil!J469))*SIGN(TabPil!H469)</f>
        <v>-9.5990000000000002</v>
      </c>
      <c r="I469">
        <f t="shared" si="154"/>
        <v>108.6477</v>
      </c>
      <c r="J469">
        <f t="shared" si="155"/>
        <v>-41.3294</v>
      </c>
      <c r="K469" s="1"/>
      <c r="M469">
        <f>PIL!D1116</f>
        <v>4</v>
      </c>
      <c r="N469" s="6" t="str">
        <f>PIL!E1116</f>
        <v>V</v>
      </c>
      <c r="O469">
        <f>TabPil!O469</f>
        <v>4.6680000000000001</v>
      </c>
      <c r="P469">
        <f>TabPil!P469</f>
        <v>0.49</v>
      </c>
      <c r="Q469">
        <f>(ABS(TabPil!Q469)+ABS(TabPil!S469))*SIGN(TabPil!Q469)</f>
        <v>1.802</v>
      </c>
      <c r="R469">
        <f>(ABS(TabPil!R469)+ABS(TabPil!T469))*SIGN(TabPil!R469)</f>
        <v>44.353000000000002</v>
      </c>
      <c r="S469">
        <f t="shared" si="156"/>
        <v>15.107899999999999</v>
      </c>
      <c r="T469">
        <f t="shared" si="157"/>
        <v>44.893599999999999</v>
      </c>
      <c r="AG469" s="1" t="s">
        <v>207</v>
      </c>
      <c r="AH469" s="2">
        <f>F467+J467</f>
        <v>-47.337199999999982</v>
      </c>
      <c r="AI469" s="2">
        <f>P467+T467</f>
        <v>75.228499999999997</v>
      </c>
      <c r="AJ469" s="2">
        <f>F468+J468</f>
        <v>37.036500000000004</v>
      </c>
      <c r="AK469" s="2">
        <f>P468+T468</f>
        <v>-74.537300000000016</v>
      </c>
      <c r="AL469" s="2">
        <f>Y470+AC470</f>
        <v>-1216.4328</v>
      </c>
      <c r="AN469" s="131">
        <f t="shared" si="158"/>
        <v>-40.745504687499981</v>
      </c>
      <c r="AO469" s="131">
        <f t="shared" si="158"/>
        <v>63.528046874999994</v>
      </c>
      <c r="AP469" s="131">
        <f t="shared" si="159"/>
        <v>30.444804687500003</v>
      </c>
      <c r="AQ469" s="131">
        <f t="shared" si="159"/>
        <v>-62.836846875000013</v>
      </c>
    </row>
    <row r="470" spans="3:43" ht="15" x14ac:dyDescent="0.25">
      <c r="C470">
        <f>PIL!D469</f>
        <v>4</v>
      </c>
      <c r="D470" s="6" t="str">
        <f>PIL!E469</f>
        <v>N</v>
      </c>
      <c r="E470">
        <f>TabPil!E470</f>
        <v>-652.81700000000001</v>
      </c>
      <c r="F470">
        <f>TabPil!F470</f>
        <v>-371.98099999999999</v>
      </c>
      <c r="G470">
        <f>(ABS(TabPil!G470)+ABS(TabPil!I470))*SIGN(TabPil!G470)</f>
        <v>-28.591999999999999</v>
      </c>
      <c r="H470">
        <f>(ABS(TabPil!H470)+ABS(TabPil!J470))*SIGN(TabPil!H470)</f>
        <v>2.5510000000000002</v>
      </c>
      <c r="I470">
        <f t="shared" si="154"/>
        <v>-29.357299999999999</v>
      </c>
      <c r="J470">
        <f t="shared" si="155"/>
        <v>11.128599999999999</v>
      </c>
      <c r="K470" s="1"/>
      <c r="M470">
        <f>PIL!D1117</f>
        <v>4</v>
      </c>
      <c r="N470" s="6" t="str">
        <f>PIL!E1117</f>
        <v>N</v>
      </c>
      <c r="O470">
        <f>TabPil!O470</f>
        <v>-1426.2660000000001</v>
      </c>
      <c r="P470">
        <f>TabPil!P470</f>
        <v>-857.65599999999995</v>
      </c>
      <c r="Q470">
        <f>(ABS(TabPil!Q470)+ABS(TabPil!S470))*SIGN(TabPil!Q470)</f>
        <v>-8.2000000000000003E-2</v>
      </c>
      <c r="R470">
        <f>(ABS(TabPil!R470)+ABS(TabPil!T470))*SIGN(TabPil!R470)</f>
        <v>2.0510000000000002</v>
      </c>
      <c r="S470">
        <f t="shared" si="156"/>
        <v>-0.69730000000000003</v>
      </c>
      <c r="T470">
        <f t="shared" si="157"/>
        <v>2.0756000000000001</v>
      </c>
      <c r="V470" s="1">
        <v>4</v>
      </c>
      <c r="W470" s="1" t="s">
        <v>17</v>
      </c>
      <c r="X470">
        <f t="shared" ref="X470:Y470" si="164">E470+O470</f>
        <v>-2079.0830000000001</v>
      </c>
      <c r="Y470">
        <f t="shared" si="164"/>
        <v>-1229.6369999999999</v>
      </c>
      <c r="Z470">
        <f>(ABS(TabPil!Z470)+ABS(TabPil!AB470))*SIGN(TabPil!Z470)</f>
        <v>-28.673999999999996</v>
      </c>
      <c r="AA470">
        <f>(ABS(TabPil!AA470)+ABS(TabPil!AC470))*SIGN(TabPil!AA470)</f>
        <v>4.6020000000000003</v>
      </c>
      <c r="AB470">
        <f>(ABS(Z470)+0.3*ABS(AA470))*SIGN(Z470)</f>
        <v>-30.054599999999997</v>
      </c>
      <c r="AC470">
        <f>(ABS(AA470)+0.3*ABS(Z470))*SIGN(AA470)</f>
        <v>13.204199999999998</v>
      </c>
      <c r="AG470" s="1" t="s">
        <v>208</v>
      </c>
      <c r="AH470" s="2">
        <f>F467-J467</f>
        <v>98.107199999999992</v>
      </c>
      <c r="AI470" s="2">
        <f>P467-T467</f>
        <v>-73.572499999999991</v>
      </c>
      <c r="AJ470" s="2">
        <f>F468-J468</f>
        <v>-90.720500000000001</v>
      </c>
      <c r="AK470" s="2">
        <f>P468-T468</f>
        <v>72.957300000000004</v>
      </c>
      <c r="AL470" s="2">
        <f>Y470-AC470</f>
        <v>-1242.8411999999998</v>
      </c>
      <c r="AN470" s="131">
        <f t="shared" si="158"/>
        <v>83.355035937499991</v>
      </c>
      <c r="AO470" s="131">
        <f t="shared" si="158"/>
        <v>-62.124859374999993</v>
      </c>
      <c r="AP470" s="131">
        <f t="shared" si="159"/>
        <v>-75.968335937500001</v>
      </c>
      <c r="AQ470" s="131">
        <f t="shared" si="159"/>
        <v>61.509659375000005</v>
      </c>
    </row>
    <row r="471" spans="3:43" ht="15" x14ac:dyDescent="0.25">
      <c r="C471">
        <f>PIL!D470</f>
        <v>3</v>
      </c>
      <c r="D471" s="6" t="str">
        <f>PIL!E470</f>
        <v>Msup</v>
      </c>
      <c r="E471">
        <f>TabPil!E471</f>
        <v>60.826000000000001</v>
      </c>
      <c r="F471">
        <f>TabPil!F471</f>
        <v>26.841000000000001</v>
      </c>
      <c r="G471">
        <f>(ABS(TabPil!G471)+ABS(TabPil!I471))*SIGN(TabPil!G471)</f>
        <v>221.18299999999999</v>
      </c>
      <c r="H471">
        <f>(ABS(TabPil!H471)+ABS(TabPil!J471))*SIGN(TabPil!H471)</f>
        <v>-19.978000000000002</v>
      </c>
      <c r="I471">
        <f t="shared" si="154"/>
        <v>227.1764</v>
      </c>
      <c r="J471">
        <f t="shared" si="155"/>
        <v>-86.332899999999995</v>
      </c>
      <c r="K471" s="1"/>
      <c r="M471">
        <f>PIL!D1118</f>
        <v>3</v>
      </c>
      <c r="N471" s="6" t="str">
        <f>PIL!E1118</f>
        <v>Msup</v>
      </c>
      <c r="O471">
        <f>TabPil!O471</f>
        <v>7.0330000000000004</v>
      </c>
      <c r="P471">
        <f>TabPil!P471</f>
        <v>0.56100000000000005</v>
      </c>
      <c r="Q471">
        <f>(ABS(TabPil!Q471)+ABS(TabPil!S471))*SIGN(TabPil!Q471)</f>
        <v>3.5049999999999999</v>
      </c>
      <c r="R471">
        <f>(ABS(TabPil!R471)+ABS(TabPil!T471))*SIGN(TabPil!R471)</f>
        <v>87.08</v>
      </c>
      <c r="S471">
        <f t="shared" si="156"/>
        <v>29.628999999999998</v>
      </c>
      <c r="T471">
        <f t="shared" si="157"/>
        <v>88.131500000000003</v>
      </c>
      <c r="AF471" s="1">
        <v>3</v>
      </c>
      <c r="AG471" s="1" t="s">
        <v>205</v>
      </c>
      <c r="AH471" s="1">
        <f>F471+I471</f>
        <v>254.01740000000001</v>
      </c>
      <c r="AI471" s="1">
        <f>P471+S471</f>
        <v>30.189999999999998</v>
      </c>
      <c r="AJ471" s="1">
        <f>F472+I472</f>
        <v>-236.55259999999998</v>
      </c>
      <c r="AK471" s="1">
        <f>P472+S472</f>
        <v>-29.955500000000001</v>
      </c>
      <c r="AL471" s="1">
        <f>Y474+AB474</f>
        <v>-1719.4369999999999</v>
      </c>
      <c r="AN471" s="131">
        <f t="shared" si="158"/>
        <v>215.69161875</v>
      </c>
      <c r="AO471" s="131">
        <f t="shared" si="158"/>
        <v>25.491132812499998</v>
      </c>
      <c r="AP471" s="131">
        <f t="shared" si="159"/>
        <v>-198.22681874999998</v>
      </c>
      <c r="AQ471" s="131">
        <f t="shared" si="159"/>
        <v>-25.256632812500001</v>
      </c>
    </row>
    <row r="472" spans="3:43" ht="15" x14ac:dyDescent="0.25">
      <c r="C472">
        <f>PIL!D471</f>
        <v>3</v>
      </c>
      <c r="D472" s="6" t="str">
        <f>PIL!E471</f>
        <v>Minf</v>
      </c>
      <c r="E472">
        <f>TabPil!E472</f>
        <v>-58.731000000000002</v>
      </c>
      <c r="F472">
        <f>TabPil!F472</f>
        <v>-26.045000000000002</v>
      </c>
      <c r="G472">
        <f>(ABS(TabPil!G472)+ABS(TabPil!I472))*SIGN(TabPil!G472)</f>
        <v>-204.94799999999998</v>
      </c>
      <c r="H472">
        <f>(ABS(TabPil!H472)+ABS(TabPil!J472))*SIGN(TabPil!H472)</f>
        <v>18.532</v>
      </c>
      <c r="I472">
        <f t="shared" si="154"/>
        <v>-210.50759999999997</v>
      </c>
      <c r="J472">
        <f t="shared" si="155"/>
        <v>80.01639999999999</v>
      </c>
      <c r="K472" s="1"/>
      <c r="M472">
        <f>PIL!D1119</f>
        <v>3</v>
      </c>
      <c r="N472" s="6" t="str">
        <f>PIL!E1119</f>
        <v>Minf</v>
      </c>
      <c r="O472">
        <f>TabPil!O472</f>
        <v>-6.9119999999999999</v>
      </c>
      <c r="P472">
        <f>TabPil!P472</f>
        <v>-0.56299999999999994</v>
      </c>
      <c r="Q472">
        <f>(ABS(TabPil!Q472)+ABS(TabPil!S472))*SIGN(TabPil!Q472)</f>
        <v>-3.4769999999999999</v>
      </c>
      <c r="R472">
        <f>(ABS(TabPil!R472)+ABS(TabPil!T472))*SIGN(TabPil!R472)</f>
        <v>-86.385000000000005</v>
      </c>
      <c r="S472">
        <f t="shared" si="156"/>
        <v>-29.392500000000002</v>
      </c>
      <c r="T472">
        <f t="shared" si="157"/>
        <v>-87.428100000000001</v>
      </c>
      <c r="AG472" s="1" t="s">
        <v>206</v>
      </c>
      <c r="AH472" s="1">
        <f>F471-I471</f>
        <v>-200.33539999999999</v>
      </c>
      <c r="AI472" s="1">
        <f>P471-S471</f>
        <v>-29.067999999999998</v>
      </c>
      <c r="AJ472" s="1">
        <f>F472-I472</f>
        <v>184.46259999999995</v>
      </c>
      <c r="AK472" s="1">
        <f>P472-S472</f>
        <v>28.829500000000003</v>
      </c>
      <c r="AL472" s="2">
        <f>Y474-AB474</f>
        <v>-1610.047</v>
      </c>
      <c r="AN472" s="131">
        <f t="shared" si="158"/>
        <v>-170.27305625</v>
      </c>
      <c r="AO472" s="131">
        <f t="shared" si="158"/>
        <v>-24.544757812499999</v>
      </c>
      <c r="AP472" s="131">
        <f t="shared" si="159"/>
        <v>154.40025624999996</v>
      </c>
      <c r="AQ472" s="131">
        <f t="shared" si="159"/>
        <v>24.306257812500004</v>
      </c>
    </row>
    <row r="473" spans="3:43" ht="15" x14ac:dyDescent="0.25">
      <c r="C473">
        <f>PIL!D472</f>
        <v>3</v>
      </c>
      <c r="D473" s="6" t="str">
        <f>PIL!E472</f>
        <v>V</v>
      </c>
      <c r="E473">
        <f>TabPil!E473</f>
        <v>36.228999999999999</v>
      </c>
      <c r="F473">
        <f>TabPil!F473</f>
        <v>16.026</v>
      </c>
      <c r="G473">
        <f>(ABS(TabPil!G473)+ABS(TabPil!I473))*SIGN(TabPil!G473)</f>
        <v>128.96700000000001</v>
      </c>
      <c r="H473">
        <f>(ABS(TabPil!H473)+ABS(TabPil!J473))*SIGN(TabPil!H473)</f>
        <v>-11.661999999999999</v>
      </c>
      <c r="I473">
        <f t="shared" si="154"/>
        <v>132.46560000000002</v>
      </c>
      <c r="J473">
        <f t="shared" si="155"/>
        <v>-50.3521</v>
      </c>
      <c r="K473" s="1"/>
      <c r="M473">
        <f>PIL!D1120</f>
        <v>3</v>
      </c>
      <c r="N473" s="6" t="str">
        <f>PIL!E1120</f>
        <v>V</v>
      </c>
      <c r="O473">
        <f>TabPil!O473</f>
        <v>4.226</v>
      </c>
      <c r="P473">
        <f>TabPil!P473</f>
        <v>0.34100000000000003</v>
      </c>
      <c r="Q473">
        <f>(ABS(TabPil!Q473)+ABS(TabPil!S473))*SIGN(TabPil!Q473)</f>
        <v>2.1160000000000001</v>
      </c>
      <c r="R473">
        <f>(ABS(TabPil!R473)+ABS(TabPil!T473))*SIGN(TabPil!R473)</f>
        <v>52.564999999999998</v>
      </c>
      <c r="S473">
        <f t="shared" si="156"/>
        <v>17.8855</v>
      </c>
      <c r="T473">
        <f t="shared" si="157"/>
        <v>53.199799999999996</v>
      </c>
      <c r="AG473" s="1" t="s">
        <v>207</v>
      </c>
      <c r="AH473" s="2">
        <f>F471+J471</f>
        <v>-59.491899999999994</v>
      </c>
      <c r="AI473" s="2">
        <f>P471+T471</f>
        <v>88.69250000000001</v>
      </c>
      <c r="AJ473" s="2">
        <f>F472+J472</f>
        <v>53.971399999999988</v>
      </c>
      <c r="AK473" s="2">
        <f>P472+T472</f>
        <v>-87.991100000000003</v>
      </c>
      <c r="AL473" s="2">
        <f>Y474+AC474</f>
        <v>-1639.5974999999999</v>
      </c>
      <c r="AN473" s="131">
        <f t="shared" si="158"/>
        <v>-50.627579687499995</v>
      </c>
      <c r="AO473" s="131">
        <f t="shared" si="158"/>
        <v>74.889093750000015</v>
      </c>
      <c r="AP473" s="131">
        <f t="shared" si="159"/>
        <v>45.10707968749999</v>
      </c>
      <c r="AQ473" s="131">
        <f t="shared" si="159"/>
        <v>-74.187693750000008</v>
      </c>
    </row>
    <row r="474" spans="3:43" ht="15" x14ac:dyDescent="0.25">
      <c r="C474">
        <f>PIL!D473</f>
        <v>3</v>
      </c>
      <c r="D474" s="6" t="str">
        <f>PIL!E473</f>
        <v>N</v>
      </c>
      <c r="E474">
        <f>TabPil!E474</f>
        <v>-931.78099999999995</v>
      </c>
      <c r="F474">
        <f>TabPil!F474</f>
        <v>-526.21299999999997</v>
      </c>
      <c r="G474">
        <f>(ABS(TabPil!G474)+ABS(TabPil!I474))*SIGN(TabPil!G474)</f>
        <v>-51.614000000000004</v>
      </c>
      <c r="H474">
        <f>(ABS(TabPil!H474)+ABS(TabPil!J474))*SIGN(TabPil!H474)</f>
        <v>4.6859999999999999</v>
      </c>
      <c r="I474">
        <f t="shared" si="154"/>
        <v>-53.019800000000004</v>
      </c>
      <c r="J474">
        <f t="shared" si="155"/>
        <v>20.170200000000001</v>
      </c>
      <c r="K474" s="1"/>
      <c r="M474">
        <f>PIL!D1121</f>
        <v>3</v>
      </c>
      <c r="N474" s="6" t="str">
        <f>PIL!E1121</f>
        <v>N</v>
      </c>
      <c r="O474">
        <f>TabPil!O474</f>
        <v>-1902.145</v>
      </c>
      <c r="P474">
        <f>TabPil!P474</f>
        <v>-1138.529</v>
      </c>
      <c r="Q474">
        <f>(ABS(TabPil!Q474)+ABS(TabPil!S474))*SIGN(TabPil!Q474)</f>
        <v>-0.20099999999999998</v>
      </c>
      <c r="R474">
        <f>(ABS(TabPil!R474)+ABS(TabPil!T474))*SIGN(TabPil!R474)</f>
        <v>4.9139999999999997</v>
      </c>
      <c r="S474">
        <f t="shared" si="156"/>
        <v>-1.6752</v>
      </c>
      <c r="T474">
        <f t="shared" si="157"/>
        <v>4.9742999999999995</v>
      </c>
      <c r="V474" s="1">
        <v>3</v>
      </c>
      <c r="W474" s="1" t="s">
        <v>17</v>
      </c>
      <c r="X474">
        <f t="shared" ref="X474:Y474" si="165">E474+O474</f>
        <v>-2833.9259999999999</v>
      </c>
      <c r="Y474">
        <f t="shared" si="165"/>
        <v>-1664.742</v>
      </c>
      <c r="Z474">
        <f>(ABS(TabPil!Z474)+ABS(TabPil!AB474))*SIGN(TabPil!Z474)</f>
        <v>-51.815000000000005</v>
      </c>
      <c r="AA474">
        <f>(ABS(TabPil!AA474)+ABS(TabPil!AC474))*SIGN(TabPil!AA474)</f>
        <v>9.6</v>
      </c>
      <c r="AB474">
        <f>(ABS(Z474)+0.3*ABS(AA474))*SIGN(Z474)</f>
        <v>-54.695000000000007</v>
      </c>
      <c r="AC474">
        <f>(ABS(AA474)+0.3*ABS(Z474))*SIGN(AA474)</f>
        <v>25.144500000000001</v>
      </c>
      <c r="AG474" s="1" t="s">
        <v>208</v>
      </c>
      <c r="AH474" s="2">
        <f>F471-J471</f>
        <v>113.1739</v>
      </c>
      <c r="AI474" s="2">
        <f>P471-T471</f>
        <v>-87.570499999999996</v>
      </c>
      <c r="AJ474" s="2">
        <f>F472-J472</f>
        <v>-106.06139999999999</v>
      </c>
      <c r="AK474" s="2">
        <f>P472-T472</f>
        <v>86.865099999999998</v>
      </c>
      <c r="AL474" s="2">
        <f>Y474-AC474</f>
        <v>-1689.8865000000001</v>
      </c>
      <c r="AN474" s="131">
        <f t="shared" si="158"/>
        <v>96.04614218750001</v>
      </c>
      <c r="AO474" s="131">
        <f t="shared" si="158"/>
        <v>-73.942718749999997</v>
      </c>
      <c r="AP474" s="131">
        <f t="shared" si="159"/>
        <v>-88.933642187499998</v>
      </c>
      <c r="AQ474" s="131">
        <f t="shared" si="159"/>
        <v>73.23731875</v>
      </c>
    </row>
    <row r="475" spans="3:43" ht="15" x14ac:dyDescent="0.25">
      <c r="C475">
        <f>PIL!D474</f>
        <v>2</v>
      </c>
      <c r="D475" s="6" t="str">
        <f>PIL!E474</f>
        <v>Msup</v>
      </c>
      <c r="E475">
        <f>TabPil!E475</f>
        <v>60.389000000000003</v>
      </c>
      <c r="F475">
        <f>TabPil!F475</f>
        <v>26.449000000000002</v>
      </c>
      <c r="G475">
        <f>(ABS(TabPil!G475)+ABS(TabPil!I475))*SIGN(TabPil!G475)</f>
        <v>239.57900000000001</v>
      </c>
      <c r="H475">
        <f>(ABS(TabPil!H475)+ABS(TabPil!J475))*SIGN(TabPil!H475)</f>
        <v>-21.64</v>
      </c>
      <c r="I475">
        <f t="shared" si="154"/>
        <v>246.071</v>
      </c>
      <c r="J475">
        <f t="shared" si="155"/>
        <v>-93.5137</v>
      </c>
      <c r="K475" s="1"/>
      <c r="M475">
        <f>PIL!D1122</f>
        <v>2</v>
      </c>
      <c r="N475" s="6" t="str">
        <f>PIL!E1122</f>
        <v>Msup</v>
      </c>
      <c r="O475">
        <f>TabPil!O475</f>
        <v>6.2240000000000002</v>
      </c>
      <c r="P475">
        <f>TabPil!P475</f>
        <v>0.32800000000000001</v>
      </c>
      <c r="Q475">
        <f>(ABS(TabPil!Q475)+ABS(TabPil!S475))*SIGN(TabPil!Q475)</f>
        <v>3.8770000000000002</v>
      </c>
      <c r="R475">
        <f>(ABS(TabPil!R475)+ABS(TabPil!T475))*SIGN(TabPil!R475)</f>
        <v>96.191000000000003</v>
      </c>
      <c r="S475">
        <f t="shared" si="156"/>
        <v>32.734299999999998</v>
      </c>
      <c r="T475">
        <f t="shared" si="157"/>
        <v>97.354100000000003</v>
      </c>
      <c r="AF475" s="1">
        <v>2</v>
      </c>
      <c r="AG475" s="1" t="s">
        <v>205</v>
      </c>
      <c r="AH475" s="1">
        <f>F475+I475</f>
        <v>272.52</v>
      </c>
      <c r="AI475" s="1">
        <f>P475+S475</f>
        <v>33.0623</v>
      </c>
      <c r="AJ475" s="1">
        <f>F476+I476</f>
        <v>-285.23720000000003</v>
      </c>
      <c r="AK475" s="1">
        <f>P476+S476</f>
        <v>-33.406599999999997</v>
      </c>
      <c r="AL475" s="1">
        <f>Y478+AB478</f>
        <v>-2188.4315999999999</v>
      </c>
      <c r="AN475" s="131">
        <f t="shared" si="158"/>
        <v>228.94521874999998</v>
      </c>
      <c r="AO475" s="131">
        <f t="shared" si="158"/>
        <v>27.869417187500002</v>
      </c>
      <c r="AP475" s="131">
        <f t="shared" si="159"/>
        <v>-241.66241875000003</v>
      </c>
      <c r="AQ475" s="131">
        <f t="shared" si="159"/>
        <v>-28.213717187499999</v>
      </c>
    </row>
    <row r="476" spans="3:43" ht="15" x14ac:dyDescent="0.25">
      <c r="C476">
        <f>PIL!D475</f>
        <v>2</v>
      </c>
      <c r="D476" s="6" t="str">
        <f>PIL!E475</f>
        <v>Minf</v>
      </c>
      <c r="E476">
        <f>TabPil!E476</f>
        <v>-64.581999999999994</v>
      </c>
      <c r="F476">
        <f>TabPil!F476</f>
        <v>-28.445</v>
      </c>
      <c r="G476">
        <f>(ABS(TabPil!G476)+ABS(TabPil!I476))*SIGN(TabPil!G476)</f>
        <v>-250.11600000000001</v>
      </c>
      <c r="H476">
        <f>(ABS(TabPil!H476)+ABS(TabPil!J476))*SIGN(TabPil!H476)</f>
        <v>22.253999999999998</v>
      </c>
      <c r="I476">
        <f t="shared" si="154"/>
        <v>-256.79220000000004</v>
      </c>
      <c r="J476">
        <f t="shared" si="155"/>
        <v>97.288800000000009</v>
      </c>
      <c r="K476" s="1"/>
      <c r="M476">
        <f>PIL!D1123</f>
        <v>2</v>
      </c>
      <c r="N476" s="6" t="str">
        <f>PIL!E1123</f>
        <v>Minf</v>
      </c>
      <c r="O476">
        <f>TabPil!O476</f>
        <v>-6.3170000000000002</v>
      </c>
      <c r="P476">
        <f>TabPil!P476</f>
        <v>-0.39400000000000002</v>
      </c>
      <c r="Q476">
        <f>(ABS(TabPil!Q476)+ABS(TabPil!S476))*SIGN(TabPil!Q476)</f>
        <v>-3.9090000000000003</v>
      </c>
      <c r="R476">
        <f>(ABS(TabPil!R476)+ABS(TabPil!T476))*SIGN(TabPil!R476)</f>
        <v>-97.012</v>
      </c>
      <c r="S476">
        <f t="shared" si="156"/>
        <v>-33.012599999999999</v>
      </c>
      <c r="T476">
        <f t="shared" si="157"/>
        <v>-98.184700000000007</v>
      </c>
      <c r="AG476" s="1" t="s">
        <v>206</v>
      </c>
      <c r="AH476" s="1">
        <f>F475-I475</f>
        <v>-219.62199999999999</v>
      </c>
      <c r="AI476" s="1">
        <f>P475-S475</f>
        <v>-32.406299999999995</v>
      </c>
      <c r="AJ476" s="1">
        <f>F476-I476</f>
        <v>228.34720000000004</v>
      </c>
      <c r="AK476" s="1">
        <f>P476-S476</f>
        <v>32.618600000000001</v>
      </c>
      <c r="AL476" s="2">
        <f>Y478-AB478</f>
        <v>-2017.6544000000001</v>
      </c>
      <c r="AN476" s="131">
        <f t="shared" si="158"/>
        <v>-184.62440624999999</v>
      </c>
      <c r="AO476" s="131">
        <f t="shared" si="158"/>
        <v>-27.326229687499996</v>
      </c>
      <c r="AP476" s="131">
        <f t="shared" si="159"/>
        <v>193.34960625000005</v>
      </c>
      <c r="AQ476" s="131">
        <f t="shared" si="159"/>
        <v>27.538529687500002</v>
      </c>
    </row>
    <row r="477" spans="3:43" ht="15" x14ac:dyDescent="0.25">
      <c r="C477">
        <f>PIL!D476</f>
        <v>2</v>
      </c>
      <c r="D477" s="6" t="str">
        <f>PIL!E476</f>
        <v>V</v>
      </c>
      <c r="E477">
        <f>TabPil!E477</f>
        <v>37.869999999999997</v>
      </c>
      <c r="F477">
        <f>TabPil!F477</f>
        <v>16.634</v>
      </c>
      <c r="G477">
        <f>(ABS(TabPil!G477)+ABS(TabPil!I477))*SIGN(TabPil!G477)</f>
        <v>148.30799999999999</v>
      </c>
      <c r="H477">
        <f>(ABS(TabPil!H477)+ABS(TabPil!J477))*SIGN(TabPil!H477)</f>
        <v>-13.297000000000001</v>
      </c>
      <c r="I477">
        <f t="shared" si="154"/>
        <v>152.2971</v>
      </c>
      <c r="J477">
        <f t="shared" si="155"/>
        <v>-57.789400000000001</v>
      </c>
      <c r="K477" s="1"/>
      <c r="M477">
        <f>PIL!D1124</f>
        <v>2</v>
      </c>
      <c r="N477" s="6" t="str">
        <f>PIL!E1124</f>
        <v>V</v>
      </c>
      <c r="O477">
        <f>TabPil!O477</f>
        <v>3.8</v>
      </c>
      <c r="P477">
        <f>TabPil!P477</f>
        <v>0.219</v>
      </c>
      <c r="Q477">
        <f>(ABS(TabPil!Q477)+ABS(TabPil!S477))*SIGN(TabPil!Q477)</f>
        <v>2.359</v>
      </c>
      <c r="R477">
        <f>(ABS(TabPil!R477)+ABS(TabPil!T477))*SIGN(TabPil!R477)</f>
        <v>58.545999999999999</v>
      </c>
      <c r="S477">
        <f t="shared" si="156"/>
        <v>19.922800000000002</v>
      </c>
      <c r="T477">
        <f t="shared" si="157"/>
        <v>59.253700000000002</v>
      </c>
      <c r="AG477" s="1" t="s">
        <v>207</v>
      </c>
      <c r="AH477" s="2">
        <f>F475+J475</f>
        <v>-67.064700000000002</v>
      </c>
      <c r="AI477" s="2">
        <f>P475+T475</f>
        <v>97.682100000000005</v>
      </c>
      <c r="AJ477" s="2">
        <f>F476+J476</f>
        <v>68.843800000000016</v>
      </c>
      <c r="AK477" s="2">
        <f>P476+T476</f>
        <v>-98.578700000000012</v>
      </c>
      <c r="AL477" s="2">
        <f>Y478+AC478</f>
        <v>-2062.3186000000001</v>
      </c>
      <c r="AN477" s="131">
        <f t="shared" si="158"/>
        <v>-56.446848437500002</v>
      </c>
      <c r="AO477" s="131">
        <f t="shared" si="158"/>
        <v>82.349225000000004</v>
      </c>
      <c r="AP477" s="131">
        <f t="shared" si="159"/>
        <v>58.225948437500016</v>
      </c>
      <c r="AQ477" s="131">
        <f t="shared" si="159"/>
        <v>-83.245825000000011</v>
      </c>
    </row>
    <row r="478" spans="3:43" ht="15" x14ac:dyDescent="0.25">
      <c r="C478">
        <f>PIL!D477</f>
        <v>2</v>
      </c>
      <c r="D478" s="6" t="str">
        <f>PIL!E477</f>
        <v>N</v>
      </c>
      <c r="E478">
        <f>TabPil!E478</f>
        <v>-1214.154</v>
      </c>
      <c r="F478">
        <f>TabPil!F478</f>
        <v>-682.43</v>
      </c>
      <c r="G478">
        <f>(ABS(TabPil!G478)+ABS(TabPil!I478))*SIGN(TabPil!G478)</f>
        <v>-80.105999999999995</v>
      </c>
      <c r="H478">
        <f>(ABS(TabPil!H478)+ABS(TabPil!J478))*SIGN(TabPil!H478)</f>
        <v>7.3310000000000004</v>
      </c>
      <c r="I478">
        <f t="shared" si="154"/>
        <v>-82.305299999999988</v>
      </c>
      <c r="J478">
        <f t="shared" si="155"/>
        <v>31.362799999999996</v>
      </c>
      <c r="K478" s="1"/>
      <c r="M478">
        <f>PIL!D1125</f>
        <v>2</v>
      </c>
      <c r="N478" s="6" t="str">
        <f>PIL!E1125</f>
        <v>N</v>
      </c>
      <c r="O478">
        <f>TabPil!O478</f>
        <v>-2380.4989999999998</v>
      </c>
      <c r="P478">
        <f>TabPil!P478</f>
        <v>-1420.6130000000001</v>
      </c>
      <c r="Q478">
        <f>(ABS(TabPil!Q478)+ABS(TabPil!S478))*SIGN(TabPil!Q478)</f>
        <v>0.37</v>
      </c>
      <c r="R478">
        <f>(ABS(TabPil!R478)+ABS(TabPil!T478))*SIGN(TabPil!R478)</f>
        <v>9.270999999999999</v>
      </c>
      <c r="S478">
        <f t="shared" si="156"/>
        <v>3.1512999999999995</v>
      </c>
      <c r="T478">
        <f t="shared" si="157"/>
        <v>9.3819999999999997</v>
      </c>
      <c r="V478" s="1">
        <v>2</v>
      </c>
      <c r="W478" s="1" t="s">
        <v>17</v>
      </c>
      <c r="X478">
        <f t="shared" ref="X478:Y478" si="166">E478+O478</f>
        <v>-3594.6529999999998</v>
      </c>
      <c r="Y478">
        <f t="shared" si="166"/>
        <v>-2103.0430000000001</v>
      </c>
      <c r="Z478">
        <f>(ABS(TabPil!Z478)+ABS(TabPil!AB478))*SIGN(TabPil!Z478)</f>
        <v>-80.407999999999987</v>
      </c>
      <c r="AA478">
        <f>(ABS(TabPil!AA478)+ABS(TabPil!AC478))*SIGN(TabPil!AA478)</f>
        <v>16.602</v>
      </c>
      <c r="AB478">
        <f>(ABS(Z478)+0.3*ABS(AA478))*SIGN(Z478)</f>
        <v>-85.388599999999983</v>
      </c>
      <c r="AC478">
        <f>(ABS(AA478)+0.3*ABS(Z478))*SIGN(AA478)</f>
        <v>40.724399999999996</v>
      </c>
      <c r="AG478" s="1" t="s">
        <v>208</v>
      </c>
      <c r="AH478" s="2">
        <f>F475-J475</f>
        <v>119.9627</v>
      </c>
      <c r="AI478" s="2">
        <f>P475-T475</f>
        <v>-97.0261</v>
      </c>
      <c r="AJ478" s="2">
        <f>F476-J476</f>
        <v>-125.7338</v>
      </c>
      <c r="AK478" s="2">
        <f>P476-T476</f>
        <v>97.790700000000001</v>
      </c>
      <c r="AL478" s="2">
        <f>Y478-AC478</f>
        <v>-2143.7674000000002</v>
      </c>
      <c r="AN478" s="131">
        <f t="shared" si="158"/>
        <v>100.7676609375</v>
      </c>
      <c r="AO478" s="131">
        <f t="shared" si="158"/>
        <v>-81.806037500000002</v>
      </c>
      <c r="AP478" s="131">
        <f t="shared" si="159"/>
        <v>-106.5387609375</v>
      </c>
      <c r="AQ478" s="131">
        <f t="shared" si="159"/>
        <v>82.570637500000004</v>
      </c>
    </row>
    <row r="479" spans="3:43" ht="15" x14ac:dyDescent="0.25">
      <c r="C479">
        <f>PIL!D478</f>
        <v>1</v>
      </c>
      <c r="D479" s="6" t="str">
        <f>PIL!E478</f>
        <v>Msup</v>
      </c>
      <c r="E479">
        <f>TabPil!E479</f>
        <v>43.773000000000003</v>
      </c>
      <c r="F479">
        <f>TabPil!F479</f>
        <v>19.294</v>
      </c>
      <c r="G479">
        <f>(ABS(TabPil!G479)+ABS(TabPil!I479))*SIGN(TabPil!G479)</f>
        <v>174.89399999999998</v>
      </c>
      <c r="H479">
        <f>(ABS(TabPil!H479)+ABS(TabPil!J479))*SIGN(TabPil!H479)</f>
        <v>-17.652999999999999</v>
      </c>
      <c r="I479">
        <f t="shared" si="154"/>
        <v>180.18989999999997</v>
      </c>
      <c r="J479">
        <f t="shared" si="155"/>
        <v>-70.121199999999988</v>
      </c>
      <c r="K479" s="1"/>
      <c r="M479">
        <f>PIL!D1126</f>
        <v>1</v>
      </c>
      <c r="N479" s="6" t="str">
        <f>PIL!E1126</f>
        <v>Msup</v>
      </c>
      <c r="O479">
        <f>TabPil!O479</f>
        <v>3.7360000000000002</v>
      </c>
      <c r="P479">
        <f>TabPil!P479</f>
        <v>0.19600000000000001</v>
      </c>
      <c r="Q479">
        <f>(ABS(TabPil!Q479)+ABS(TabPil!S479))*SIGN(TabPil!Q479)</f>
        <v>3.1949999999999998</v>
      </c>
      <c r="R479">
        <f>(ABS(TabPil!R479)+ABS(TabPil!T479))*SIGN(TabPil!R479)</f>
        <v>74.453999999999994</v>
      </c>
      <c r="S479">
        <f t="shared" si="156"/>
        <v>25.531199999999998</v>
      </c>
      <c r="T479">
        <f t="shared" si="157"/>
        <v>75.412499999999994</v>
      </c>
      <c r="AF479" s="1">
        <v>1</v>
      </c>
      <c r="AG479" s="1" t="s">
        <v>205</v>
      </c>
      <c r="AH479" s="1">
        <f>F479+I479</f>
        <v>199.48389999999998</v>
      </c>
      <c r="AI479" s="1">
        <f>P479+S479</f>
        <v>25.7272</v>
      </c>
      <c r="AJ479" s="1">
        <f>F480+I480</f>
        <v>-312.0129</v>
      </c>
      <c r="AK479" s="1">
        <f>P480+S480</f>
        <v>-25.959100000000003</v>
      </c>
      <c r="AL479" s="1">
        <f>Y482+AB482</f>
        <v>-2665.0672</v>
      </c>
      <c r="AN479" s="131">
        <f t="shared" si="158"/>
        <v>159.52321249999997</v>
      </c>
      <c r="AO479" s="131">
        <f t="shared" si="158"/>
        <v>21.689207812500001</v>
      </c>
      <c r="AP479" s="131">
        <f t="shared" si="159"/>
        <v>-272.0522125</v>
      </c>
      <c r="AQ479" s="131">
        <f t="shared" si="159"/>
        <v>-21.921107812500004</v>
      </c>
    </row>
    <row r="480" spans="3:43" ht="15" x14ac:dyDescent="0.25">
      <c r="C480">
        <f>PIL!D479</f>
        <v>1</v>
      </c>
      <c r="D480" s="6" t="str">
        <f>PIL!E479</f>
        <v>Minf</v>
      </c>
      <c r="E480">
        <f>TabPil!E480</f>
        <v>-20.885999999999999</v>
      </c>
      <c r="F480">
        <f>TabPil!F480</f>
        <v>-9.0310000000000006</v>
      </c>
      <c r="G480">
        <f>(ABS(TabPil!G480)+ABS(TabPil!I480))*SIGN(TabPil!G480)</f>
        <v>-294.31400000000002</v>
      </c>
      <c r="H480">
        <f>(ABS(TabPil!H480)+ABS(TabPil!J480))*SIGN(TabPil!H480)</f>
        <v>28.893000000000001</v>
      </c>
      <c r="I480">
        <f t="shared" si="154"/>
        <v>-302.9819</v>
      </c>
      <c r="J480">
        <f t="shared" si="155"/>
        <v>117.1872</v>
      </c>
      <c r="K480" s="1"/>
      <c r="M480">
        <f>PIL!D1127</f>
        <v>1</v>
      </c>
      <c r="N480" s="6" t="str">
        <f>PIL!E1127</f>
        <v>Minf</v>
      </c>
      <c r="O480">
        <f>TabPil!O480</f>
        <v>-1.897</v>
      </c>
      <c r="P480">
        <f>TabPil!P480</f>
        <v>-5.6000000000000001E-2</v>
      </c>
      <c r="Q480">
        <f>(ABS(TabPil!Q480)+ABS(TabPil!S480))*SIGN(TabPil!Q480)</f>
        <v>-3.2389999999999999</v>
      </c>
      <c r="R480">
        <f>(ABS(TabPil!R480)+ABS(TabPil!T480))*SIGN(TabPil!R480)</f>
        <v>-75.547000000000011</v>
      </c>
      <c r="S480">
        <f t="shared" si="156"/>
        <v>-25.903100000000002</v>
      </c>
      <c r="T480">
        <f t="shared" si="157"/>
        <v>-76.51870000000001</v>
      </c>
      <c r="AG480" s="1" t="s">
        <v>206</v>
      </c>
      <c r="AH480" s="1">
        <f>F479-I479</f>
        <v>-160.89589999999995</v>
      </c>
      <c r="AI480" s="1">
        <f>P479-S479</f>
        <v>-25.335199999999997</v>
      </c>
      <c r="AJ480" s="1">
        <f>F480-I480</f>
        <v>293.95089999999999</v>
      </c>
      <c r="AK480" s="1">
        <f>P480-S480</f>
        <v>25.847100000000001</v>
      </c>
      <c r="AL480" s="2">
        <f>Y482-AB482</f>
        <v>-2431.1947999999998</v>
      </c>
      <c r="AN480" s="131">
        <f t="shared" si="158"/>
        <v>-125.36099374999996</v>
      </c>
      <c r="AO480" s="131">
        <f t="shared" si="158"/>
        <v>-21.336582812499998</v>
      </c>
      <c r="AP480" s="131">
        <f t="shared" si="159"/>
        <v>258.41599374999998</v>
      </c>
      <c r="AQ480" s="131">
        <f t="shared" si="159"/>
        <v>21.848482812500002</v>
      </c>
    </row>
    <row r="481" spans="1:43" ht="15" x14ac:dyDescent="0.25">
      <c r="C481">
        <f>PIL!D480</f>
        <v>1</v>
      </c>
      <c r="D481" s="6" t="str">
        <f>PIL!E480</f>
        <v>V</v>
      </c>
      <c r="E481">
        <f>TabPil!E481</f>
        <v>18.474</v>
      </c>
      <c r="F481">
        <f>TabPil!F481</f>
        <v>8.093</v>
      </c>
      <c r="G481">
        <f>(ABS(TabPil!G481)+ABS(TabPil!I481))*SIGN(TabPil!G481)</f>
        <v>134.02500000000001</v>
      </c>
      <c r="H481">
        <f>(ABS(TabPil!H481)+ABS(TabPil!J481))*SIGN(TabPil!H481)</f>
        <v>-13.297000000000001</v>
      </c>
      <c r="I481">
        <f t="shared" si="154"/>
        <v>138.01410000000001</v>
      </c>
      <c r="J481">
        <f t="shared" si="155"/>
        <v>-53.504500000000007</v>
      </c>
      <c r="K481" s="1"/>
      <c r="M481">
        <f>PIL!D1128</f>
        <v>1</v>
      </c>
      <c r="N481" s="6" t="str">
        <f>PIL!E1128</f>
        <v>V</v>
      </c>
      <c r="O481">
        <f>TabPil!O481</f>
        <v>1.609</v>
      </c>
      <c r="P481">
        <f>TabPil!P481</f>
        <v>7.1999999999999995E-2</v>
      </c>
      <c r="Q481">
        <f>(ABS(TabPil!Q481)+ABS(TabPil!S481))*SIGN(TabPil!Q481)</f>
        <v>1.839</v>
      </c>
      <c r="R481">
        <f>(ABS(TabPil!R481)+ABS(TabPil!T481))*SIGN(TabPil!R481)</f>
        <v>42.858000000000004</v>
      </c>
      <c r="S481">
        <f t="shared" si="156"/>
        <v>14.696400000000001</v>
      </c>
      <c r="T481">
        <f t="shared" si="157"/>
        <v>43.409700000000001</v>
      </c>
      <c r="AG481" s="1" t="s">
        <v>207</v>
      </c>
      <c r="AH481" s="2">
        <f>F479+J479</f>
        <v>-50.827199999999991</v>
      </c>
      <c r="AI481" s="2">
        <f>P479+T479</f>
        <v>75.608499999999992</v>
      </c>
      <c r="AJ481" s="2">
        <f>F480+J480</f>
        <v>108.1562</v>
      </c>
      <c r="AK481" s="2">
        <f>P480+T480</f>
        <v>-76.574700000000007</v>
      </c>
      <c r="AL481" s="2">
        <f>Y482+AC482</f>
        <v>-2490.0962999999997</v>
      </c>
      <c r="AN481" s="131">
        <f t="shared" si="158"/>
        <v>-38.406621874999992</v>
      </c>
      <c r="AO481" s="131">
        <f t="shared" si="158"/>
        <v>63.71918749999999</v>
      </c>
      <c r="AP481" s="131">
        <f t="shared" si="159"/>
        <v>95.735621874999993</v>
      </c>
      <c r="AQ481" s="131">
        <f t="shared" si="159"/>
        <v>-64.685387500000004</v>
      </c>
    </row>
    <row r="482" spans="1:43" ht="15" x14ac:dyDescent="0.25">
      <c r="C482">
        <f>PIL!D481</f>
        <v>1</v>
      </c>
      <c r="D482" s="6" t="str">
        <f>PIL!E481</f>
        <v>N</v>
      </c>
      <c r="E482">
        <f>TabPil!E482</f>
        <v>-1504.76</v>
      </c>
      <c r="F482">
        <f>TabPil!F482</f>
        <v>-843.36699999999996</v>
      </c>
      <c r="G482">
        <f>(ABS(TabPil!G482)+ABS(TabPil!I482))*SIGN(TabPil!G482)</f>
        <v>-108.892</v>
      </c>
      <c r="H482">
        <f>(ABS(TabPil!H482)+ABS(TabPil!J482))*SIGN(TabPil!H482)</f>
        <v>10.097999999999999</v>
      </c>
      <c r="I482">
        <f t="shared" si="154"/>
        <v>-111.92139999999999</v>
      </c>
      <c r="J482">
        <f t="shared" si="155"/>
        <v>42.765599999999999</v>
      </c>
      <c r="K482" s="1">
        <v>21</v>
      </c>
      <c r="M482">
        <f>PIL!D1129</f>
        <v>1</v>
      </c>
      <c r="N482" s="6" t="str">
        <f>PIL!E1129</f>
        <v>N</v>
      </c>
      <c r="O482">
        <f>TabPil!O482</f>
        <v>-2863.1660000000002</v>
      </c>
      <c r="P482">
        <f>TabPil!P482</f>
        <v>-1704.7639999999999</v>
      </c>
      <c r="Q482">
        <f>(ABS(TabPil!Q482)+ABS(TabPil!S482))*SIGN(TabPil!Q482)</f>
        <v>0.60499999999999998</v>
      </c>
      <c r="R482">
        <f>(ABS(TabPil!R482)+ABS(TabPil!T482))*SIGN(TabPil!R482)</f>
        <v>15.125999999999999</v>
      </c>
      <c r="S482">
        <f t="shared" si="156"/>
        <v>5.1427999999999994</v>
      </c>
      <c r="T482">
        <f t="shared" si="157"/>
        <v>15.307499999999999</v>
      </c>
      <c r="U482" s="1">
        <v>21</v>
      </c>
      <c r="V482" s="1">
        <v>1</v>
      </c>
      <c r="W482" s="1" t="s">
        <v>17</v>
      </c>
      <c r="X482">
        <f t="shared" ref="X482:Y482" si="167">E482+O482</f>
        <v>-4367.9260000000004</v>
      </c>
      <c r="Y482">
        <f t="shared" si="167"/>
        <v>-2548.1309999999999</v>
      </c>
      <c r="Z482">
        <f>(ABS(TabPil!Z482)+ABS(TabPil!AB482))*SIGN(TabPil!Z482)</f>
        <v>-109.369</v>
      </c>
      <c r="AA482">
        <f>(ABS(TabPil!AA482)+ABS(TabPil!AC482))*SIGN(TabPil!AA482)</f>
        <v>25.224</v>
      </c>
      <c r="AB482">
        <f>(ABS(Z482)+0.3*ABS(AA482))*SIGN(Z482)</f>
        <v>-116.9362</v>
      </c>
      <c r="AC482">
        <f>(ABS(AA482)+0.3*ABS(Z482))*SIGN(AA482)</f>
        <v>58.034700000000001</v>
      </c>
      <c r="AG482" s="1" t="s">
        <v>208</v>
      </c>
      <c r="AH482" s="2">
        <f>F479-J479</f>
        <v>89.415199999999984</v>
      </c>
      <c r="AI482" s="2">
        <f>P479-T479</f>
        <v>-75.216499999999996</v>
      </c>
      <c r="AJ482" s="2">
        <f>F480-J480</f>
        <v>-126.21820000000001</v>
      </c>
      <c r="AK482" s="2">
        <f>P480-T480</f>
        <v>76.462700000000012</v>
      </c>
      <c r="AL482" s="2">
        <f>Y482-AC482</f>
        <v>-2606.1657</v>
      </c>
      <c r="AN482" s="131">
        <f t="shared" si="158"/>
        <v>72.568840624999979</v>
      </c>
      <c r="AO482" s="131">
        <f t="shared" si="158"/>
        <v>-63.366562500000001</v>
      </c>
      <c r="AP482" s="131">
        <f t="shared" si="159"/>
        <v>-109.371840625</v>
      </c>
      <c r="AQ482" s="131">
        <f t="shared" si="159"/>
        <v>64.612762500000017</v>
      </c>
    </row>
    <row r="483" spans="1:43" ht="15" x14ac:dyDescent="0.25">
      <c r="A483" s="1">
        <v>21</v>
      </c>
      <c r="C483">
        <f>PIL!D482</f>
        <v>6</v>
      </c>
      <c r="D483" s="6" t="str">
        <f>PIL!E482</f>
        <v>Msup</v>
      </c>
      <c r="E483">
        <f>TabPil!E483</f>
        <v>77.087000000000003</v>
      </c>
      <c r="F483">
        <f>TabPil!F483</f>
        <v>47.959000000000003</v>
      </c>
      <c r="G483">
        <f>(ABS(TabPil!G483)+ABS(TabPil!I483))*SIGN(TabPil!G483)</f>
        <v>41.782999999999994</v>
      </c>
      <c r="H483">
        <f>(ABS(TabPil!H483)+ABS(TabPil!J483))*SIGN(TabPil!H483)</f>
        <v>-3.742</v>
      </c>
      <c r="I483">
        <f t="shared" si="154"/>
        <v>42.905599999999993</v>
      </c>
      <c r="J483">
        <f t="shared" si="155"/>
        <v>-16.276899999999998</v>
      </c>
      <c r="K483" s="1"/>
      <c r="M483">
        <f>PIL!D1130</f>
        <v>6</v>
      </c>
      <c r="N483" s="6" t="str">
        <f>PIL!E1130</f>
        <v>Msup</v>
      </c>
      <c r="O483">
        <f>TabPil!O483</f>
        <v>16.556999999999999</v>
      </c>
      <c r="P483">
        <f>TabPil!P483</f>
        <v>9.0860000000000003</v>
      </c>
      <c r="Q483">
        <f>(ABS(TabPil!Q483)+ABS(TabPil!S483))*SIGN(TabPil!Q483)</f>
        <v>-4.2530000000000001</v>
      </c>
      <c r="R483">
        <f>(ABS(TabPil!R483)+ABS(TabPil!T483))*SIGN(TabPil!R483)</f>
        <v>39.275999999999996</v>
      </c>
      <c r="S483">
        <f t="shared" si="156"/>
        <v>-16.035799999999998</v>
      </c>
      <c r="T483">
        <f t="shared" si="157"/>
        <v>40.551899999999996</v>
      </c>
      <c r="AE483" s="1">
        <v>21</v>
      </c>
      <c r="AF483" s="1">
        <v>6</v>
      </c>
      <c r="AG483" s="1" t="s">
        <v>205</v>
      </c>
      <c r="AH483" s="1">
        <f>F483+I483</f>
        <v>90.864599999999996</v>
      </c>
      <c r="AI483" s="1">
        <f>P483+S483</f>
        <v>-6.949799999999998</v>
      </c>
      <c r="AJ483" s="1">
        <f>F484+I484</f>
        <v>-59.4285</v>
      </c>
      <c r="AK483" s="1">
        <f>P484+S484</f>
        <v>6.8704999999999998</v>
      </c>
      <c r="AL483" s="1">
        <f>Y486+AB486</f>
        <v>-328.37329999999997</v>
      </c>
      <c r="AN483" s="136">
        <f t="shared" si="158"/>
        <v>79.122951562499992</v>
      </c>
      <c r="AO483" s="136">
        <f t="shared" si="158"/>
        <v>-5.8700890624999982</v>
      </c>
      <c r="AP483" s="136">
        <f t="shared" si="159"/>
        <v>-47.686851562500003</v>
      </c>
      <c r="AQ483" s="136">
        <f t="shared" si="159"/>
        <v>5.7907890625</v>
      </c>
    </row>
    <row r="484" spans="1:43" ht="15" x14ac:dyDescent="0.25">
      <c r="C484">
        <f>PIL!D483</f>
        <v>6</v>
      </c>
      <c r="D484" s="6" t="str">
        <f>PIL!E483</f>
        <v>Minf</v>
      </c>
      <c r="E484">
        <f>TabPil!E484</f>
        <v>-50.756999999999998</v>
      </c>
      <c r="F484">
        <f>TabPil!F484</f>
        <v>-32.027000000000001</v>
      </c>
      <c r="G484">
        <f>(ABS(TabPil!G484)+ABS(TabPil!I484))*SIGN(TabPil!G484)</f>
        <v>-26.737000000000002</v>
      </c>
      <c r="H484">
        <f>(ABS(TabPil!H484)+ABS(TabPil!J484))*SIGN(TabPil!H484)</f>
        <v>2.2149999999999999</v>
      </c>
      <c r="I484">
        <f t="shared" si="154"/>
        <v>-27.401500000000002</v>
      </c>
      <c r="J484">
        <f t="shared" si="155"/>
        <v>10.2361</v>
      </c>
      <c r="K484" s="1"/>
      <c r="M484">
        <f>PIL!D1131</f>
        <v>6</v>
      </c>
      <c r="N484" s="6" t="str">
        <f>PIL!E1131</f>
        <v>Minf</v>
      </c>
      <c r="O484">
        <f>TabPil!O484</f>
        <v>-16.157</v>
      </c>
      <c r="P484">
        <f>TabPil!P484</f>
        <v>-8.89</v>
      </c>
      <c r="Q484">
        <f>(ABS(TabPil!Q484)+ABS(TabPil!S484))*SIGN(TabPil!Q484)</f>
        <v>4.1849999999999996</v>
      </c>
      <c r="R484">
        <f>(ABS(TabPil!R484)+ABS(TabPil!T484))*SIGN(TabPil!R484)</f>
        <v>-38.585000000000001</v>
      </c>
      <c r="S484">
        <f t="shared" si="156"/>
        <v>15.7605</v>
      </c>
      <c r="T484">
        <f t="shared" si="157"/>
        <v>-39.840499999999999</v>
      </c>
      <c r="AG484" s="1" t="s">
        <v>206</v>
      </c>
      <c r="AH484" s="1">
        <f>F483-I483</f>
        <v>5.0534000000000106</v>
      </c>
      <c r="AI484" s="1">
        <f>P483-S483</f>
        <v>25.1218</v>
      </c>
      <c r="AJ484" s="1">
        <f>F484-I484</f>
        <v>-4.6254999999999988</v>
      </c>
      <c r="AK484" s="1">
        <f>P484-S484</f>
        <v>-24.650500000000001</v>
      </c>
      <c r="AL484" s="2">
        <f>Y486-AB486</f>
        <v>-306.35270000000003</v>
      </c>
      <c r="AN484" s="136">
        <f t="shared" si="158"/>
        <v>4.2972359375000098</v>
      </c>
      <c r="AO484" s="136">
        <f t="shared" si="158"/>
        <v>21.233339062500001</v>
      </c>
      <c r="AP484" s="136">
        <f t="shared" si="159"/>
        <v>-3.869335937499998</v>
      </c>
      <c r="AQ484" s="136">
        <f t="shared" si="159"/>
        <v>-20.762039062500001</v>
      </c>
    </row>
    <row r="485" spans="1:43" ht="15" x14ac:dyDescent="0.25">
      <c r="C485">
        <f>PIL!D484</f>
        <v>6</v>
      </c>
      <c r="D485" s="6" t="str">
        <f>PIL!E484</f>
        <v>V</v>
      </c>
      <c r="E485">
        <f>TabPil!E485</f>
        <v>38.741</v>
      </c>
      <c r="F485">
        <f>TabPil!F485</f>
        <v>24.238</v>
      </c>
      <c r="G485">
        <f>(ABS(TabPil!G485)+ABS(TabPil!I485))*SIGN(TabPil!G485)</f>
        <v>20.356000000000002</v>
      </c>
      <c r="H485">
        <f>(ABS(TabPil!H485)+ABS(TabPil!J485))*SIGN(TabPil!H485)</f>
        <v>-1.786</v>
      </c>
      <c r="I485">
        <f t="shared" si="154"/>
        <v>20.8918</v>
      </c>
      <c r="J485">
        <f t="shared" si="155"/>
        <v>-7.8928000000000011</v>
      </c>
      <c r="K485" s="1"/>
      <c r="M485">
        <f>PIL!D1132</f>
        <v>6</v>
      </c>
      <c r="N485" s="6" t="str">
        <f>PIL!E1132</f>
        <v>V</v>
      </c>
      <c r="O485">
        <f>TabPil!O485</f>
        <v>9.9139999999999997</v>
      </c>
      <c r="P485">
        <f>TabPil!P485</f>
        <v>5.4470000000000001</v>
      </c>
      <c r="Q485">
        <f>(ABS(TabPil!Q485)+ABS(TabPil!S485))*SIGN(TabPil!Q485)</f>
        <v>-2.5570000000000004</v>
      </c>
      <c r="R485">
        <f>(ABS(TabPil!R485)+ABS(TabPil!T485))*SIGN(TabPil!R485)</f>
        <v>23.594000000000001</v>
      </c>
      <c r="S485">
        <f t="shared" si="156"/>
        <v>-9.6352000000000011</v>
      </c>
      <c r="T485">
        <f t="shared" si="157"/>
        <v>24.3611</v>
      </c>
      <c r="AG485" s="1" t="s">
        <v>207</v>
      </c>
      <c r="AH485" s="2">
        <f>F483+J483</f>
        <v>31.682100000000005</v>
      </c>
      <c r="AI485" s="2">
        <f>P483+T483</f>
        <v>49.637899999999995</v>
      </c>
      <c r="AJ485" s="2">
        <f>F484+J484</f>
        <v>-21.790900000000001</v>
      </c>
      <c r="AK485" s="2">
        <f>P484+T484</f>
        <v>-48.730499999999999</v>
      </c>
      <c r="AL485" s="2">
        <f>Y486+AC486</f>
        <v>-321.04919999999998</v>
      </c>
      <c r="AN485" s="136">
        <f t="shared" si="158"/>
        <v>27.504521875000005</v>
      </c>
      <c r="AO485" s="136">
        <f t="shared" si="158"/>
        <v>41.952868749999993</v>
      </c>
      <c r="AP485" s="136">
        <f t="shared" si="159"/>
        <v>-17.613321875</v>
      </c>
      <c r="AQ485" s="136">
        <f t="shared" si="159"/>
        <v>-41.045468749999998</v>
      </c>
    </row>
    <row r="486" spans="1:43" ht="15" x14ac:dyDescent="0.25">
      <c r="C486">
        <f>PIL!D485</f>
        <v>6</v>
      </c>
      <c r="D486" s="6" t="str">
        <f>PIL!E485</f>
        <v>N</v>
      </c>
      <c r="E486">
        <f>TabPil!E486</f>
        <v>-64.007000000000005</v>
      </c>
      <c r="F486">
        <f>TabPil!F486</f>
        <v>-41.084000000000003</v>
      </c>
      <c r="G486">
        <f>(ABS(TabPil!G486)+ABS(TabPil!I486))*SIGN(TabPil!G486)</f>
        <v>-10.9</v>
      </c>
      <c r="H486">
        <f>(ABS(TabPil!H486)+ABS(TabPil!J486))*SIGN(TabPil!H486)</f>
        <v>0.97799999999999998</v>
      </c>
      <c r="I486">
        <f t="shared" si="154"/>
        <v>-11.1934</v>
      </c>
      <c r="J486">
        <f t="shared" si="155"/>
        <v>4.2480000000000002</v>
      </c>
      <c r="K486" s="1"/>
      <c r="M486">
        <f>PIL!D1133</f>
        <v>6</v>
      </c>
      <c r="N486" s="6" t="str">
        <f>PIL!E1133</f>
        <v>N</v>
      </c>
      <c r="O486">
        <f>TabPil!O486</f>
        <v>-469.69</v>
      </c>
      <c r="P486">
        <f>TabPil!P486</f>
        <v>-276.279</v>
      </c>
      <c r="Q486">
        <f>(ABS(TabPil!Q486)+ABS(TabPil!S486))*SIGN(TabPil!Q486)</f>
        <v>-0.08</v>
      </c>
      <c r="R486">
        <f>(ABS(TabPil!R486)+ABS(TabPil!T486))*SIGN(TabPil!R486)</f>
        <v>-0.71300000000000008</v>
      </c>
      <c r="S486">
        <f t="shared" si="156"/>
        <v>-0.29389999999999999</v>
      </c>
      <c r="T486">
        <f t="shared" si="157"/>
        <v>-0.7370000000000001</v>
      </c>
      <c r="V486" s="1">
        <v>6</v>
      </c>
      <c r="W486" s="1" t="s">
        <v>17</v>
      </c>
      <c r="X486">
        <f t="shared" ref="X486:Y486" si="168">E486+O486</f>
        <v>-533.697</v>
      </c>
      <c r="Y486">
        <f t="shared" si="168"/>
        <v>-317.363</v>
      </c>
      <c r="Z486">
        <f>(ABS(TabPil!Z486)+ABS(TabPil!AB486))*SIGN(TabPil!Z486)</f>
        <v>-10.884</v>
      </c>
      <c r="AA486">
        <f>(ABS(TabPil!AA486)+ABS(TabPil!AC486))*SIGN(TabPil!AA486)</f>
        <v>-0.4210000000000001</v>
      </c>
      <c r="AB486">
        <f>(ABS(Z486)+0.3*ABS(AA486))*SIGN(Z486)</f>
        <v>-11.010300000000001</v>
      </c>
      <c r="AC486">
        <f>(ABS(AA486)+0.3*ABS(Z486))*SIGN(AA486)</f>
        <v>-3.6862000000000004</v>
      </c>
      <c r="AG486" s="1" t="s">
        <v>208</v>
      </c>
      <c r="AH486" s="2">
        <f>F483-J483</f>
        <v>64.235900000000001</v>
      </c>
      <c r="AI486" s="2">
        <f>P483-T483</f>
        <v>-31.465899999999998</v>
      </c>
      <c r="AJ486" s="2">
        <f>F484-J484</f>
        <v>-42.263100000000001</v>
      </c>
      <c r="AK486" s="2">
        <f>P484-T484</f>
        <v>30.950499999999998</v>
      </c>
      <c r="AL486" s="2">
        <f>Y486-AC486</f>
        <v>-313.67680000000001</v>
      </c>
      <c r="AN486" s="136">
        <f t="shared" si="158"/>
        <v>55.915665625000003</v>
      </c>
      <c r="AO486" s="136">
        <f t="shared" si="158"/>
        <v>-26.58961875</v>
      </c>
      <c r="AP486" s="136">
        <f t="shared" si="159"/>
        <v>-33.942865625000003</v>
      </c>
      <c r="AQ486" s="136">
        <f t="shared" si="159"/>
        <v>26.07421875</v>
      </c>
    </row>
    <row r="487" spans="1:43" ht="15" x14ac:dyDescent="0.25">
      <c r="C487">
        <f>PIL!D486</f>
        <v>5</v>
      </c>
      <c r="D487" s="6" t="str">
        <f>PIL!E486</f>
        <v>Msup</v>
      </c>
      <c r="E487">
        <f>TabPil!E487</f>
        <v>48.140999999999998</v>
      </c>
      <c r="F487">
        <f>TabPil!F487</f>
        <v>30.498999999999999</v>
      </c>
      <c r="G487">
        <f>(ABS(TabPil!G487)+ABS(TabPil!I487))*SIGN(TabPil!G487)</f>
        <v>83.872</v>
      </c>
      <c r="H487">
        <f>(ABS(TabPil!H487)+ABS(TabPil!J487))*SIGN(TabPil!H487)</f>
        <v>-7.48</v>
      </c>
      <c r="I487">
        <f t="shared" si="154"/>
        <v>86.116</v>
      </c>
      <c r="J487">
        <f t="shared" si="155"/>
        <v>-32.641599999999997</v>
      </c>
      <c r="K487" s="1"/>
      <c r="M487">
        <f>PIL!D1134</f>
        <v>5</v>
      </c>
      <c r="N487" s="6" t="str">
        <f>PIL!E1134</f>
        <v>Msup</v>
      </c>
      <c r="O487">
        <f>TabPil!O487</f>
        <v>18.335000000000001</v>
      </c>
      <c r="P487">
        <f>TabPil!P487</f>
        <v>10.000999999999999</v>
      </c>
      <c r="Q487">
        <f>(ABS(TabPil!Q487)+ABS(TabPil!S487))*SIGN(TabPil!Q487)</f>
        <v>-6.2929999999999993</v>
      </c>
      <c r="R487">
        <f>(ABS(TabPil!R487)+ABS(TabPil!T487))*SIGN(TabPil!R487)</f>
        <v>63.679000000000002</v>
      </c>
      <c r="S487">
        <f t="shared" si="156"/>
        <v>-25.396699999999999</v>
      </c>
      <c r="T487">
        <f t="shared" si="157"/>
        <v>65.566900000000004</v>
      </c>
      <c r="AF487" s="1">
        <v>5</v>
      </c>
      <c r="AG487" s="1" t="s">
        <v>205</v>
      </c>
      <c r="AH487" s="1">
        <f>F487+I487</f>
        <v>116.61499999999999</v>
      </c>
      <c r="AI487" s="1">
        <f>P487+S487</f>
        <v>-15.3957</v>
      </c>
      <c r="AJ487" s="1">
        <f>F488+I488</f>
        <v>-83.205399999999997</v>
      </c>
      <c r="AK487" s="1">
        <f>P488+S488</f>
        <v>15.149299999999997</v>
      </c>
      <c r="AL487" s="1">
        <f>Y490+AB490</f>
        <v>-672.53790000000004</v>
      </c>
      <c r="AN487" s="136">
        <f t="shared" si="158"/>
        <v>101.00403125</v>
      </c>
      <c r="AO487" s="136">
        <f t="shared" si="158"/>
        <v>-13.009371874999999</v>
      </c>
      <c r="AP487" s="136">
        <f t="shared" si="159"/>
        <v>-67.59443125</v>
      </c>
      <c r="AQ487" s="136">
        <f t="shared" si="159"/>
        <v>12.762971874999998</v>
      </c>
    </row>
    <row r="488" spans="1:43" ht="15" x14ac:dyDescent="0.25">
      <c r="C488">
        <f>PIL!D487</f>
        <v>5</v>
      </c>
      <c r="D488" s="6" t="str">
        <f>PIL!E487</f>
        <v>Minf</v>
      </c>
      <c r="E488">
        <f>TabPil!E488</f>
        <v>-50.03</v>
      </c>
      <c r="F488">
        <f>TabPil!F488</f>
        <v>-31.46</v>
      </c>
      <c r="G488">
        <f>(ABS(TabPil!G488)+ABS(TabPil!I488))*SIGN(TabPil!G488)</f>
        <v>-50.443999999999996</v>
      </c>
      <c r="H488">
        <f>(ABS(TabPil!H488)+ABS(TabPil!J488))*SIGN(TabPil!H488)</f>
        <v>4.3380000000000001</v>
      </c>
      <c r="I488">
        <f t="shared" si="154"/>
        <v>-51.745399999999997</v>
      </c>
      <c r="J488">
        <f t="shared" si="155"/>
        <v>19.4712</v>
      </c>
      <c r="K488" s="1"/>
      <c r="M488">
        <f>PIL!D1135</f>
        <v>5</v>
      </c>
      <c r="N488" s="6" t="str">
        <f>PIL!E1135</f>
        <v>Minf</v>
      </c>
      <c r="O488">
        <f>TabPil!O488</f>
        <v>-18.236999999999998</v>
      </c>
      <c r="P488">
        <f>TabPil!P488</f>
        <v>-9.9420000000000002</v>
      </c>
      <c r="Q488">
        <f>(ABS(TabPil!Q488)+ABS(TabPil!S488))*SIGN(TabPil!Q488)</f>
        <v>6.2210000000000001</v>
      </c>
      <c r="R488">
        <f>(ABS(TabPil!R488)+ABS(TabPil!T488))*SIGN(TabPil!R488)</f>
        <v>-62.900999999999996</v>
      </c>
      <c r="S488">
        <f t="shared" si="156"/>
        <v>25.091299999999997</v>
      </c>
      <c r="T488">
        <f t="shared" si="157"/>
        <v>-64.767299999999992</v>
      </c>
      <c r="AG488" s="1" t="s">
        <v>206</v>
      </c>
      <c r="AH488" s="1">
        <f>F487-I487</f>
        <v>-55.617000000000004</v>
      </c>
      <c r="AI488" s="1">
        <f>P487-S487</f>
        <v>35.3977</v>
      </c>
      <c r="AJ488" s="1">
        <f>F488-I488</f>
        <v>20.285399999999996</v>
      </c>
      <c r="AK488" s="1">
        <f>P488-S488</f>
        <v>-35.033299999999997</v>
      </c>
      <c r="AL488" s="2">
        <f>Y490-AB490</f>
        <v>-594.32410000000004</v>
      </c>
      <c r="AN488" s="136">
        <f t="shared" si="158"/>
        <v>-49.687125000000002</v>
      </c>
      <c r="AO488" s="136">
        <f t="shared" si="158"/>
        <v>29.895278125000001</v>
      </c>
      <c r="AP488" s="136">
        <f t="shared" si="159"/>
        <v>14.355524999999997</v>
      </c>
      <c r="AQ488" s="136">
        <f t="shared" si="159"/>
        <v>-29.530878124999997</v>
      </c>
    </row>
    <row r="489" spans="1:43" ht="15" x14ac:dyDescent="0.25">
      <c r="C489">
        <f>PIL!D488</f>
        <v>5</v>
      </c>
      <c r="D489" s="6" t="str">
        <f>PIL!E488</f>
        <v>V</v>
      </c>
      <c r="E489">
        <f>TabPil!E489</f>
        <v>29.748999999999999</v>
      </c>
      <c r="F489">
        <f>TabPil!F489</f>
        <v>18.774999999999999</v>
      </c>
      <c r="G489">
        <f>(ABS(TabPil!G489)+ABS(TabPil!I489))*SIGN(TabPil!G489)</f>
        <v>40.082999999999998</v>
      </c>
      <c r="H489">
        <f>(ABS(TabPil!H489)+ABS(TabPil!J489))*SIGN(TabPil!H489)</f>
        <v>-3.5449999999999999</v>
      </c>
      <c r="I489">
        <f t="shared" si="154"/>
        <v>41.146499999999996</v>
      </c>
      <c r="J489">
        <f t="shared" si="155"/>
        <v>-15.569899999999999</v>
      </c>
      <c r="K489" s="1"/>
      <c r="M489">
        <f>PIL!D1136</f>
        <v>5</v>
      </c>
      <c r="N489" s="6" t="str">
        <f>PIL!E1136</f>
        <v>V</v>
      </c>
      <c r="O489">
        <f>TabPil!O489</f>
        <v>11.083</v>
      </c>
      <c r="P489">
        <f>TabPil!P489</f>
        <v>6.0430000000000001</v>
      </c>
      <c r="Q489">
        <f>(ABS(TabPil!Q489)+ABS(TabPil!S489))*SIGN(TabPil!Q489)</f>
        <v>-3.7919999999999998</v>
      </c>
      <c r="R489">
        <f>(ABS(TabPil!R489)+ABS(TabPil!T489))*SIGN(TabPil!R489)</f>
        <v>38.357999999999997</v>
      </c>
      <c r="S489">
        <f t="shared" si="156"/>
        <v>-15.299399999999999</v>
      </c>
      <c r="T489">
        <f t="shared" si="157"/>
        <v>39.495599999999996</v>
      </c>
      <c r="AG489" s="1" t="s">
        <v>207</v>
      </c>
      <c r="AH489" s="2">
        <f>F487+J487</f>
        <v>-2.1425999999999981</v>
      </c>
      <c r="AI489" s="2">
        <f>P487+T487</f>
        <v>75.567900000000009</v>
      </c>
      <c r="AJ489" s="2">
        <f>F488+J488</f>
        <v>-11.988800000000001</v>
      </c>
      <c r="AK489" s="2">
        <f>P488+T488</f>
        <v>-74.709299999999985</v>
      </c>
      <c r="AL489" s="2">
        <f>Y490+AC490</f>
        <v>-619.59410000000003</v>
      </c>
      <c r="AN489" s="136">
        <f t="shared" si="158"/>
        <v>-2.9118343749999984</v>
      </c>
      <c r="AO489" s="136">
        <f t="shared" si="158"/>
        <v>63.827493750000009</v>
      </c>
      <c r="AP489" s="136">
        <f t="shared" si="159"/>
        <v>-11.219565625000001</v>
      </c>
      <c r="AQ489" s="136">
        <f t="shared" si="159"/>
        <v>-62.968893749999985</v>
      </c>
    </row>
    <row r="490" spans="1:43" ht="15" x14ac:dyDescent="0.25">
      <c r="C490">
        <f>PIL!D489</f>
        <v>5</v>
      </c>
      <c r="D490" s="6" t="str">
        <f>PIL!E489</f>
        <v>N</v>
      </c>
      <c r="E490">
        <f>TabPil!E490</f>
        <v>-132.39599999999999</v>
      </c>
      <c r="F490">
        <f>TabPil!F490</f>
        <v>-85.88</v>
      </c>
      <c r="G490">
        <f>(ABS(TabPil!G490)+ABS(TabPil!I490))*SIGN(TabPil!G490)</f>
        <v>-38.371000000000002</v>
      </c>
      <c r="H490">
        <f>(ABS(TabPil!H490)+ABS(TabPil!J490))*SIGN(TabPil!H490)</f>
        <v>3.4620000000000002</v>
      </c>
      <c r="I490">
        <f t="shared" si="154"/>
        <v>-39.409600000000005</v>
      </c>
      <c r="J490">
        <f t="shared" si="155"/>
        <v>14.9733</v>
      </c>
      <c r="K490" s="1"/>
      <c r="M490">
        <f>PIL!D1137</f>
        <v>5</v>
      </c>
      <c r="N490" s="6" t="str">
        <f>PIL!E1137</f>
        <v>N</v>
      </c>
      <c r="O490">
        <f>TabPil!O490</f>
        <v>-910.01599999999996</v>
      </c>
      <c r="P490">
        <f>TabPil!P490</f>
        <v>-547.55100000000004</v>
      </c>
      <c r="Q490">
        <f>(ABS(TabPil!Q490)+ABS(TabPil!S490))*SIGN(TabPil!Q490)</f>
        <v>-8.2000000000000003E-2</v>
      </c>
      <c r="R490">
        <f>(ABS(TabPil!R490)+ABS(TabPil!T490))*SIGN(TabPil!R490)</f>
        <v>-1.149</v>
      </c>
      <c r="S490">
        <f t="shared" si="156"/>
        <v>-0.42670000000000002</v>
      </c>
      <c r="T490">
        <f t="shared" si="157"/>
        <v>-1.1736</v>
      </c>
      <c r="V490" s="1">
        <v>5</v>
      </c>
      <c r="W490" s="1" t="s">
        <v>17</v>
      </c>
      <c r="X490">
        <f t="shared" ref="X490:Y490" si="169">E490+O490</f>
        <v>-1042.412</v>
      </c>
      <c r="Y490">
        <f t="shared" si="169"/>
        <v>-633.43100000000004</v>
      </c>
      <c r="Z490">
        <f>(ABS(TabPil!Z490)+ABS(TabPil!AB490))*SIGN(TabPil!Z490)</f>
        <v>-38.412999999999997</v>
      </c>
      <c r="AA490">
        <f>(ABS(TabPil!AA490)+ABS(TabPil!AC490))*SIGN(TabPil!AA490)</f>
        <v>2.3130000000000002</v>
      </c>
      <c r="AB490">
        <f>(ABS(Z490)+0.3*ABS(AA490))*SIGN(Z490)</f>
        <v>-39.106899999999996</v>
      </c>
      <c r="AC490">
        <f>(ABS(AA490)+0.3*ABS(Z490))*SIGN(AA490)</f>
        <v>13.8369</v>
      </c>
      <c r="AG490" s="1" t="s">
        <v>208</v>
      </c>
      <c r="AH490" s="2">
        <f>F487-J487</f>
        <v>63.140599999999992</v>
      </c>
      <c r="AI490" s="2">
        <f>P487-T487</f>
        <v>-55.565900000000006</v>
      </c>
      <c r="AJ490" s="2">
        <f>F488-J488</f>
        <v>-50.931200000000004</v>
      </c>
      <c r="AK490" s="2">
        <f>P488-T488</f>
        <v>54.825299999999991</v>
      </c>
      <c r="AL490" s="2">
        <f>Y490-AC490</f>
        <v>-647.26790000000005</v>
      </c>
      <c r="AN490" s="136">
        <f t="shared" si="158"/>
        <v>54.228740624999993</v>
      </c>
      <c r="AO490" s="136">
        <f t="shared" si="158"/>
        <v>-46.941587500000011</v>
      </c>
      <c r="AP490" s="136">
        <f t="shared" si="159"/>
        <v>-42.019340625000005</v>
      </c>
      <c r="AQ490" s="136">
        <f t="shared" si="159"/>
        <v>46.200987499999997</v>
      </c>
    </row>
    <row r="491" spans="1:43" ht="15" x14ac:dyDescent="0.25">
      <c r="C491">
        <f>PIL!D490</f>
        <v>4</v>
      </c>
      <c r="D491" s="6" t="str">
        <f>PIL!E490</f>
        <v>Msup</v>
      </c>
      <c r="E491">
        <f>TabPil!E491</f>
        <v>49.872</v>
      </c>
      <c r="F491">
        <f>TabPil!F491</f>
        <v>31.271000000000001</v>
      </c>
      <c r="G491">
        <f>(ABS(TabPil!G491)+ABS(TabPil!I491))*SIGN(TabPil!G491)</f>
        <v>106.776</v>
      </c>
      <c r="H491">
        <f>(ABS(TabPil!H491)+ABS(TabPil!J491))*SIGN(TabPil!H491)</f>
        <v>-9.6999999999999993</v>
      </c>
      <c r="I491">
        <f t="shared" si="154"/>
        <v>109.68599999999999</v>
      </c>
      <c r="J491">
        <f t="shared" si="155"/>
        <v>-41.732799999999997</v>
      </c>
      <c r="K491" s="1"/>
      <c r="M491">
        <f>PIL!D1138</f>
        <v>4</v>
      </c>
      <c r="N491" s="6" t="str">
        <f>PIL!E1138</f>
        <v>Msup</v>
      </c>
      <c r="O491">
        <f>TabPil!O491</f>
        <v>17.545000000000002</v>
      </c>
      <c r="P491">
        <f>TabPil!P491</f>
        <v>9.5879999999999992</v>
      </c>
      <c r="Q491">
        <f>(ABS(TabPil!Q491)+ABS(TabPil!S491))*SIGN(TabPil!Q491)</f>
        <v>8.2430000000000003</v>
      </c>
      <c r="R491">
        <f>(ABS(TabPil!R491)+ABS(TabPil!T491))*SIGN(TabPil!R491)</f>
        <v>84.683999999999997</v>
      </c>
      <c r="S491">
        <f t="shared" si="156"/>
        <v>33.648199999999996</v>
      </c>
      <c r="T491">
        <f t="shared" si="157"/>
        <v>87.156899999999993</v>
      </c>
      <c r="AF491" s="1">
        <v>4</v>
      </c>
      <c r="AG491" s="1" t="s">
        <v>205</v>
      </c>
      <c r="AH491" s="1">
        <f>F491+I491</f>
        <v>140.95699999999999</v>
      </c>
      <c r="AI491" s="1">
        <f>P491+S491</f>
        <v>43.236199999999997</v>
      </c>
      <c r="AJ491" s="1">
        <f>F492+I492</f>
        <v>-109.74749999999999</v>
      </c>
      <c r="AK491" s="1">
        <f>P492+S492</f>
        <v>-42.745799999999996</v>
      </c>
      <c r="AL491" s="1">
        <f>Y494+AB494</f>
        <v>-1030.6214</v>
      </c>
      <c r="AN491" s="136">
        <f t="shared" si="158"/>
        <v>121.37071093749999</v>
      </c>
      <c r="AO491" s="136">
        <f t="shared" si="158"/>
        <v>36.518856249999999</v>
      </c>
      <c r="AP491" s="136">
        <f t="shared" si="159"/>
        <v>-90.161210937499987</v>
      </c>
      <c r="AQ491" s="136">
        <f t="shared" si="159"/>
        <v>-36.028456249999998</v>
      </c>
    </row>
    <row r="492" spans="1:43" ht="15" x14ac:dyDescent="0.25">
      <c r="C492">
        <f>PIL!D491</f>
        <v>4</v>
      </c>
      <c r="D492" s="6" t="str">
        <f>PIL!E491</f>
        <v>Minf</v>
      </c>
      <c r="E492">
        <f>TabPil!E492</f>
        <v>-48.292000000000002</v>
      </c>
      <c r="F492">
        <f>TabPil!F492</f>
        <v>-30.568000000000001</v>
      </c>
      <c r="G492">
        <f>(ABS(TabPil!G492)+ABS(TabPil!I492))*SIGN(TabPil!G492)</f>
        <v>-77.131999999999991</v>
      </c>
      <c r="H492">
        <f>(ABS(TabPil!H492)+ABS(TabPil!J492))*SIGN(TabPil!H492)</f>
        <v>6.8250000000000002</v>
      </c>
      <c r="I492">
        <f t="shared" si="154"/>
        <v>-79.17949999999999</v>
      </c>
      <c r="J492">
        <f t="shared" si="155"/>
        <v>29.964599999999997</v>
      </c>
      <c r="K492" s="1"/>
      <c r="M492">
        <f>PIL!D1139</f>
        <v>4</v>
      </c>
      <c r="N492" s="6" t="str">
        <f>PIL!E1139</f>
        <v>Minf</v>
      </c>
      <c r="O492">
        <f>TabPil!O492</f>
        <v>-17.186</v>
      </c>
      <c r="P492">
        <f>TabPil!P492</f>
        <v>-9.391</v>
      </c>
      <c r="Q492">
        <f>(ABS(TabPil!Q492)+ABS(TabPil!S492))*SIGN(TabPil!Q492)</f>
        <v>-8.1739999999999995</v>
      </c>
      <c r="R492">
        <f>(ABS(TabPil!R492)+ABS(TabPil!T492))*SIGN(TabPil!R492)</f>
        <v>-83.936000000000007</v>
      </c>
      <c r="S492">
        <f t="shared" si="156"/>
        <v>-33.354799999999997</v>
      </c>
      <c r="T492">
        <f t="shared" si="157"/>
        <v>-86.388200000000012</v>
      </c>
      <c r="AG492" s="1" t="s">
        <v>206</v>
      </c>
      <c r="AH492" s="1">
        <f>F491-I491</f>
        <v>-78.414999999999992</v>
      </c>
      <c r="AI492" s="1">
        <f>P491-S491</f>
        <v>-24.060199999999995</v>
      </c>
      <c r="AJ492" s="1">
        <f>F492-I492</f>
        <v>48.611499999999992</v>
      </c>
      <c r="AK492" s="1">
        <f>P492-S492</f>
        <v>23.963799999999999</v>
      </c>
      <c r="AL492" s="2">
        <f>Y494-AB494</f>
        <v>-868.83860000000004</v>
      </c>
      <c r="AN492" s="136">
        <f t="shared" si="158"/>
        <v>-68.491054687499997</v>
      </c>
      <c r="AO492" s="136">
        <f t="shared" si="158"/>
        <v>-20.308324999999996</v>
      </c>
      <c r="AP492" s="136">
        <f t="shared" si="159"/>
        <v>38.687554687499997</v>
      </c>
      <c r="AQ492" s="136">
        <f t="shared" si="159"/>
        <v>20.211925000000001</v>
      </c>
    </row>
    <row r="493" spans="1:43" ht="15" x14ac:dyDescent="0.25">
      <c r="C493">
        <f>PIL!D492</f>
        <v>4</v>
      </c>
      <c r="D493" s="6" t="str">
        <f>PIL!E492</f>
        <v>V</v>
      </c>
      <c r="E493">
        <f>TabPil!E493</f>
        <v>29.745999999999999</v>
      </c>
      <c r="F493">
        <f>TabPil!F493</f>
        <v>18.739000000000001</v>
      </c>
      <c r="G493">
        <f>(ABS(TabPil!G493)+ABS(TabPil!I493))*SIGN(TabPil!G493)</f>
        <v>55.050999999999995</v>
      </c>
      <c r="H493">
        <f>(ABS(TabPil!H493)+ABS(TabPil!J493))*SIGN(TabPil!H493)</f>
        <v>-4.9790000000000001</v>
      </c>
      <c r="I493">
        <f t="shared" si="154"/>
        <v>56.544699999999992</v>
      </c>
      <c r="J493">
        <f t="shared" si="155"/>
        <v>-21.494299999999996</v>
      </c>
      <c r="K493" s="1"/>
      <c r="M493">
        <f>PIL!D1140</f>
        <v>4</v>
      </c>
      <c r="N493" s="6" t="str">
        <f>PIL!E1140</f>
        <v>V</v>
      </c>
      <c r="O493">
        <f>TabPil!O493</f>
        <v>10.523999999999999</v>
      </c>
      <c r="P493">
        <f>TabPil!P493</f>
        <v>5.7510000000000003</v>
      </c>
      <c r="Q493">
        <f>(ABS(TabPil!Q493)+ABS(TabPil!S493))*SIGN(TabPil!Q493)</f>
        <v>4.9749999999999996</v>
      </c>
      <c r="R493">
        <f>(ABS(TabPil!R493)+ABS(TabPil!T493))*SIGN(TabPil!R493)</f>
        <v>51.097000000000001</v>
      </c>
      <c r="S493">
        <f t="shared" si="156"/>
        <v>20.304099999999998</v>
      </c>
      <c r="T493">
        <f t="shared" si="157"/>
        <v>52.589500000000001</v>
      </c>
      <c r="AG493" s="1" t="s">
        <v>207</v>
      </c>
      <c r="AH493" s="2">
        <f>F491+J491</f>
        <v>-10.461799999999997</v>
      </c>
      <c r="AI493" s="2">
        <f>P491+T491</f>
        <v>96.744899999999987</v>
      </c>
      <c r="AJ493" s="2">
        <f>F492+J492</f>
        <v>-0.60340000000000416</v>
      </c>
      <c r="AK493" s="2">
        <f>P492+T492</f>
        <v>-95.779200000000017</v>
      </c>
      <c r="AL493" s="2">
        <f>Y494+AC494</f>
        <v>-916.91949999999997</v>
      </c>
      <c r="AN493" s="136">
        <f t="shared" si="158"/>
        <v>-9.691612499999998</v>
      </c>
      <c r="AO493" s="136">
        <f t="shared" si="158"/>
        <v>81.703954687499987</v>
      </c>
      <c r="AP493" s="136">
        <f t="shared" si="159"/>
        <v>-1.3735875000000035</v>
      </c>
      <c r="AQ493" s="136">
        <f t="shared" si="159"/>
        <v>-80.738254687500017</v>
      </c>
    </row>
    <row r="494" spans="1:43" ht="15" x14ac:dyDescent="0.25">
      <c r="C494">
        <f>PIL!D493</f>
        <v>4</v>
      </c>
      <c r="D494" s="6" t="str">
        <f>PIL!E493</f>
        <v>N</v>
      </c>
      <c r="E494">
        <f>TabPil!E494</f>
        <v>-202.06800000000001</v>
      </c>
      <c r="F494">
        <f>TabPil!F494</f>
        <v>-131.221</v>
      </c>
      <c r="G494">
        <f>(ABS(TabPil!G494)+ABS(TabPil!I494))*SIGN(TabPil!G494)</f>
        <v>-77.843999999999994</v>
      </c>
      <c r="H494">
        <f>(ABS(TabPil!H494)+ABS(TabPil!J494))*SIGN(TabPil!H494)</f>
        <v>7.0620000000000003</v>
      </c>
      <c r="I494">
        <f t="shared" si="154"/>
        <v>-79.962599999999995</v>
      </c>
      <c r="J494">
        <f t="shared" si="155"/>
        <v>30.415199999999999</v>
      </c>
      <c r="K494" s="1"/>
      <c r="M494">
        <f>PIL!D1141</f>
        <v>4</v>
      </c>
      <c r="N494" s="6" t="str">
        <f>PIL!E1141</f>
        <v>N</v>
      </c>
      <c r="O494">
        <f>TabPil!O494</f>
        <v>-1349.846</v>
      </c>
      <c r="P494">
        <f>TabPil!P494</f>
        <v>-818.50900000000001</v>
      </c>
      <c r="Q494">
        <f>(ABS(TabPil!Q494)+ABS(TabPil!S494))*SIGN(TabPil!Q494)</f>
        <v>-0.23099999999999998</v>
      </c>
      <c r="R494">
        <f>(ABS(TabPil!R494)+ABS(TabPil!T494))*SIGN(TabPil!R494)</f>
        <v>2.3260000000000001</v>
      </c>
      <c r="S494">
        <f t="shared" si="156"/>
        <v>-0.92879999999999996</v>
      </c>
      <c r="T494">
        <f t="shared" si="157"/>
        <v>2.3953000000000002</v>
      </c>
      <c r="V494" s="1">
        <v>4</v>
      </c>
      <c r="W494" s="1" t="s">
        <v>17</v>
      </c>
      <c r="X494">
        <f t="shared" ref="X494:Y494" si="170">E494+O494</f>
        <v>-1551.914</v>
      </c>
      <c r="Y494">
        <f t="shared" si="170"/>
        <v>-949.73</v>
      </c>
      <c r="Z494">
        <f>(ABS(TabPil!Z494)+ABS(TabPil!AB494))*SIGN(TabPil!Z494)</f>
        <v>-78.074999999999989</v>
      </c>
      <c r="AA494">
        <f>(ABS(TabPil!AA494)+ABS(TabPil!AC494))*SIGN(TabPil!AA494)</f>
        <v>9.3879999999999999</v>
      </c>
      <c r="AB494">
        <f>(ABS(Z494)+0.3*ABS(AA494))*SIGN(Z494)</f>
        <v>-80.89139999999999</v>
      </c>
      <c r="AC494">
        <f>(ABS(AA494)+0.3*ABS(Z494))*SIGN(AA494)</f>
        <v>32.810499999999998</v>
      </c>
      <c r="AG494" s="1" t="s">
        <v>208</v>
      </c>
      <c r="AH494" s="2">
        <f>F491-J491</f>
        <v>73.003799999999998</v>
      </c>
      <c r="AI494" s="2">
        <f>P491-T491</f>
        <v>-77.568899999999999</v>
      </c>
      <c r="AJ494" s="2">
        <f>F492-J492</f>
        <v>-60.532600000000002</v>
      </c>
      <c r="AK494" s="2">
        <f>P492-T492</f>
        <v>76.997200000000007</v>
      </c>
      <c r="AL494" s="2">
        <f>Y494-AC494</f>
        <v>-982.54050000000007</v>
      </c>
      <c r="AN494" s="136">
        <f t="shared" si="158"/>
        <v>62.571268750000002</v>
      </c>
      <c r="AO494" s="136">
        <f t="shared" si="158"/>
        <v>-65.493423437499999</v>
      </c>
      <c r="AP494" s="136">
        <f t="shared" si="159"/>
        <v>-50.100068750000005</v>
      </c>
      <c r="AQ494" s="136">
        <f t="shared" si="159"/>
        <v>64.921723437500006</v>
      </c>
    </row>
    <row r="495" spans="1:43" ht="15" x14ac:dyDescent="0.25">
      <c r="C495">
        <f>PIL!D494</f>
        <v>3</v>
      </c>
      <c r="D495" s="6" t="str">
        <f>PIL!E494</f>
        <v>Msup</v>
      </c>
      <c r="E495">
        <f>TabPil!E495</f>
        <v>44.899000000000001</v>
      </c>
      <c r="F495">
        <f>TabPil!F495</f>
        <v>28.457000000000001</v>
      </c>
      <c r="G495">
        <f>(ABS(TabPil!G495)+ABS(TabPil!I495))*SIGN(TabPil!G495)</f>
        <v>121.03999999999999</v>
      </c>
      <c r="H495">
        <f>(ABS(TabPil!H495)+ABS(TabPil!J495))*SIGN(TabPil!H495)</f>
        <v>-10.861000000000001</v>
      </c>
      <c r="I495">
        <f t="shared" si="154"/>
        <v>124.2983</v>
      </c>
      <c r="J495">
        <f t="shared" si="155"/>
        <v>-47.173000000000002</v>
      </c>
      <c r="K495" s="1"/>
      <c r="M495">
        <f>PIL!D1142</f>
        <v>3</v>
      </c>
      <c r="N495" s="6" t="str">
        <f>PIL!E1142</f>
        <v>Msup</v>
      </c>
      <c r="O495">
        <f>TabPil!O495</f>
        <v>15.925000000000001</v>
      </c>
      <c r="P495">
        <f>TabPil!P495</f>
        <v>8.7409999999999997</v>
      </c>
      <c r="Q495">
        <f>(ABS(TabPil!Q495)+ABS(TabPil!S495))*SIGN(TabPil!Q495)</f>
        <v>9.6620000000000008</v>
      </c>
      <c r="R495">
        <f>(ABS(TabPil!R495)+ABS(TabPil!T495))*SIGN(TabPil!R495)</f>
        <v>100.384</v>
      </c>
      <c r="S495">
        <f t="shared" si="156"/>
        <v>39.777200000000001</v>
      </c>
      <c r="T495">
        <f t="shared" si="157"/>
        <v>103.2826</v>
      </c>
      <c r="AF495" s="1">
        <v>3</v>
      </c>
      <c r="AG495" s="1" t="s">
        <v>205</v>
      </c>
      <c r="AH495" s="1">
        <f>F495+I495</f>
        <v>152.75530000000001</v>
      </c>
      <c r="AI495" s="1">
        <f>P495+S495</f>
        <v>48.5182</v>
      </c>
      <c r="AJ495" s="1">
        <f>F496+I496</f>
        <v>-131.28519999999997</v>
      </c>
      <c r="AK495" s="1">
        <f>P496+S496</f>
        <v>-48.002800000000001</v>
      </c>
      <c r="AL495" s="1">
        <f>Y498+AB498</f>
        <v>-1399.2931000000001</v>
      </c>
      <c r="AN495" s="136">
        <f t="shared" si="158"/>
        <v>130.56463593750001</v>
      </c>
      <c r="AO495" s="136">
        <f t="shared" si="158"/>
        <v>40.977496875</v>
      </c>
      <c r="AP495" s="136">
        <f t="shared" si="159"/>
        <v>-109.09453593749998</v>
      </c>
      <c r="AQ495" s="136">
        <f t="shared" si="159"/>
        <v>-40.462096875</v>
      </c>
    </row>
    <row r="496" spans="1:43" ht="15" x14ac:dyDescent="0.25">
      <c r="C496">
        <f>PIL!D495</f>
        <v>3</v>
      </c>
      <c r="D496" s="6" t="str">
        <f>PIL!E495</f>
        <v>Minf</v>
      </c>
      <c r="E496">
        <f>TabPil!E496</f>
        <v>-43.433999999999997</v>
      </c>
      <c r="F496">
        <f>TabPil!F496</f>
        <v>-27.710999999999999</v>
      </c>
      <c r="G496">
        <f>(ABS(TabPil!G496)+ABS(TabPil!I496))*SIGN(TabPil!G496)</f>
        <v>-100.83699999999999</v>
      </c>
      <c r="H496">
        <f>(ABS(TabPil!H496)+ABS(TabPil!J496))*SIGN(TabPil!H496)</f>
        <v>9.1240000000000006</v>
      </c>
      <c r="I496">
        <f t="shared" si="154"/>
        <v>-103.57419999999999</v>
      </c>
      <c r="J496">
        <f t="shared" si="155"/>
        <v>39.375099999999996</v>
      </c>
      <c r="K496" s="1"/>
      <c r="M496">
        <f>PIL!D1143</f>
        <v>3</v>
      </c>
      <c r="N496" s="6" t="str">
        <f>PIL!E1143</f>
        <v>Minf</v>
      </c>
      <c r="O496">
        <f>TabPil!O496</f>
        <v>-15.563000000000001</v>
      </c>
      <c r="P496">
        <f>TabPil!P496</f>
        <v>-8.5399999999999991</v>
      </c>
      <c r="Q496">
        <f>(ABS(TabPil!Q496)+ABS(TabPil!S496))*SIGN(TabPil!Q496)</f>
        <v>-9.5869999999999997</v>
      </c>
      <c r="R496">
        <f>(ABS(TabPil!R496)+ABS(TabPil!T496))*SIGN(TabPil!R496)</f>
        <v>-99.585999999999999</v>
      </c>
      <c r="S496">
        <f t="shared" si="156"/>
        <v>-39.462800000000001</v>
      </c>
      <c r="T496">
        <f t="shared" si="157"/>
        <v>-102.46209999999999</v>
      </c>
      <c r="AG496" s="1" t="s">
        <v>206</v>
      </c>
      <c r="AH496" s="1">
        <f>F495-I495</f>
        <v>-95.84129999999999</v>
      </c>
      <c r="AI496" s="1">
        <f>P495-S495</f>
        <v>-31.036200000000001</v>
      </c>
      <c r="AJ496" s="1">
        <f>F496-I496</f>
        <v>75.863199999999992</v>
      </c>
      <c r="AK496" s="1">
        <f>P496-S496</f>
        <v>30.922800000000002</v>
      </c>
      <c r="AL496" s="2">
        <f>Y498-AB498</f>
        <v>-1133.7068999999999</v>
      </c>
      <c r="AN496" s="136">
        <f t="shared" si="158"/>
        <v>-82.426885937499989</v>
      </c>
      <c r="AO496" s="136">
        <f t="shared" si="158"/>
        <v>-26.195653125</v>
      </c>
      <c r="AP496" s="136">
        <f t="shared" si="159"/>
        <v>62.448785937499991</v>
      </c>
      <c r="AQ496" s="136">
        <f t="shared" si="159"/>
        <v>26.082253125000001</v>
      </c>
    </row>
    <row r="497" spans="1:43" ht="15" x14ac:dyDescent="0.25">
      <c r="C497">
        <f>PIL!D496</f>
        <v>3</v>
      </c>
      <c r="D497" s="6" t="str">
        <f>PIL!E496</f>
        <v>V</v>
      </c>
      <c r="E497">
        <f>TabPil!E497</f>
        <v>26.766999999999999</v>
      </c>
      <c r="F497">
        <f>TabPil!F497</f>
        <v>17.021000000000001</v>
      </c>
      <c r="G497">
        <f>(ABS(TabPil!G497)+ABS(TabPil!I497))*SIGN(TabPil!G497)</f>
        <v>66.694000000000003</v>
      </c>
      <c r="H497">
        <f>(ABS(TabPil!H497)+ABS(TabPil!J497))*SIGN(TabPil!H497)</f>
        <v>-6.0329999999999995</v>
      </c>
      <c r="I497">
        <f t="shared" si="154"/>
        <v>68.503900000000002</v>
      </c>
      <c r="J497">
        <f t="shared" si="155"/>
        <v>-26.041199999999996</v>
      </c>
      <c r="K497" s="1"/>
      <c r="M497">
        <f>PIL!D1144</f>
        <v>3</v>
      </c>
      <c r="N497" s="6" t="str">
        <f>PIL!E1144</f>
        <v>V</v>
      </c>
      <c r="O497">
        <f>TabPil!O497</f>
        <v>9.5419999999999998</v>
      </c>
      <c r="P497">
        <f>TabPil!P497</f>
        <v>5.2370000000000001</v>
      </c>
      <c r="Q497">
        <f>(ABS(TabPil!Q497)+ABS(TabPil!S497))*SIGN(TabPil!Q497)</f>
        <v>5.8329999999999993</v>
      </c>
      <c r="R497">
        <f>(ABS(TabPil!R497)+ABS(TabPil!T497))*SIGN(TabPil!R497)</f>
        <v>60.597000000000001</v>
      </c>
      <c r="S497">
        <f t="shared" si="156"/>
        <v>24.012099999999997</v>
      </c>
      <c r="T497">
        <f t="shared" si="157"/>
        <v>62.346899999999998</v>
      </c>
      <c r="AG497" s="1" t="s">
        <v>207</v>
      </c>
      <c r="AH497" s="2">
        <f>F495+J495</f>
        <v>-18.716000000000001</v>
      </c>
      <c r="AI497" s="2">
        <f>P495+T495</f>
        <v>112.0236</v>
      </c>
      <c r="AJ497" s="2">
        <f>F496+J496</f>
        <v>11.664099999999998</v>
      </c>
      <c r="AK497" s="2">
        <f>P496+T496</f>
        <v>-111.00209999999998</v>
      </c>
      <c r="AL497" s="2">
        <f>Y498+AC498</f>
        <v>-1210.9673</v>
      </c>
      <c r="AN497" s="136">
        <f t="shared" si="158"/>
        <v>-16.342554687500002</v>
      </c>
      <c r="AO497" s="136">
        <f t="shared" si="158"/>
        <v>94.599717187500005</v>
      </c>
      <c r="AP497" s="136">
        <f t="shared" si="159"/>
        <v>9.2906546874999982</v>
      </c>
      <c r="AQ497" s="136">
        <f t="shared" si="159"/>
        <v>-93.578217187499988</v>
      </c>
    </row>
    <row r="498" spans="1:43" ht="15" x14ac:dyDescent="0.25">
      <c r="C498">
        <f>PIL!D497</f>
        <v>3</v>
      </c>
      <c r="D498" s="6" t="str">
        <f>PIL!E497</f>
        <v>N</v>
      </c>
      <c r="E498">
        <f>TabPil!E498</f>
        <v>-269.62299999999999</v>
      </c>
      <c r="F498">
        <f>TabPil!F498</f>
        <v>-175.40899999999999</v>
      </c>
      <c r="G498">
        <f>(ABS(TabPil!G498)+ABS(TabPil!I498))*SIGN(TabPil!G498)</f>
        <v>-127.056</v>
      </c>
      <c r="H498">
        <f>(ABS(TabPil!H498)+ABS(TabPil!J498))*SIGN(TabPil!H498)</f>
        <v>11.597999999999999</v>
      </c>
      <c r="I498">
        <f t="shared" si="154"/>
        <v>-130.53540000000001</v>
      </c>
      <c r="J498">
        <f t="shared" si="155"/>
        <v>49.714799999999997</v>
      </c>
      <c r="K498" s="1"/>
      <c r="M498">
        <f>PIL!D1145</f>
        <v>3</v>
      </c>
      <c r="N498" s="6" t="str">
        <f>PIL!E1145</f>
        <v>N</v>
      </c>
      <c r="O498">
        <f>TabPil!O498</f>
        <v>-1792.4449999999999</v>
      </c>
      <c r="P498">
        <f>TabPil!P498</f>
        <v>-1091.0909999999999</v>
      </c>
      <c r="Q498">
        <f>(ABS(TabPil!Q498)+ABS(TabPil!S498))*SIGN(TabPil!Q498)</f>
        <v>-0.56299999999999994</v>
      </c>
      <c r="R498">
        <f>(ABS(TabPil!R498)+ABS(TabPil!T498))*SIGN(TabPil!R498)</f>
        <v>5.649</v>
      </c>
      <c r="S498">
        <f t="shared" si="156"/>
        <v>-2.2576999999999998</v>
      </c>
      <c r="T498">
        <f t="shared" si="157"/>
        <v>5.8178999999999998</v>
      </c>
      <c r="V498" s="1">
        <v>3</v>
      </c>
      <c r="W498" s="1" t="s">
        <v>17</v>
      </c>
      <c r="X498">
        <f t="shared" ref="X498:Y498" si="171">E498+O498</f>
        <v>-2062.0679999999998</v>
      </c>
      <c r="Y498">
        <f t="shared" si="171"/>
        <v>-1266.5</v>
      </c>
      <c r="Z498">
        <f>(ABS(TabPil!Z498)+ABS(TabPil!AB498))*SIGN(TabPil!Z498)</f>
        <v>-127.619</v>
      </c>
      <c r="AA498">
        <f>(ABS(TabPil!AA498)+ABS(TabPil!AC498))*SIGN(TabPil!AA498)</f>
        <v>17.247</v>
      </c>
      <c r="AB498">
        <f>(ABS(Z498)+0.3*ABS(AA498))*SIGN(Z498)</f>
        <v>-132.79310000000001</v>
      </c>
      <c r="AC498">
        <f>(ABS(AA498)+0.3*ABS(Z498))*SIGN(AA498)</f>
        <v>55.532699999999998</v>
      </c>
      <c r="AG498" s="1" t="s">
        <v>208</v>
      </c>
      <c r="AH498" s="2">
        <f>F495-J495</f>
        <v>75.63</v>
      </c>
      <c r="AI498" s="2">
        <f>P495-T495</f>
        <v>-94.541600000000003</v>
      </c>
      <c r="AJ498" s="2">
        <f>F496-J496</f>
        <v>-67.086099999999988</v>
      </c>
      <c r="AK498" s="2">
        <f>P496-T496</f>
        <v>93.9221</v>
      </c>
      <c r="AL498" s="2">
        <f>Y498-AC498</f>
        <v>-1322.0327</v>
      </c>
      <c r="AN498" s="136">
        <f t="shared" si="158"/>
        <v>64.480304687499995</v>
      </c>
      <c r="AO498" s="136">
        <f t="shared" si="158"/>
        <v>-79.817873437499998</v>
      </c>
      <c r="AP498" s="136">
        <f t="shared" si="159"/>
        <v>-55.936404687499987</v>
      </c>
      <c r="AQ498" s="136">
        <f t="shared" si="159"/>
        <v>79.198373437499995</v>
      </c>
    </row>
    <row r="499" spans="1:43" ht="15" x14ac:dyDescent="0.25">
      <c r="C499">
        <f>PIL!D498</f>
        <v>2</v>
      </c>
      <c r="D499" s="6" t="str">
        <f>PIL!E498</f>
        <v>Msup</v>
      </c>
      <c r="E499">
        <f>TabPil!E499</f>
        <v>41.908000000000001</v>
      </c>
      <c r="F499">
        <f>TabPil!F499</f>
        <v>26.984999999999999</v>
      </c>
      <c r="G499">
        <f>(ABS(TabPil!G499)+ABS(TabPil!I499))*SIGN(TabPil!G499)</f>
        <v>122.328</v>
      </c>
      <c r="H499">
        <f>(ABS(TabPil!H499)+ABS(TabPil!J499))*SIGN(TabPil!H499)</f>
        <v>-10.896000000000001</v>
      </c>
      <c r="I499">
        <f t="shared" si="154"/>
        <v>125.5968</v>
      </c>
      <c r="J499">
        <f t="shared" si="155"/>
        <v>-47.5944</v>
      </c>
      <c r="K499" s="1"/>
      <c r="M499">
        <f>PIL!D1146</f>
        <v>2</v>
      </c>
      <c r="N499" s="6" t="str">
        <f>PIL!E1146</f>
        <v>Msup</v>
      </c>
      <c r="O499">
        <f>TabPil!O499</f>
        <v>11.853999999999999</v>
      </c>
      <c r="P499">
        <f>TabPil!P499</f>
        <v>6.5890000000000004</v>
      </c>
      <c r="Q499">
        <f>(ABS(TabPil!Q499)+ABS(TabPil!S499))*SIGN(TabPil!Q499)</f>
        <v>10.696</v>
      </c>
      <c r="R499">
        <f>(ABS(TabPil!R499)+ABS(TabPil!T499))*SIGN(TabPil!R499)</f>
        <v>110.76600000000001</v>
      </c>
      <c r="S499">
        <f t="shared" si="156"/>
        <v>43.925799999999995</v>
      </c>
      <c r="T499">
        <f t="shared" si="157"/>
        <v>113.9748</v>
      </c>
      <c r="AF499" s="1">
        <v>2</v>
      </c>
      <c r="AG499" s="1" t="s">
        <v>205</v>
      </c>
      <c r="AH499" s="1">
        <f>F499+I499</f>
        <v>152.58179999999999</v>
      </c>
      <c r="AI499" s="1">
        <f>P499+S499</f>
        <v>50.514799999999994</v>
      </c>
      <c r="AJ499" s="1">
        <f>F500+I500</f>
        <v>-155.1191</v>
      </c>
      <c r="AK499" s="1">
        <f>P500+S500</f>
        <v>-49.492000000000004</v>
      </c>
      <c r="AL499" s="1">
        <f>Y502+AB502</f>
        <v>-1776.0468000000001</v>
      </c>
      <c r="AN499" s="136">
        <f t="shared" si="158"/>
        <v>128.5426671875</v>
      </c>
      <c r="AO499" s="136">
        <f t="shared" si="158"/>
        <v>42.701768749999992</v>
      </c>
      <c r="AP499" s="136">
        <f t="shared" si="159"/>
        <v>-131.07996718750002</v>
      </c>
      <c r="AQ499" s="136">
        <f t="shared" si="159"/>
        <v>-41.678968750000003</v>
      </c>
    </row>
    <row r="500" spans="1:43" ht="15" x14ac:dyDescent="0.25">
      <c r="C500">
        <f>PIL!D499</f>
        <v>2</v>
      </c>
      <c r="D500" s="6" t="str">
        <f>PIL!E499</f>
        <v>Minf</v>
      </c>
      <c r="E500">
        <f>TabPil!E500</f>
        <v>-42.286000000000001</v>
      </c>
      <c r="F500">
        <f>TabPil!F500</f>
        <v>-27.802</v>
      </c>
      <c r="G500">
        <f>(ABS(TabPil!G500)+ABS(TabPil!I500))*SIGN(TabPil!G500)</f>
        <v>-124.16800000000001</v>
      </c>
      <c r="H500">
        <f>(ABS(TabPil!H500)+ABS(TabPil!J500))*SIGN(TabPil!H500)</f>
        <v>10.497</v>
      </c>
      <c r="I500">
        <f t="shared" si="154"/>
        <v>-127.31710000000001</v>
      </c>
      <c r="J500">
        <f t="shared" si="155"/>
        <v>47.747399999999999</v>
      </c>
      <c r="K500" s="1"/>
      <c r="M500">
        <f>PIL!D1147</f>
        <v>2</v>
      </c>
      <c r="N500" s="6" t="str">
        <f>PIL!E1147</f>
        <v>Minf</v>
      </c>
      <c r="O500">
        <f>TabPil!O500</f>
        <v>-9.2959999999999994</v>
      </c>
      <c r="P500">
        <f>TabPil!P500</f>
        <v>-5.1909999999999998</v>
      </c>
      <c r="Q500">
        <f>(ABS(TabPil!Q500)+ABS(TabPil!S500))*SIGN(TabPil!Q500)</f>
        <v>-10.788</v>
      </c>
      <c r="R500">
        <f>(ABS(TabPil!R500)+ABS(TabPil!T500))*SIGN(TabPil!R500)</f>
        <v>-111.71000000000001</v>
      </c>
      <c r="S500">
        <f t="shared" si="156"/>
        <v>-44.301000000000002</v>
      </c>
      <c r="T500">
        <f t="shared" si="157"/>
        <v>-114.94640000000001</v>
      </c>
      <c r="AG500" s="1" t="s">
        <v>206</v>
      </c>
      <c r="AH500" s="1">
        <f>F499-I499</f>
        <v>-98.611800000000002</v>
      </c>
      <c r="AI500" s="1">
        <f>P499-S499</f>
        <v>-37.336799999999997</v>
      </c>
      <c r="AJ500" s="1">
        <f>F500-I500</f>
        <v>99.515100000000018</v>
      </c>
      <c r="AK500" s="1">
        <f>P500-S500</f>
        <v>39.11</v>
      </c>
      <c r="AL500" s="2">
        <f>Y502-AB502</f>
        <v>-1392.5871999999999</v>
      </c>
      <c r="AN500" s="136">
        <f t="shared" si="158"/>
        <v>-83.133135937500001</v>
      </c>
      <c r="AO500" s="136">
        <f t="shared" si="158"/>
        <v>-31.364393749999998</v>
      </c>
      <c r="AP500" s="136">
        <f t="shared" si="159"/>
        <v>84.036435937500016</v>
      </c>
      <c r="AQ500" s="136">
        <f t="shared" si="159"/>
        <v>33.137593750000001</v>
      </c>
    </row>
    <row r="501" spans="1:43" ht="15" x14ac:dyDescent="0.25">
      <c r="C501">
        <f>PIL!D500</f>
        <v>2</v>
      </c>
      <c r="D501" s="6" t="str">
        <f>PIL!E500</f>
        <v>V</v>
      </c>
      <c r="E501">
        <f>TabPil!E501</f>
        <v>25.513999999999999</v>
      </c>
      <c r="F501">
        <f>TabPil!F501</f>
        <v>16.602</v>
      </c>
      <c r="G501">
        <f>(ABS(TabPil!G501)+ABS(TabPil!I501))*SIGN(TabPil!G501)</f>
        <v>74.371000000000009</v>
      </c>
      <c r="H501">
        <f>(ABS(TabPil!H501)+ABS(TabPil!J501))*SIGN(TabPil!H501)</f>
        <v>-6.4640000000000004</v>
      </c>
      <c r="I501">
        <f t="shared" si="154"/>
        <v>76.310200000000009</v>
      </c>
      <c r="J501">
        <f t="shared" si="155"/>
        <v>-28.775300000000001</v>
      </c>
      <c r="K501" s="1"/>
      <c r="M501">
        <f>PIL!D1148</f>
        <v>2</v>
      </c>
      <c r="N501" s="6" t="str">
        <f>PIL!E1148</f>
        <v>V</v>
      </c>
      <c r="O501">
        <f>TabPil!O501</f>
        <v>6.4089999999999998</v>
      </c>
      <c r="P501">
        <f>TabPil!P501</f>
        <v>3.57</v>
      </c>
      <c r="Q501">
        <f>(ABS(TabPil!Q501)+ABS(TabPil!S501))*SIGN(TabPil!Q501)</f>
        <v>6.51</v>
      </c>
      <c r="R501">
        <f>(ABS(TabPil!R501)+ABS(TabPil!T501))*SIGN(TabPil!R501)</f>
        <v>67.417000000000002</v>
      </c>
      <c r="S501">
        <f t="shared" si="156"/>
        <v>26.735100000000003</v>
      </c>
      <c r="T501">
        <f t="shared" si="157"/>
        <v>69.37</v>
      </c>
      <c r="AG501" s="1" t="s">
        <v>207</v>
      </c>
      <c r="AH501" s="2">
        <f>F499+J499</f>
        <v>-20.609400000000001</v>
      </c>
      <c r="AI501" s="2">
        <f>P499+T499</f>
        <v>120.5638</v>
      </c>
      <c r="AJ501" s="2">
        <f>F500+J500</f>
        <v>19.945399999999999</v>
      </c>
      <c r="AK501" s="2">
        <f>P500+T500</f>
        <v>-120.13740000000001</v>
      </c>
      <c r="AL501" s="2">
        <f>Y502+AC502</f>
        <v>-1501.8404</v>
      </c>
      <c r="AN501" s="136">
        <f t="shared" si="158"/>
        <v>-17.441056250000003</v>
      </c>
      <c r="AO501" s="136">
        <f t="shared" si="158"/>
        <v>101.75901875</v>
      </c>
      <c r="AP501" s="136">
        <f t="shared" si="159"/>
        <v>16.777056250000001</v>
      </c>
      <c r="AQ501" s="136">
        <f t="shared" si="159"/>
        <v>-101.33261875000001</v>
      </c>
    </row>
    <row r="502" spans="1:43" ht="15" x14ac:dyDescent="0.25">
      <c r="C502">
        <f>PIL!D501</f>
        <v>2</v>
      </c>
      <c r="D502" s="6" t="str">
        <f>PIL!E501</f>
        <v>N</v>
      </c>
      <c r="E502">
        <f>TabPil!E502</f>
        <v>-335.05900000000003</v>
      </c>
      <c r="F502">
        <f>TabPil!F502</f>
        <v>-218.40799999999999</v>
      </c>
      <c r="G502">
        <f>(ABS(TabPil!G502)+ABS(TabPil!I502))*SIGN(TabPil!G502)</f>
        <v>-182.619</v>
      </c>
      <c r="H502">
        <f>(ABS(TabPil!H502)+ABS(TabPil!J502))*SIGN(TabPil!H502)</f>
        <v>16.739000000000001</v>
      </c>
      <c r="I502">
        <f t="shared" si="154"/>
        <v>-187.64070000000001</v>
      </c>
      <c r="J502">
        <f t="shared" si="155"/>
        <v>71.524699999999996</v>
      </c>
      <c r="K502" s="1"/>
      <c r="M502">
        <f>PIL!D1149</f>
        <v>2</v>
      </c>
      <c r="N502" s="6" t="str">
        <f>PIL!E1149</f>
        <v>N</v>
      </c>
      <c r="O502">
        <f>TabPil!O502</f>
        <v>-2238.9789999999998</v>
      </c>
      <c r="P502">
        <f>TabPil!P502</f>
        <v>-1365.9090000000001</v>
      </c>
      <c r="Q502">
        <f>(ABS(TabPil!Q502)+ABS(TabPil!S502))*SIGN(TabPil!Q502)</f>
        <v>1.0309999999999999</v>
      </c>
      <c r="R502">
        <f>(ABS(TabPil!R502)+ABS(TabPil!T502))*SIGN(TabPil!R502)</f>
        <v>10.686999999999999</v>
      </c>
      <c r="S502">
        <f t="shared" si="156"/>
        <v>4.2370999999999999</v>
      </c>
      <c r="T502">
        <f t="shared" si="157"/>
        <v>10.9963</v>
      </c>
      <c r="V502" s="1">
        <v>2</v>
      </c>
      <c r="W502" s="1" t="s">
        <v>17</v>
      </c>
      <c r="X502">
        <f t="shared" ref="X502:Y502" si="172">E502+O502</f>
        <v>-2574.038</v>
      </c>
      <c r="Y502">
        <f t="shared" si="172"/>
        <v>-1584.317</v>
      </c>
      <c r="Z502">
        <f>(ABS(TabPil!Z502)+ABS(TabPil!AB502))*SIGN(TabPil!Z502)</f>
        <v>-183.50199999999998</v>
      </c>
      <c r="AA502">
        <f>(ABS(TabPil!AA502)+ABS(TabPil!AC502))*SIGN(TabPil!AA502)</f>
        <v>27.426000000000002</v>
      </c>
      <c r="AB502">
        <f>(ABS(Z502)+0.3*ABS(AA502))*SIGN(Z502)</f>
        <v>-191.72979999999998</v>
      </c>
      <c r="AC502">
        <f>(ABS(AA502)+0.3*ABS(Z502))*SIGN(AA502)</f>
        <v>82.476599999999991</v>
      </c>
      <c r="AG502" s="1" t="s">
        <v>208</v>
      </c>
      <c r="AH502" s="2">
        <f>F499-J499</f>
        <v>74.579399999999993</v>
      </c>
      <c r="AI502" s="2">
        <f>P499-T499</f>
        <v>-107.3858</v>
      </c>
      <c r="AJ502" s="2">
        <f>F500-J500</f>
        <v>-75.549399999999991</v>
      </c>
      <c r="AK502" s="2">
        <f>P500-T500</f>
        <v>109.75540000000001</v>
      </c>
      <c r="AL502" s="2">
        <f>Y502-AC502</f>
        <v>-1666.7936</v>
      </c>
      <c r="AN502" s="136">
        <f t="shared" si="158"/>
        <v>62.850587499999996</v>
      </c>
      <c r="AO502" s="136">
        <f t="shared" si="158"/>
        <v>-90.421643750000001</v>
      </c>
      <c r="AP502" s="136">
        <f t="shared" si="159"/>
        <v>-63.820587499999995</v>
      </c>
      <c r="AQ502" s="136">
        <f t="shared" si="159"/>
        <v>92.791243750000007</v>
      </c>
    </row>
    <row r="503" spans="1:43" ht="15" x14ac:dyDescent="0.25">
      <c r="C503">
        <f>PIL!D502</f>
        <v>1</v>
      </c>
      <c r="D503" s="6" t="str">
        <f>PIL!E502</f>
        <v>Msup</v>
      </c>
      <c r="E503">
        <f>TabPil!E503</f>
        <v>27.361999999999998</v>
      </c>
      <c r="F503">
        <f>TabPil!F503</f>
        <v>18.148</v>
      </c>
      <c r="G503">
        <f>(ABS(TabPil!G503)+ABS(TabPil!I503))*SIGN(TabPil!G503)</f>
        <v>90.423999999999992</v>
      </c>
      <c r="H503">
        <f>(ABS(TabPil!H503)+ABS(TabPil!J503))*SIGN(TabPil!H503)</f>
        <v>-9.6189999999999998</v>
      </c>
      <c r="I503">
        <f t="shared" si="154"/>
        <v>93.309699999999992</v>
      </c>
      <c r="J503">
        <f t="shared" si="155"/>
        <v>-36.746200000000002</v>
      </c>
      <c r="K503" s="1"/>
      <c r="M503">
        <f>PIL!D1150</f>
        <v>1</v>
      </c>
      <c r="N503" s="6" t="str">
        <f>PIL!E1150</f>
        <v>Msup</v>
      </c>
      <c r="O503">
        <f>TabPil!O503</f>
        <v>3.782</v>
      </c>
      <c r="P503">
        <f>TabPil!P503</f>
        <v>2.2069999999999999</v>
      </c>
      <c r="Q503">
        <f>(ABS(TabPil!Q503)+ABS(TabPil!S503))*SIGN(TabPil!Q503)</f>
        <v>8.5920000000000005</v>
      </c>
      <c r="R503">
        <f>(ABS(TabPil!R503)+ABS(TabPil!T503))*SIGN(TabPil!R503)</f>
        <v>85.411000000000001</v>
      </c>
      <c r="S503">
        <f t="shared" si="156"/>
        <v>34.215299999999999</v>
      </c>
      <c r="T503">
        <f t="shared" si="157"/>
        <v>87.988600000000005</v>
      </c>
      <c r="AF503" s="1">
        <v>1</v>
      </c>
      <c r="AG503" s="1" t="s">
        <v>205</v>
      </c>
      <c r="AH503" s="1">
        <f>F503+I503</f>
        <v>111.45769999999999</v>
      </c>
      <c r="AI503" s="1">
        <f>P503+S503</f>
        <v>36.4223</v>
      </c>
      <c r="AJ503" s="1">
        <f>F504+I504</f>
        <v>-267.7672</v>
      </c>
      <c r="AK503" s="1">
        <f>P504+S504</f>
        <v>-35.890700000000002</v>
      </c>
      <c r="AL503" s="1">
        <f>Y506+AB506</f>
        <v>-2081.835</v>
      </c>
      <c r="AN503" s="136">
        <f t="shared" si="158"/>
        <v>81.83075468749999</v>
      </c>
      <c r="AO503" s="136">
        <f t="shared" si="158"/>
        <v>30.772846874999999</v>
      </c>
      <c r="AP503" s="136">
        <f t="shared" si="159"/>
        <v>-238.1402546875</v>
      </c>
      <c r="AQ503" s="136">
        <f t="shared" si="159"/>
        <v>-30.241246875000002</v>
      </c>
    </row>
    <row r="504" spans="1:43" ht="15" x14ac:dyDescent="0.25">
      <c r="C504">
        <f>PIL!D503</f>
        <v>1</v>
      </c>
      <c r="D504" s="6" t="str">
        <f>PIL!E503</f>
        <v>Minf</v>
      </c>
      <c r="E504">
        <f>TabPil!E504</f>
        <v>-12.680999999999999</v>
      </c>
      <c r="F504">
        <f>TabPil!F504</f>
        <v>-8.4589999999999996</v>
      </c>
      <c r="G504">
        <f>(ABS(TabPil!G504)+ABS(TabPil!I504))*SIGN(TabPil!G504)</f>
        <v>-251.84899999999999</v>
      </c>
      <c r="H504">
        <f>(ABS(TabPil!H504)+ABS(TabPil!J504))*SIGN(TabPil!H504)</f>
        <v>24.864000000000001</v>
      </c>
      <c r="I504">
        <f t="shared" si="154"/>
        <v>-259.3082</v>
      </c>
      <c r="J504">
        <f t="shared" si="155"/>
        <v>100.4187</v>
      </c>
      <c r="K504" s="1"/>
      <c r="M504">
        <f>PIL!D1151</f>
        <v>1</v>
      </c>
      <c r="N504" s="6" t="str">
        <f>PIL!E1151</f>
        <v>Minf</v>
      </c>
      <c r="O504">
        <f>TabPil!O504</f>
        <v>-2.1280000000000001</v>
      </c>
      <c r="P504">
        <f>TabPil!P504</f>
        <v>-1.177</v>
      </c>
      <c r="Q504">
        <f>(ABS(TabPil!Q504)+ABS(TabPil!S504))*SIGN(TabPil!Q504)</f>
        <v>-8.713000000000001</v>
      </c>
      <c r="R504">
        <f>(ABS(TabPil!R504)+ABS(TabPil!T504))*SIGN(TabPil!R504)</f>
        <v>-86.668999999999997</v>
      </c>
      <c r="S504">
        <f t="shared" si="156"/>
        <v>-34.713700000000003</v>
      </c>
      <c r="T504">
        <f t="shared" si="157"/>
        <v>-89.282899999999998</v>
      </c>
      <c r="AG504" s="1" t="s">
        <v>206</v>
      </c>
      <c r="AH504" s="1">
        <f>F503-I503</f>
        <v>-75.161699999999996</v>
      </c>
      <c r="AI504" s="1">
        <f>P503-S503</f>
        <v>-32.008299999999998</v>
      </c>
      <c r="AJ504" s="1">
        <f>F504-I504</f>
        <v>250.8492</v>
      </c>
      <c r="AK504" s="1">
        <f>P504-S504</f>
        <v>33.536700000000003</v>
      </c>
      <c r="AL504" s="2">
        <f>Y506-AB506</f>
        <v>-1583.8130000000001</v>
      </c>
      <c r="AN504" s="136">
        <f t="shared" si="158"/>
        <v>-49.692098437499993</v>
      </c>
      <c r="AO504" s="136">
        <f t="shared" si="158"/>
        <v>-26.887596875</v>
      </c>
      <c r="AP504" s="136">
        <f t="shared" si="159"/>
        <v>225.37959843749999</v>
      </c>
      <c r="AQ504" s="136">
        <f t="shared" si="159"/>
        <v>28.415996875000005</v>
      </c>
    </row>
    <row r="505" spans="1:43" ht="15" x14ac:dyDescent="0.25">
      <c r="C505">
        <f>PIL!D504</f>
        <v>1</v>
      </c>
      <c r="D505" s="6" t="str">
        <f>PIL!E504</f>
        <v>V</v>
      </c>
      <c r="E505">
        <f>TabPil!E505</f>
        <v>11.441000000000001</v>
      </c>
      <c r="F505">
        <f>TabPil!F505</f>
        <v>7.6020000000000003</v>
      </c>
      <c r="G505">
        <f>(ABS(TabPil!G505)+ABS(TabPil!I505))*SIGN(TabPil!G505)</f>
        <v>97.666000000000011</v>
      </c>
      <c r="H505">
        <f>(ABS(TabPil!H505)+ABS(TabPil!J505))*SIGN(TabPil!H505)</f>
        <v>-9.8469999999999995</v>
      </c>
      <c r="I505">
        <f t="shared" si="154"/>
        <v>100.62010000000001</v>
      </c>
      <c r="J505">
        <f t="shared" si="155"/>
        <v>-39.146799999999999</v>
      </c>
      <c r="K505" s="1"/>
      <c r="M505">
        <f>PIL!D1152</f>
        <v>1</v>
      </c>
      <c r="N505" s="6" t="str">
        <f>PIL!E1152</f>
        <v>V</v>
      </c>
      <c r="O505">
        <f>TabPil!O505</f>
        <v>1.6890000000000001</v>
      </c>
      <c r="P505">
        <f>TabPil!P505</f>
        <v>0.96699999999999997</v>
      </c>
      <c r="Q505">
        <f>(ABS(TabPil!Q505)+ABS(TabPil!S505))*SIGN(TabPil!Q505)</f>
        <v>4.944</v>
      </c>
      <c r="R505">
        <f>(ABS(TabPil!R505)+ABS(TabPil!T505))*SIGN(TabPil!R505)</f>
        <v>49.165999999999997</v>
      </c>
      <c r="S505">
        <f t="shared" si="156"/>
        <v>19.6938</v>
      </c>
      <c r="T505">
        <f t="shared" si="157"/>
        <v>50.649199999999993</v>
      </c>
      <c r="AG505" s="1" t="s">
        <v>207</v>
      </c>
      <c r="AH505" s="2">
        <f>F503+J503</f>
        <v>-18.598200000000002</v>
      </c>
      <c r="AI505" s="2">
        <f>P503+T503</f>
        <v>90.195599999999999</v>
      </c>
      <c r="AJ505" s="2">
        <f>F504+J504</f>
        <v>91.959699999999998</v>
      </c>
      <c r="AK505" s="2">
        <f>P504+T504</f>
        <v>-90.459900000000005</v>
      </c>
      <c r="AL505" s="2">
        <f>Y506+AC506</f>
        <v>-1722.3759</v>
      </c>
      <c r="AN505" s="136">
        <f t="shared" si="158"/>
        <v>-9.9608640625000024</v>
      </c>
      <c r="AO505" s="136">
        <f t="shared" si="158"/>
        <v>76.081889062499997</v>
      </c>
      <c r="AP505" s="136">
        <f t="shared" si="159"/>
        <v>83.3223640625</v>
      </c>
      <c r="AQ505" s="136">
        <f t="shared" si="159"/>
        <v>-76.346189062500002</v>
      </c>
    </row>
    <row r="506" spans="1:43" ht="15" x14ac:dyDescent="0.25">
      <c r="C506">
        <f>PIL!D505</f>
        <v>1</v>
      </c>
      <c r="D506" s="6" t="str">
        <f>PIL!E505</f>
        <v>N</v>
      </c>
      <c r="E506">
        <f>TabPil!E506</f>
        <v>-395.93900000000002</v>
      </c>
      <c r="F506">
        <f>TabPil!F506</f>
        <v>-258.928</v>
      </c>
      <c r="G506">
        <f>(ABS(TabPil!G506)+ABS(TabPil!I506))*SIGN(TabPil!G506)</f>
        <v>-235.85300000000001</v>
      </c>
      <c r="H506">
        <f>(ABS(TabPil!H506)+ABS(TabPil!J506))*SIGN(TabPil!H506)</f>
        <v>21.856999999999999</v>
      </c>
      <c r="I506">
        <f t="shared" si="154"/>
        <v>-242.4101</v>
      </c>
      <c r="J506">
        <f t="shared" si="155"/>
        <v>92.612899999999996</v>
      </c>
      <c r="K506" s="1"/>
      <c r="M506">
        <f>PIL!D1153</f>
        <v>1</v>
      </c>
      <c r="N506" s="6" t="str">
        <f>PIL!E1153</f>
        <v>N</v>
      </c>
      <c r="O506">
        <f>TabPil!O506</f>
        <v>-2555.636</v>
      </c>
      <c r="P506">
        <f>TabPil!P506</f>
        <v>-1573.896</v>
      </c>
      <c r="Q506">
        <f>(ABS(TabPil!Q506)+ABS(TabPil!S506))*SIGN(TabPil!Q506)</f>
        <v>1.6719999999999999</v>
      </c>
      <c r="R506">
        <f>(ABS(TabPil!R506)+ABS(TabPil!T506))*SIGN(TabPil!R506)</f>
        <v>17.422999999999998</v>
      </c>
      <c r="S506">
        <f t="shared" si="156"/>
        <v>6.8988999999999994</v>
      </c>
      <c r="T506">
        <f t="shared" si="157"/>
        <v>17.924599999999998</v>
      </c>
      <c r="U506" s="1">
        <v>22</v>
      </c>
      <c r="V506" s="1">
        <v>1</v>
      </c>
      <c r="W506" s="1" t="s">
        <v>17</v>
      </c>
      <c r="X506">
        <f t="shared" ref="X506:Y506" si="173">E506+O506</f>
        <v>-2951.5749999999998</v>
      </c>
      <c r="Y506">
        <f t="shared" si="173"/>
        <v>-1832.8240000000001</v>
      </c>
      <c r="Z506">
        <f>(ABS(TabPil!Z506)+ABS(TabPil!AB506))*SIGN(TabPil!Z506)</f>
        <v>-237.227</v>
      </c>
      <c r="AA506">
        <f>(ABS(TabPil!AA506)+ABS(TabPil!AC506))*SIGN(TabPil!AA506)</f>
        <v>39.28</v>
      </c>
      <c r="AB506">
        <f>(ABS(Z506)+0.3*ABS(AA506))*SIGN(Z506)</f>
        <v>-249.011</v>
      </c>
      <c r="AC506">
        <f>(ABS(AA506)+0.3*ABS(Z506))*SIGN(AA506)</f>
        <v>110.4481</v>
      </c>
      <c r="AG506" s="1" t="s">
        <v>208</v>
      </c>
      <c r="AH506" s="2">
        <f>F503-J503</f>
        <v>54.894199999999998</v>
      </c>
      <c r="AI506" s="2">
        <f>P503-T503</f>
        <v>-85.781600000000012</v>
      </c>
      <c r="AJ506" s="2">
        <f>F504-J504</f>
        <v>-108.8777</v>
      </c>
      <c r="AK506" s="2">
        <f>P504-T504</f>
        <v>88.105899999999991</v>
      </c>
      <c r="AL506" s="2">
        <f>Y506-AC506</f>
        <v>-1943.2721000000001</v>
      </c>
      <c r="AN506" s="136">
        <f t="shared" si="158"/>
        <v>42.099520312499997</v>
      </c>
      <c r="AO506" s="136">
        <f t="shared" si="158"/>
        <v>-72.196639062500012</v>
      </c>
      <c r="AP506" s="136">
        <f t="shared" si="159"/>
        <v>-96.083020312499997</v>
      </c>
      <c r="AQ506" s="136">
        <f t="shared" si="159"/>
        <v>74.520939062499991</v>
      </c>
    </row>
    <row r="507" spans="1:43" ht="15" x14ac:dyDescent="0.25">
      <c r="A507" s="1">
        <v>22</v>
      </c>
      <c r="C507">
        <f>PIL!D506</f>
        <v>6</v>
      </c>
      <c r="D507" s="6" t="str">
        <f>PIL!E506</f>
        <v>Msup</v>
      </c>
      <c r="E507">
        <f>TabPil!E507</f>
        <v>-34.441000000000003</v>
      </c>
      <c r="F507">
        <f>TabPil!F507</f>
        <v>-22.215</v>
      </c>
      <c r="G507">
        <f>(ABS(TabPil!G507)+ABS(TabPil!I507))*SIGN(TabPil!G507)</f>
        <v>11.171999999999999</v>
      </c>
      <c r="H507">
        <f>(ABS(TabPil!H507)+ABS(TabPil!J507))*SIGN(TabPil!H507)</f>
        <v>-2.0960000000000001</v>
      </c>
      <c r="I507">
        <f t="shared" si="154"/>
        <v>11.800799999999999</v>
      </c>
      <c r="J507">
        <f t="shared" si="155"/>
        <v>-5.4475999999999996</v>
      </c>
      <c r="K507" s="1">
        <v>22</v>
      </c>
      <c r="M507">
        <f>PIL!D1154</f>
        <v>6</v>
      </c>
      <c r="N507" s="6" t="str">
        <f>PIL!E1154</f>
        <v>Msup</v>
      </c>
      <c r="O507">
        <f>TabPil!O507</f>
        <v>35.042000000000002</v>
      </c>
      <c r="P507">
        <f>TabPil!P507</f>
        <v>24.178999999999998</v>
      </c>
      <c r="Q507">
        <f>(ABS(TabPil!Q507)+ABS(TabPil!S507))*SIGN(TabPil!Q507)</f>
        <v>1.1879999999999999</v>
      </c>
      <c r="R507">
        <f>(ABS(TabPil!R507)+ABS(TabPil!T507))*SIGN(TabPil!R507)</f>
        <v>50.591000000000001</v>
      </c>
      <c r="S507">
        <f t="shared" si="156"/>
        <v>16.365299999999998</v>
      </c>
      <c r="T507">
        <f t="shared" si="157"/>
        <v>50.947400000000002</v>
      </c>
      <c r="AE507" s="1">
        <v>22</v>
      </c>
      <c r="AF507" s="1">
        <v>6</v>
      </c>
      <c r="AG507" s="1" t="s">
        <v>205</v>
      </c>
      <c r="AH507" s="1">
        <f>F507+I507</f>
        <v>-10.414200000000001</v>
      </c>
      <c r="AI507" s="1">
        <f>P507+S507</f>
        <v>40.544299999999993</v>
      </c>
      <c r="AJ507" s="1">
        <f>F508+I508</f>
        <v>9.8225999999999978</v>
      </c>
      <c r="AK507" s="1">
        <f>P508+S508</f>
        <v>-29.950900000000001</v>
      </c>
      <c r="AL507" s="1">
        <f>Y510+AB510</f>
        <v>-219.65189999999998</v>
      </c>
      <c r="AN507" s="130">
        <f t="shared" si="158"/>
        <v>-8.8332000000000015</v>
      </c>
      <c r="AO507" s="130">
        <f t="shared" si="158"/>
        <v>35.036862499999991</v>
      </c>
      <c r="AP507" s="130">
        <f t="shared" si="159"/>
        <v>8.2415999999999983</v>
      </c>
      <c r="AQ507" s="130">
        <f t="shared" si="159"/>
        <v>-24.443462500000003</v>
      </c>
    </row>
    <row r="508" spans="1:43" ht="15" x14ac:dyDescent="0.25">
      <c r="C508">
        <f>PIL!D507</f>
        <v>6</v>
      </c>
      <c r="D508" s="6" t="str">
        <f>PIL!E507</f>
        <v>Minf</v>
      </c>
      <c r="E508">
        <f>TabPil!E508</f>
        <v>26.209</v>
      </c>
      <c r="F508">
        <f>TabPil!F508</f>
        <v>16.925999999999998</v>
      </c>
      <c r="G508">
        <f>(ABS(TabPil!G508)+ABS(TabPil!I508))*SIGN(TabPil!G508)</f>
        <v>-6.7560000000000002</v>
      </c>
      <c r="H508">
        <f>(ABS(TabPil!H508)+ABS(TabPil!J508))*SIGN(TabPil!H508)</f>
        <v>1.1579999999999999</v>
      </c>
      <c r="I508">
        <f t="shared" si="154"/>
        <v>-7.1034000000000006</v>
      </c>
      <c r="J508">
        <f t="shared" si="155"/>
        <v>3.1848000000000001</v>
      </c>
      <c r="K508" s="1"/>
      <c r="M508">
        <f>PIL!D1155</f>
        <v>6</v>
      </c>
      <c r="N508" s="6" t="str">
        <f>PIL!E1155</f>
        <v>Minf</v>
      </c>
      <c r="O508">
        <f>TabPil!O508</f>
        <v>-20.334</v>
      </c>
      <c r="P508">
        <f>TabPil!P508</f>
        <v>-17.318000000000001</v>
      </c>
      <c r="Q508">
        <f>(ABS(TabPil!Q508)+ABS(TabPil!S508))*SIGN(TabPil!Q508)</f>
        <v>-0.99199999999999999</v>
      </c>
      <c r="R508">
        <f>(ABS(TabPil!R508)+ABS(TabPil!T508))*SIGN(TabPil!R508)</f>
        <v>-38.803000000000004</v>
      </c>
      <c r="S508">
        <f t="shared" si="156"/>
        <v>-12.632899999999999</v>
      </c>
      <c r="T508">
        <f t="shared" si="157"/>
        <v>-39.100600000000007</v>
      </c>
      <c r="AG508" s="1" t="s">
        <v>206</v>
      </c>
      <c r="AH508" s="1">
        <f>F507-I507</f>
        <v>-34.015799999999999</v>
      </c>
      <c r="AI508" s="1">
        <f>P507-S507</f>
        <v>7.8137000000000008</v>
      </c>
      <c r="AJ508" s="1">
        <f>F508-I508</f>
        <v>24.029399999999999</v>
      </c>
      <c r="AK508" s="1">
        <f>P508-S508</f>
        <v>-4.685100000000002</v>
      </c>
      <c r="AL508" s="2">
        <f>Y510-AB510</f>
        <v>-229.23609999999999</v>
      </c>
      <c r="AN508" s="130">
        <f t="shared" si="158"/>
        <v>-29.48101875</v>
      </c>
      <c r="AO508" s="130">
        <f t="shared" si="158"/>
        <v>6.8372312500000003</v>
      </c>
      <c r="AP508" s="130">
        <f t="shared" si="159"/>
        <v>19.494618750000001</v>
      </c>
      <c r="AQ508" s="130">
        <f t="shared" si="159"/>
        <v>-3.7086312500000016</v>
      </c>
    </row>
    <row r="509" spans="1:43" ht="15" x14ac:dyDescent="0.25">
      <c r="C509">
        <f>PIL!D508</f>
        <v>6</v>
      </c>
      <c r="D509" s="6" t="str">
        <f>PIL!E508</f>
        <v>V</v>
      </c>
      <c r="E509">
        <f>TabPil!E509</f>
        <v>-18.379000000000001</v>
      </c>
      <c r="F509">
        <f>TabPil!F509</f>
        <v>-11.861000000000001</v>
      </c>
      <c r="G509">
        <f>(ABS(TabPil!G509)+ABS(TabPil!I509))*SIGN(TabPil!G509)</f>
        <v>5.3520000000000003</v>
      </c>
      <c r="H509">
        <f>(ABS(TabPil!H509)+ABS(TabPil!J509))*SIGN(TabPil!H509)</f>
        <v>-0.97799999999999998</v>
      </c>
      <c r="I509">
        <f t="shared" si="154"/>
        <v>5.6454000000000004</v>
      </c>
      <c r="J509">
        <f t="shared" si="155"/>
        <v>-2.5836000000000001</v>
      </c>
      <c r="K509" s="1"/>
      <c r="M509">
        <f>PIL!D1156</f>
        <v>6</v>
      </c>
      <c r="N509" s="6" t="str">
        <f>PIL!E1156</f>
        <v>V</v>
      </c>
      <c r="O509">
        <f>TabPil!O509</f>
        <v>16.78</v>
      </c>
      <c r="P509">
        <f>TabPil!P509</f>
        <v>12.574999999999999</v>
      </c>
      <c r="Q509">
        <f>(ABS(TabPil!Q509)+ABS(TabPil!S509))*SIGN(TabPil!Q509)</f>
        <v>0.66</v>
      </c>
      <c r="R509">
        <f>(ABS(TabPil!R509)+ABS(TabPil!T509))*SIGN(TabPil!R509)</f>
        <v>27.047999999999998</v>
      </c>
      <c r="S509">
        <f t="shared" si="156"/>
        <v>8.7744</v>
      </c>
      <c r="T509">
        <f t="shared" si="157"/>
        <v>27.245999999999999</v>
      </c>
      <c r="AG509" s="1" t="s">
        <v>207</v>
      </c>
      <c r="AH509" s="2">
        <f>F507+J507</f>
        <v>-27.662599999999998</v>
      </c>
      <c r="AI509" s="2">
        <f>P507+T507</f>
        <v>75.126400000000004</v>
      </c>
      <c r="AJ509" s="2">
        <f>F508+J508</f>
        <v>20.110799999999998</v>
      </c>
      <c r="AK509" s="2">
        <f>P508+T508</f>
        <v>-56.418600000000012</v>
      </c>
      <c r="AL509" s="2">
        <f>Y510+AC510</f>
        <v>-229.10029999999998</v>
      </c>
      <c r="AN509" s="130">
        <f t="shared" si="158"/>
        <v>-23.930303124999998</v>
      </c>
      <c r="AO509" s="130">
        <f t="shared" si="158"/>
        <v>64.849446874999998</v>
      </c>
      <c r="AP509" s="130">
        <f t="shared" si="159"/>
        <v>16.378503124999998</v>
      </c>
      <c r="AQ509" s="130">
        <f t="shared" si="159"/>
        <v>-46.141646875000013</v>
      </c>
    </row>
    <row r="510" spans="1:43" ht="15" x14ac:dyDescent="0.25">
      <c r="C510">
        <f>PIL!D509</f>
        <v>6</v>
      </c>
      <c r="D510" s="6" t="str">
        <f>PIL!E509</f>
        <v>N</v>
      </c>
      <c r="E510">
        <f>TabPil!E510</f>
        <v>-45.19</v>
      </c>
      <c r="F510">
        <f>TabPil!F510</f>
        <v>-29.274000000000001</v>
      </c>
      <c r="G510">
        <f>(ABS(TabPil!G510)+ABS(TabPil!I510))*SIGN(TabPil!G510)</f>
        <v>3.734</v>
      </c>
      <c r="H510">
        <f>(ABS(TabPil!H510)+ABS(TabPil!J510))*SIGN(TabPil!H510)</f>
        <v>-0.70099999999999996</v>
      </c>
      <c r="I510">
        <f t="shared" si="154"/>
        <v>3.9443000000000001</v>
      </c>
      <c r="J510">
        <f t="shared" si="155"/>
        <v>-1.8211999999999997</v>
      </c>
      <c r="K510" s="1"/>
      <c r="M510">
        <f>PIL!D1157</f>
        <v>6</v>
      </c>
      <c r="N510" s="6" t="str">
        <f>PIL!E1157</f>
        <v>N</v>
      </c>
      <c r="O510">
        <f>TabPil!O510</f>
        <v>-330.34300000000002</v>
      </c>
      <c r="P510">
        <f>TabPil!P510</f>
        <v>-195.17</v>
      </c>
      <c r="Q510">
        <f>(ABS(TabPil!Q510)+ABS(TabPil!S510))*SIGN(TabPil!Q510)</f>
        <v>5.5E-2</v>
      </c>
      <c r="R510">
        <f>(ABS(TabPil!R510)+ABS(TabPil!T510))*SIGN(TabPil!R510)</f>
        <v>-2.9060000000000001</v>
      </c>
      <c r="S510">
        <f t="shared" si="156"/>
        <v>0.92680000000000007</v>
      </c>
      <c r="T510">
        <f t="shared" si="157"/>
        <v>-2.9225000000000003</v>
      </c>
      <c r="V510" s="1">
        <v>6</v>
      </c>
      <c r="W510" s="1" t="s">
        <v>17</v>
      </c>
      <c r="X510">
        <f t="shared" ref="X510:Y510" si="174">E510+O510</f>
        <v>-375.53300000000002</v>
      </c>
      <c r="Y510">
        <f t="shared" si="174"/>
        <v>-224.44399999999999</v>
      </c>
      <c r="Z510">
        <f>(ABS(TabPil!Z510)+ABS(TabPil!AB510))*SIGN(TabPil!Z510)</f>
        <v>3.7309999999999999</v>
      </c>
      <c r="AA510">
        <f>(ABS(TabPil!AA510)+ABS(TabPil!AC510))*SIGN(TabPil!AA510)</f>
        <v>-3.5369999999999999</v>
      </c>
      <c r="AB510">
        <f>(ABS(Z510)+0.3*ABS(AA510))*SIGN(Z510)</f>
        <v>4.7920999999999996</v>
      </c>
      <c r="AC510">
        <f>(ABS(AA510)+0.3*ABS(Z510))*SIGN(AA510)</f>
        <v>-4.6562999999999999</v>
      </c>
      <c r="AG510" s="1" t="s">
        <v>208</v>
      </c>
      <c r="AH510" s="2">
        <f>F507-J507</f>
        <v>-16.767400000000002</v>
      </c>
      <c r="AI510" s="2">
        <f>P507-T507</f>
        <v>-26.768400000000003</v>
      </c>
      <c r="AJ510" s="2">
        <f>F508-J508</f>
        <v>13.741199999999999</v>
      </c>
      <c r="AK510" s="2">
        <f>P508-T508</f>
        <v>21.782600000000006</v>
      </c>
      <c r="AL510" s="2">
        <f>Y510-AC510</f>
        <v>-219.7877</v>
      </c>
      <c r="AN510" s="130">
        <f t="shared" si="158"/>
        <v>-14.383915625000002</v>
      </c>
      <c r="AO510" s="130">
        <f t="shared" si="158"/>
        <v>-22.975353125000002</v>
      </c>
      <c r="AP510" s="130">
        <f t="shared" si="159"/>
        <v>11.357715624999999</v>
      </c>
      <c r="AQ510" s="130">
        <f t="shared" si="159"/>
        <v>17.989553125000004</v>
      </c>
    </row>
    <row r="511" spans="1:43" ht="15" x14ac:dyDescent="0.25">
      <c r="C511">
        <f>PIL!D510</f>
        <v>5</v>
      </c>
      <c r="D511" s="6" t="str">
        <f>PIL!E510</f>
        <v>Msup</v>
      </c>
      <c r="E511">
        <f>TabPil!E511</f>
        <v>-20.468</v>
      </c>
      <c r="F511">
        <f>TabPil!F511</f>
        <v>-13.41</v>
      </c>
      <c r="G511">
        <f>(ABS(TabPil!G511)+ABS(TabPil!I511))*SIGN(TabPil!G511)</f>
        <v>16.178000000000001</v>
      </c>
      <c r="H511">
        <f>(ABS(TabPil!H511)+ABS(TabPil!J511))*SIGN(TabPil!H511)</f>
        <v>-3.1020000000000003</v>
      </c>
      <c r="I511">
        <f t="shared" si="154"/>
        <v>17.108600000000003</v>
      </c>
      <c r="J511">
        <f t="shared" si="155"/>
        <v>-7.9554</v>
      </c>
      <c r="K511" s="1"/>
      <c r="M511">
        <f>PIL!D1158</f>
        <v>5</v>
      </c>
      <c r="N511" s="6" t="str">
        <f>PIL!E1158</f>
        <v>Msup</v>
      </c>
      <c r="O511">
        <f>TabPil!O511</f>
        <v>15.058</v>
      </c>
      <c r="P511">
        <f>TabPil!P511</f>
        <v>18.318999999999999</v>
      </c>
      <c r="Q511">
        <f>(ABS(TabPil!Q511)+ABS(TabPil!S511))*SIGN(TabPil!Q511)</f>
        <v>2.177</v>
      </c>
      <c r="R511">
        <f>(ABS(TabPil!R511)+ABS(TabPil!T511))*SIGN(TabPil!R511)</f>
        <v>104.60300000000001</v>
      </c>
      <c r="S511">
        <f t="shared" si="156"/>
        <v>33.557900000000004</v>
      </c>
      <c r="T511">
        <f t="shared" si="157"/>
        <v>105.2561</v>
      </c>
      <c r="AF511" s="1">
        <v>5</v>
      </c>
      <c r="AG511" s="1" t="s">
        <v>205</v>
      </c>
      <c r="AH511" s="1">
        <f>F511+I511</f>
        <v>3.6986000000000026</v>
      </c>
      <c r="AI511" s="1">
        <f>P511+S511</f>
        <v>51.876900000000006</v>
      </c>
      <c r="AJ511" s="1">
        <f>F512+I512</f>
        <v>3.5507999999999988</v>
      </c>
      <c r="AK511" s="1">
        <f>P512+S512</f>
        <v>-44.040199999999999</v>
      </c>
      <c r="AL511" s="1">
        <f>Y514+AB514</f>
        <v>-426.57100000000003</v>
      </c>
      <c r="AN511" s="130">
        <f t="shared" si="158"/>
        <v>3.687053125000002</v>
      </c>
      <c r="AO511" s="130">
        <f t="shared" si="158"/>
        <v>44.383376562500004</v>
      </c>
      <c r="AP511" s="130">
        <f t="shared" si="159"/>
        <v>3.5623468749999994</v>
      </c>
      <c r="AQ511" s="130">
        <f t="shared" si="159"/>
        <v>-36.546676562499997</v>
      </c>
    </row>
    <row r="512" spans="1:43" ht="15" x14ac:dyDescent="0.25">
      <c r="C512">
        <f>PIL!D511</f>
        <v>5</v>
      </c>
      <c r="D512" s="6" t="str">
        <f>PIL!E511</f>
        <v>Minf</v>
      </c>
      <c r="E512">
        <f>TabPil!E512</f>
        <v>21.734999999999999</v>
      </c>
      <c r="F512">
        <f>TabPil!F512</f>
        <v>14.177</v>
      </c>
      <c r="G512">
        <f>(ABS(TabPil!G512)+ABS(TabPil!I512))*SIGN(TabPil!G512)</f>
        <v>-10.076000000000001</v>
      </c>
      <c r="H512">
        <f>(ABS(TabPil!H512)+ABS(TabPil!J512))*SIGN(TabPil!H512)</f>
        <v>1.8340000000000001</v>
      </c>
      <c r="I512">
        <f t="shared" si="154"/>
        <v>-10.626200000000001</v>
      </c>
      <c r="J512">
        <f t="shared" si="155"/>
        <v>4.8567999999999998</v>
      </c>
      <c r="K512" s="1"/>
      <c r="M512">
        <f>PIL!D1159</f>
        <v>5</v>
      </c>
      <c r="N512" s="6" t="str">
        <f>PIL!E1159</f>
        <v>Minf</v>
      </c>
      <c r="O512">
        <f>TabPil!O512</f>
        <v>-15.563000000000001</v>
      </c>
      <c r="P512">
        <f>TabPil!P512</f>
        <v>-17.785</v>
      </c>
      <c r="Q512">
        <f>(ABS(TabPil!Q512)+ABS(TabPil!S512))*SIGN(TabPil!Q512)</f>
        <v>-1.7559999999999998</v>
      </c>
      <c r="R512">
        <f>(ABS(TabPil!R512)+ABS(TabPil!T512))*SIGN(TabPil!R512)</f>
        <v>-81.663999999999987</v>
      </c>
      <c r="S512">
        <f t="shared" si="156"/>
        <v>-26.255199999999995</v>
      </c>
      <c r="T512">
        <f t="shared" si="157"/>
        <v>-82.190799999999982</v>
      </c>
      <c r="AG512" s="1" t="s">
        <v>206</v>
      </c>
      <c r="AH512" s="1">
        <f>F511-I511</f>
        <v>-30.518600000000003</v>
      </c>
      <c r="AI512" s="1">
        <f>P511-S511</f>
        <v>-15.238900000000005</v>
      </c>
      <c r="AJ512" s="1">
        <f>F512-I512</f>
        <v>24.8032</v>
      </c>
      <c r="AK512" s="1">
        <f>P512-S512</f>
        <v>8.4701999999999948</v>
      </c>
      <c r="AL512" s="2">
        <f>Y514-AB514</f>
        <v>-453.59699999999998</v>
      </c>
      <c r="AN512" s="130">
        <f t="shared" si="158"/>
        <v>-26.196584375000004</v>
      </c>
      <c r="AO512" s="130">
        <f t="shared" si="158"/>
        <v>-13.386626562500005</v>
      </c>
      <c r="AP512" s="130">
        <f t="shared" si="159"/>
        <v>20.481184375000002</v>
      </c>
      <c r="AQ512" s="130">
        <f t="shared" si="159"/>
        <v>6.6179265624999948</v>
      </c>
    </row>
    <row r="513" spans="3:43" ht="15" x14ac:dyDescent="0.25">
      <c r="C513">
        <f>PIL!D512</f>
        <v>5</v>
      </c>
      <c r="D513" s="6" t="str">
        <f>PIL!E512</f>
        <v>V</v>
      </c>
      <c r="E513">
        <f>TabPil!E513</f>
        <v>-12.789</v>
      </c>
      <c r="F513">
        <f>TabPil!F513</f>
        <v>-8.36</v>
      </c>
      <c r="G513">
        <f>(ABS(TabPil!G513)+ABS(TabPil!I513))*SIGN(TabPil!G513)</f>
        <v>7.8479999999999999</v>
      </c>
      <c r="H513">
        <f>(ABS(TabPil!H513)+ABS(TabPil!J513))*SIGN(TabPil!H513)</f>
        <v>-1.4809999999999999</v>
      </c>
      <c r="I513">
        <f t="shared" si="154"/>
        <v>8.2922999999999991</v>
      </c>
      <c r="J513">
        <f t="shared" si="155"/>
        <v>-3.8353999999999999</v>
      </c>
      <c r="K513" s="1"/>
      <c r="M513">
        <f>PIL!D1160</f>
        <v>5</v>
      </c>
      <c r="N513" s="6" t="str">
        <f>PIL!E1160</f>
        <v>V</v>
      </c>
      <c r="O513">
        <f>TabPil!O513</f>
        <v>9.2789999999999999</v>
      </c>
      <c r="P513">
        <f>TabPil!P513</f>
        <v>10.94</v>
      </c>
      <c r="Q513">
        <f>(ABS(TabPil!Q513)+ABS(TabPil!S513))*SIGN(TabPil!Q513)</f>
        <v>1.1890000000000001</v>
      </c>
      <c r="R513">
        <f>(ABS(TabPil!R513)+ABS(TabPil!T513))*SIGN(TabPil!R513)</f>
        <v>56.344000000000001</v>
      </c>
      <c r="S513">
        <f t="shared" si="156"/>
        <v>18.092199999999998</v>
      </c>
      <c r="T513">
        <f t="shared" si="157"/>
        <v>56.700699999999998</v>
      </c>
      <c r="AG513" s="1" t="s">
        <v>207</v>
      </c>
      <c r="AH513" s="2">
        <f>F511+J511</f>
        <v>-21.365400000000001</v>
      </c>
      <c r="AI513" s="2">
        <f>P511+T511</f>
        <v>123.57510000000001</v>
      </c>
      <c r="AJ513" s="2">
        <f>F512+J512</f>
        <v>19.033799999999999</v>
      </c>
      <c r="AK513" s="2">
        <f>P512+T512</f>
        <v>-99.975799999999978</v>
      </c>
      <c r="AL513" s="2">
        <f>Y514+AC514</f>
        <v>-451.11759999999998</v>
      </c>
      <c r="AN513" s="130">
        <f t="shared" si="158"/>
        <v>-18.2092125</v>
      </c>
      <c r="AO513" s="130">
        <f t="shared" si="158"/>
        <v>106.11018593750001</v>
      </c>
      <c r="AP513" s="130">
        <f t="shared" si="159"/>
        <v>15.8776125</v>
      </c>
      <c r="AQ513" s="130">
        <f t="shared" si="159"/>
        <v>-82.510885937499978</v>
      </c>
    </row>
    <row r="514" spans="3:43" ht="15" x14ac:dyDescent="0.25">
      <c r="C514">
        <f>PIL!D513</f>
        <v>5</v>
      </c>
      <c r="D514" s="6" t="str">
        <f>PIL!E513</f>
        <v>N</v>
      </c>
      <c r="E514">
        <f>TabPil!E514</f>
        <v>-96.21</v>
      </c>
      <c r="F514">
        <f>TabPil!F514</f>
        <v>-62.601999999999997</v>
      </c>
      <c r="G514">
        <f>(ABS(TabPil!G514)+ABS(TabPil!I514))*SIGN(TabPil!G514)</f>
        <v>11.128</v>
      </c>
      <c r="H514">
        <f>(ABS(TabPil!H514)+ABS(TabPil!J514))*SIGN(TabPil!H514)</f>
        <v>-2.1190000000000002</v>
      </c>
      <c r="I514">
        <f t="shared" si="154"/>
        <v>11.7637</v>
      </c>
      <c r="J514">
        <f t="shared" si="155"/>
        <v>-5.4573999999999998</v>
      </c>
      <c r="K514" s="1"/>
      <c r="M514">
        <f>PIL!D1161</f>
        <v>5</v>
      </c>
      <c r="N514" s="6" t="str">
        <f>PIL!E1161</f>
        <v>N</v>
      </c>
      <c r="O514">
        <f>TabPil!O514</f>
        <v>-603.11900000000003</v>
      </c>
      <c r="P514">
        <f>TabPil!P514</f>
        <v>-377.48200000000003</v>
      </c>
      <c r="Q514">
        <f>(ABS(TabPil!Q514)+ABS(TabPil!S514))*SIGN(TabPil!Q514)</f>
        <v>8.3999999999999991E-2</v>
      </c>
      <c r="R514">
        <f>(ABS(TabPil!R514)+ABS(TabPil!T514))*SIGN(TabPil!R514)</f>
        <v>-5.5510000000000002</v>
      </c>
      <c r="S514">
        <f t="shared" si="156"/>
        <v>1.7493000000000001</v>
      </c>
      <c r="T514">
        <f t="shared" si="157"/>
        <v>-5.5762</v>
      </c>
      <c r="V514" s="1">
        <v>5</v>
      </c>
      <c r="W514" s="1" t="s">
        <v>17</v>
      </c>
      <c r="X514">
        <f t="shared" ref="X514:Y514" si="175">E514+O514</f>
        <v>-699.32900000000006</v>
      </c>
      <c r="Y514">
        <f t="shared" si="175"/>
        <v>-440.084</v>
      </c>
      <c r="Z514">
        <f>(ABS(TabPil!Z514)+ABS(TabPil!AB514))*SIGN(TabPil!Z514)</f>
        <v>11.212</v>
      </c>
      <c r="AA514">
        <f>(ABS(TabPil!AA514)+ABS(TabPil!AC514))*SIGN(TabPil!AA514)</f>
        <v>-7.67</v>
      </c>
      <c r="AB514">
        <f>(ABS(Z514)+0.3*ABS(AA514))*SIGN(Z514)</f>
        <v>13.513</v>
      </c>
      <c r="AC514">
        <f>(ABS(AA514)+0.3*ABS(Z514))*SIGN(AA514)</f>
        <v>-11.0336</v>
      </c>
      <c r="AG514" s="1" t="s">
        <v>208</v>
      </c>
      <c r="AH514" s="2">
        <f>F511-J511</f>
        <v>-5.4546000000000001</v>
      </c>
      <c r="AI514" s="2">
        <f>P511-T511</f>
        <v>-86.937100000000001</v>
      </c>
      <c r="AJ514" s="2">
        <f>F512-J512</f>
        <v>9.3201999999999998</v>
      </c>
      <c r="AK514" s="2">
        <f>P512-T512</f>
        <v>64.405799999999985</v>
      </c>
      <c r="AL514" s="2">
        <f>Y514-AC514</f>
        <v>-429.05040000000002</v>
      </c>
      <c r="AN514" s="130">
        <f t="shared" si="158"/>
        <v>-4.3003187500000006</v>
      </c>
      <c r="AO514" s="130">
        <f t="shared" si="158"/>
        <v>-75.1134359375</v>
      </c>
      <c r="AP514" s="130">
        <f t="shared" si="159"/>
        <v>8.1659187499999994</v>
      </c>
      <c r="AQ514" s="130">
        <f t="shared" si="159"/>
        <v>52.582135937499984</v>
      </c>
    </row>
    <row r="515" spans="3:43" ht="15" x14ac:dyDescent="0.25">
      <c r="C515">
        <f>PIL!D514</f>
        <v>4</v>
      </c>
      <c r="D515" s="6" t="str">
        <f>PIL!E514</f>
        <v>Msup</v>
      </c>
      <c r="E515">
        <f>TabPil!E515</f>
        <v>-22.754000000000001</v>
      </c>
      <c r="F515">
        <f>TabPil!F515</f>
        <v>-14.811</v>
      </c>
      <c r="G515">
        <f>(ABS(TabPil!G515)+ABS(TabPil!I515))*SIGN(TabPil!G515)</f>
        <v>21.266999999999999</v>
      </c>
      <c r="H515">
        <f>(ABS(TabPil!H515)+ABS(TabPil!J515))*SIGN(TabPil!H515)</f>
        <v>-4.2089999999999996</v>
      </c>
      <c r="I515">
        <f t="shared" si="154"/>
        <v>22.529699999999998</v>
      </c>
      <c r="J515">
        <f t="shared" si="155"/>
        <v>-10.589099999999998</v>
      </c>
      <c r="K515" s="1"/>
      <c r="M515">
        <f>PIL!D1162</f>
        <v>4</v>
      </c>
      <c r="N515" s="6" t="str">
        <f>PIL!E1162</f>
        <v>Msup</v>
      </c>
      <c r="O515">
        <f>TabPil!O515</f>
        <v>14.721</v>
      </c>
      <c r="P515">
        <f>TabPil!P515</f>
        <v>16.454000000000001</v>
      </c>
      <c r="Q515">
        <f>(ABS(TabPil!Q515)+ABS(TabPil!S515))*SIGN(TabPil!Q515)</f>
        <v>2.6710000000000003</v>
      </c>
      <c r="R515">
        <f>(ABS(TabPil!R515)+ABS(TabPil!T515))*SIGN(TabPil!R515)</f>
        <v>138.78200000000001</v>
      </c>
      <c r="S515">
        <f t="shared" si="156"/>
        <v>44.305599999999998</v>
      </c>
      <c r="T515">
        <f t="shared" si="157"/>
        <v>139.58330000000001</v>
      </c>
      <c r="AF515" s="1">
        <v>4</v>
      </c>
      <c r="AG515" s="1" t="s">
        <v>205</v>
      </c>
      <c r="AH515" s="1">
        <f>F515+I515</f>
        <v>7.7186999999999983</v>
      </c>
      <c r="AI515" s="1">
        <f>P515+S515</f>
        <v>60.759599999999999</v>
      </c>
      <c r="AJ515" s="1">
        <f>F516+I516</f>
        <v>-1.9201999999999977</v>
      </c>
      <c r="AK515" s="1">
        <f>P516+S516</f>
        <v>-54.462599999999995</v>
      </c>
      <c r="AL515" s="1">
        <f>Y518+AB518</f>
        <v>-632.73670000000016</v>
      </c>
      <c r="AN515" s="130">
        <f t="shared" si="158"/>
        <v>6.9656609374999992</v>
      </c>
      <c r="AO515" s="130">
        <f t="shared" si="158"/>
        <v>51.757865625000001</v>
      </c>
      <c r="AP515" s="130">
        <f t="shared" si="159"/>
        <v>-1.1671609374999981</v>
      </c>
      <c r="AQ515" s="130">
        <f t="shared" si="159"/>
        <v>-45.460865624999997</v>
      </c>
    </row>
    <row r="516" spans="3:43" ht="15" x14ac:dyDescent="0.25">
      <c r="C516">
        <f>PIL!D515</f>
        <v>4</v>
      </c>
      <c r="D516" s="6" t="str">
        <f>PIL!E515</f>
        <v>Minf</v>
      </c>
      <c r="E516">
        <f>TabPil!E516</f>
        <v>22.448</v>
      </c>
      <c r="F516">
        <f>TabPil!F516</f>
        <v>14.602</v>
      </c>
      <c r="G516">
        <f>(ABS(TabPil!G516)+ABS(TabPil!I516))*SIGN(TabPil!G516)</f>
        <v>-15.626999999999999</v>
      </c>
      <c r="H516">
        <f>(ABS(TabPil!H516)+ABS(TabPil!J516))*SIGN(TabPil!H516)</f>
        <v>2.984</v>
      </c>
      <c r="I516">
        <f t="shared" ref="I516:I579" si="176">(ABS(G516)+0.3*ABS(H516))*SIGN(G516)</f>
        <v>-16.522199999999998</v>
      </c>
      <c r="J516">
        <f t="shared" ref="J516:J579" si="177">(ABS(H516)+0.3*ABS(G516))*SIGN(H516)</f>
        <v>7.6720999999999995</v>
      </c>
      <c r="K516" s="1"/>
      <c r="M516">
        <f>PIL!D1163</f>
        <v>4</v>
      </c>
      <c r="N516" s="6" t="str">
        <f>PIL!E1163</f>
        <v>Minf</v>
      </c>
      <c r="O516">
        <f>TabPil!O516</f>
        <v>-14.26</v>
      </c>
      <c r="P516">
        <f>TabPil!P516</f>
        <v>-16.117999999999999</v>
      </c>
      <c r="Q516">
        <f>(ABS(TabPil!Q516)+ABS(TabPil!S516))*SIGN(TabPil!Q516)</f>
        <v>-2.3920000000000003</v>
      </c>
      <c r="R516">
        <f>(ABS(TabPil!R516)+ABS(TabPil!T516))*SIGN(TabPil!R516)</f>
        <v>-119.842</v>
      </c>
      <c r="S516">
        <f t="shared" ref="S516:S579" si="178">(ABS(Q516)+0.3*ABS(R516))*SIGN(Q516)</f>
        <v>-38.3446</v>
      </c>
      <c r="T516">
        <f t="shared" ref="T516:T579" si="179">(ABS(R516)+0.3*ABS(Q516))*SIGN(R516)</f>
        <v>-120.5596</v>
      </c>
      <c r="AG516" s="1" t="s">
        <v>206</v>
      </c>
      <c r="AH516" s="1">
        <f>F515-I515</f>
        <v>-37.340699999999998</v>
      </c>
      <c r="AI516" s="1">
        <f>P515-S515</f>
        <v>-27.851599999999998</v>
      </c>
      <c r="AJ516" s="1">
        <f>F516-I516</f>
        <v>31.124199999999998</v>
      </c>
      <c r="AK516" s="1">
        <f>P516-S516</f>
        <v>22.226600000000001</v>
      </c>
      <c r="AL516" s="2">
        <f>Y518-AB518</f>
        <v>-683.83130000000006</v>
      </c>
      <c r="AN516" s="130">
        <f t="shared" ref="AN516:AO579" si="180">AH516-(AH516-AJ516)/3.2*0.25</f>
        <v>-31.991879687499999</v>
      </c>
      <c r="AO516" s="130">
        <f t="shared" si="180"/>
        <v>-23.939240624999996</v>
      </c>
      <c r="AP516" s="130">
        <f t="shared" ref="AP516:AQ579" si="181">AJ516-(AJ516-AH516)/3.2*0.25</f>
        <v>25.775379687499999</v>
      </c>
      <c r="AQ516" s="130">
        <f t="shared" si="181"/>
        <v>18.314240625000004</v>
      </c>
    </row>
    <row r="517" spans="3:43" ht="15" x14ac:dyDescent="0.25">
      <c r="C517">
        <f>PIL!D516</f>
        <v>4</v>
      </c>
      <c r="D517" s="6" t="str">
        <f>PIL!E516</f>
        <v>V</v>
      </c>
      <c r="E517">
        <f>TabPil!E517</f>
        <v>-13.698</v>
      </c>
      <c r="F517">
        <f>TabPil!F517</f>
        <v>-8.9130000000000003</v>
      </c>
      <c r="G517">
        <f>(ABS(TabPil!G517)+ABS(TabPil!I517))*SIGN(TabPil!G517)</f>
        <v>11.069000000000001</v>
      </c>
      <c r="H517">
        <f>(ABS(TabPil!H517)+ABS(TabPil!J517))*SIGN(TabPil!H517)</f>
        <v>-2.169</v>
      </c>
      <c r="I517">
        <f t="shared" si="176"/>
        <v>11.719700000000001</v>
      </c>
      <c r="J517">
        <f t="shared" si="177"/>
        <v>-5.4897</v>
      </c>
      <c r="K517" s="1"/>
      <c r="M517">
        <f>PIL!D1164</f>
        <v>4</v>
      </c>
      <c r="N517" s="6" t="str">
        <f>PIL!E1164</f>
        <v>V</v>
      </c>
      <c r="O517">
        <f>TabPil!O517</f>
        <v>8.782</v>
      </c>
      <c r="P517">
        <f>TabPil!P517</f>
        <v>9.8699999999999992</v>
      </c>
      <c r="Q517">
        <f>(ABS(TabPil!Q517)+ABS(TabPil!S517))*SIGN(TabPil!Q517)</f>
        <v>1.5289999999999999</v>
      </c>
      <c r="R517">
        <f>(ABS(TabPil!R517)+ABS(TabPil!T517))*SIGN(TabPil!R517)</f>
        <v>78.265000000000001</v>
      </c>
      <c r="S517">
        <f t="shared" si="178"/>
        <v>25.008499999999998</v>
      </c>
      <c r="T517">
        <f t="shared" si="179"/>
        <v>78.723699999999994</v>
      </c>
      <c r="AG517" s="1" t="s">
        <v>207</v>
      </c>
      <c r="AH517" s="2">
        <f>F515+J515</f>
        <v>-25.400099999999998</v>
      </c>
      <c r="AI517" s="2">
        <f>P515+T515</f>
        <v>156.03730000000002</v>
      </c>
      <c r="AJ517" s="2">
        <f>F516+J516</f>
        <v>22.274100000000001</v>
      </c>
      <c r="AK517" s="2">
        <f>P516+T516</f>
        <v>-136.67760000000001</v>
      </c>
      <c r="AL517" s="2">
        <f>Y518+AC518</f>
        <v>-638.81620000000009</v>
      </c>
      <c r="AN517" s="130">
        <f t="shared" si="180"/>
        <v>-21.675553125</v>
      </c>
      <c r="AO517" s="130">
        <f t="shared" si="180"/>
        <v>133.16894843750001</v>
      </c>
      <c r="AP517" s="130">
        <f t="shared" si="181"/>
        <v>18.549553125000003</v>
      </c>
      <c r="AQ517" s="130">
        <f t="shared" si="181"/>
        <v>-113.8092484375</v>
      </c>
    </row>
    <row r="518" spans="3:43" ht="15" x14ac:dyDescent="0.25">
      <c r="C518">
        <f>PIL!D517</f>
        <v>4</v>
      </c>
      <c r="D518" s="6" t="str">
        <f>PIL!E517</f>
        <v>N</v>
      </c>
      <c r="E518">
        <f>TabPil!E518</f>
        <v>-146.48099999999999</v>
      </c>
      <c r="F518">
        <f>TabPil!F518</f>
        <v>-95.468999999999994</v>
      </c>
      <c r="G518">
        <f>(ABS(TabPil!G518)+ABS(TabPil!I518))*SIGN(TabPil!G518)</f>
        <v>21.358000000000001</v>
      </c>
      <c r="H518">
        <f>(ABS(TabPil!H518)+ABS(TabPil!J518))*SIGN(TabPil!H518)</f>
        <v>-4.1310000000000002</v>
      </c>
      <c r="I518">
        <f t="shared" si="176"/>
        <v>22.597300000000001</v>
      </c>
      <c r="J518">
        <f t="shared" si="177"/>
        <v>-10.538399999999999</v>
      </c>
      <c r="K518" s="1"/>
      <c r="M518">
        <f>PIL!D1165</f>
        <v>4</v>
      </c>
      <c r="N518" s="6" t="str">
        <f>PIL!E1165</f>
        <v>N</v>
      </c>
      <c r="O518">
        <f>TabPil!O518</f>
        <v>-880.76700000000005</v>
      </c>
      <c r="P518">
        <f>TabPil!P518</f>
        <v>-562.81500000000005</v>
      </c>
      <c r="Q518">
        <f>(ABS(TabPil!Q518)+ABS(TabPil!S518))*SIGN(TabPil!Q518)</f>
        <v>0.29799999999999999</v>
      </c>
      <c r="R518">
        <f>(ABS(TabPil!R518)+ABS(TabPil!T518))*SIGN(TabPil!R518)</f>
        <v>13.59</v>
      </c>
      <c r="S518">
        <f t="shared" si="178"/>
        <v>4.375</v>
      </c>
      <c r="T518">
        <f t="shared" si="179"/>
        <v>13.679399999999999</v>
      </c>
      <c r="V518" s="1">
        <v>4</v>
      </c>
      <c r="W518" s="1" t="s">
        <v>17</v>
      </c>
      <c r="X518">
        <f t="shared" ref="X518:Y518" si="182">E518+O518</f>
        <v>-1027.248</v>
      </c>
      <c r="Y518">
        <f t="shared" si="182"/>
        <v>-658.28400000000011</v>
      </c>
      <c r="Z518">
        <f>(ABS(TabPil!Z518)+ABS(TabPil!AB518))*SIGN(TabPil!Z518)</f>
        <v>21.656000000000002</v>
      </c>
      <c r="AA518">
        <f>(ABS(TabPil!AA518)+ABS(TabPil!AC518))*SIGN(TabPil!AA518)</f>
        <v>12.971</v>
      </c>
      <c r="AB518">
        <f>(ABS(Z518)+0.3*ABS(AA518))*SIGN(Z518)</f>
        <v>25.547300000000003</v>
      </c>
      <c r="AC518">
        <f>(ABS(AA518)+0.3*ABS(Z518))*SIGN(AA518)</f>
        <v>19.4678</v>
      </c>
      <c r="AG518" s="1" t="s">
        <v>208</v>
      </c>
      <c r="AH518" s="2">
        <f>F515-J515</f>
        <v>-4.2219000000000015</v>
      </c>
      <c r="AI518" s="2">
        <f>P515-T515</f>
        <v>-123.1293</v>
      </c>
      <c r="AJ518" s="2">
        <f>F516-J516</f>
        <v>6.9299000000000008</v>
      </c>
      <c r="AK518" s="2">
        <f>P516-T516</f>
        <v>104.44160000000001</v>
      </c>
      <c r="AL518" s="2">
        <f>Y518-AC518</f>
        <v>-677.75180000000012</v>
      </c>
      <c r="AN518" s="130">
        <f t="shared" si="180"/>
        <v>-3.3506656250000013</v>
      </c>
      <c r="AO518" s="130">
        <f t="shared" si="180"/>
        <v>-105.35032343750001</v>
      </c>
      <c r="AP518" s="130">
        <f t="shared" si="181"/>
        <v>6.0586656250000006</v>
      </c>
      <c r="AQ518" s="130">
        <f t="shared" si="181"/>
        <v>86.662623437500002</v>
      </c>
    </row>
    <row r="519" spans="3:43" ht="15" x14ac:dyDescent="0.25">
      <c r="C519">
        <f>PIL!D518</f>
        <v>3</v>
      </c>
      <c r="D519" s="6" t="str">
        <f>PIL!E518</f>
        <v>Msup</v>
      </c>
      <c r="E519">
        <f>TabPil!E519</f>
        <v>-21.638000000000002</v>
      </c>
      <c r="F519">
        <f>TabPil!F519</f>
        <v>-14.137</v>
      </c>
      <c r="G519">
        <f>(ABS(TabPil!G519)+ABS(TabPil!I519))*SIGN(TabPil!G519)</f>
        <v>24.067</v>
      </c>
      <c r="H519">
        <f>(ABS(TabPil!H519)+ABS(TabPil!J519))*SIGN(TabPil!H519)</f>
        <v>-4.7379999999999995</v>
      </c>
      <c r="I519">
        <f t="shared" si="176"/>
        <v>25.488399999999999</v>
      </c>
      <c r="J519">
        <f t="shared" si="177"/>
        <v>-11.958099999999998</v>
      </c>
      <c r="K519" s="1"/>
      <c r="M519">
        <f>PIL!D1166</f>
        <v>3</v>
      </c>
      <c r="N519" s="6" t="str">
        <f>PIL!E1166</f>
        <v>Msup</v>
      </c>
      <c r="O519">
        <f>TabPil!O519</f>
        <v>10.842000000000001</v>
      </c>
      <c r="P519">
        <f>TabPil!P519</f>
        <v>14.193</v>
      </c>
      <c r="Q519">
        <f>(ABS(TabPil!Q519)+ABS(TabPil!S519))*SIGN(TabPil!Q519)</f>
        <v>3.16</v>
      </c>
      <c r="R519">
        <f>(ABS(TabPil!R519)+ABS(TabPil!T519))*SIGN(TabPil!R519)</f>
        <v>164.82300000000001</v>
      </c>
      <c r="S519">
        <f t="shared" si="178"/>
        <v>52.606899999999996</v>
      </c>
      <c r="T519">
        <f t="shared" si="179"/>
        <v>165.77100000000002</v>
      </c>
      <c r="AF519" s="1">
        <v>3</v>
      </c>
      <c r="AG519" s="1" t="s">
        <v>205</v>
      </c>
      <c r="AH519" s="1">
        <f>F519+I519</f>
        <v>11.351399999999998</v>
      </c>
      <c r="AI519" s="1">
        <f>P519+S519</f>
        <v>66.799899999999994</v>
      </c>
      <c r="AJ519" s="1">
        <f>F520+I520</f>
        <v>-7.6734999999999971</v>
      </c>
      <c r="AK519" s="1">
        <f>P520+S520</f>
        <v>-61.786499999999997</v>
      </c>
      <c r="AL519" s="1">
        <f>Y522+AB522</f>
        <v>-837.57719999999995</v>
      </c>
      <c r="AN519" s="130">
        <f t="shared" si="180"/>
        <v>9.865079687499998</v>
      </c>
      <c r="AO519" s="130">
        <f t="shared" si="180"/>
        <v>56.754087499999997</v>
      </c>
      <c r="AP519" s="130">
        <f t="shared" si="181"/>
        <v>-6.1871796874999978</v>
      </c>
      <c r="AQ519" s="130">
        <f t="shared" si="181"/>
        <v>-51.7406875</v>
      </c>
    </row>
    <row r="520" spans="3:43" ht="15" x14ac:dyDescent="0.25">
      <c r="C520">
        <f>PIL!D519</f>
        <v>3</v>
      </c>
      <c r="D520" s="6" t="str">
        <f>PIL!E519</f>
        <v>Minf</v>
      </c>
      <c r="E520">
        <f>TabPil!E520</f>
        <v>21.181999999999999</v>
      </c>
      <c r="F520">
        <f>TabPil!F520</f>
        <v>13.803000000000001</v>
      </c>
      <c r="G520">
        <f>(ABS(TabPil!G520)+ABS(TabPil!I520))*SIGN(TabPil!G520)</f>
        <v>-20.280999999999999</v>
      </c>
      <c r="H520">
        <f>(ABS(TabPil!H520)+ABS(TabPil!J520))*SIGN(TabPil!H520)</f>
        <v>3.9850000000000003</v>
      </c>
      <c r="I520">
        <f t="shared" si="176"/>
        <v>-21.476499999999998</v>
      </c>
      <c r="J520">
        <f t="shared" si="177"/>
        <v>10.0693</v>
      </c>
      <c r="K520" s="1"/>
      <c r="M520">
        <f>PIL!D1167</f>
        <v>3</v>
      </c>
      <c r="N520" s="6" t="str">
        <f>PIL!E1167</f>
        <v>Minf</v>
      </c>
      <c r="O520">
        <f>TabPil!O520</f>
        <v>-9.3179999999999996</v>
      </c>
      <c r="P520">
        <f>TabPil!P520</f>
        <v>-13.398999999999999</v>
      </c>
      <c r="Q520">
        <f>(ABS(TabPil!Q520)+ABS(TabPil!S520))*SIGN(TabPil!Q520)</f>
        <v>-2.9329999999999998</v>
      </c>
      <c r="R520">
        <f>(ABS(TabPil!R520)+ABS(TabPil!T520))*SIGN(TabPil!R520)</f>
        <v>-151.51499999999999</v>
      </c>
      <c r="S520">
        <f t="shared" si="178"/>
        <v>-48.387499999999996</v>
      </c>
      <c r="T520">
        <f t="shared" si="179"/>
        <v>-152.39489999999998</v>
      </c>
      <c r="AG520" s="1" t="s">
        <v>206</v>
      </c>
      <c r="AH520" s="1">
        <f>F519-I519</f>
        <v>-39.625399999999999</v>
      </c>
      <c r="AI520" s="1">
        <f>P519-S519</f>
        <v>-38.413899999999998</v>
      </c>
      <c r="AJ520" s="1">
        <f>F520-I520</f>
        <v>35.279499999999999</v>
      </c>
      <c r="AK520" s="1">
        <f>P520-S520</f>
        <v>34.988499999999995</v>
      </c>
      <c r="AL520" s="2">
        <f>Y522-AB522</f>
        <v>-925.46879999999987</v>
      </c>
      <c r="AN520" s="130">
        <f t="shared" si="180"/>
        <v>-33.773454687499999</v>
      </c>
      <c r="AO520" s="130">
        <f t="shared" si="180"/>
        <v>-32.679337499999995</v>
      </c>
      <c r="AP520" s="130">
        <f t="shared" si="181"/>
        <v>29.427554687499999</v>
      </c>
      <c r="AQ520" s="130">
        <f t="shared" si="181"/>
        <v>29.253937499999996</v>
      </c>
    </row>
    <row r="521" spans="3:43" ht="15" x14ac:dyDescent="0.25">
      <c r="C521">
        <f>PIL!D520</f>
        <v>3</v>
      </c>
      <c r="D521" s="6" t="str">
        <f>PIL!E520</f>
        <v>V</v>
      </c>
      <c r="E521">
        <f>TabPil!E521</f>
        <v>-12.976000000000001</v>
      </c>
      <c r="F521">
        <f>TabPil!F521</f>
        <v>-8.4670000000000005</v>
      </c>
      <c r="G521">
        <f>(ABS(TabPil!G521)+ABS(TabPil!I521))*SIGN(TabPil!G521)</f>
        <v>13.348000000000001</v>
      </c>
      <c r="H521">
        <f>(ABS(TabPil!H521)+ABS(TabPil!J521))*SIGN(TabPil!H521)</f>
        <v>-2.6349999999999998</v>
      </c>
      <c r="I521">
        <f t="shared" si="176"/>
        <v>14.138500000000001</v>
      </c>
      <c r="J521">
        <f t="shared" si="177"/>
        <v>-6.6394000000000002</v>
      </c>
      <c r="K521" s="1"/>
      <c r="M521">
        <f>PIL!D1168</f>
        <v>3</v>
      </c>
      <c r="N521" s="6" t="str">
        <f>PIL!E1168</f>
        <v>V</v>
      </c>
      <c r="O521">
        <f>TabPil!O521</f>
        <v>6.109</v>
      </c>
      <c r="P521">
        <f>TabPil!P521</f>
        <v>8.3610000000000007</v>
      </c>
      <c r="Q521">
        <f>(ABS(TabPil!Q521)+ABS(TabPil!S521))*SIGN(TabPil!Q521)</f>
        <v>1.843</v>
      </c>
      <c r="R521">
        <f>(ABS(TabPil!R521)+ABS(TabPil!T521))*SIGN(TabPil!R521)</f>
        <v>95.754999999999995</v>
      </c>
      <c r="S521">
        <f t="shared" si="178"/>
        <v>30.569499999999998</v>
      </c>
      <c r="T521">
        <f t="shared" si="179"/>
        <v>96.307899999999989</v>
      </c>
      <c r="AG521" s="1" t="s">
        <v>207</v>
      </c>
      <c r="AH521" s="2">
        <f>F519+J519</f>
        <v>-26.095099999999999</v>
      </c>
      <c r="AI521" s="2">
        <f>P519+T519</f>
        <v>179.96400000000003</v>
      </c>
      <c r="AJ521" s="2">
        <f>F520+J520</f>
        <v>23.872300000000003</v>
      </c>
      <c r="AK521" s="2">
        <f>P520+T520</f>
        <v>-165.79389999999998</v>
      </c>
      <c r="AL521" s="2">
        <f>Y522+AC522</f>
        <v>-840.69709999999986</v>
      </c>
      <c r="AN521" s="130">
        <f t="shared" si="180"/>
        <v>-22.191396874999999</v>
      </c>
      <c r="AO521" s="130">
        <f t="shared" si="180"/>
        <v>152.95166406250002</v>
      </c>
      <c r="AP521" s="130">
        <f t="shared" si="181"/>
        <v>19.968596875000003</v>
      </c>
      <c r="AQ521" s="130">
        <f t="shared" si="181"/>
        <v>-138.78156406249997</v>
      </c>
    </row>
    <row r="522" spans="3:43" ht="15" x14ac:dyDescent="0.25">
      <c r="C522">
        <f>PIL!D521</f>
        <v>3</v>
      </c>
      <c r="D522" s="6" t="str">
        <f>PIL!E521</f>
        <v>N</v>
      </c>
      <c r="E522">
        <f>TabPil!E522</f>
        <v>-196.60300000000001</v>
      </c>
      <c r="F522">
        <f>TabPil!F522</f>
        <v>-128.24299999999999</v>
      </c>
      <c r="G522">
        <f>(ABS(TabPil!G522)+ABS(TabPil!I522))*SIGN(TabPil!G522)</f>
        <v>34.192</v>
      </c>
      <c r="H522">
        <f>(ABS(TabPil!H522)+ABS(TabPil!J522))*SIGN(TabPil!H522)</f>
        <v>-6.7040000000000006</v>
      </c>
      <c r="I522">
        <f t="shared" si="176"/>
        <v>36.203200000000002</v>
      </c>
      <c r="J522">
        <f t="shared" si="177"/>
        <v>-16.961600000000001</v>
      </c>
      <c r="K522" s="1"/>
      <c r="M522">
        <f>PIL!D1169</f>
        <v>3</v>
      </c>
      <c r="N522" s="6" t="str">
        <f>PIL!E1169</f>
        <v>N</v>
      </c>
      <c r="O522">
        <f>TabPil!O522</f>
        <v>-1166.4469999999999</v>
      </c>
      <c r="P522">
        <f>TabPil!P522</f>
        <v>-753.28</v>
      </c>
      <c r="Q522">
        <f>(ABS(TabPil!Q522)+ABS(TabPil!S522))*SIGN(TabPil!Q522)</f>
        <v>0.64100000000000001</v>
      </c>
      <c r="R522">
        <f>(ABS(TabPil!R522)+ABS(TabPil!T522))*SIGN(TabPil!R522)</f>
        <v>31.373999999999999</v>
      </c>
      <c r="S522">
        <f t="shared" si="178"/>
        <v>10.053199999999999</v>
      </c>
      <c r="T522">
        <f t="shared" si="179"/>
        <v>31.566299999999998</v>
      </c>
      <c r="V522" s="1">
        <v>3</v>
      </c>
      <c r="W522" s="1" t="s">
        <v>17</v>
      </c>
      <c r="X522">
        <f t="shared" ref="X522:Y522" si="183">E522+O522</f>
        <v>-1363.05</v>
      </c>
      <c r="Y522">
        <f t="shared" si="183"/>
        <v>-881.52299999999991</v>
      </c>
      <c r="Z522">
        <f>(ABS(TabPil!Z522)+ABS(TabPil!AB522))*SIGN(TabPil!Z522)</f>
        <v>34.832999999999998</v>
      </c>
      <c r="AA522">
        <f>(ABS(TabPil!AA522)+ABS(TabPil!AC522))*SIGN(TabPil!AA522)</f>
        <v>30.375999999999998</v>
      </c>
      <c r="AB522">
        <f>(ABS(Z522)+0.3*ABS(AA522))*SIGN(Z522)</f>
        <v>43.945799999999998</v>
      </c>
      <c r="AC522">
        <f>(ABS(AA522)+0.3*ABS(Z522))*SIGN(AA522)</f>
        <v>40.825899999999997</v>
      </c>
      <c r="AG522" s="1" t="s">
        <v>208</v>
      </c>
      <c r="AH522" s="2">
        <f>F519-J519</f>
        <v>-2.1789000000000023</v>
      </c>
      <c r="AI522" s="2">
        <f>P519-T519</f>
        <v>-151.578</v>
      </c>
      <c r="AJ522" s="2">
        <f>F520-J520</f>
        <v>3.7337000000000007</v>
      </c>
      <c r="AK522" s="2">
        <f>P520-T520</f>
        <v>138.99589999999998</v>
      </c>
      <c r="AL522" s="2">
        <f>Y522-AC522</f>
        <v>-922.34889999999996</v>
      </c>
      <c r="AN522" s="130">
        <f t="shared" si="180"/>
        <v>-1.716978125000002</v>
      </c>
      <c r="AO522" s="130">
        <f t="shared" si="180"/>
        <v>-128.87691406250002</v>
      </c>
      <c r="AP522" s="130">
        <f t="shared" si="181"/>
        <v>3.2717781250000004</v>
      </c>
      <c r="AQ522" s="130">
        <f t="shared" si="181"/>
        <v>116.29481406249998</v>
      </c>
    </row>
    <row r="523" spans="3:43" ht="15" x14ac:dyDescent="0.25">
      <c r="C523">
        <f>PIL!D522</f>
        <v>2</v>
      </c>
      <c r="D523" s="6" t="str">
        <f>PIL!E522</f>
        <v>Msup</v>
      </c>
      <c r="E523">
        <f>TabPil!E523</f>
        <v>-22.411999999999999</v>
      </c>
      <c r="F523">
        <f>TabPil!F523</f>
        <v>-14.663</v>
      </c>
      <c r="G523">
        <f>(ABS(TabPil!G523)+ABS(TabPil!I523))*SIGN(TabPil!G523)</f>
        <v>24.472999999999999</v>
      </c>
      <c r="H523">
        <f>(ABS(TabPil!H523)+ABS(TabPil!J523))*SIGN(TabPil!H523)</f>
        <v>-4.8159999999999998</v>
      </c>
      <c r="I523">
        <f t="shared" si="176"/>
        <v>25.9178</v>
      </c>
      <c r="J523">
        <f t="shared" si="177"/>
        <v>-12.157899999999998</v>
      </c>
      <c r="K523" s="1"/>
      <c r="M523">
        <f>PIL!D1170</f>
        <v>2</v>
      </c>
      <c r="N523" s="6" t="str">
        <f>PIL!E1170</f>
        <v>Msup</v>
      </c>
      <c r="O523">
        <f>TabPil!O523</f>
        <v>10.935</v>
      </c>
      <c r="P523">
        <f>TabPil!P523</f>
        <v>12.18</v>
      </c>
      <c r="Q523">
        <f>(ABS(TabPil!Q523)+ABS(TabPil!S523))*SIGN(TabPil!Q523)</f>
        <v>-3.306</v>
      </c>
      <c r="R523">
        <f>(ABS(TabPil!R523)+ABS(TabPil!T523))*SIGN(TabPil!R523)</f>
        <v>181.03399999999999</v>
      </c>
      <c r="S523">
        <f t="shared" si="178"/>
        <v>-57.616199999999992</v>
      </c>
      <c r="T523">
        <f t="shared" si="179"/>
        <v>182.0258</v>
      </c>
      <c r="AF523" s="1">
        <v>2</v>
      </c>
      <c r="AG523" s="1" t="s">
        <v>205</v>
      </c>
      <c r="AH523" s="1">
        <f>F523+I523</f>
        <v>11.254799999999999</v>
      </c>
      <c r="AI523" s="1">
        <f>P523+S523</f>
        <v>-45.436199999999992</v>
      </c>
      <c r="AJ523" s="1">
        <f>F524+I524</f>
        <v>-10.636900000000002</v>
      </c>
      <c r="AK523" s="1">
        <f>P524+S524</f>
        <v>42.851100000000002</v>
      </c>
      <c r="AL523" s="1">
        <f>Y526+AB526</f>
        <v>-1045.1588999999999</v>
      </c>
      <c r="AN523" s="130">
        <f t="shared" si="180"/>
        <v>9.5445109375000001</v>
      </c>
      <c r="AO523" s="130">
        <f t="shared" si="180"/>
        <v>-38.538754687499996</v>
      </c>
      <c r="AP523" s="130">
        <f t="shared" si="181"/>
        <v>-8.9266109375000031</v>
      </c>
      <c r="AQ523" s="130">
        <f t="shared" si="181"/>
        <v>35.953654687500006</v>
      </c>
    </row>
    <row r="524" spans="3:43" ht="15" x14ac:dyDescent="0.25">
      <c r="C524">
        <f>PIL!D523</f>
        <v>2</v>
      </c>
      <c r="D524" s="6" t="str">
        <f>PIL!E523</f>
        <v>Minf</v>
      </c>
      <c r="E524">
        <f>TabPil!E524</f>
        <v>24.113</v>
      </c>
      <c r="F524">
        <f>TabPil!F524</f>
        <v>15.744999999999999</v>
      </c>
      <c r="G524">
        <f>(ABS(TabPil!G524)+ABS(TabPil!I524))*SIGN(TabPil!G524)</f>
        <v>-25.022000000000002</v>
      </c>
      <c r="H524">
        <f>(ABS(TabPil!H524)+ABS(TabPil!J524))*SIGN(TabPil!H524)</f>
        <v>4.5330000000000004</v>
      </c>
      <c r="I524">
        <f t="shared" si="176"/>
        <v>-26.381900000000002</v>
      </c>
      <c r="J524">
        <f t="shared" si="177"/>
        <v>12.0396</v>
      </c>
      <c r="K524" s="1"/>
      <c r="M524">
        <f>PIL!D1171</f>
        <v>2</v>
      </c>
      <c r="N524" s="6" t="str">
        <f>PIL!E1171</f>
        <v>Minf</v>
      </c>
      <c r="O524">
        <f>TabPil!O524</f>
        <v>-17.116</v>
      </c>
      <c r="P524">
        <f>TabPil!P524</f>
        <v>-13.196999999999999</v>
      </c>
      <c r="Q524">
        <f>(ABS(TabPil!Q524)+ABS(TabPil!S524))*SIGN(TabPil!Q524)</f>
        <v>3.4169999999999998</v>
      </c>
      <c r="R524">
        <f>(ABS(TabPil!R524)+ABS(TabPil!T524))*SIGN(TabPil!R524)</f>
        <v>-175.43699999999998</v>
      </c>
      <c r="S524">
        <f t="shared" si="178"/>
        <v>56.048099999999998</v>
      </c>
      <c r="T524">
        <f t="shared" si="179"/>
        <v>-176.46209999999999</v>
      </c>
      <c r="AG524" s="1" t="s">
        <v>206</v>
      </c>
      <c r="AH524" s="1">
        <f>F523-I523</f>
        <v>-40.580799999999996</v>
      </c>
      <c r="AI524" s="1">
        <f>P523-S523</f>
        <v>69.796199999999999</v>
      </c>
      <c r="AJ524" s="1">
        <f>F524-I524</f>
        <v>42.126899999999999</v>
      </c>
      <c r="AK524" s="1">
        <f>P524-S524</f>
        <v>-69.245099999999994</v>
      </c>
      <c r="AL524" s="2">
        <f>Y526-AB526</f>
        <v>-1178.5891000000001</v>
      </c>
      <c r="AN524" s="130">
        <f t="shared" si="180"/>
        <v>-34.119260937499995</v>
      </c>
      <c r="AO524" s="130">
        <f t="shared" si="180"/>
        <v>58.933598437500002</v>
      </c>
      <c r="AP524" s="130">
        <f t="shared" si="181"/>
        <v>35.665360937499997</v>
      </c>
      <c r="AQ524" s="130">
        <f t="shared" si="181"/>
        <v>-58.382498437499997</v>
      </c>
    </row>
    <row r="525" spans="3:43" ht="15" x14ac:dyDescent="0.25">
      <c r="C525">
        <f>PIL!D524</f>
        <v>2</v>
      </c>
      <c r="D525" s="6" t="str">
        <f>PIL!E524</f>
        <v>V</v>
      </c>
      <c r="E525">
        <f>TabPil!E525</f>
        <v>-14.099</v>
      </c>
      <c r="F525">
        <f>TabPil!F525</f>
        <v>-9.2149999999999999</v>
      </c>
      <c r="G525">
        <f>(ABS(TabPil!G525)+ABS(TabPil!I525))*SIGN(TabPil!G525)</f>
        <v>14.945</v>
      </c>
      <c r="H525">
        <f>(ABS(TabPil!H525)+ABS(TabPil!J525))*SIGN(TabPil!H525)</f>
        <v>-2.8260000000000001</v>
      </c>
      <c r="I525">
        <f t="shared" si="176"/>
        <v>15.7928</v>
      </c>
      <c r="J525">
        <f t="shared" si="177"/>
        <v>-7.3094999999999999</v>
      </c>
      <c r="K525" s="1"/>
      <c r="M525">
        <f>PIL!D1172</f>
        <v>2</v>
      </c>
      <c r="N525" s="6" t="str">
        <f>PIL!E1172</f>
        <v>V</v>
      </c>
      <c r="O525">
        <f>TabPil!O525</f>
        <v>8.5</v>
      </c>
      <c r="P525">
        <f>TabPil!P525</f>
        <v>7.69</v>
      </c>
      <c r="Q525">
        <f>(ABS(TabPil!Q525)+ABS(TabPil!S525))*SIGN(TabPil!Q525)</f>
        <v>-2.0300000000000002</v>
      </c>
      <c r="R525">
        <f>(ABS(TabPil!R525)+ABS(TabPil!T525))*SIGN(TabPil!R525)</f>
        <v>107.955</v>
      </c>
      <c r="S525">
        <f t="shared" si="178"/>
        <v>-34.416499999999999</v>
      </c>
      <c r="T525">
        <f t="shared" si="179"/>
        <v>108.56399999999999</v>
      </c>
      <c r="AG525" s="1" t="s">
        <v>207</v>
      </c>
      <c r="AH525" s="2">
        <f>F523+J523</f>
        <v>-26.820899999999998</v>
      </c>
      <c r="AI525" s="2">
        <f>P523+T523</f>
        <v>194.20580000000001</v>
      </c>
      <c r="AJ525" s="2">
        <f>F524+J524</f>
        <v>27.784599999999998</v>
      </c>
      <c r="AK525" s="2">
        <f>P524+T524</f>
        <v>-189.6591</v>
      </c>
      <c r="AL525" s="2">
        <f>Y526+AC526</f>
        <v>-1040.5837000000001</v>
      </c>
      <c r="AN525" s="130">
        <f t="shared" si="180"/>
        <v>-22.554845312499999</v>
      </c>
      <c r="AO525" s="130">
        <f t="shared" si="180"/>
        <v>164.2163546875</v>
      </c>
      <c r="AP525" s="130">
        <f t="shared" si="181"/>
        <v>23.518545312499999</v>
      </c>
      <c r="AQ525" s="130">
        <f t="shared" si="181"/>
        <v>-159.66965468749999</v>
      </c>
    </row>
    <row r="526" spans="3:43" ht="15" x14ac:dyDescent="0.25">
      <c r="C526">
        <f>PIL!D525</f>
        <v>2</v>
      </c>
      <c r="D526" s="6" t="str">
        <f>PIL!E525</f>
        <v>N</v>
      </c>
      <c r="E526">
        <f>TabPil!E526</f>
        <v>-246.535</v>
      </c>
      <c r="F526">
        <f>TabPil!F526</f>
        <v>-160.90899999999999</v>
      </c>
      <c r="G526">
        <f>(ABS(TabPil!G526)+ABS(TabPil!I526))*SIGN(TabPil!G526)</f>
        <v>48.694000000000003</v>
      </c>
      <c r="H526">
        <f>(ABS(TabPil!H526)+ABS(TabPil!J526))*SIGN(TabPil!H526)</f>
        <v>-9.6430000000000007</v>
      </c>
      <c r="I526">
        <f t="shared" si="176"/>
        <v>51.5869</v>
      </c>
      <c r="J526">
        <f t="shared" si="177"/>
        <v>-24.251200000000001</v>
      </c>
      <c r="K526" s="1"/>
      <c r="M526">
        <f>PIL!D1173</f>
        <v>2</v>
      </c>
      <c r="N526" s="6" t="str">
        <f>PIL!E1173</f>
        <v>N</v>
      </c>
      <c r="O526">
        <f>TabPil!O526</f>
        <v>-1463.655</v>
      </c>
      <c r="P526">
        <f>TabPil!P526</f>
        <v>-950.96500000000003</v>
      </c>
      <c r="Q526">
        <f>(ABS(TabPil!Q526)+ABS(TabPil!S526))*SIGN(TabPil!Q526)</f>
        <v>1.117</v>
      </c>
      <c r="R526">
        <f>(ABS(TabPil!R526)+ABS(TabPil!T526))*SIGN(TabPil!R526)</f>
        <v>57.79</v>
      </c>
      <c r="S526">
        <f t="shared" si="178"/>
        <v>18.454000000000001</v>
      </c>
      <c r="T526">
        <f t="shared" si="179"/>
        <v>58.125099999999996</v>
      </c>
      <c r="V526" s="1">
        <v>2</v>
      </c>
      <c r="W526" s="1" t="s">
        <v>17</v>
      </c>
      <c r="X526">
        <f t="shared" ref="X526:Y526" si="184">E526+O526</f>
        <v>-1710.19</v>
      </c>
      <c r="Y526">
        <f t="shared" si="184"/>
        <v>-1111.874</v>
      </c>
      <c r="Z526">
        <f>(ABS(TabPil!Z526)+ABS(TabPil!AB526))*SIGN(TabPil!Z526)</f>
        <v>49.811</v>
      </c>
      <c r="AA526">
        <f>(ABS(TabPil!AA526)+ABS(TabPil!AC526))*SIGN(TabPil!AA526)</f>
        <v>56.347000000000001</v>
      </c>
      <c r="AB526">
        <f>(ABS(Z526)+0.3*ABS(AA526))*SIGN(Z526)</f>
        <v>66.715100000000007</v>
      </c>
      <c r="AC526">
        <f>(ABS(AA526)+0.3*ABS(Z526))*SIGN(AA526)</f>
        <v>71.290300000000002</v>
      </c>
      <c r="AG526" s="1" t="s">
        <v>208</v>
      </c>
      <c r="AH526" s="2">
        <f>F523-J523</f>
        <v>-2.5051000000000023</v>
      </c>
      <c r="AI526" s="2">
        <f>P523-T523</f>
        <v>-169.8458</v>
      </c>
      <c r="AJ526" s="2">
        <f>F524-J524</f>
        <v>3.7053999999999991</v>
      </c>
      <c r="AK526" s="2">
        <f>P524-T524</f>
        <v>163.26509999999999</v>
      </c>
      <c r="AL526" s="2">
        <f>Y526-AC526</f>
        <v>-1183.1642999999999</v>
      </c>
      <c r="AN526" s="130">
        <f t="shared" si="180"/>
        <v>-2.0199046875000022</v>
      </c>
      <c r="AO526" s="130">
        <f t="shared" si="180"/>
        <v>-143.82151093749999</v>
      </c>
      <c r="AP526" s="130">
        <f t="shared" si="181"/>
        <v>3.220204687499999</v>
      </c>
      <c r="AQ526" s="130">
        <f t="shared" si="181"/>
        <v>137.24081093749999</v>
      </c>
    </row>
    <row r="527" spans="3:43" ht="15" x14ac:dyDescent="0.25">
      <c r="C527">
        <f>PIL!D526</f>
        <v>1</v>
      </c>
      <c r="D527" s="6" t="str">
        <f>PIL!E526</f>
        <v>Msup</v>
      </c>
      <c r="E527">
        <f>TabPil!E527</f>
        <v>-16.009</v>
      </c>
      <c r="F527">
        <f>TabPil!F527</f>
        <v>-10.488</v>
      </c>
      <c r="G527">
        <f>(ABS(TabPil!G527)+ABS(TabPil!I527))*SIGN(TabPil!G527)</f>
        <v>17.992000000000001</v>
      </c>
      <c r="H527">
        <f>(ABS(TabPil!H527)+ABS(TabPil!J527))*SIGN(TabPil!H527)</f>
        <v>-4.5140000000000002</v>
      </c>
      <c r="I527">
        <f t="shared" si="176"/>
        <v>19.3462</v>
      </c>
      <c r="J527">
        <f t="shared" si="177"/>
        <v>-9.9116</v>
      </c>
      <c r="K527" s="1"/>
      <c r="M527">
        <f>PIL!D1174</f>
        <v>1</v>
      </c>
      <c r="N527" s="6" t="str">
        <f>PIL!E1174</f>
        <v>Msup</v>
      </c>
      <c r="O527">
        <f>TabPil!O527</f>
        <v>13.727</v>
      </c>
      <c r="P527">
        <f>TabPil!P527</f>
        <v>8.7829999999999995</v>
      </c>
      <c r="Q527">
        <f>(ABS(TabPil!Q527)+ABS(TabPil!S527))*SIGN(TabPil!Q527)</f>
        <v>-2.6619999999999999</v>
      </c>
      <c r="R527">
        <f>(ABS(TabPil!R527)+ABS(TabPil!T527))*SIGN(TabPil!R527)</f>
        <v>170.56100000000001</v>
      </c>
      <c r="S527">
        <f t="shared" si="178"/>
        <v>-53.830300000000001</v>
      </c>
      <c r="T527">
        <f t="shared" si="179"/>
        <v>171.3596</v>
      </c>
      <c r="AF527" s="1">
        <v>1</v>
      </c>
      <c r="AG527" s="1" t="s">
        <v>205</v>
      </c>
      <c r="AH527" s="1">
        <f>F527+I527</f>
        <v>8.8582000000000001</v>
      </c>
      <c r="AI527" s="1">
        <f>P527+S527</f>
        <v>-45.0473</v>
      </c>
      <c r="AJ527" s="1">
        <f>F528+I528</f>
        <v>-46.043600000000005</v>
      </c>
      <c r="AK527" s="1">
        <f>P528+S528</f>
        <v>83.898799999999994</v>
      </c>
      <c r="AL527" s="1">
        <f>Y530+AB530</f>
        <v>-1211.8423</v>
      </c>
      <c r="AN527" s="130">
        <f t="shared" si="180"/>
        <v>4.5689968749999998</v>
      </c>
      <c r="AO527" s="130">
        <f t="shared" si="180"/>
        <v>-34.973385937499998</v>
      </c>
      <c r="AP527" s="130">
        <f t="shared" si="181"/>
        <v>-41.754396875000005</v>
      </c>
      <c r="AQ527" s="130">
        <f t="shared" si="181"/>
        <v>73.824885937499999</v>
      </c>
    </row>
    <row r="528" spans="3:43" ht="15" x14ac:dyDescent="0.25">
      <c r="C528">
        <f>PIL!D527</f>
        <v>1</v>
      </c>
      <c r="D528" s="6" t="str">
        <f>PIL!E527</f>
        <v>Minf</v>
      </c>
      <c r="E528">
        <f>TabPil!E528</f>
        <v>8.3390000000000004</v>
      </c>
      <c r="F528">
        <f>TabPil!F528</f>
        <v>5.4409999999999998</v>
      </c>
      <c r="G528">
        <f>(ABS(TabPil!G528)+ABS(TabPil!I528))*SIGN(TabPil!G528)</f>
        <v>-48.211000000000006</v>
      </c>
      <c r="H528">
        <f>(ABS(TabPil!H528)+ABS(TabPil!J528))*SIGN(TabPil!H528)</f>
        <v>10.911999999999999</v>
      </c>
      <c r="I528">
        <f t="shared" si="176"/>
        <v>-51.484600000000007</v>
      </c>
      <c r="J528">
        <f t="shared" si="177"/>
        <v>25.375299999999999</v>
      </c>
      <c r="K528" s="1"/>
      <c r="M528">
        <f>PIL!D1175</f>
        <v>1</v>
      </c>
      <c r="N528" s="6" t="str">
        <f>PIL!E1175</f>
        <v>Minf</v>
      </c>
      <c r="O528">
        <f>TabPil!O528</f>
        <v>-6.1390000000000002</v>
      </c>
      <c r="P528">
        <f>TabPil!P528</f>
        <v>-3.673</v>
      </c>
      <c r="Q528">
        <f>(ABS(TabPil!Q528)+ABS(TabPil!S528))*SIGN(TabPil!Q528)</f>
        <v>4.4610000000000003</v>
      </c>
      <c r="R528">
        <f>(ABS(TabPil!R528)+ABS(TabPil!T528))*SIGN(TabPil!R528)</f>
        <v>-277.036</v>
      </c>
      <c r="S528">
        <f t="shared" si="178"/>
        <v>87.571799999999996</v>
      </c>
      <c r="T528">
        <f t="shared" si="179"/>
        <v>-278.37430000000001</v>
      </c>
      <c r="AG528" s="1" t="s">
        <v>206</v>
      </c>
      <c r="AH528" s="1">
        <f>F527-I527</f>
        <v>-29.834199999999999</v>
      </c>
      <c r="AI528" s="1">
        <f>P527-S527</f>
        <v>62.613300000000002</v>
      </c>
      <c r="AJ528" s="1">
        <f>F528-I528</f>
        <v>56.92560000000001</v>
      </c>
      <c r="AK528" s="1">
        <f>P528-S528</f>
        <v>-91.244799999999998</v>
      </c>
      <c r="AL528" s="2">
        <f>Y530-AB530</f>
        <v>-1391.1596999999999</v>
      </c>
      <c r="AN528" s="130">
        <f t="shared" si="180"/>
        <v>-23.056090625</v>
      </c>
      <c r="AO528" s="130">
        <f t="shared" si="180"/>
        <v>50.593135937500001</v>
      </c>
      <c r="AP528" s="130">
        <f t="shared" si="181"/>
        <v>50.14749062500001</v>
      </c>
      <c r="AQ528" s="130">
        <f t="shared" si="181"/>
        <v>-79.224635937499997</v>
      </c>
    </row>
    <row r="529" spans="1:43" ht="15" x14ac:dyDescent="0.25">
      <c r="C529">
        <f>PIL!D528</f>
        <v>1</v>
      </c>
      <c r="D529" s="6" t="str">
        <f>PIL!E528</f>
        <v>V</v>
      </c>
      <c r="E529">
        <f>TabPil!E529</f>
        <v>-6.9569999999999999</v>
      </c>
      <c r="F529">
        <f>TabPil!F529</f>
        <v>-4.5510000000000002</v>
      </c>
      <c r="G529">
        <f>(ABS(TabPil!G529)+ABS(TabPil!I529))*SIGN(TabPil!G529)</f>
        <v>18.893999999999998</v>
      </c>
      <c r="H529">
        <f>(ABS(TabPil!H529)+ABS(TabPil!J529))*SIGN(TabPil!H529)</f>
        <v>-4.4050000000000002</v>
      </c>
      <c r="I529">
        <f t="shared" si="176"/>
        <v>20.215499999999999</v>
      </c>
      <c r="J529">
        <f t="shared" si="177"/>
        <v>-10.0732</v>
      </c>
      <c r="K529" s="1"/>
      <c r="M529">
        <f>PIL!D1176</f>
        <v>1</v>
      </c>
      <c r="N529" s="6" t="str">
        <f>PIL!E1176</f>
        <v>V</v>
      </c>
      <c r="O529">
        <f>TabPil!O529</f>
        <v>5.6760000000000002</v>
      </c>
      <c r="P529">
        <f>TabPil!P529</f>
        <v>3.5590000000000002</v>
      </c>
      <c r="Q529">
        <f>(ABS(TabPil!Q529)+ABS(TabPil!S529))*SIGN(TabPil!Q529)</f>
        <v>-2.0339999999999998</v>
      </c>
      <c r="R529">
        <f>(ABS(TabPil!R529)+ABS(TabPil!T529))*SIGN(TabPil!R529)</f>
        <v>127.87299999999999</v>
      </c>
      <c r="S529">
        <f t="shared" si="178"/>
        <v>-40.395899999999997</v>
      </c>
      <c r="T529">
        <f t="shared" si="179"/>
        <v>128.48319999999998</v>
      </c>
      <c r="AG529" s="1" t="s">
        <v>207</v>
      </c>
      <c r="AH529" s="2">
        <f>F527+J527</f>
        <v>-20.3996</v>
      </c>
      <c r="AI529" s="2">
        <f>P527+T527</f>
        <v>180.14259999999999</v>
      </c>
      <c r="AJ529" s="2">
        <f>F528+J528</f>
        <v>30.816299999999998</v>
      </c>
      <c r="AK529" s="2">
        <f>P528+T528</f>
        <v>-282.04730000000001</v>
      </c>
      <c r="AL529" s="2">
        <f>Y530+AC530</f>
        <v>-1196.2988</v>
      </c>
      <c r="AN529" s="130">
        <f t="shared" si="180"/>
        <v>-16.398357812499999</v>
      </c>
      <c r="AO529" s="130">
        <f t="shared" si="180"/>
        <v>144.03401406249998</v>
      </c>
      <c r="AP529" s="130">
        <f t="shared" si="181"/>
        <v>26.815057812499997</v>
      </c>
      <c r="AQ529" s="130">
        <f t="shared" si="181"/>
        <v>-245.93871406250003</v>
      </c>
    </row>
    <row r="530" spans="1:43" ht="15" x14ac:dyDescent="0.25">
      <c r="C530">
        <f>PIL!D529</f>
        <v>1</v>
      </c>
      <c r="D530" s="6" t="str">
        <f>PIL!E529</f>
        <v>N</v>
      </c>
      <c r="E530">
        <f>TabPil!E530</f>
        <v>-295.28500000000003</v>
      </c>
      <c r="F530">
        <f>TabPil!F530</f>
        <v>-192.816</v>
      </c>
      <c r="G530">
        <f>(ABS(TabPil!G530)+ABS(TabPil!I530))*SIGN(TabPil!G530)</f>
        <v>62.622</v>
      </c>
      <c r="H530">
        <f>(ABS(TabPil!H530)+ABS(TabPil!J530))*SIGN(TabPil!H530)</f>
        <v>-12.645</v>
      </c>
      <c r="I530">
        <f t="shared" si="176"/>
        <v>66.415499999999994</v>
      </c>
      <c r="J530">
        <f t="shared" si="177"/>
        <v>-31.4316</v>
      </c>
      <c r="K530" s="1"/>
      <c r="M530">
        <f>PIL!D1177</f>
        <v>1</v>
      </c>
      <c r="N530" s="6" t="str">
        <f>PIL!E1177</f>
        <v>N</v>
      </c>
      <c r="O530">
        <f>TabPil!O530</f>
        <v>-1700.325</v>
      </c>
      <c r="P530">
        <f>TabPil!P530</f>
        <v>-1108.6849999999999</v>
      </c>
      <c r="Q530">
        <f>(ABS(TabPil!Q530)+ABS(TabPil!S530))*SIGN(TabPil!Q530)</f>
        <v>-1.6099999999999999</v>
      </c>
      <c r="R530">
        <f>(ABS(TabPil!R530)+ABS(TabPil!T530))*SIGN(TabPil!R530)</f>
        <v>88.001999999999995</v>
      </c>
      <c r="S530">
        <f t="shared" si="178"/>
        <v>-28.010599999999997</v>
      </c>
      <c r="T530">
        <f t="shared" si="179"/>
        <v>88.484999999999999</v>
      </c>
      <c r="U530" s="1">
        <v>23</v>
      </c>
      <c r="V530" s="1">
        <v>1</v>
      </c>
      <c r="W530" s="1" t="s">
        <v>17</v>
      </c>
      <c r="X530">
        <f t="shared" ref="X530:Y530" si="185">E530+O530</f>
        <v>-1995.6100000000001</v>
      </c>
      <c r="Y530">
        <f t="shared" si="185"/>
        <v>-1301.501</v>
      </c>
      <c r="Z530">
        <f>(ABS(TabPil!Z530)+ABS(TabPil!AB530))*SIGN(TabPil!Z530)</f>
        <v>63.844000000000001</v>
      </c>
      <c r="AA530">
        <f>(ABS(TabPil!AA530)+ABS(TabPil!AC530))*SIGN(TabPil!AA530)</f>
        <v>86.048999999999992</v>
      </c>
      <c r="AB530">
        <f>(ABS(Z530)+0.3*ABS(AA530))*SIGN(Z530)</f>
        <v>89.658699999999996</v>
      </c>
      <c r="AC530">
        <f>(ABS(AA530)+0.3*ABS(Z530))*SIGN(AA530)</f>
        <v>105.20219999999999</v>
      </c>
      <c r="AG530" s="1" t="s">
        <v>208</v>
      </c>
      <c r="AH530" s="2">
        <f>F527-J527</f>
        <v>-0.57639999999999958</v>
      </c>
      <c r="AI530" s="2">
        <f>P527-T527</f>
        <v>-162.57660000000001</v>
      </c>
      <c r="AJ530" s="2">
        <f>F528-J528</f>
        <v>-19.9343</v>
      </c>
      <c r="AK530" s="2">
        <f>P528-T528</f>
        <v>274.7013</v>
      </c>
      <c r="AL530" s="2">
        <f>Y530-AC530</f>
        <v>-1406.7031999999999</v>
      </c>
      <c r="AN530" s="130">
        <f t="shared" si="180"/>
        <v>-2.0887359374999996</v>
      </c>
      <c r="AO530" s="130">
        <f t="shared" si="180"/>
        <v>-128.41426406250002</v>
      </c>
      <c r="AP530" s="130">
        <f t="shared" si="181"/>
        <v>-18.421964062499999</v>
      </c>
      <c r="AQ530" s="130">
        <f t="shared" si="181"/>
        <v>240.53896406249999</v>
      </c>
    </row>
    <row r="531" spans="1:43" ht="15" x14ac:dyDescent="0.25">
      <c r="A531" s="1">
        <v>23</v>
      </c>
      <c r="C531">
        <f>PIL!D530</f>
        <v>6</v>
      </c>
      <c r="D531" s="6" t="str">
        <f>PIL!E530</f>
        <v>Msup</v>
      </c>
      <c r="E531">
        <f>TabPil!E531</f>
        <v>-22.324000000000002</v>
      </c>
      <c r="F531">
        <f>TabPil!F531</f>
        <v>-14.24</v>
      </c>
      <c r="G531">
        <f>(ABS(TabPil!G531)+ABS(TabPil!I531))*SIGN(TabPil!G531)</f>
        <v>18.419</v>
      </c>
      <c r="H531">
        <f>(ABS(TabPil!H531)+ABS(TabPil!J531))*SIGN(TabPil!H531)</f>
        <v>-3.4630000000000001</v>
      </c>
      <c r="I531">
        <f t="shared" si="176"/>
        <v>19.457900000000002</v>
      </c>
      <c r="J531">
        <f t="shared" si="177"/>
        <v>-8.9886999999999997</v>
      </c>
      <c r="K531" s="1">
        <v>23</v>
      </c>
      <c r="M531">
        <f>PIL!D1178</f>
        <v>6</v>
      </c>
      <c r="N531" s="6" t="str">
        <f>PIL!E1178</f>
        <v>Msup</v>
      </c>
      <c r="O531">
        <f>TabPil!O531</f>
        <v>76.674999999999997</v>
      </c>
      <c r="P531">
        <f>TabPil!P531</f>
        <v>45.569000000000003</v>
      </c>
      <c r="Q531">
        <f>(ABS(TabPil!Q531)+ABS(TabPil!S531))*SIGN(TabPil!Q531)</f>
        <v>-2.528</v>
      </c>
      <c r="R531">
        <f>(ABS(TabPil!R531)+ABS(TabPil!T531))*SIGN(TabPil!R531)</f>
        <v>51.231999999999999</v>
      </c>
      <c r="S531">
        <f t="shared" si="178"/>
        <v>-17.897599999999997</v>
      </c>
      <c r="T531">
        <f t="shared" si="179"/>
        <v>51.990400000000001</v>
      </c>
      <c r="AE531" s="1">
        <v>23</v>
      </c>
      <c r="AF531" s="1">
        <v>6</v>
      </c>
      <c r="AG531" s="1" t="s">
        <v>205</v>
      </c>
      <c r="AH531" s="1">
        <f>F531+I531</f>
        <v>5.217900000000002</v>
      </c>
      <c r="AI531" s="1">
        <f>P531+S531</f>
        <v>27.671400000000006</v>
      </c>
      <c r="AJ531" s="1">
        <f>F532+I532</f>
        <v>-3.2172000000000001</v>
      </c>
      <c r="AK531" s="1">
        <f>P532+S532</f>
        <v>-26.300400000000003</v>
      </c>
      <c r="AL531" s="1">
        <f>Y534+AB534</f>
        <v>-334.56279999999998</v>
      </c>
      <c r="AN531" s="133">
        <f t="shared" si="180"/>
        <v>4.558907812500002</v>
      </c>
      <c r="AO531" s="133">
        <f t="shared" si="180"/>
        <v>23.454853125000007</v>
      </c>
      <c r="AP531" s="133">
        <f t="shared" si="181"/>
        <v>-2.5582078125000001</v>
      </c>
      <c r="AQ531" s="133">
        <f t="shared" si="181"/>
        <v>-22.083853125000005</v>
      </c>
    </row>
    <row r="532" spans="1:43" ht="15" x14ac:dyDescent="0.25">
      <c r="A532" s="1"/>
      <c r="C532">
        <f>PIL!D531</f>
        <v>6</v>
      </c>
      <c r="D532" s="6" t="str">
        <f>PIL!E531</f>
        <v>Minf</v>
      </c>
      <c r="E532">
        <f>TabPil!E532</f>
        <v>16.957000000000001</v>
      </c>
      <c r="F532">
        <f>TabPil!F532</f>
        <v>10.813000000000001</v>
      </c>
      <c r="G532">
        <f>(ABS(TabPil!G532)+ABS(TabPil!I532))*SIGN(TabPil!G532)</f>
        <v>-13.3</v>
      </c>
      <c r="H532">
        <f>(ABS(TabPil!H532)+ABS(TabPil!J532))*SIGN(TabPil!H532)</f>
        <v>2.4340000000000002</v>
      </c>
      <c r="I532">
        <f t="shared" si="176"/>
        <v>-14.030200000000001</v>
      </c>
      <c r="J532">
        <f t="shared" si="177"/>
        <v>6.4240000000000004</v>
      </c>
      <c r="K532" s="1"/>
      <c r="M532">
        <f>PIL!D1179</f>
        <v>6</v>
      </c>
      <c r="N532" s="6" t="str">
        <f>PIL!E1179</f>
        <v>Minf</v>
      </c>
      <c r="O532">
        <f>TabPil!O532</f>
        <v>-66.747</v>
      </c>
      <c r="P532">
        <f>TabPil!P532</f>
        <v>-40.197000000000003</v>
      </c>
      <c r="Q532">
        <f>(ABS(TabPil!Q532)+ABS(TabPil!S532))*SIGN(TabPil!Q532)</f>
        <v>2.1869999999999998</v>
      </c>
      <c r="R532">
        <f>(ABS(TabPil!R532)+ABS(TabPil!T532))*SIGN(TabPil!R532)</f>
        <v>-39.032000000000004</v>
      </c>
      <c r="S532">
        <f t="shared" si="178"/>
        <v>13.896599999999999</v>
      </c>
      <c r="T532">
        <f t="shared" si="179"/>
        <v>-39.688100000000006</v>
      </c>
      <c r="AG532" s="1" t="s">
        <v>206</v>
      </c>
      <c r="AH532" s="1">
        <f>F531-I531</f>
        <v>-33.697900000000004</v>
      </c>
      <c r="AI532" s="1">
        <f>P531-S531</f>
        <v>63.4666</v>
      </c>
      <c r="AJ532" s="1">
        <f>F532-I532</f>
        <v>24.843200000000003</v>
      </c>
      <c r="AK532" s="1">
        <f>P532-S532</f>
        <v>-54.093600000000002</v>
      </c>
      <c r="AL532" s="2">
        <f>Y534-AB534</f>
        <v>-330.60719999999998</v>
      </c>
      <c r="AN532" s="133">
        <f t="shared" si="180"/>
        <v>-29.124376562500004</v>
      </c>
      <c r="AO532" s="133">
        <f t="shared" si="180"/>
        <v>54.282209375000001</v>
      </c>
      <c r="AP532" s="133">
        <f t="shared" si="181"/>
        <v>20.269676562500003</v>
      </c>
      <c r="AQ532" s="133">
        <f t="shared" si="181"/>
        <v>-44.909209375000003</v>
      </c>
    </row>
    <row r="533" spans="1:43" ht="15" x14ac:dyDescent="0.25">
      <c r="C533">
        <f>PIL!D532</f>
        <v>6</v>
      </c>
      <c r="D533" s="6" t="str">
        <f>PIL!E532</f>
        <v>V</v>
      </c>
      <c r="E533">
        <f>TabPil!E533</f>
        <v>-11.904</v>
      </c>
      <c r="F533">
        <f>TabPil!F533</f>
        <v>-7.5919999999999996</v>
      </c>
      <c r="G533">
        <f>(ABS(TabPil!G533)+ABS(TabPil!I533))*SIGN(TabPil!G533)</f>
        <v>9.5879999999999992</v>
      </c>
      <c r="H533">
        <f>(ABS(TabPil!H533)+ABS(TabPil!J533))*SIGN(TabPil!H533)</f>
        <v>-1.7850000000000001</v>
      </c>
      <c r="I533">
        <f t="shared" si="176"/>
        <v>10.1235</v>
      </c>
      <c r="J533">
        <f t="shared" si="177"/>
        <v>-4.6614000000000004</v>
      </c>
      <c r="K533" s="1"/>
      <c r="M533">
        <f>PIL!D1180</f>
        <v>6</v>
      </c>
      <c r="N533" s="6" t="str">
        <f>PIL!E1180</f>
        <v>V</v>
      </c>
      <c r="O533">
        <f>TabPil!O533</f>
        <v>43.460999999999999</v>
      </c>
      <c r="P533">
        <f>TabPil!P533</f>
        <v>25.99</v>
      </c>
      <c r="Q533">
        <f>(ABS(TabPil!Q533)+ABS(TabPil!S533))*SIGN(TabPil!Q533)</f>
        <v>-1.427</v>
      </c>
      <c r="R533">
        <f>(ABS(TabPil!R533)+ABS(TabPil!T533))*SIGN(TabPil!R533)</f>
        <v>27.302</v>
      </c>
      <c r="S533">
        <f t="shared" si="178"/>
        <v>-9.6175999999999995</v>
      </c>
      <c r="T533">
        <f t="shared" si="179"/>
        <v>27.7301</v>
      </c>
      <c r="AG533" s="1" t="s">
        <v>207</v>
      </c>
      <c r="AH533" s="2">
        <f>F531+J531</f>
        <v>-23.2287</v>
      </c>
      <c r="AI533" s="2">
        <f>P531+T531</f>
        <v>97.559400000000011</v>
      </c>
      <c r="AJ533" s="2">
        <f>F532+J532</f>
        <v>17.237000000000002</v>
      </c>
      <c r="AK533" s="2">
        <f>P532+T532</f>
        <v>-79.885100000000008</v>
      </c>
      <c r="AL533" s="2">
        <f>Y534+AC534</f>
        <v>-335.14029999999997</v>
      </c>
      <c r="AN533" s="133">
        <f t="shared" si="180"/>
        <v>-20.067317187499999</v>
      </c>
      <c r="AO533" s="133">
        <f t="shared" si="180"/>
        <v>83.696548437500013</v>
      </c>
      <c r="AP533" s="133">
        <f t="shared" si="181"/>
        <v>14.075617187500002</v>
      </c>
      <c r="AQ533" s="133">
        <f t="shared" si="181"/>
        <v>-66.022248437500011</v>
      </c>
    </row>
    <row r="534" spans="1:43" ht="15" x14ac:dyDescent="0.25">
      <c r="C534">
        <f>PIL!D533</f>
        <v>6</v>
      </c>
      <c r="D534" s="6" t="str">
        <f>PIL!E533</f>
        <v>N</v>
      </c>
      <c r="E534">
        <f>TabPil!E534</f>
        <v>-117.703</v>
      </c>
      <c r="F534">
        <f>TabPil!F534</f>
        <v>-76.358000000000004</v>
      </c>
      <c r="G534">
        <f>(ABS(TabPil!G534)+ABS(TabPil!I534))*SIGN(TabPil!G534)</f>
        <v>-1.254</v>
      </c>
      <c r="H534">
        <f>(ABS(TabPil!H534)+ABS(TabPil!J534))*SIGN(TabPil!H534)</f>
        <v>0.23300000000000001</v>
      </c>
      <c r="I534">
        <f t="shared" si="176"/>
        <v>-1.3239000000000001</v>
      </c>
      <c r="J534">
        <f t="shared" si="177"/>
        <v>0.60919999999999996</v>
      </c>
      <c r="K534" s="1"/>
      <c r="M534">
        <f>PIL!D1181</f>
        <v>6</v>
      </c>
      <c r="N534" s="6" t="str">
        <f>PIL!E1181</f>
        <v>N</v>
      </c>
      <c r="O534">
        <f>TabPil!O534</f>
        <v>-414.71600000000001</v>
      </c>
      <c r="P534">
        <f>TabPil!P534</f>
        <v>-256.22699999999998</v>
      </c>
      <c r="Q534">
        <f>(ABS(TabPil!Q534)+ABS(TabPil!S534))*SIGN(TabPil!Q534)</f>
        <v>-8.7000000000000008E-2</v>
      </c>
      <c r="R534">
        <f>(ABS(TabPil!R534)+ABS(TabPil!T534))*SIGN(TabPil!R534)</f>
        <v>-2.2090000000000001</v>
      </c>
      <c r="S534">
        <f t="shared" si="178"/>
        <v>-0.74969999999999992</v>
      </c>
      <c r="T534">
        <f t="shared" si="179"/>
        <v>-2.2351000000000001</v>
      </c>
      <c r="V534" s="1">
        <v>6</v>
      </c>
      <c r="W534" s="1" t="s">
        <v>17</v>
      </c>
      <c r="X534">
        <f t="shared" ref="X534:Y534" si="186">E534+O534</f>
        <v>-532.41899999999998</v>
      </c>
      <c r="Y534">
        <f t="shared" si="186"/>
        <v>-332.58499999999998</v>
      </c>
      <c r="Z534">
        <f>(ABS(TabPil!Z534)+ABS(TabPil!AB534))*SIGN(TabPil!Z534)</f>
        <v>-1.3310000000000002</v>
      </c>
      <c r="AA534">
        <f>(ABS(TabPil!AA534)+ABS(TabPil!AC534))*SIGN(TabPil!AA534)</f>
        <v>-2.1559999999999997</v>
      </c>
      <c r="AB534">
        <f>(ABS(Z534)+0.3*ABS(AA534))*SIGN(Z534)</f>
        <v>-1.9778000000000002</v>
      </c>
      <c r="AC534">
        <f>(ABS(AA534)+0.3*ABS(Z534))*SIGN(AA534)</f>
        <v>-2.5552999999999999</v>
      </c>
      <c r="AG534" s="1" t="s">
        <v>208</v>
      </c>
      <c r="AH534" s="2">
        <f>F531-J531</f>
        <v>-5.2513000000000005</v>
      </c>
      <c r="AI534" s="2">
        <f>P531-T531</f>
        <v>-6.4213999999999984</v>
      </c>
      <c r="AJ534" s="2">
        <f>F532-J532</f>
        <v>4.3890000000000002</v>
      </c>
      <c r="AK534" s="2">
        <f>P532-T532</f>
        <v>-0.50889999999999702</v>
      </c>
      <c r="AL534" s="2">
        <f>Y534-AC534</f>
        <v>-330.02969999999999</v>
      </c>
      <c r="AN534" s="133">
        <f t="shared" si="180"/>
        <v>-4.4981515625000004</v>
      </c>
      <c r="AO534" s="133">
        <f t="shared" si="180"/>
        <v>-5.9594859374999984</v>
      </c>
      <c r="AP534" s="133">
        <f t="shared" si="181"/>
        <v>3.6358515625000001</v>
      </c>
      <c r="AQ534" s="133">
        <f t="shared" si="181"/>
        <v>-0.97081406249999713</v>
      </c>
    </row>
    <row r="535" spans="1:43" ht="15" x14ac:dyDescent="0.25">
      <c r="C535">
        <f>PIL!D534</f>
        <v>5</v>
      </c>
      <c r="D535" s="6" t="str">
        <f>PIL!E534</f>
        <v>Msup</v>
      </c>
      <c r="E535">
        <f>TabPil!E535</f>
        <v>-12.717000000000001</v>
      </c>
      <c r="F535">
        <f>TabPil!F535</f>
        <v>-8.2669999999999995</v>
      </c>
      <c r="G535">
        <f>(ABS(TabPil!G535)+ABS(TabPil!I535))*SIGN(TabPil!G535)</f>
        <v>24.791</v>
      </c>
      <c r="H535">
        <f>(ABS(TabPil!H535)+ABS(TabPil!J535))*SIGN(TabPil!H535)</f>
        <v>-4.7679999999999998</v>
      </c>
      <c r="I535">
        <f t="shared" si="176"/>
        <v>26.221399999999999</v>
      </c>
      <c r="J535">
        <f t="shared" si="177"/>
        <v>-12.205299999999999</v>
      </c>
      <c r="K535" s="1"/>
      <c r="M535">
        <f>PIL!D1182</f>
        <v>5</v>
      </c>
      <c r="N535" s="6" t="str">
        <f>PIL!E1182</f>
        <v>Msup</v>
      </c>
      <c r="O535">
        <f>TabPil!O535</f>
        <v>87.128</v>
      </c>
      <c r="P535">
        <f>TabPil!P535</f>
        <v>52.414999999999999</v>
      </c>
      <c r="Q535">
        <f>(ABS(TabPil!Q535)+ABS(TabPil!S535))*SIGN(TabPil!Q535)</f>
        <v>4.6349999999999998</v>
      </c>
      <c r="R535">
        <f>(ABS(TabPil!R535)+ABS(TabPil!T535))*SIGN(TabPil!R535)</f>
        <v>108.892</v>
      </c>
      <c r="S535">
        <f t="shared" si="178"/>
        <v>37.302599999999998</v>
      </c>
      <c r="T535">
        <f t="shared" si="179"/>
        <v>110.2825</v>
      </c>
      <c r="AF535" s="1">
        <v>5</v>
      </c>
      <c r="AG535" s="1" t="s">
        <v>205</v>
      </c>
      <c r="AH535" s="1">
        <f>F535+I535</f>
        <v>17.9544</v>
      </c>
      <c r="AI535" s="1">
        <f>P535+S535</f>
        <v>89.717600000000004</v>
      </c>
      <c r="AJ535" s="1">
        <f>F536+I536</f>
        <v>-11.8161</v>
      </c>
      <c r="AK535" s="1">
        <f>P536+S536</f>
        <v>-19.659500000000001</v>
      </c>
      <c r="AL535" s="1">
        <f>Y538+AB538</f>
        <v>-664.34580000000005</v>
      </c>
      <c r="AN535" s="133">
        <f t="shared" si="180"/>
        <v>15.6285796875</v>
      </c>
      <c r="AO535" s="133">
        <f t="shared" si="180"/>
        <v>81.172514062499999</v>
      </c>
      <c r="AP535" s="133">
        <f t="shared" si="181"/>
        <v>-9.4902796875000011</v>
      </c>
      <c r="AQ535" s="133">
        <f t="shared" si="181"/>
        <v>-11.114414062500002</v>
      </c>
    </row>
    <row r="536" spans="1:43" ht="15" x14ac:dyDescent="0.25">
      <c r="C536">
        <f>PIL!D535</f>
        <v>5</v>
      </c>
      <c r="D536" s="6" t="str">
        <f>PIL!E535</f>
        <v>Minf</v>
      </c>
      <c r="E536">
        <f>TabPil!E536</f>
        <v>13.685</v>
      </c>
      <c r="F536">
        <f>TabPil!F536</f>
        <v>8.8510000000000009</v>
      </c>
      <c r="G536">
        <f>(ABS(TabPil!G536)+ABS(TabPil!I536))*SIGN(TabPil!G536)</f>
        <v>-19.561</v>
      </c>
      <c r="H536">
        <f>(ABS(TabPil!H536)+ABS(TabPil!J536))*SIGN(TabPil!H536)</f>
        <v>3.6869999999999998</v>
      </c>
      <c r="I536">
        <f t="shared" si="176"/>
        <v>-20.667100000000001</v>
      </c>
      <c r="J536">
        <f t="shared" si="177"/>
        <v>9.555299999999999</v>
      </c>
      <c r="K536" s="1"/>
      <c r="M536">
        <f>PIL!D1183</f>
        <v>5</v>
      </c>
      <c r="N536" s="6" t="str">
        <f>PIL!E1183</f>
        <v>Minf</v>
      </c>
      <c r="O536">
        <f>TabPil!O536</f>
        <v>-80.753</v>
      </c>
      <c r="P536">
        <f>TabPil!P536</f>
        <v>-48.463000000000001</v>
      </c>
      <c r="Q536">
        <f>(ABS(TabPil!Q536)+ABS(TabPil!S536))*SIGN(TabPil!Q536)</f>
        <v>3.5389999999999997</v>
      </c>
      <c r="R536">
        <f>(ABS(TabPil!R536)+ABS(TabPil!T536))*SIGN(TabPil!R536)</f>
        <v>-84.215000000000003</v>
      </c>
      <c r="S536">
        <f t="shared" si="178"/>
        <v>28.8035</v>
      </c>
      <c r="T536">
        <f t="shared" si="179"/>
        <v>-85.276700000000005</v>
      </c>
      <c r="AG536" s="1" t="s">
        <v>206</v>
      </c>
      <c r="AH536" s="1">
        <f>F535-I535</f>
        <v>-34.488399999999999</v>
      </c>
      <c r="AI536" s="1">
        <f>P535-S535</f>
        <v>15.112400000000001</v>
      </c>
      <c r="AJ536" s="1">
        <f>F536-I536</f>
        <v>29.518100000000004</v>
      </c>
      <c r="AK536" s="1">
        <f>P536-S536</f>
        <v>-77.266500000000008</v>
      </c>
      <c r="AL536" s="2">
        <f>Y538-AB538</f>
        <v>-650.36220000000003</v>
      </c>
      <c r="AN536" s="133">
        <f t="shared" si="180"/>
        <v>-29.487892187499998</v>
      </c>
      <c r="AO536" s="133">
        <f t="shared" si="180"/>
        <v>7.8952984375000002</v>
      </c>
      <c r="AP536" s="133">
        <f t="shared" si="181"/>
        <v>24.517592187500004</v>
      </c>
      <c r="AQ536" s="133">
        <f t="shared" si="181"/>
        <v>-70.049398437500003</v>
      </c>
    </row>
    <row r="537" spans="1:43" ht="15" x14ac:dyDescent="0.25">
      <c r="C537">
        <f>PIL!D536</f>
        <v>5</v>
      </c>
      <c r="D537" s="6" t="str">
        <f>PIL!E536</f>
        <v>V</v>
      </c>
      <c r="E537">
        <f>TabPil!E537</f>
        <v>-8.0009999999999994</v>
      </c>
      <c r="F537">
        <f>TabPil!F537</f>
        <v>-5.1870000000000003</v>
      </c>
      <c r="G537">
        <f>(ABS(TabPil!G537)+ABS(TabPil!I537))*SIGN(TabPil!G537)</f>
        <v>13.4</v>
      </c>
      <c r="H537">
        <f>(ABS(TabPil!H537)+ABS(TabPil!J537))*SIGN(TabPil!H537)</f>
        <v>-2.5569999999999999</v>
      </c>
      <c r="I537">
        <f t="shared" si="176"/>
        <v>14.1671</v>
      </c>
      <c r="J537">
        <f t="shared" si="177"/>
        <v>-6.577</v>
      </c>
      <c r="K537" s="1"/>
      <c r="M537">
        <f>PIL!D1184</f>
        <v>5</v>
      </c>
      <c r="N537" s="6" t="str">
        <f>PIL!E1184</f>
        <v>V</v>
      </c>
      <c r="O537">
        <f>TabPil!O537</f>
        <v>50.872999999999998</v>
      </c>
      <c r="P537">
        <f>TabPil!P537</f>
        <v>30.568999999999999</v>
      </c>
      <c r="Q537">
        <f>(ABS(TabPil!Q537)+ABS(TabPil!S537))*SIGN(TabPil!Q537)</f>
        <v>-2.464</v>
      </c>
      <c r="R537">
        <f>(ABS(TabPil!R537)+ABS(TabPil!T537))*SIGN(TabPil!R537)</f>
        <v>58.399000000000001</v>
      </c>
      <c r="S537">
        <f t="shared" si="178"/>
        <v>-19.983699999999999</v>
      </c>
      <c r="T537">
        <f t="shared" si="179"/>
        <v>59.138199999999998</v>
      </c>
      <c r="AG537" s="1" t="s">
        <v>207</v>
      </c>
      <c r="AH537" s="2">
        <f>F535+J535</f>
        <v>-20.472299999999997</v>
      </c>
      <c r="AI537" s="2">
        <f>P535+T535</f>
        <v>162.69749999999999</v>
      </c>
      <c r="AJ537" s="2">
        <f>F536+J536</f>
        <v>18.406300000000002</v>
      </c>
      <c r="AK537" s="2">
        <f>P536+T536</f>
        <v>-133.7397</v>
      </c>
      <c r="AL537" s="2">
        <f>Y538+AC538</f>
        <v>-647.00639999999999</v>
      </c>
      <c r="AN537" s="133">
        <f t="shared" si="180"/>
        <v>-17.434909374999997</v>
      </c>
      <c r="AO537" s="133">
        <f t="shared" si="180"/>
        <v>139.53834375</v>
      </c>
      <c r="AP537" s="133">
        <f t="shared" si="181"/>
        <v>15.368909375000001</v>
      </c>
      <c r="AQ537" s="133">
        <f t="shared" si="181"/>
        <v>-110.58054375</v>
      </c>
    </row>
    <row r="538" spans="1:43" ht="15" x14ac:dyDescent="0.25">
      <c r="C538">
        <f>PIL!D537</f>
        <v>5</v>
      </c>
      <c r="D538" s="6" t="str">
        <f>PIL!E537</f>
        <v>N</v>
      </c>
      <c r="E538">
        <f>TabPil!E538</f>
        <v>-236.15</v>
      </c>
      <c r="F538">
        <f>TabPil!F538</f>
        <v>-153.953</v>
      </c>
      <c r="G538">
        <f>(ABS(TabPil!G538)+ABS(TabPil!I538))*SIGN(TabPil!G538)</f>
        <v>-3.9079999999999999</v>
      </c>
      <c r="H538">
        <f>(ABS(TabPil!H538)+ABS(TabPil!J538))*SIGN(TabPil!H538)</f>
        <v>0.74099999999999999</v>
      </c>
      <c r="I538">
        <f t="shared" si="176"/>
        <v>-4.1303000000000001</v>
      </c>
      <c r="J538">
        <f t="shared" si="177"/>
        <v>1.9133999999999998</v>
      </c>
      <c r="K538" s="1"/>
      <c r="M538">
        <f>PIL!D1185</f>
        <v>5</v>
      </c>
      <c r="N538" s="6" t="str">
        <f>PIL!E1185</f>
        <v>N</v>
      </c>
      <c r="O538">
        <f>TabPil!O538</f>
        <v>-811.49400000000003</v>
      </c>
      <c r="P538">
        <f>TabPil!P538</f>
        <v>-503.40100000000001</v>
      </c>
      <c r="Q538">
        <f>(ABS(TabPil!Q538)+ABS(TabPil!S538))*SIGN(TabPil!Q538)</f>
        <v>-0.36399999999999999</v>
      </c>
      <c r="R538">
        <f>(ABS(TabPil!R538)+ABS(TabPil!T538))*SIGN(TabPil!R538)</f>
        <v>8.3250000000000011</v>
      </c>
      <c r="S538">
        <f t="shared" si="178"/>
        <v>-2.8614999999999999</v>
      </c>
      <c r="T538">
        <f t="shared" si="179"/>
        <v>8.4342000000000006</v>
      </c>
      <c r="V538" s="1">
        <v>5</v>
      </c>
      <c r="W538" s="1" t="s">
        <v>17</v>
      </c>
      <c r="X538">
        <f t="shared" ref="X538:Y538" si="187">E538+O538</f>
        <v>-1047.644</v>
      </c>
      <c r="Y538">
        <f t="shared" si="187"/>
        <v>-657.35400000000004</v>
      </c>
      <c r="Z538">
        <f>(ABS(TabPil!Z538)+ABS(TabPil!AB538))*SIGN(TabPil!Z538)</f>
        <v>-4.2720000000000002</v>
      </c>
      <c r="AA538">
        <f>(ABS(TabPil!AA538)+ABS(TabPil!AC538))*SIGN(TabPil!AA538)</f>
        <v>9.0660000000000007</v>
      </c>
      <c r="AB538">
        <f>(ABS(Z538)+0.3*ABS(AA538))*SIGN(Z538)</f>
        <v>-6.9918000000000005</v>
      </c>
      <c r="AC538">
        <f>(ABS(AA538)+0.3*ABS(Z538))*SIGN(AA538)</f>
        <v>10.3476</v>
      </c>
      <c r="AG538" s="1" t="s">
        <v>208</v>
      </c>
      <c r="AH538" s="2">
        <f>F535-J535</f>
        <v>3.9382999999999999</v>
      </c>
      <c r="AI538" s="2">
        <f>P535-T535</f>
        <v>-57.8675</v>
      </c>
      <c r="AJ538" s="2">
        <f>F536-J536</f>
        <v>-0.70429999999999815</v>
      </c>
      <c r="AK538" s="2">
        <f>P536-T536</f>
        <v>36.813700000000004</v>
      </c>
      <c r="AL538" s="2">
        <f>Y538-AC538</f>
        <v>-667.7016000000001</v>
      </c>
      <c r="AN538" s="133">
        <f t="shared" si="180"/>
        <v>3.575596875</v>
      </c>
      <c r="AO538" s="133">
        <f t="shared" si="180"/>
        <v>-50.470531250000001</v>
      </c>
      <c r="AP538" s="133">
        <f t="shared" si="181"/>
        <v>-0.3415968749999983</v>
      </c>
      <c r="AQ538" s="133">
        <f t="shared" si="181"/>
        <v>29.416731250000005</v>
      </c>
    </row>
    <row r="539" spans="1:43" ht="15" x14ac:dyDescent="0.25">
      <c r="C539">
        <f>PIL!D538</f>
        <v>4</v>
      </c>
      <c r="D539" s="6" t="str">
        <f>PIL!E538</f>
        <v>Msup</v>
      </c>
      <c r="E539">
        <f>TabPil!E539</f>
        <v>-14.504</v>
      </c>
      <c r="F539">
        <f>TabPil!F539</f>
        <v>-9.3670000000000009</v>
      </c>
      <c r="G539">
        <f>(ABS(TabPil!G539)+ABS(TabPil!I539))*SIGN(TabPil!G539)</f>
        <v>32.988</v>
      </c>
      <c r="H539">
        <f>(ABS(TabPil!H539)+ABS(TabPil!J539))*SIGN(TabPil!H539)</f>
        <v>-6.5190000000000001</v>
      </c>
      <c r="I539">
        <f t="shared" si="176"/>
        <v>34.9437</v>
      </c>
      <c r="J539">
        <f t="shared" si="177"/>
        <v>-16.415399999999998</v>
      </c>
      <c r="K539" s="1"/>
      <c r="M539">
        <f>PIL!D1186</f>
        <v>4</v>
      </c>
      <c r="N539" s="6" t="str">
        <f>PIL!E1186</f>
        <v>Msup</v>
      </c>
      <c r="O539">
        <f>TabPil!O539</f>
        <v>71.168999999999997</v>
      </c>
      <c r="P539">
        <f>TabPil!P539</f>
        <v>42.731000000000002</v>
      </c>
      <c r="Q539">
        <f>(ABS(TabPil!Q539)+ABS(TabPil!S539))*SIGN(TabPil!Q539)</f>
        <v>6.0619999999999994</v>
      </c>
      <c r="R539">
        <f>(ABS(TabPil!R539)+ABS(TabPil!T539))*SIGN(TabPil!R539)</f>
        <v>146.53700000000001</v>
      </c>
      <c r="S539">
        <f t="shared" si="178"/>
        <v>50.023099999999999</v>
      </c>
      <c r="T539">
        <f t="shared" si="179"/>
        <v>148.35560000000001</v>
      </c>
      <c r="AF539" s="1">
        <v>4</v>
      </c>
      <c r="AG539" s="1" t="s">
        <v>205</v>
      </c>
      <c r="AH539" s="1">
        <f>F539+I539</f>
        <v>25.576699999999999</v>
      </c>
      <c r="AI539" s="1">
        <f>P539+S539</f>
        <v>92.754099999999994</v>
      </c>
      <c r="AJ539" s="1">
        <f>F540+I540</f>
        <v>-20.614399999999996</v>
      </c>
      <c r="AK539" s="1">
        <f>P540+S540</f>
        <v>-84.60499999999999</v>
      </c>
      <c r="AL539" s="1">
        <f>Y542+AB542</f>
        <v>-1000.5051999999999</v>
      </c>
      <c r="AN539" s="133">
        <f t="shared" si="180"/>
        <v>21.968020312499998</v>
      </c>
      <c r="AO539" s="133">
        <f t="shared" si="180"/>
        <v>78.897920312499991</v>
      </c>
      <c r="AP539" s="133">
        <f t="shared" si="181"/>
        <v>-17.005720312499996</v>
      </c>
      <c r="AQ539" s="133">
        <f t="shared" si="181"/>
        <v>-70.748820312499987</v>
      </c>
    </row>
    <row r="540" spans="1:43" ht="15" x14ac:dyDescent="0.25">
      <c r="C540">
        <f>PIL!D539</f>
        <v>4</v>
      </c>
      <c r="D540" s="6" t="str">
        <f>PIL!E539</f>
        <v>Minf</v>
      </c>
      <c r="E540">
        <f>TabPil!E540</f>
        <v>14.3</v>
      </c>
      <c r="F540">
        <f>TabPil!F540</f>
        <v>9.2230000000000008</v>
      </c>
      <c r="G540">
        <f>(ABS(TabPil!G540)+ABS(TabPil!I540))*SIGN(TabPil!G540)</f>
        <v>-28.187999999999999</v>
      </c>
      <c r="H540">
        <f>(ABS(TabPil!H540)+ABS(TabPil!J540))*SIGN(TabPil!H540)</f>
        <v>5.4980000000000002</v>
      </c>
      <c r="I540">
        <f t="shared" si="176"/>
        <v>-29.837399999999999</v>
      </c>
      <c r="J540">
        <f t="shared" si="177"/>
        <v>13.9544</v>
      </c>
      <c r="K540" s="1"/>
      <c r="M540">
        <f>PIL!D1187</f>
        <v>4</v>
      </c>
      <c r="N540" s="6" t="str">
        <f>PIL!E1187</f>
        <v>Minf</v>
      </c>
      <c r="O540">
        <f>TabPil!O540</f>
        <v>-69.018000000000001</v>
      </c>
      <c r="P540">
        <f>TabPil!P540</f>
        <v>-41.442</v>
      </c>
      <c r="Q540">
        <f>(ABS(TabPil!Q540)+ABS(TabPil!S540))*SIGN(TabPil!Q540)</f>
        <v>-5.3960000000000008</v>
      </c>
      <c r="R540">
        <f>(ABS(TabPil!R540)+ABS(TabPil!T540))*SIGN(TabPil!R540)</f>
        <v>-125.89</v>
      </c>
      <c r="S540">
        <f t="shared" si="178"/>
        <v>-43.162999999999997</v>
      </c>
      <c r="T540">
        <f t="shared" si="179"/>
        <v>-127.50880000000001</v>
      </c>
      <c r="AG540" s="1" t="s">
        <v>206</v>
      </c>
      <c r="AH540" s="1">
        <f>F539-I539</f>
        <v>-44.310699999999997</v>
      </c>
      <c r="AI540" s="1">
        <f>P539-S539</f>
        <v>-7.2920999999999978</v>
      </c>
      <c r="AJ540" s="1">
        <f>F540-I540</f>
        <v>39.060400000000001</v>
      </c>
      <c r="AK540" s="1">
        <f>P540-S540</f>
        <v>1.7209999999999965</v>
      </c>
      <c r="AL540" s="2">
        <f>Y542-AB542</f>
        <v>-968.87080000000003</v>
      </c>
      <c r="AN540" s="133">
        <f t="shared" si="180"/>
        <v>-37.797332812499995</v>
      </c>
      <c r="AO540" s="133">
        <f t="shared" si="180"/>
        <v>-6.587951562499998</v>
      </c>
      <c r="AP540" s="133">
        <f t="shared" si="181"/>
        <v>32.547032812499999</v>
      </c>
      <c r="AQ540" s="133">
        <f t="shared" si="181"/>
        <v>1.016851562499997</v>
      </c>
    </row>
    <row r="541" spans="1:43" ht="15" x14ac:dyDescent="0.25">
      <c r="C541">
        <f>PIL!D540</f>
        <v>4</v>
      </c>
      <c r="D541" s="6" t="str">
        <f>PIL!E540</f>
        <v>V</v>
      </c>
      <c r="E541">
        <f>TabPil!E541</f>
        <v>-8.7289999999999992</v>
      </c>
      <c r="F541">
        <f>TabPil!F541</f>
        <v>-5.633</v>
      </c>
      <c r="G541">
        <f>(ABS(TabPil!G541)+ABS(TabPil!I541))*SIGN(TabPil!G541)</f>
        <v>18.495999999999999</v>
      </c>
      <c r="H541">
        <f>(ABS(TabPil!H541)+ABS(TabPil!J541))*SIGN(TabPil!H541)</f>
        <v>-3.6369999999999996</v>
      </c>
      <c r="I541">
        <f t="shared" si="176"/>
        <v>19.5871</v>
      </c>
      <c r="J541">
        <f t="shared" si="177"/>
        <v>-9.1857999999999986</v>
      </c>
      <c r="K541" s="1"/>
      <c r="M541">
        <f>PIL!D1188</f>
        <v>4</v>
      </c>
      <c r="N541" s="6" t="str">
        <f>PIL!E1188</f>
        <v>V</v>
      </c>
      <c r="O541">
        <f>TabPil!O541</f>
        <v>42.481000000000002</v>
      </c>
      <c r="P541">
        <f>TabPil!P541</f>
        <v>25.507000000000001</v>
      </c>
      <c r="Q541">
        <f>(ABS(TabPil!Q541)+ABS(TabPil!S541))*SIGN(TabPil!Q541)</f>
        <v>3.4630000000000001</v>
      </c>
      <c r="R541">
        <f>(ABS(TabPil!R541)+ABS(TabPil!T541))*SIGN(TabPil!R541)</f>
        <v>82.434000000000012</v>
      </c>
      <c r="S541">
        <f t="shared" si="178"/>
        <v>28.193200000000004</v>
      </c>
      <c r="T541">
        <f t="shared" si="179"/>
        <v>83.47290000000001</v>
      </c>
      <c r="AG541" s="1" t="s">
        <v>207</v>
      </c>
      <c r="AH541" s="2">
        <f>F539+J539</f>
        <v>-25.782399999999999</v>
      </c>
      <c r="AI541" s="2">
        <f>P539+T539</f>
        <v>191.0866</v>
      </c>
      <c r="AJ541" s="2">
        <f>F540+J540</f>
        <v>23.177399999999999</v>
      </c>
      <c r="AK541" s="2">
        <f>P540+T540</f>
        <v>-168.95080000000002</v>
      </c>
      <c r="AL541" s="2">
        <f>Y542+AC542</f>
        <v>-957.9991</v>
      </c>
      <c r="AN541" s="133">
        <f t="shared" si="180"/>
        <v>-21.957415624999999</v>
      </c>
      <c r="AO541" s="133">
        <f t="shared" si="180"/>
        <v>162.95867812500001</v>
      </c>
      <c r="AP541" s="133">
        <f t="shared" si="181"/>
        <v>19.352415624999999</v>
      </c>
      <c r="AQ541" s="133">
        <f t="shared" si="181"/>
        <v>-140.82287812500002</v>
      </c>
    </row>
    <row r="542" spans="1:43" ht="15" x14ac:dyDescent="0.25">
      <c r="C542">
        <f>PIL!D541</f>
        <v>4</v>
      </c>
      <c r="D542" s="6" t="str">
        <f>PIL!E541</f>
        <v>N</v>
      </c>
      <c r="E542">
        <f>TabPil!E542</f>
        <v>-355.68900000000002</v>
      </c>
      <c r="F542">
        <f>TabPil!F542</f>
        <v>-232.24</v>
      </c>
      <c r="G542">
        <f>(ABS(TabPil!G542)+ABS(TabPil!I542))*SIGN(TabPil!G542)</f>
        <v>-7.6390000000000002</v>
      </c>
      <c r="H542">
        <f>(ABS(TabPil!H542)+ABS(TabPil!J542))*SIGN(TabPil!H542)</f>
        <v>1.4750000000000001</v>
      </c>
      <c r="I542">
        <f t="shared" si="176"/>
        <v>-8.0815000000000001</v>
      </c>
      <c r="J542">
        <f t="shared" si="177"/>
        <v>3.7667000000000002</v>
      </c>
      <c r="K542" s="1"/>
      <c r="M542">
        <f>PIL!D1189</f>
        <v>4</v>
      </c>
      <c r="N542" s="6" t="str">
        <f>PIL!E1189</f>
        <v>N</v>
      </c>
      <c r="O542">
        <f>TabPil!O542</f>
        <v>-1211.4490000000001</v>
      </c>
      <c r="P542">
        <f>TabPil!P542</f>
        <v>-752.44799999999998</v>
      </c>
      <c r="Q542">
        <f>(ABS(TabPil!Q542)+ABS(TabPil!S542))*SIGN(TabPil!Q542)</f>
        <v>-0.94399999999999995</v>
      </c>
      <c r="R542">
        <f>(ABS(TabPil!R542)+ABS(TabPil!T542))*SIGN(TabPil!R542)</f>
        <v>22.638999999999999</v>
      </c>
      <c r="S542">
        <f t="shared" si="178"/>
        <v>-7.7356999999999996</v>
      </c>
      <c r="T542">
        <f t="shared" si="179"/>
        <v>22.9222</v>
      </c>
      <c r="V542" s="1">
        <v>4</v>
      </c>
      <c r="W542" s="1" t="s">
        <v>17</v>
      </c>
      <c r="X542">
        <f t="shared" ref="X542:Y542" si="188">E542+O542</f>
        <v>-1567.1380000000001</v>
      </c>
      <c r="Y542">
        <f t="shared" si="188"/>
        <v>-984.68799999999999</v>
      </c>
      <c r="Z542">
        <f>(ABS(TabPil!Z542)+ABS(TabPil!AB542))*SIGN(TabPil!Z542)</f>
        <v>-8.5830000000000002</v>
      </c>
      <c r="AA542">
        <f>(ABS(TabPil!AA542)+ABS(TabPil!AC542))*SIGN(TabPil!AA542)</f>
        <v>24.114000000000001</v>
      </c>
      <c r="AB542">
        <f>(ABS(Z542)+0.3*ABS(AA542))*SIGN(Z542)</f>
        <v>-15.8172</v>
      </c>
      <c r="AC542">
        <f>(ABS(AA542)+0.3*ABS(Z542))*SIGN(AA542)</f>
        <v>26.6889</v>
      </c>
      <c r="AG542" s="1" t="s">
        <v>208</v>
      </c>
      <c r="AH542" s="2">
        <f>F539-J539</f>
        <v>7.0483999999999973</v>
      </c>
      <c r="AI542" s="2">
        <f>P539-T539</f>
        <v>-105.62460000000002</v>
      </c>
      <c r="AJ542" s="2">
        <f>F540-J540</f>
        <v>-4.7313999999999989</v>
      </c>
      <c r="AK542" s="2">
        <f>P540-T540</f>
        <v>86.066800000000001</v>
      </c>
      <c r="AL542" s="2">
        <f>Y542-AC542</f>
        <v>-1011.3769</v>
      </c>
      <c r="AN542" s="133">
        <f t="shared" si="180"/>
        <v>6.1281031249999973</v>
      </c>
      <c r="AO542" s="133">
        <f t="shared" si="180"/>
        <v>-90.64870937500001</v>
      </c>
      <c r="AP542" s="133">
        <f t="shared" si="181"/>
        <v>-3.8111031249999994</v>
      </c>
      <c r="AQ542" s="133">
        <f t="shared" si="181"/>
        <v>71.090909374999995</v>
      </c>
    </row>
    <row r="543" spans="1:43" ht="15" x14ac:dyDescent="0.25">
      <c r="C543">
        <f>PIL!D542</f>
        <v>3</v>
      </c>
      <c r="D543" s="6" t="str">
        <f>PIL!E542</f>
        <v>Msup</v>
      </c>
      <c r="E543">
        <f>TabPil!E543</f>
        <v>-13.779</v>
      </c>
      <c r="F543">
        <f>TabPil!F543</f>
        <v>-8.9529999999999994</v>
      </c>
      <c r="G543">
        <f>(ABS(TabPil!G543)+ABS(TabPil!I543))*SIGN(TabPil!G543)</f>
        <v>38.195</v>
      </c>
      <c r="H543">
        <f>(ABS(TabPil!H543)+ABS(TabPil!J543))*SIGN(TabPil!H543)</f>
        <v>-7.5410000000000004</v>
      </c>
      <c r="I543">
        <f t="shared" si="176"/>
        <v>40.457300000000004</v>
      </c>
      <c r="J543">
        <f t="shared" si="177"/>
        <v>-18.999499999999998</v>
      </c>
      <c r="K543" s="1"/>
      <c r="M543">
        <f>PIL!D1190</f>
        <v>3</v>
      </c>
      <c r="N543" s="6" t="str">
        <f>PIL!E1190</f>
        <v>Msup</v>
      </c>
      <c r="O543">
        <f>TabPil!O543</f>
        <v>61.08</v>
      </c>
      <c r="P543">
        <f>TabPil!P543</f>
        <v>36.817999999999998</v>
      </c>
      <c r="Q543">
        <f>(ABS(TabPil!Q543)+ABS(TabPil!S543))*SIGN(TabPil!Q543)</f>
        <v>7.2439999999999998</v>
      </c>
      <c r="R543">
        <f>(ABS(TabPil!R543)+ABS(TabPil!T543))*SIGN(TabPil!R543)</f>
        <v>175.233</v>
      </c>
      <c r="S543">
        <f t="shared" si="178"/>
        <v>59.813899999999997</v>
      </c>
      <c r="T543">
        <f t="shared" si="179"/>
        <v>177.40620000000001</v>
      </c>
      <c r="AF543" s="1">
        <v>3</v>
      </c>
      <c r="AG543" s="1" t="s">
        <v>205</v>
      </c>
      <c r="AH543" s="1">
        <f>F543+I543</f>
        <v>31.504300000000004</v>
      </c>
      <c r="AI543" s="1">
        <f>P543+S543</f>
        <v>96.631900000000002</v>
      </c>
      <c r="AJ543" s="1">
        <f>F544+I544</f>
        <v>-28.115199999999994</v>
      </c>
      <c r="AK543" s="1">
        <f>P544+S544</f>
        <v>-89.4</v>
      </c>
      <c r="AL543" s="1">
        <f>Y546+AB546</f>
        <v>-1344.9393</v>
      </c>
      <c r="AN543" s="133">
        <f t="shared" si="180"/>
        <v>26.846526562500003</v>
      </c>
      <c r="AO543" s="133">
        <f t="shared" si="180"/>
        <v>82.098157812500006</v>
      </c>
      <c r="AP543" s="133">
        <f t="shared" si="181"/>
        <v>-23.457426562499997</v>
      </c>
      <c r="AQ543" s="133">
        <f t="shared" si="181"/>
        <v>-74.86625781250001</v>
      </c>
    </row>
    <row r="544" spans="1:43" ht="15" x14ac:dyDescent="0.25">
      <c r="C544">
        <f>PIL!D543</f>
        <v>3</v>
      </c>
      <c r="D544" s="6" t="str">
        <f>PIL!E543</f>
        <v>Minf</v>
      </c>
      <c r="E544">
        <f>TabPil!E544</f>
        <v>13.512</v>
      </c>
      <c r="F544">
        <f>TabPil!F544</f>
        <v>8.7490000000000006</v>
      </c>
      <c r="G544">
        <f>(ABS(TabPil!G544)+ABS(TabPil!I544))*SIGN(TabPil!G544)</f>
        <v>-34.811</v>
      </c>
      <c r="H544">
        <f>(ABS(TabPil!H544)+ABS(TabPil!J544))*SIGN(TabPil!H544)</f>
        <v>6.8440000000000003</v>
      </c>
      <c r="I544">
        <f t="shared" si="176"/>
        <v>-36.864199999999997</v>
      </c>
      <c r="J544">
        <f t="shared" si="177"/>
        <v>17.287299999999998</v>
      </c>
      <c r="K544" s="1"/>
      <c r="M544">
        <f>PIL!D1191</f>
        <v>3</v>
      </c>
      <c r="N544" s="6" t="str">
        <f>PIL!E1191</f>
        <v>Minf</v>
      </c>
      <c r="O544">
        <f>TabPil!O544</f>
        <v>-57.384</v>
      </c>
      <c r="P544">
        <f>TabPil!P544</f>
        <v>-34.529000000000003</v>
      </c>
      <c r="Q544">
        <f>(ABS(TabPil!Q544)+ABS(TabPil!S544))*SIGN(TabPil!Q544)</f>
        <v>-6.5709999999999997</v>
      </c>
      <c r="R544">
        <f>(ABS(TabPil!R544)+ABS(TabPil!T544))*SIGN(TabPil!R544)</f>
        <v>-161</v>
      </c>
      <c r="S544">
        <f t="shared" si="178"/>
        <v>-54.870999999999995</v>
      </c>
      <c r="T544">
        <f t="shared" si="179"/>
        <v>-162.97130000000001</v>
      </c>
      <c r="AG544" s="1" t="s">
        <v>206</v>
      </c>
      <c r="AH544" s="1">
        <f>F543-I543</f>
        <v>-49.410300000000007</v>
      </c>
      <c r="AI544" s="1">
        <f>P543-S543</f>
        <v>-22.995899999999999</v>
      </c>
      <c r="AJ544" s="1">
        <f>F544-I544</f>
        <v>45.613199999999999</v>
      </c>
      <c r="AK544" s="1">
        <f>P544-S544</f>
        <v>20.341999999999992</v>
      </c>
      <c r="AL544" s="2">
        <f>Y546-AB546</f>
        <v>-1287.3627000000001</v>
      </c>
      <c r="AN544" s="133">
        <f t="shared" si="180"/>
        <v>-41.986589062500002</v>
      </c>
      <c r="AO544" s="133">
        <f t="shared" si="180"/>
        <v>-19.6101265625</v>
      </c>
      <c r="AP544" s="133">
        <f t="shared" si="181"/>
        <v>38.189489062500002</v>
      </c>
      <c r="AQ544" s="133">
        <f t="shared" si="181"/>
        <v>16.956226562499992</v>
      </c>
    </row>
    <row r="545" spans="1:43" ht="15" x14ac:dyDescent="0.25">
      <c r="C545">
        <f>PIL!D544</f>
        <v>3</v>
      </c>
      <c r="D545" s="6" t="str">
        <f>PIL!E544</f>
        <v>V</v>
      </c>
      <c r="E545">
        <f>TabPil!E545</f>
        <v>-8.27</v>
      </c>
      <c r="F545">
        <f>TabPil!F545</f>
        <v>-5.3639999999999999</v>
      </c>
      <c r="G545">
        <f>(ABS(TabPil!G545)+ABS(TabPil!I545))*SIGN(TabPil!G545)</f>
        <v>22.084</v>
      </c>
      <c r="H545">
        <f>(ABS(TabPil!H545)+ABS(TabPil!J545))*SIGN(TabPil!H545)</f>
        <v>-4.3550000000000004</v>
      </c>
      <c r="I545">
        <f t="shared" si="176"/>
        <v>23.390499999999999</v>
      </c>
      <c r="J545">
        <f t="shared" si="177"/>
        <v>-10.9802</v>
      </c>
      <c r="K545" s="1"/>
      <c r="M545">
        <f>PIL!D1192</f>
        <v>3</v>
      </c>
      <c r="N545" s="6" t="str">
        <f>PIL!E1192</f>
        <v>V</v>
      </c>
      <c r="O545">
        <f>TabPil!O545</f>
        <v>35.898000000000003</v>
      </c>
      <c r="P545">
        <f>TabPil!P545</f>
        <v>21.62</v>
      </c>
      <c r="Q545">
        <f>(ABS(TabPil!Q545)+ABS(TabPil!S545))*SIGN(TabPil!Q545)</f>
        <v>4.1790000000000003</v>
      </c>
      <c r="R545">
        <f>(ABS(TabPil!R545)+ABS(TabPil!T545))*SIGN(TabPil!R545)</f>
        <v>101.77199999999999</v>
      </c>
      <c r="S545">
        <f t="shared" si="178"/>
        <v>34.710599999999999</v>
      </c>
      <c r="T545">
        <f t="shared" si="179"/>
        <v>103.02569999999999</v>
      </c>
      <c r="AG545" s="1" t="s">
        <v>207</v>
      </c>
      <c r="AH545" s="2">
        <f>F543+J543</f>
        <v>-27.952499999999997</v>
      </c>
      <c r="AI545" s="2">
        <f>P543+T543</f>
        <v>214.2242</v>
      </c>
      <c r="AJ545" s="2">
        <f>F544+J544</f>
        <v>26.036299999999997</v>
      </c>
      <c r="AK545" s="2">
        <f>P544+T544</f>
        <v>-197.50030000000001</v>
      </c>
      <c r="AL545" s="2">
        <f>Y546+AC546</f>
        <v>-1263.3604</v>
      </c>
      <c r="AN545" s="133">
        <f t="shared" si="180"/>
        <v>-23.734624999999998</v>
      </c>
      <c r="AO545" s="133">
        <f t="shared" si="180"/>
        <v>182.0582234375</v>
      </c>
      <c r="AP545" s="133">
        <f t="shared" si="181"/>
        <v>21.818424999999998</v>
      </c>
      <c r="AQ545" s="133">
        <f t="shared" si="181"/>
        <v>-165.33432343750002</v>
      </c>
    </row>
    <row r="546" spans="1:43" ht="15" x14ac:dyDescent="0.25">
      <c r="C546">
        <f>PIL!D545</f>
        <v>3</v>
      </c>
      <c r="D546" s="6" t="str">
        <f>PIL!E545</f>
        <v>N</v>
      </c>
      <c r="E546">
        <f>TabPil!E546</f>
        <v>-475.435</v>
      </c>
      <c r="F546">
        <f>TabPil!F546</f>
        <v>-310.66199999999998</v>
      </c>
      <c r="G546">
        <f>(ABS(TabPil!G546)+ABS(TabPil!I546))*SIGN(TabPil!G546)</f>
        <v>-12.372999999999999</v>
      </c>
      <c r="H546">
        <f>(ABS(TabPil!H546)+ABS(TabPil!J546))*SIGN(TabPil!H546)</f>
        <v>2.4249999999999998</v>
      </c>
      <c r="I546">
        <f t="shared" si="176"/>
        <v>-13.100499999999998</v>
      </c>
      <c r="J546">
        <f t="shared" si="177"/>
        <v>6.1368999999999989</v>
      </c>
      <c r="K546" s="1"/>
      <c r="M546">
        <f>PIL!D1193</f>
        <v>3</v>
      </c>
      <c r="N546" s="6" t="str">
        <f>PIL!E1193</f>
        <v>N</v>
      </c>
      <c r="O546">
        <f>TabPil!O546</f>
        <v>-1617.4590000000001</v>
      </c>
      <c r="P546">
        <f>TabPil!P546</f>
        <v>-1005.489</v>
      </c>
      <c r="Q546">
        <f>(ABS(TabPil!Q546)+ABS(TabPil!S546))*SIGN(TabPil!Q546)</f>
        <v>-1.859</v>
      </c>
      <c r="R546">
        <f>(ABS(TabPil!R546)+ABS(TabPil!T546))*SIGN(TabPil!R546)</f>
        <v>46.096000000000004</v>
      </c>
      <c r="S546">
        <f t="shared" si="178"/>
        <v>-15.687800000000001</v>
      </c>
      <c r="T546">
        <f t="shared" si="179"/>
        <v>46.653700000000001</v>
      </c>
      <c r="V546" s="1">
        <v>3</v>
      </c>
      <c r="W546" s="1" t="s">
        <v>17</v>
      </c>
      <c r="X546">
        <f t="shared" ref="X546:Y546" si="189">E546+O546</f>
        <v>-2092.8940000000002</v>
      </c>
      <c r="Y546">
        <f t="shared" si="189"/>
        <v>-1316.1510000000001</v>
      </c>
      <c r="Z546">
        <f>(ABS(TabPil!Z546)+ABS(TabPil!AB546))*SIGN(TabPil!Z546)</f>
        <v>-14.231999999999999</v>
      </c>
      <c r="AA546">
        <f>(ABS(TabPil!AA546)+ABS(TabPil!AC546))*SIGN(TabPil!AA546)</f>
        <v>48.521000000000001</v>
      </c>
      <c r="AB546">
        <f>(ABS(Z546)+0.3*ABS(AA546))*SIGN(Z546)</f>
        <v>-28.7883</v>
      </c>
      <c r="AC546">
        <f>(ABS(AA546)+0.3*ABS(Z546))*SIGN(AA546)</f>
        <v>52.790599999999998</v>
      </c>
      <c r="AG546" s="1" t="s">
        <v>208</v>
      </c>
      <c r="AH546" s="2">
        <f>F543-J543</f>
        <v>10.046499999999998</v>
      </c>
      <c r="AI546" s="2">
        <f>P543-T543</f>
        <v>-140.58820000000003</v>
      </c>
      <c r="AJ546" s="2">
        <f>F544-J544</f>
        <v>-8.5382999999999978</v>
      </c>
      <c r="AK546" s="2">
        <f>P544-T544</f>
        <v>128.44230000000002</v>
      </c>
      <c r="AL546" s="2">
        <f>Y546-AC546</f>
        <v>-1368.9416000000001</v>
      </c>
      <c r="AN546" s="133">
        <f t="shared" si="180"/>
        <v>8.5945624999999986</v>
      </c>
      <c r="AO546" s="133">
        <f t="shared" si="180"/>
        <v>-119.57019218750003</v>
      </c>
      <c r="AP546" s="133">
        <f t="shared" si="181"/>
        <v>-7.0863624999999981</v>
      </c>
      <c r="AQ546" s="133">
        <f t="shared" si="181"/>
        <v>107.42429218750001</v>
      </c>
    </row>
    <row r="547" spans="1:43" ht="15" x14ac:dyDescent="0.25">
      <c r="C547">
        <f>PIL!D546</f>
        <v>2</v>
      </c>
      <c r="D547" s="6" t="str">
        <f>PIL!E546</f>
        <v>Msup</v>
      </c>
      <c r="E547">
        <f>TabPil!E547</f>
        <v>-14.384</v>
      </c>
      <c r="F547">
        <f>TabPil!F547</f>
        <v>-9.3849999999999998</v>
      </c>
      <c r="G547">
        <f>(ABS(TabPil!G547)+ABS(TabPil!I547))*SIGN(TabPil!G547)</f>
        <v>40.548999999999999</v>
      </c>
      <c r="H547">
        <f>(ABS(TabPil!H547)+ABS(TabPil!J547))*SIGN(TabPil!H547)</f>
        <v>-8.0680000000000014</v>
      </c>
      <c r="I547">
        <f t="shared" si="176"/>
        <v>42.9694</v>
      </c>
      <c r="J547">
        <f t="shared" si="177"/>
        <v>-20.232700000000001</v>
      </c>
      <c r="K547" s="1"/>
      <c r="M547">
        <f>PIL!D1194</f>
        <v>2</v>
      </c>
      <c r="N547" s="6" t="str">
        <f>PIL!E1194</f>
        <v>Msup</v>
      </c>
      <c r="O547">
        <f>TabPil!O547</f>
        <v>45.832000000000001</v>
      </c>
      <c r="P547">
        <f>TabPil!P547</f>
        <v>28.027000000000001</v>
      </c>
      <c r="Q547">
        <f>(ABS(TabPil!Q547)+ABS(TabPil!S547))*SIGN(TabPil!Q547)</f>
        <v>7.7629999999999999</v>
      </c>
      <c r="R547">
        <f>(ABS(TabPil!R547)+ABS(TabPil!T547))*SIGN(TabPil!R547)</f>
        <v>193.279</v>
      </c>
      <c r="S547">
        <f t="shared" si="178"/>
        <v>65.746700000000004</v>
      </c>
      <c r="T547">
        <f t="shared" si="179"/>
        <v>195.6079</v>
      </c>
      <c r="AF547" s="1">
        <v>2</v>
      </c>
      <c r="AG547" s="1" t="s">
        <v>205</v>
      </c>
      <c r="AH547" s="1">
        <f>F547+I547</f>
        <v>33.584400000000002</v>
      </c>
      <c r="AI547" s="1">
        <f>P547+S547</f>
        <v>93.773700000000005</v>
      </c>
      <c r="AJ547" s="1">
        <f>F548+I548</f>
        <v>-34.560699999999997</v>
      </c>
      <c r="AK547" s="1">
        <f>P548+S548</f>
        <v>-89.02109999999999</v>
      </c>
      <c r="AL547" s="1">
        <f>Y550+AB550</f>
        <v>-1697.7446000000002</v>
      </c>
      <c r="AN547" s="133">
        <f t="shared" si="180"/>
        <v>28.260564062500002</v>
      </c>
      <c r="AO547" s="133">
        <f t="shared" si="180"/>
        <v>79.492856250000003</v>
      </c>
      <c r="AP547" s="133">
        <f t="shared" si="181"/>
        <v>-29.236864062499997</v>
      </c>
      <c r="AQ547" s="133">
        <f t="shared" si="181"/>
        <v>-74.740256249999987</v>
      </c>
    </row>
    <row r="548" spans="1:43" ht="15" x14ac:dyDescent="0.25">
      <c r="C548">
        <f>PIL!D547</f>
        <v>2</v>
      </c>
      <c r="D548" s="6" t="str">
        <f>PIL!E547</f>
        <v>Minf</v>
      </c>
      <c r="E548">
        <f>TabPil!E548</f>
        <v>15.536</v>
      </c>
      <c r="F548">
        <f>TabPil!F548</f>
        <v>10.113</v>
      </c>
      <c r="G548">
        <f>(ABS(TabPil!G548)+ABS(TabPil!I548))*SIGN(TabPil!G548)</f>
        <v>-42.238</v>
      </c>
      <c r="H548">
        <f>(ABS(TabPil!H548)+ABS(TabPil!J548))*SIGN(TabPil!H548)</f>
        <v>8.1189999999999998</v>
      </c>
      <c r="I548">
        <f t="shared" si="176"/>
        <v>-44.673699999999997</v>
      </c>
      <c r="J548">
        <f t="shared" si="177"/>
        <v>20.790399999999998</v>
      </c>
      <c r="K548" s="1"/>
      <c r="M548">
        <f>PIL!D1195</f>
        <v>2</v>
      </c>
      <c r="N548" s="6" t="str">
        <f>PIL!E1195</f>
        <v>Minf</v>
      </c>
      <c r="O548">
        <f>TabPil!O548</f>
        <v>-41.566000000000003</v>
      </c>
      <c r="P548">
        <f>TabPil!P548</f>
        <v>-25.463000000000001</v>
      </c>
      <c r="Q548">
        <f>(ABS(TabPil!Q548)+ABS(TabPil!S548))*SIGN(TabPil!Q548)</f>
        <v>-7.54</v>
      </c>
      <c r="R548">
        <f>(ABS(TabPil!R548)+ABS(TabPil!T548))*SIGN(TabPil!R548)</f>
        <v>-186.72699999999998</v>
      </c>
      <c r="S548">
        <f t="shared" si="178"/>
        <v>-63.558099999999989</v>
      </c>
      <c r="T548">
        <f t="shared" si="179"/>
        <v>-188.98899999999998</v>
      </c>
      <c r="AG548" s="1" t="s">
        <v>206</v>
      </c>
      <c r="AH548" s="1">
        <f>F547-I547</f>
        <v>-52.354399999999998</v>
      </c>
      <c r="AI548" s="1">
        <f>P547-S547</f>
        <v>-37.719700000000003</v>
      </c>
      <c r="AJ548" s="1">
        <f>F548-I548</f>
        <v>54.786699999999996</v>
      </c>
      <c r="AK548" s="1">
        <f>P548-S548</f>
        <v>38.095099999999988</v>
      </c>
      <c r="AL548" s="2">
        <f>Y550-AB550</f>
        <v>-1608.2634</v>
      </c>
      <c r="AN548" s="133">
        <f t="shared" si="180"/>
        <v>-43.984001562499998</v>
      </c>
      <c r="AO548" s="133">
        <f t="shared" si="180"/>
        <v>-31.796668750000002</v>
      </c>
      <c r="AP548" s="133">
        <f t="shared" si="181"/>
        <v>46.416301562499996</v>
      </c>
      <c r="AQ548" s="133">
        <f t="shared" si="181"/>
        <v>32.172068749999987</v>
      </c>
    </row>
    <row r="549" spans="1:43" ht="15" x14ac:dyDescent="0.25">
      <c r="C549">
        <f>PIL!D548</f>
        <v>2</v>
      </c>
      <c r="D549" s="6" t="str">
        <f>PIL!E548</f>
        <v>V</v>
      </c>
      <c r="E549">
        <f>TabPil!E549</f>
        <v>-9.0670000000000002</v>
      </c>
      <c r="F549">
        <f>TabPil!F549</f>
        <v>-5.9089999999999998</v>
      </c>
      <c r="G549">
        <f>(ABS(TabPil!G549)+ABS(TabPil!I549))*SIGN(TabPil!G549)</f>
        <v>25.067</v>
      </c>
      <c r="H549">
        <f>(ABS(TabPil!H549)+ABS(TabPil!J549))*SIGN(TabPil!H549)</f>
        <v>-4.9030000000000005</v>
      </c>
      <c r="I549">
        <f t="shared" si="176"/>
        <v>26.5379</v>
      </c>
      <c r="J549">
        <f t="shared" si="177"/>
        <v>-12.4231</v>
      </c>
      <c r="K549" s="1"/>
      <c r="M549">
        <f>PIL!D1196</f>
        <v>2</v>
      </c>
      <c r="N549" s="6" t="str">
        <f>PIL!E1196</f>
        <v>V</v>
      </c>
      <c r="O549">
        <f>TabPil!O549</f>
        <v>26.484000000000002</v>
      </c>
      <c r="P549">
        <f>TabPil!P549</f>
        <v>16.209</v>
      </c>
      <c r="Q549">
        <f>(ABS(TabPil!Q549)+ABS(TabPil!S549))*SIGN(TabPil!Q549)</f>
        <v>4.6120000000000001</v>
      </c>
      <c r="R549">
        <f>(ABS(TabPil!R549)+ABS(TabPil!T549))*SIGN(TabPil!R549)</f>
        <v>115.08</v>
      </c>
      <c r="S549">
        <f t="shared" si="178"/>
        <v>39.136000000000003</v>
      </c>
      <c r="T549">
        <f t="shared" si="179"/>
        <v>116.4636</v>
      </c>
      <c r="AG549" s="1" t="s">
        <v>207</v>
      </c>
      <c r="AH549" s="2">
        <f>F547+J547</f>
        <v>-29.617699999999999</v>
      </c>
      <c r="AI549" s="2">
        <f>P547+T547</f>
        <v>223.63490000000002</v>
      </c>
      <c r="AJ549" s="2">
        <f>F548+J548</f>
        <v>30.903399999999998</v>
      </c>
      <c r="AK549" s="2">
        <f>P548+T548</f>
        <v>-214.45199999999997</v>
      </c>
      <c r="AL549" s="2">
        <f>Y550+AC550</f>
        <v>-1565.5242000000001</v>
      </c>
      <c r="AN549" s="133">
        <f t="shared" si="180"/>
        <v>-24.889489062500001</v>
      </c>
      <c r="AO549" s="133">
        <f t="shared" si="180"/>
        <v>189.40936093750003</v>
      </c>
      <c r="AP549" s="133">
        <f t="shared" si="181"/>
        <v>26.175189062499999</v>
      </c>
      <c r="AQ549" s="133">
        <f t="shared" si="181"/>
        <v>-180.22646093749998</v>
      </c>
    </row>
    <row r="550" spans="1:43" ht="15" x14ac:dyDescent="0.25">
      <c r="C550">
        <f>PIL!D549</f>
        <v>2</v>
      </c>
      <c r="D550" s="6" t="str">
        <f>PIL!E549</f>
        <v>N</v>
      </c>
      <c r="E550">
        <f>TabPil!E550</f>
        <v>-595.42700000000002</v>
      </c>
      <c r="F550">
        <f>TabPil!F550</f>
        <v>-389.238</v>
      </c>
      <c r="G550">
        <f>(ABS(TabPil!G550)+ABS(TabPil!I550))*SIGN(TabPil!G550)</f>
        <v>-17.779999999999998</v>
      </c>
      <c r="H550">
        <f>(ABS(TabPil!H550)+ABS(TabPil!J550))*SIGN(TabPil!H550)</f>
        <v>3.5209999999999999</v>
      </c>
      <c r="I550">
        <f t="shared" si="176"/>
        <v>-18.836299999999998</v>
      </c>
      <c r="J550">
        <f t="shared" si="177"/>
        <v>8.8549999999999986</v>
      </c>
      <c r="K550" s="1"/>
      <c r="M550">
        <f>PIL!D1197</f>
        <v>2</v>
      </c>
      <c r="N550" s="6" t="str">
        <f>PIL!E1197</f>
        <v>N</v>
      </c>
      <c r="O550">
        <f>TabPil!O550</f>
        <v>-2031.394</v>
      </c>
      <c r="P550">
        <f>TabPil!P550</f>
        <v>-1263.7660000000001</v>
      </c>
      <c r="Q550">
        <f>(ABS(TabPil!Q550)+ABS(TabPil!S550))*SIGN(TabPil!Q550)</f>
        <v>3.0920000000000001</v>
      </c>
      <c r="R550">
        <f>(ABS(TabPil!R550)+ABS(TabPil!T550))*SIGN(TabPil!R550)</f>
        <v>77.861000000000004</v>
      </c>
      <c r="S550">
        <f t="shared" si="178"/>
        <v>26.450299999999999</v>
      </c>
      <c r="T550">
        <f t="shared" si="179"/>
        <v>78.788600000000002</v>
      </c>
      <c r="V550" s="1">
        <v>2</v>
      </c>
      <c r="W550" s="1" t="s">
        <v>17</v>
      </c>
      <c r="X550">
        <f t="shared" ref="X550:Y550" si="190">E550+O550</f>
        <v>-2626.8209999999999</v>
      </c>
      <c r="Y550">
        <f t="shared" si="190"/>
        <v>-1653.0040000000001</v>
      </c>
      <c r="Z550">
        <f>(ABS(TabPil!Z550)+ABS(TabPil!AB550))*SIGN(TabPil!Z550)</f>
        <v>-20.326000000000001</v>
      </c>
      <c r="AA550">
        <f>(ABS(TabPil!AA550)+ABS(TabPil!AC550))*SIGN(TabPil!AA550)</f>
        <v>81.382000000000005</v>
      </c>
      <c r="AB550">
        <f>(ABS(Z550)+0.3*ABS(AA550))*SIGN(Z550)</f>
        <v>-44.740600000000001</v>
      </c>
      <c r="AC550">
        <f>(ABS(AA550)+0.3*ABS(Z550))*SIGN(AA550)</f>
        <v>87.479800000000012</v>
      </c>
      <c r="AG550" s="1" t="s">
        <v>208</v>
      </c>
      <c r="AH550" s="2">
        <f>F547-J547</f>
        <v>10.847700000000001</v>
      </c>
      <c r="AI550" s="2">
        <f>P547-T547</f>
        <v>-167.58089999999999</v>
      </c>
      <c r="AJ550" s="2">
        <f>F548-J548</f>
        <v>-10.677399999999999</v>
      </c>
      <c r="AK550" s="2">
        <f>P548-T548</f>
        <v>163.52599999999998</v>
      </c>
      <c r="AL550" s="2">
        <f>Y550-AC550</f>
        <v>-1740.4838000000002</v>
      </c>
      <c r="AN550" s="133">
        <f t="shared" si="180"/>
        <v>9.1660515625000016</v>
      </c>
      <c r="AO550" s="133">
        <f t="shared" si="180"/>
        <v>-141.71317343749999</v>
      </c>
      <c r="AP550" s="133">
        <f t="shared" si="181"/>
        <v>-8.9957515624999989</v>
      </c>
      <c r="AQ550" s="133">
        <f t="shared" si="181"/>
        <v>137.65827343749999</v>
      </c>
    </row>
    <row r="551" spans="1:43" ht="15" x14ac:dyDescent="0.25">
      <c r="C551">
        <f>PIL!D550</f>
        <v>1</v>
      </c>
      <c r="D551" s="6" t="str">
        <f>PIL!E550</f>
        <v>Msup</v>
      </c>
      <c r="E551">
        <f>TabPil!E551</f>
        <v>-10.273999999999999</v>
      </c>
      <c r="F551">
        <f>TabPil!F551</f>
        <v>-6.7249999999999996</v>
      </c>
      <c r="G551">
        <f>(ABS(TabPil!G551)+ABS(TabPil!I551))*SIGN(TabPil!G551)</f>
        <v>29.487000000000002</v>
      </c>
      <c r="H551">
        <f>(ABS(TabPil!H551)+ABS(TabPil!J551))*SIGN(TabPil!H551)</f>
        <v>-6.9790000000000001</v>
      </c>
      <c r="I551">
        <f t="shared" si="176"/>
        <v>31.5807</v>
      </c>
      <c r="J551">
        <f t="shared" si="177"/>
        <v>-15.825099999999999</v>
      </c>
      <c r="K551" s="1"/>
      <c r="M551">
        <f>PIL!D1198</f>
        <v>1</v>
      </c>
      <c r="N551" s="6" t="str">
        <f>PIL!E1198</f>
        <v>Msup</v>
      </c>
      <c r="O551">
        <f>TabPil!O551</f>
        <v>21.849</v>
      </c>
      <c r="P551">
        <f>TabPil!P551</f>
        <v>13.885999999999999</v>
      </c>
      <c r="Q551">
        <f>(ABS(TabPil!Q551)+ABS(TabPil!S551))*SIGN(TabPil!Q551)</f>
        <v>8.2479999999999993</v>
      </c>
      <c r="R551">
        <f>(ABS(TabPil!R551)+ABS(TabPil!T551))*SIGN(TabPil!R551)</f>
        <v>183.95699999999999</v>
      </c>
      <c r="S551">
        <f t="shared" si="178"/>
        <v>63.435099999999991</v>
      </c>
      <c r="T551">
        <f t="shared" si="179"/>
        <v>186.4314</v>
      </c>
      <c r="AF551" s="1">
        <v>1</v>
      </c>
      <c r="AG551" s="1" t="s">
        <v>205</v>
      </c>
      <c r="AH551" s="1">
        <f>F551+I551</f>
        <v>24.855699999999999</v>
      </c>
      <c r="AI551" s="1">
        <f>P551+S551</f>
        <v>77.321099999999987</v>
      </c>
      <c r="AJ551" s="1">
        <f>F552+I552</f>
        <v>-54.076700000000002</v>
      </c>
      <c r="AK551" s="1">
        <f>P552+S552</f>
        <v>-109.93380000000001</v>
      </c>
      <c r="AL551" s="1">
        <f>Y554+AB554</f>
        <v>-2061.6495999999997</v>
      </c>
      <c r="AN551" s="133">
        <f t="shared" si="180"/>
        <v>18.689106249999998</v>
      </c>
      <c r="AO551" s="133">
        <f t="shared" si="180"/>
        <v>62.691810937499987</v>
      </c>
      <c r="AP551" s="133">
        <f t="shared" si="181"/>
        <v>-47.910106250000005</v>
      </c>
      <c r="AQ551" s="133">
        <f t="shared" si="181"/>
        <v>-95.304510937500012</v>
      </c>
    </row>
    <row r="552" spans="1:43" ht="15" x14ac:dyDescent="0.25">
      <c r="C552">
        <f>PIL!D551</f>
        <v>1</v>
      </c>
      <c r="D552" s="6" t="str">
        <f>PIL!E551</f>
        <v>Minf</v>
      </c>
      <c r="E552">
        <f>TabPil!E552</f>
        <v>5.4720000000000004</v>
      </c>
      <c r="F552">
        <f>TabPil!F552</f>
        <v>3.56</v>
      </c>
      <c r="G552">
        <f>(ABS(TabPil!G552)+ABS(TabPil!I552))*SIGN(TabPil!G552)</f>
        <v>-53.992000000000004</v>
      </c>
      <c r="H552">
        <f>(ABS(TabPil!H552)+ABS(TabPil!J552))*SIGN(TabPil!H552)</f>
        <v>12.149000000000001</v>
      </c>
      <c r="I552">
        <f t="shared" si="176"/>
        <v>-57.636700000000005</v>
      </c>
      <c r="J552">
        <f t="shared" si="177"/>
        <v>28.346600000000002</v>
      </c>
      <c r="K552" s="1"/>
      <c r="M552">
        <f>PIL!D1199</f>
        <v>1</v>
      </c>
      <c r="N552" s="6" t="str">
        <f>PIL!E1199</f>
        <v>Minf</v>
      </c>
      <c r="O552">
        <f>TabPil!O552</f>
        <v>-11.082000000000001</v>
      </c>
      <c r="P552">
        <f>TabPil!P552</f>
        <v>-6.7140000000000004</v>
      </c>
      <c r="Q552">
        <f>(ABS(TabPil!Q552)+ABS(TabPil!S552))*SIGN(TabPil!Q552)</f>
        <v>-13.053000000000001</v>
      </c>
      <c r="R552">
        <f>(ABS(TabPil!R552)+ABS(TabPil!T552))*SIGN(TabPil!R552)</f>
        <v>-300.55600000000004</v>
      </c>
      <c r="S552">
        <f t="shared" si="178"/>
        <v>-103.21980000000001</v>
      </c>
      <c r="T552">
        <f t="shared" si="179"/>
        <v>-304.47190000000006</v>
      </c>
      <c r="AG552" s="1" t="s">
        <v>206</v>
      </c>
      <c r="AH552" s="1">
        <f>F551-I551</f>
        <v>-38.305700000000002</v>
      </c>
      <c r="AI552" s="1">
        <f>P551-S551</f>
        <v>-49.549099999999996</v>
      </c>
      <c r="AJ552" s="1">
        <f>F552-I552</f>
        <v>61.196700000000007</v>
      </c>
      <c r="AK552" s="1">
        <f>P552-S552</f>
        <v>96.505800000000008</v>
      </c>
      <c r="AL552" s="2">
        <f>Y554-AB554</f>
        <v>-1937.2783999999999</v>
      </c>
      <c r="AN552" s="133">
        <f t="shared" si="180"/>
        <v>-30.532075000000003</v>
      </c>
      <c r="AO552" s="133">
        <f t="shared" si="180"/>
        <v>-38.138560937499996</v>
      </c>
      <c r="AP552" s="133">
        <f t="shared" si="181"/>
        <v>53.423075000000004</v>
      </c>
      <c r="AQ552" s="133">
        <f t="shared" si="181"/>
        <v>85.095260937500001</v>
      </c>
    </row>
    <row r="553" spans="1:43" ht="15" x14ac:dyDescent="0.25">
      <c r="C553">
        <f>PIL!D552</f>
        <v>1</v>
      </c>
      <c r="D553" s="6" t="str">
        <f>PIL!E552</f>
        <v>V</v>
      </c>
      <c r="E553">
        <f>TabPil!E553</f>
        <v>-4.4989999999999997</v>
      </c>
      <c r="F553">
        <f>TabPil!F553</f>
        <v>-2.9380000000000002</v>
      </c>
      <c r="G553">
        <f>(ABS(TabPil!G553)+ABS(TabPil!I553))*SIGN(TabPil!G553)</f>
        <v>23.843</v>
      </c>
      <c r="H553">
        <f>(ABS(TabPil!H553)+ABS(TabPil!J553))*SIGN(TabPil!H553)</f>
        <v>-5.4649999999999999</v>
      </c>
      <c r="I553">
        <f t="shared" si="176"/>
        <v>25.482500000000002</v>
      </c>
      <c r="J553">
        <f t="shared" si="177"/>
        <v>-12.617899999999999</v>
      </c>
      <c r="K553" s="1"/>
      <c r="M553">
        <f>PIL!D1200</f>
        <v>1</v>
      </c>
      <c r="N553" s="6" t="str">
        <f>PIL!E1200</f>
        <v>V</v>
      </c>
      <c r="O553">
        <f>TabPil!O553</f>
        <v>9.4090000000000007</v>
      </c>
      <c r="P553">
        <f>TabPil!P553</f>
        <v>5.8860000000000001</v>
      </c>
      <c r="Q553">
        <f>(ABS(TabPil!Q553)+ABS(TabPil!S553))*SIGN(TabPil!Q553)</f>
        <v>6.085</v>
      </c>
      <c r="R553">
        <f>(ABS(TabPil!R553)+ABS(TabPil!T553))*SIGN(TabPil!R553)</f>
        <v>138.41899999999998</v>
      </c>
      <c r="S553">
        <f t="shared" si="178"/>
        <v>47.610699999999994</v>
      </c>
      <c r="T553">
        <f t="shared" si="179"/>
        <v>140.24449999999999</v>
      </c>
      <c r="AG553" s="1" t="s">
        <v>207</v>
      </c>
      <c r="AH553" s="2">
        <f>F551+J551</f>
        <v>-22.5501</v>
      </c>
      <c r="AI553" s="2">
        <f>P551+T551</f>
        <v>200.31739999999999</v>
      </c>
      <c r="AJ553" s="2">
        <f>F552+J552</f>
        <v>31.906600000000001</v>
      </c>
      <c r="AK553" s="2">
        <f>P552+T552</f>
        <v>-311.18590000000006</v>
      </c>
      <c r="AL553" s="2">
        <f>Y554+AC554</f>
        <v>-1872.8441</v>
      </c>
      <c r="AN553" s="133">
        <f t="shared" si="180"/>
        <v>-18.2956703125</v>
      </c>
      <c r="AO553" s="133">
        <f t="shared" si="180"/>
        <v>160.3562046875</v>
      </c>
      <c r="AP553" s="133">
        <f t="shared" si="181"/>
        <v>27.652170312500001</v>
      </c>
      <c r="AQ553" s="133">
        <f t="shared" si="181"/>
        <v>-271.22470468750004</v>
      </c>
    </row>
    <row r="554" spans="1:43" ht="15" x14ac:dyDescent="0.25">
      <c r="C554">
        <f>PIL!D553</f>
        <v>1</v>
      </c>
      <c r="D554" s="6" t="str">
        <f>PIL!E553</f>
        <v>N</v>
      </c>
      <c r="E554">
        <f>TabPil!E554</f>
        <v>-717.15499999999997</v>
      </c>
      <c r="F554">
        <f>TabPil!F554</f>
        <v>-468.94499999999999</v>
      </c>
      <c r="G554">
        <f>(ABS(TabPil!G554)+ABS(TabPil!I554))*SIGN(TabPil!G554)</f>
        <v>-22.960999999999999</v>
      </c>
      <c r="H554">
        <f>(ABS(TabPil!H554)+ABS(TabPil!J554))*SIGN(TabPil!H554)</f>
        <v>4.6370000000000005</v>
      </c>
      <c r="I554">
        <f t="shared" si="176"/>
        <v>-24.3521</v>
      </c>
      <c r="J554">
        <f t="shared" si="177"/>
        <v>11.5253</v>
      </c>
      <c r="K554" s="1">
        <v>24</v>
      </c>
      <c r="M554">
        <f>PIL!D1201</f>
        <v>1</v>
      </c>
      <c r="N554" s="6" t="str">
        <f>PIL!E1201</f>
        <v>N</v>
      </c>
      <c r="O554">
        <f>TabPil!O554</f>
        <v>-2458.0149999999999</v>
      </c>
      <c r="P554">
        <f>TabPil!P554</f>
        <v>-1530.519</v>
      </c>
      <c r="Q554">
        <f>(ABS(TabPil!Q554)+ABS(TabPil!S554))*SIGN(TabPil!Q554)</f>
        <v>4.5460000000000003</v>
      </c>
      <c r="R554">
        <f>(ABS(TabPil!R554)+ABS(TabPil!T554))*SIGN(TabPil!R554)</f>
        <v>114.005</v>
      </c>
      <c r="S554">
        <f t="shared" si="178"/>
        <v>38.747499999999995</v>
      </c>
      <c r="T554">
        <f t="shared" si="179"/>
        <v>115.36879999999999</v>
      </c>
      <c r="U554" s="1">
        <v>24</v>
      </c>
      <c r="V554" s="1">
        <v>1</v>
      </c>
      <c r="W554" s="1" t="s">
        <v>17</v>
      </c>
      <c r="X554">
        <f t="shared" ref="X554:Y554" si="191">E554+O554</f>
        <v>-3175.17</v>
      </c>
      <c r="Y554">
        <f t="shared" si="191"/>
        <v>-1999.4639999999999</v>
      </c>
      <c r="Z554">
        <f>(ABS(TabPil!Z554)+ABS(TabPil!AB554))*SIGN(TabPil!Z554)</f>
        <v>-26.592999999999996</v>
      </c>
      <c r="AA554">
        <f>(ABS(TabPil!AA554)+ABS(TabPil!AC554))*SIGN(TabPil!AA554)</f>
        <v>118.642</v>
      </c>
      <c r="AB554">
        <f>(ABS(Z554)+0.3*ABS(AA554))*SIGN(Z554)</f>
        <v>-62.185599999999994</v>
      </c>
      <c r="AC554">
        <f>(ABS(AA554)+0.3*ABS(Z554))*SIGN(AA554)</f>
        <v>126.6199</v>
      </c>
      <c r="AG554" s="1" t="s">
        <v>208</v>
      </c>
      <c r="AH554" s="2">
        <f>F551-J551</f>
        <v>9.1000999999999994</v>
      </c>
      <c r="AI554" s="2">
        <f>P551-T551</f>
        <v>-172.5454</v>
      </c>
      <c r="AJ554" s="2">
        <f>F552-J552</f>
        <v>-24.786600000000004</v>
      </c>
      <c r="AK554" s="2">
        <f>P552-T552</f>
        <v>297.75790000000006</v>
      </c>
      <c r="AL554" s="2">
        <f>Y554-AC554</f>
        <v>-2126.0839000000001</v>
      </c>
      <c r="AN554" s="133">
        <f t="shared" si="180"/>
        <v>6.4527015624999997</v>
      </c>
      <c r="AO554" s="133">
        <f t="shared" si="180"/>
        <v>-135.80295468750001</v>
      </c>
      <c r="AP554" s="133">
        <f t="shared" si="181"/>
        <v>-22.139201562500002</v>
      </c>
      <c r="AQ554" s="133">
        <f t="shared" si="181"/>
        <v>261.01545468750004</v>
      </c>
    </row>
    <row r="555" spans="1:43" ht="15" x14ac:dyDescent="0.25">
      <c r="A555" s="1">
        <v>24</v>
      </c>
      <c r="C555">
        <f>PIL!D554</f>
        <v>6</v>
      </c>
      <c r="D555" s="6" t="str">
        <f>PIL!E554</f>
        <v>Msup</v>
      </c>
      <c r="E555">
        <f>TabPil!E555</f>
        <v>61.241</v>
      </c>
      <c r="F555">
        <f>TabPil!F555</f>
        <v>39.893000000000001</v>
      </c>
      <c r="G555">
        <f>(ABS(TabPil!G555)+ABS(TabPil!I555))*SIGN(TabPil!G555)</f>
        <v>9.5850000000000009</v>
      </c>
      <c r="H555">
        <f>(ABS(TabPil!H555)+ABS(TabPil!J555))*SIGN(TabPil!H555)</f>
        <v>-1.8050000000000002</v>
      </c>
      <c r="I555">
        <f t="shared" si="176"/>
        <v>10.1265</v>
      </c>
      <c r="J555">
        <f t="shared" si="177"/>
        <v>-4.6805000000000003</v>
      </c>
      <c r="K555" s="1"/>
      <c r="M555">
        <f>PIL!D1202</f>
        <v>6</v>
      </c>
      <c r="N555" s="6" t="str">
        <f>PIL!E1202</f>
        <v>Msup</v>
      </c>
      <c r="O555">
        <f>TabPil!O555</f>
        <v>79.975999999999999</v>
      </c>
      <c r="P555">
        <f>TabPil!P555</f>
        <v>47.213999999999999</v>
      </c>
      <c r="Q555">
        <f>(ABS(TabPil!Q555)+ABS(TabPil!S555))*SIGN(TabPil!Q555)</f>
        <v>-6.7459999999999996</v>
      </c>
      <c r="R555">
        <f>(ABS(TabPil!R555)+ABS(TabPil!T555))*SIGN(TabPil!R555)</f>
        <v>58.739000000000004</v>
      </c>
      <c r="S555">
        <f t="shared" si="178"/>
        <v>-24.367699999999999</v>
      </c>
      <c r="T555">
        <f t="shared" si="179"/>
        <v>60.762800000000006</v>
      </c>
      <c r="AE555" s="1">
        <v>24</v>
      </c>
      <c r="AF555" s="1">
        <v>6</v>
      </c>
      <c r="AG555" s="1" t="s">
        <v>205</v>
      </c>
      <c r="AH555" s="1">
        <f>F555+I555</f>
        <v>50.019500000000001</v>
      </c>
      <c r="AI555" s="1">
        <f>P555+S555</f>
        <v>22.846299999999999</v>
      </c>
      <c r="AJ555" s="1">
        <f>F556+I556</f>
        <v>-33.709200000000003</v>
      </c>
      <c r="AK555" s="1">
        <f>P556+S556</f>
        <v>-24.087599999999998</v>
      </c>
      <c r="AL555" s="1">
        <f>Y558+AB558</f>
        <v>-286.41309999999999</v>
      </c>
      <c r="AN555" s="139">
        <f t="shared" si="180"/>
        <v>43.478195312499999</v>
      </c>
      <c r="AO555" s="139">
        <f t="shared" si="180"/>
        <v>19.1795890625</v>
      </c>
      <c r="AP555" s="139">
        <f t="shared" si="181"/>
        <v>-27.167895312500001</v>
      </c>
      <c r="AQ555" s="139">
        <f t="shared" si="181"/>
        <v>-20.420889062499999</v>
      </c>
    </row>
    <row r="556" spans="1:43" ht="15" x14ac:dyDescent="0.25">
      <c r="C556">
        <f>PIL!D555</f>
        <v>6</v>
      </c>
      <c r="D556" s="6" t="str">
        <f>PIL!E555</f>
        <v>Minf</v>
      </c>
      <c r="E556">
        <f>TabPil!E556</f>
        <v>-42.901000000000003</v>
      </c>
      <c r="F556">
        <f>TabPil!F556</f>
        <v>-28.128</v>
      </c>
      <c r="G556">
        <f>(ABS(TabPil!G556)+ABS(TabPil!I556))*SIGN(TabPil!G556)</f>
        <v>-5.319</v>
      </c>
      <c r="H556">
        <f>(ABS(TabPil!H556)+ABS(TabPil!J556))*SIGN(TabPil!H556)</f>
        <v>0.87400000000000011</v>
      </c>
      <c r="I556">
        <f t="shared" si="176"/>
        <v>-5.5811999999999999</v>
      </c>
      <c r="J556">
        <f t="shared" si="177"/>
        <v>2.4697</v>
      </c>
      <c r="K556" s="1"/>
      <c r="M556">
        <f>PIL!D1203</f>
        <v>6</v>
      </c>
      <c r="N556" s="6" t="str">
        <f>PIL!E1203</f>
        <v>Minf</v>
      </c>
      <c r="O556">
        <f>TabPil!O556</f>
        <v>-73.364000000000004</v>
      </c>
      <c r="P556">
        <f>TabPil!P556</f>
        <v>-43.107999999999997</v>
      </c>
      <c r="Q556">
        <f>(ABS(TabPil!Q556)+ABS(TabPil!S556))*SIGN(TabPil!Q556)</f>
        <v>5.62</v>
      </c>
      <c r="R556">
        <f>(ABS(TabPil!R556)+ABS(TabPil!T556))*SIGN(TabPil!R556)</f>
        <v>-44.667999999999999</v>
      </c>
      <c r="S556">
        <f t="shared" si="178"/>
        <v>19.020399999999999</v>
      </c>
      <c r="T556">
        <f t="shared" si="179"/>
        <v>-46.353999999999999</v>
      </c>
      <c r="AG556" s="1" t="s">
        <v>206</v>
      </c>
      <c r="AH556" s="1">
        <f>F555-I555</f>
        <v>29.766500000000001</v>
      </c>
      <c r="AI556" s="1">
        <f>P555-S555</f>
        <v>71.581699999999998</v>
      </c>
      <c r="AJ556" s="1">
        <f>F556-I556</f>
        <v>-22.546800000000001</v>
      </c>
      <c r="AK556" s="1">
        <f>P556-S556</f>
        <v>-62.128399999999999</v>
      </c>
      <c r="AL556" s="2">
        <f>Y558-AB558</f>
        <v>-279.71090000000004</v>
      </c>
      <c r="AN556" s="139">
        <f t="shared" si="180"/>
        <v>25.679523437500002</v>
      </c>
      <c r="AO556" s="139">
        <f t="shared" si="180"/>
        <v>61.135598437499993</v>
      </c>
      <c r="AP556" s="139">
        <f t="shared" si="181"/>
        <v>-18.459823437500003</v>
      </c>
      <c r="AQ556" s="139">
        <f t="shared" si="181"/>
        <v>-51.682298437499995</v>
      </c>
    </row>
    <row r="557" spans="1:43" ht="15" x14ac:dyDescent="0.25">
      <c r="C557">
        <f>PIL!D556</f>
        <v>6</v>
      </c>
      <c r="D557" s="6" t="str">
        <f>PIL!E556</f>
        <v>V</v>
      </c>
      <c r="E557">
        <f>TabPil!E557</f>
        <v>31.558</v>
      </c>
      <c r="F557">
        <f>TabPil!F557</f>
        <v>20.613</v>
      </c>
      <c r="G557">
        <f>(ABS(TabPil!G557)+ABS(TabPil!I557))*SIGN(TabPil!G557)</f>
        <v>4.3959999999999999</v>
      </c>
      <c r="H557">
        <f>(ABS(TabPil!H557)+ABS(TabPil!J557))*SIGN(TabPil!H557)</f>
        <v>-0.79899999999999993</v>
      </c>
      <c r="I557">
        <f t="shared" si="176"/>
        <v>4.6356999999999999</v>
      </c>
      <c r="J557">
        <f t="shared" si="177"/>
        <v>-2.1177999999999999</v>
      </c>
      <c r="K557" s="1"/>
      <c r="M557">
        <f>PIL!D1204</f>
        <v>6</v>
      </c>
      <c r="N557" s="6" t="str">
        <f>PIL!E1204</f>
        <v>V</v>
      </c>
      <c r="O557">
        <f>TabPil!O557</f>
        <v>46.466000000000001</v>
      </c>
      <c r="P557">
        <f>TabPil!P557</f>
        <v>27.37</v>
      </c>
      <c r="Q557">
        <f>(ABS(TabPil!Q557)+ABS(TabPil!S557))*SIGN(TabPil!Q557)</f>
        <v>-3.7439999999999998</v>
      </c>
      <c r="R557">
        <f>(ABS(TabPil!R557)+ABS(TabPil!T557))*SIGN(TabPil!R557)</f>
        <v>31.279</v>
      </c>
      <c r="S557">
        <f t="shared" si="178"/>
        <v>-13.127699999999999</v>
      </c>
      <c r="T557">
        <f t="shared" si="179"/>
        <v>32.402200000000001</v>
      </c>
      <c r="AG557" s="1" t="s">
        <v>207</v>
      </c>
      <c r="AH557" s="2">
        <f>F555+J555</f>
        <v>35.212499999999999</v>
      </c>
      <c r="AI557" s="2">
        <f>P555+T555</f>
        <v>107.9768</v>
      </c>
      <c r="AJ557" s="2">
        <f>F556+J556</f>
        <v>-25.658300000000001</v>
      </c>
      <c r="AK557" s="2">
        <f>P556+T556</f>
        <v>-89.461999999999989</v>
      </c>
      <c r="AL557" s="2">
        <f>Y558+AC558</f>
        <v>-286.17580000000004</v>
      </c>
      <c r="AN557" s="139">
        <f t="shared" si="180"/>
        <v>30.456968749999998</v>
      </c>
      <c r="AO557" s="139">
        <f t="shared" si="180"/>
        <v>92.551893750000005</v>
      </c>
      <c r="AP557" s="139">
        <f t="shared" si="181"/>
        <v>-20.90276875</v>
      </c>
      <c r="AQ557" s="139">
        <f t="shared" si="181"/>
        <v>-74.037093749999997</v>
      </c>
    </row>
    <row r="558" spans="1:43" ht="15" x14ac:dyDescent="0.25">
      <c r="C558">
        <f>PIL!D557</f>
        <v>6</v>
      </c>
      <c r="D558" s="6" t="str">
        <f>PIL!E557</f>
        <v>N</v>
      </c>
      <c r="E558">
        <f>TabPil!E558</f>
        <v>-60.537999999999997</v>
      </c>
      <c r="F558">
        <f>TabPil!F558</f>
        <v>-39.313000000000002</v>
      </c>
      <c r="G558">
        <f>(ABS(TabPil!G558)+ABS(TabPil!I558))*SIGN(TabPil!G558)</f>
        <v>-2.4809999999999999</v>
      </c>
      <c r="H558">
        <f>(ABS(TabPil!H558)+ABS(TabPil!J558))*SIGN(TabPil!H558)</f>
        <v>0.46800000000000003</v>
      </c>
      <c r="I558">
        <f t="shared" si="176"/>
        <v>-2.6214</v>
      </c>
      <c r="J558">
        <f t="shared" si="177"/>
        <v>1.2122999999999999</v>
      </c>
      <c r="K558" s="1"/>
      <c r="M558">
        <f>PIL!D1205</f>
        <v>6</v>
      </c>
      <c r="N558" s="6" t="str">
        <f>PIL!E1205</f>
        <v>N</v>
      </c>
      <c r="O558">
        <f>TabPil!O558</f>
        <v>-415.82600000000002</v>
      </c>
      <c r="P558">
        <f>TabPil!P558</f>
        <v>-243.749</v>
      </c>
      <c r="Q558">
        <f>(ABS(TabPil!Q558)+ABS(TabPil!S558))*SIGN(TabPil!Q558)</f>
        <v>-0.187</v>
      </c>
      <c r="R558">
        <f>(ABS(TabPil!R558)+ABS(TabPil!T558))*SIGN(TabPil!R558)</f>
        <v>-2.4050000000000002</v>
      </c>
      <c r="S558">
        <f t="shared" si="178"/>
        <v>-0.90850000000000009</v>
      </c>
      <c r="T558">
        <f t="shared" si="179"/>
        <v>-2.4611000000000001</v>
      </c>
      <c r="V558" s="1">
        <v>6</v>
      </c>
      <c r="W558" s="1" t="s">
        <v>17</v>
      </c>
      <c r="X558">
        <f t="shared" ref="X558:Y558" si="192">E558+O558</f>
        <v>-476.36400000000003</v>
      </c>
      <c r="Y558">
        <f t="shared" si="192"/>
        <v>-283.06200000000001</v>
      </c>
      <c r="Z558">
        <f>(ABS(TabPil!Z558)+ABS(TabPil!AB558))*SIGN(TabPil!Z558)</f>
        <v>-2.6560000000000001</v>
      </c>
      <c r="AA558">
        <f>(ABS(TabPil!AA558)+ABS(TabPil!AC558))*SIGN(TabPil!AA558)</f>
        <v>-2.3170000000000002</v>
      </c>
      <c r="AB558">
        <f>(ABS(Z558)+0.3*ABS(AA558))*SIGN(Z558)</f>
        <v>-3.3511000000000002</v>
      </c>
      <c r="AC558">
        <f>(ABS(AA558)+0.3*ABS(Z558))*SIGN(AA558)</f>
        <v>-3.1138000000000003</v>
      </c>
      <c r="AG558" s="1" t="s">
        <v>208</v>
      </c>
      <c r="AH558" s="2">
        <f>F555-J555</f>
        <v>44.573500000000003</v>
      </c>
      <c r="AI558" s="2">
        <f>P555-T555</f>
        <v>-13.548800000000007</v>
      </c>
      <c r="AJ558" s="2">
        <f>F556-J556</f>
        <v>-30.5977</v>
      </c>
      <c r="AK558" s="2">
        <f>P556-T556</f>
        <v>3.2460000000000022</v>
      </c>
      <c r="AL558" s="2">
        <f>Y558-AC558</f>
        <v>-279.94819999999999</v>
      </c>
      <c r="AN558" s="139">
        <f t="shared" si="180"/>
        <v>38.700749999999999</v>
      </c>
      <c r="AO558" s="139">
        <f t="shared" si="180"/>
        <v>-12.236706250000006</v>
      </c>
      <c r="AP558" s="139">
        <f t="shared" si="181"/>
        <v>-24.72495</v>
      </c>
      <c r="AQ558" s="139">
        <f t="shared" si="181"/>
        <v>1.9339062500000015</v>
      </c>
    </row>
    <row r="559" spans="1:43" ht="15" x14ac:dyDescent="0.25">
      <c r="C559">
        <f>PIL!D558</f>
        <v>5</v>
      </c>
      <c r="D559" s="6" t="str">
        <f>PIL!E558</f>
        <v>Msup</v>
      </c>
      <c r="E559">
        <f>TabPil!E559</f>
        <v>33.201000000000001</v>
      </c>
      <c r="F559">
        <f>TabPil!F559</f>
        <v>21.824999999999999</v>
      </c>
      <c r="G559">
        <f>(ABS(TabPil!G559)+ABS(TabPil!I559))*SIGN(TabPil!G559)</f>
        <v>14.048999999999999</v>
      </c>
      <c r="H559">
        <f>(ABS(TabPil!H559)+ABS(TabPil!J559))*SIGN(TabPil!H559)</f>
        <v>-2.6909999999999998</v>
      </c>
      <c r="I559">
        <f t="shared" si="176"/>
        <v>14.856299999999999</v>
      </c>
      <c r="J559">
        <f t="shared" si="177"/>
        <v>-6.9056999999999995</v>
      </c>
      <c r="K559" s="1"/>
      <c r="M559">
        <f>PIL!D1206</f>
        <v>5</v>
      </c>
      <c r="N559" s="6" t="str">
        <f>PIL!E1206</f>
        <v>Msup</v>
      </c>
      <c r="O559">
        <f>TabPil!O559</f>
        <v>98.694999999999993</v>
      </c>
      <c r="P559">
        <f>TabPil!P559</f>
        <v>57.174999999999997</v>
      </c>
      <c r="Q559">
        <f>(ABS(TabPil!Q559)+ABS(TabPil!S559))*SIGN(TabPil!Q559)</f>
        <v>-12.645</v>
      </c>
      <c r="R559">
        <f>(ABS(TabPil!R559)+ABS(TabPil!T559))*SIGN(TabPil!R559)</f>
        <v>125.18100000000001</v>
      </c>
      <c r="S559">
        <f t="shared" si="178"/>
        <v>-50.199300000000008</v>
      </c>
      <c r="T559">
        <f t="shared" si="179"/>
        <v>128.97450000000001</v>
      </c>
      <c r="AF559" s="1">
        <v>5</v>
      </c>
      <c r="AG559" s="1" t="s">
        <v>205</v>
      </c>
      <c r="AH559" s="1">
        <f>F559+I559</f>
        <v>36.6813</v>
      </c>
      <c r="AI559" s="1">
        <f>P559+S559</f>
        <v>6.9756999999999891</v>
      </c>
      <c r="AJ559" s="1">
        <f>F560+I560</f>
        <v>-31.810000000000002</v>
      </c>
      <c r="AK559" s="1">
        <f>P560+S560</f>
        <v>-14.0593</v>
      </c>
      <c r="AL559" s="1">
        <f>Y562+AB562</f>
        <v>-530.72749999999996</v>
      </c>
      <c r="AN559" s="139">
        <f t="shared" si="180"/>
        <v>31.3304171875</v>
      </c>
      <c r="AO559" s="139">
        <f t="shared" si="180"/>
        <v>5.3323406249999898</v>
      </c>
      <c r="AP559" s="139">
        <f t="shared" si="181"/>
        <v>-26.459117187500002</v>
      </c>
      <c r="AQ559" s="139">
        <f t="shared" si="181"/>
        <v>-12.415940625000001</v>
      </c>
    </row>
    <row r="560" spans="1:43" ht="15" x14ac:dyDescent="0.25">
      <c r="C560">
        <f>PIL!D559</f>
        <v>5</v>
      </c>
      <c r="D560" s="6" t="str">
        <f>PIL!E559</f>
        <v>Minf</v>
      </c>
      <c r="E560">
        <f>TabPil!E560</f>
        <v>-35.975000000000001</v>
      </c>
      <c r="F560">
        <f>TabPil!F560</f>
        <v>-23.628</v>
      </c>
      <c r="G560">
        <f>(ABS(TabPil!G560)+ABS(TabPil!I560))*SIGN(TabPil!G560)</f>
        <v>-7.7679999999999998</v>
      </c>
      <c r="H560">
        <f>(ABS(TabPil!H560)+ABS(TabPil!J560))*SIGN(TabPil!H560)</f>
        <v>1.38</v>
      </c>
      <c r="I560">
        <f t="shared" si="176"/>
        <v>-8.1820000000000004</v>
      </c>
      <c r="J560">
        <f t="shared" si="177"/>
        <v>3.7103999999999999</v>
      </c>
      <c r="K560" s="1"/>
      <c r="M560">
        <f>PIL!D1207</f>
        <v>5</v>
      </c>
      <c r="N560" s="6" t="str">
        <f>PIL!E1207</f>
        <v>Minf</v>
      </c>
      <c r="O560">
        <f>TabPil!O560</f>
        <v>-91.117000000000004</v>
      </c>
      <c r="P560">
        <f>TabPil!P560</f>
        <v>-52.863</v>
      </c>
      <c r="Q560">
        <f>(ABS(TabPil!Q560)+ABS(TabPil!S560))*SIGN(TabPil!Q560)</f>
        <v>9.8149999999999995</v>
      </c>
      <c r="R560">
        <f>(ABS(TabPil!R560)+ABS(TabPil!T560))*SIGN(TabPil!R560)</f>
        <v>-96.629000000000005</v>
      </c>
      <c r="S560">
        <f t="shared" si="178"/>
        <v>38.803699999999999</v>
      </c>
      <c r="T560">
        <f t="shared" si="179"/>
        <v>-99.57350000000001</v>
      </c>
      <c r="AG560" s="1" t="s">
        <v>206</v>
      </c>
      <c r="AH560" s="1">
        <f>F559-I559</f>
        <v>6.9687000000000001</v>
      </c>
      <c r="AI560" s="1">
        <f>P559-S559</f>
        <v>107.37430000000001</v>
      </c>
      <c r="AJ560" s="1">
        <f>F560-I560</f>
        <v>-15.446</v>
      </c>
      <c r="AK560" s="1">
        <f>P560-S560</f>
        <v>-91.666699999999992</v>
      </c>
      <c r="AL560" s="2">
        <f>Y562-AB562</f>
        <v>-507.83449999999993</v>
      </c>
      <c r="AN560" s="139">
        <f t="shared" si="180"/>
        <v>5.2175515625000006</v>
      </c>
      <c r="AO560" s="139">
        <f t="shared" si="180"/>
        <v>91.824221875000006</v>
      </c>
      <c r="AP560" s="139">
        <f t="shared" si="181"/>
        <v>-13.6948515625</v>
      </c>
      <c r="AQ560" s="139">
        <f t="shared" si="181"/>
        <v>-76.116621874999993</v>
      </c>
    </row>
    <row r="561" spans="3:43" ht="15" x14ac:dyDescent="0.25">
      <c r="C561">
        <f>PIL!D560</f>
        <v>5</v>
      </c>
      <c r="D561" s="6" t="str">
        <f>PIL!E560</f>
        <v>V</v>
      </c>
      <c r="E561">
        <f>TabPil!E561</f>
        <v>20.962</v>
      </c>
      <c r="F561">
        <f>TabPil!F561</f>
        <v>13.773999999999999</v>
      </c>
      <c r="G561">
        <f>(ABS(TabPil!G561)+ABS(TabPil!I561))*SIGN(TabPil!G561)</f>
        <v>6.46</v>
      </c>
      <c r="H561">
        <f>(ABS(TabPil!H561)+ABS(TabPil!J561))*SIGN(TabPil!H561)</f>
        <v>-1.214</v>
      </c>
      <c r="I561">
        <f t="shared" si="176"/>
        <v>6.8242000000000003</v>
      </c>
      <c r="J561">
        <f t="shared" si="177"/>
        <v>-3.1520000000000001</v>
      </c>
      <c r="K561" s="1"/>
      <c r="M561">
        <f>PIL!D1208</f>
        <v>5</v>
      </c>
      <c r="N561" s="6" t="str">
        <f>PIL!E1208</f>
        <v>V</v>
      </c>
      <c r="O561">
        <f>TabPil!O561</f>
        <v>57.518999999999998</v>
      </c>
      <c r="P561">
        <f>TabPil!P561</f>
        <v>33.344999999999999</v>
      </c>
      <c r="Q561">
        <f>(ABS(TabPil!Q561)+ABS(TabPil!S561))*SIGN(TabPil!Q561)</f>
        <v>-6.7769999999999992</v>
      </c>
      <c r="R561">
        <f>(ABS(TabPil!R561)+ABS(TabPil!T561))*SIGN(TabPil!R561)</f>
        <v>67.084000000000003</v>
      </c>
      <c r="S561">
        <f t="shared" si="178"/>
        <v>-26.902200000000001</v>
      </c>
      <c r="T561">
        <f t="shared" si="179"/>
        <v>69.117100000000008</v>
      </c>
      <c r="AG561" s="1" t="s">
        <v>207</v>
      </c>
      <c r="AH561" s="2">
        <f>F559+J559</f>
        <v>14.9193</v>
      </c>
      <c r="AI561" s="2">
        <f>P559+T559</f>
        <v>186.14949999999999</v>
      </c>
      <c r="AJ561" s="2">
        <f>F560+J560</f>
        <v>-19.9176</v>
      </c>
      <c r="AK561" s="2">
        <f>P560+T560</f>
        <v>-152.43650000000002</v>
      </c>
      <c r="AL561" s="2">
        <f>Y562+AC562</f>
        <v>-506.02359999999993</v>
      </c>
      <c r="AN561" s="139">
        <f t="shared" si="180"/>
        <v>12.1976671875</v>
      </c>
      <c r="AO561" s="139">
        <f t="shared" si="180"/>
        <v>159.69746874999998</v>
      </c>
      <c r="AP561" s="139">
        <f t="shared" si="181"/>
        <v>-17.195967187499999</v>
      </c>
      <c r="AQ561" s="139">
        <f t="shared" si="181"/>
        <v>-125.98446875000002</v>
      </c>
    </row>
    <row r="562" spans="3:43" ht="15" x14ac:dyDescent="0.25">
      <c r="C562">
        <f>PIL!D561</f>
        <v>5</v>
      </c>
      <c r="D562" s="6" t="str">
        <f>PIL!E561</f>
        <v>N</v>
      </c>
      <c r="E562">
        <f>TabPil!E562</f>
        <v>-126.268</v>
      </c>
      <c r="F562">
        <f>TabPil!F562</f>
        <v>-82.387</v>
      </c>
      <c r="G562">
        <f>(ABS(TabPil!G562)+ABS(TabPil!I562))*SIGN(TabPil!G562)</f>
        <v>-7.2210000000000001</v>
      </c>
      <c r="H562">
        <f>(ABS(TabPil!H562)+ABS(TabPil!J562))*SIGN(TabPil!H562)</f>
        <v>1.3780000000000001</v>
      </c>
      <c r="I562">
        <f t="shared" si="176"/>
        <v>-7.6344000000000003</v>
      </c>
      <c r="J562">
        <f t="shared" si="177"/>
        <v>3.5443000000000002</v>
      </c>
      <c r="K562" s="1"/>
      <c r="M562">
        <f>PIL!D1209</f>
        <v>5</v>
      </c>
      <c r="N562" s="6" t="str">
        <f>PIL!E1209</f>
        <v>N</v>
      </c>
      <c r="O562">
        <f>TabPil!O562</f>
        <v>-719.48</v>
      </c>
      <c r="P562">
        <f>TabPil!P562</f>
        <v>-436.89400000000001</v>
      </c>
      <c r="Q562">
        <f>(ABS(TabPil!Q562)+ABS(TabPil!S562))*SIGN(TabPil!Q562)</f>
        <v>-0.98699999999999999</v>
      </c>
      <c r="R562">
        <f>(ABS(TabPil!R562)+ABS(TabPil!T562))*SIGN(TabPil!R562)</f>
        <v>9.4169999999999998</v>
      </c>
      <c r="S562">
        <f t="shared" si="178"/>
        <v>-3.8121</v>
      </c>
      <c r="T562">
        <f t="shared" si="179"/>
        <v>9.713099999999999</v>
      </c>
      <c r="V562" s="1">
        <v>5</v>
      </c>
      <c r="W562" s="1" t="s">
        <v>17</v>
      </c>
      <c r="X562">
        <f t="shared" ref="X562:Y562" si="193">E562+O562</f>
        <v>-845.74800000000005</v>
      </c>
      <c r="Y562">
        <f t="shared" si="193"/>
        <v>-519.28099999999995</v>
      </c>
      <c r="Z562">
        <f>(ABS(TabPil!Z562)+ABS(TabPil!AB562))*SIGN(TabPil!Z562)</f>
        <v>-8.2080000000000002</v>
      </c>
      <c r="AA562">
        <f>(ABS(TabPil!AA562)+ABS(TabPil!AC562))*SIGN(TabPil!AA562)</f>
        <v>10.795</v>
      </c>
      <c r="AB562">
        <f>(ABS(Z562)+0.3*ABS(AA562))*SIGN(Z562)</f>
        <v>-11.4465</v>
      </c>
      <c r="AC562">
        <f>(ABS(AA562)+0.3*ABS(Z562))*SIGN(AA562)</f>
        <v>13.257400000000001</v>
      </c>
      <c r="AG562" s="1" t="s">
        <v>208</v>
      </c>
      <c r="AH562" s="2">
        <f>F559-J559</f>
        <v>28.730699999999999</v>
      </c>
      <c r="AI562" s="2">
        <f>P559-T559</f>
        <v>-71.799500000000009</v>
      </c>
      <c r="AJ562" s="2">
        <f>F560-J560</f>
        <v>-27.3384</v>
      </c>
      <c r="AK562" s="2">
        <f>P560-T560</f>
        <v>46.71050000000001</v>
      </c>
      <c r="AL562" s="2">
        <f>Y562-AC562</f>
        <v>-532.53839999999991</v>
      </c>
      <c r="AN562" s="139">
        <f t="shared" si="180"/>
        <v>24.3503015625</v>
      </c>
      <c r="AO562" s="139">
        <f t="shared" si="180"/>
        <v>-62.540906250000006</v>
      </c>
      <c r="AP562" s="139">
        <f t="shared" si="181"/>
        <v>-22.958001562500002</v>
      </c>
      <c r="AQ562" s="139">
        <f t="shared" si="181"/>
        <v>37.451906250000008</v>
      </c>
    </row>
    <row r="563" spans="3:43" ht="15" x14ac:dyDescent="0.25">
      <c r="C563">
        <f>PIL!D562</f>
        <v>4</v>
      </c>
      <c r="D563" s="6" t="str">
        <f>PIL!E562</f>
        <v>Msup</v>
      </c>
      <c r="E563">
        <f>TabPil!E563</f>
        <v>38.185000000000002</v>
      </c>
      <c r="F563">
        <f>TabPil!F563</f>
        <v>25.047000000000001</v>
      </c>
      <c r="G563">
        <f>(ABS(TabPil!G563)+ABS(TabPil!I563))*SIGN(TabPil!G563)</f>
        <v>18.260000000000002</v>
      </c>
      <c r="H563">
        <f>(ABS(TabPil!H563)+ABS(TabPil!J563))*SIGN(TabPil!H563)</f>
        <v>-3.617</v>
      </c>
      <c r="I563">
        <f t="shared" si="176"/>
        <v>19.345100000000002</v>
      </c>
      <c r="J563">
        <f t="shared" si="177"/>
        <v>-9.0950000000000006</v>
      </c>
      <c r="K563" s="1"/>
      <c r="M563">
        <f>PIL!D1210</f>
        <v>4</v>
      </c>
      <c r="N563" s="6" t="str">
        <f>PIL!E1210</f>
        <v>Msup</v>
      </c>
      <c r="O563">
        <f>TabPil!O563</f>
        <v>80.301000000000002</v>
      </c>
      <c r="P563">
        <f>TabPil!P563</f>
        <v>46.74</v>
      </c>
      <c r="Q563">
        <f>(ABS(TabPil!Q563)+ABS(TabPil!S563))*SIGN(TabPil!Q563)</f>
        <v>16.628</v>
      </c>
      <c r="R563">
        <f>(ABS(TabPil!R563)+ABS(TabPil!T563))*SIGN(TabPil!R563)</f>
        <v>168.851</v>
      </c>
      <c r="S563">
        <f t="shared" si="178"/>
        <v>67.283299999999997</v>
      </c>
      <c r="T563">
        <f t="shared" si="179"/>
        <v>173.83940000000001</v>
      </c>
      <c r="AF563" s="1">
        <v>4</v>
      </c>
      <c r="AG563" s="1" t="s">
        <v>205</v>
      </c>
      <c r="AH563" s="1">
        <f>F563+I563</f>
        <v>44.392099999999999</v>
      </c>
      <c r="AI563" s="1">
        <f>P563+S563</f>
        <v>114.02330000000001</v>
      </c>
      <c r="AJ563" s="1">
        <f>F564+I564</f>
        <v>-37.8675</v>
      </c>
      <c r="AK563" s="1">
        <f>P564+S564</f>
        <v>-103.5603</v>
      </c>
      <c r="AL563" s="1">
        <f>Y566+AB566</f>
        <v>-782.52539999999999</v>
      </c>
      <c r="AN563" s="139">
        <f t="shared" si="180"/>
        <v>37.965568750000003</v>
      </c>
      <c r="AO563" s="139">
        <f t="shared" si="180"/>
        <v>97.024581250000011</v>
      </c>
      <c r="AP563" s="139">
        <f t="shared" si="181"/>
        <v>-31.44096875</v>
      </c>
      <c r="AQ563" s="139">
        <f t="shared" si="181"/>
        <v>-86.561581250000003</v>
      </c>
    </row>
    <row r="564" spans="3:43" ht="15" x14ac:dyDescent="0.25">
      <c r="C564">
        <f>PIL!D563</f>
        <v>4</v>
      </c>
      <c r="D564" s="6" t="str">
        <f>PIL!E563</f>
        <v>Minf</v>
      </c>
      <c r="E564">
        <f>TabPil!E564</f>
        <v>-37.676000000000002</v>
      </c>
      <c r="F564">
        <f>TabPil!F564</f>
        <v>-24.741</v>
      </c>
      <c r="G564">
        <f>(ABS(TabPil!G564)+ABS(TabPil!I564))*SIGN(TabPil!G564)</f>
        <v>-12.426</v>
      </c>
      <c r="H564">
        <f>(ABS(TabPil!H564)+ABS(TabPil!J564))*SIGN(TabPil!H564)</f>
        <v>2.335</v>
      </c>
      <c r="I564">
        <f t="shared" si="176"/>
        <v>-13.1265</v>
      </c>
      <c r="J564">
        <f t="shared" si="177"/>
        <v>6.0627999999999993</v>
      </c>
      <c r="K564" s="1"/>
      <c r="M564">
        <f>PIL!D1211</f>
        <v>4</v>
      </c>
      <c r="N564" s="6" t="str">
        <f>PIL!E1211</f>
        <v>Minf</v>
      </c>
      <c r="O564">
        <f>TabPil!O564</f>
        <v>-78.34</v>
      </c>
      <c r="P564">
        <f>TabPil!P564</f>
        <v>-45.46</v>
      </c>
      <c r="Q564">
        <f>(ABS(TabPil!Q564)+ABS(TabPil!S564))*SIGN(TabPil!Q564)</f>
        <v>-14.624000000000001</v>
      </c>
      <c r="R564">
        <f>(ABS(TabPil!R564)+ABS(TabPil!T564))*SIGN(TabPil!R564)</f>
        <v>-144.92099999999999</v>
      </c>
      <c r="S564">
        <f t="shared" si="178"/>
        <v>-58.100299999999997</v>
      </c>
      <c r="T564">
        <f t="shared" si="179"/>
        <v>-149.3082</v>
      </c>
      <c r="AG564" s="1" t="s">
        <v>206</v>
      </c>
      <c r="AH564" s="1">
        <f>F563-I563</f>
        <v>5.7018999999999984</v>
      </c>
      <c r="AI564" s="1">
        <f>P563-S563</f>
        <v>-20.543299999999995</v>
      </c>
      <c r="AJ564" s="1">
        <f>F564-I564</f>
        <v>-11.6145</v>
      </c>
      <c r="AK564" s="1">
        <f>P564-S564</f>
        <v>12.640299999999996</v>
      </c>
      <c r="AL564" s="2">
        <f>Y566-AB566</f>
        <v>-732.6246000000001</v>
      </c>
      <c r="AN564" s="139">
        <f t="shared" si="180"/>
        <v>4.3490562499999985</v>
      </c>
      <c r="AO564" s="139">
        <f t="shared" si="180"/>
        <v>-17.950831249999997</v>
      </c>
      <c r="AP564" s="139">
        <f t="shared" si="181"/>
        <v>-10.26165625</v>
      </c>
      <c r="AQ564" s="139">
        <f t="shared" si="181"/>
        <v>10.047831249999998</v>
      </c>
    </row>
    <row r="565" spans="3:43" ht="15" x14ac:dyDescent="0.25">
      <c r="C565">
        <f>PIL!D564</f>
        <v>4</v>
      </c>
      <c r="D565" s="6" t="str">
        <f>PIL!E564</f>
        <v>V</v>
      </c>
      <c r="E565">
        <f>TabPil!E565</f>
        <v>22.988</v>
      </c>
      <c r="F565">
        <f>TabPil!F565</f>
        <v>15.087</v>
      </c>
      <c r="G565">
        <f>(ABS(TabPil!G565)+ABS(TabPil!I565))*SIGN(TabPil!G565)</f>
        <v>9.1449999999999996</v>
      </c>
      <c r="H565">
        <f>(ABS(TabPil!H565)+ABS(TabPil!J565))*SIGN(TabPil!H565)</f>
        <v>-1.7889999999999999</v>
      </c>
      <c r="I565">
        <f t="shared" si="176"/>
        <v>9.6816999999999993</v>
      </c>
      <c r="J565">
        <f t="shared" si="177"/>
        <v>-4.5324999999999998</v>
      </c>
      <c r="K565" s="1"/>
      <c r="M565">
        <f>PIL!D1212</f>
        <v>4</v>
      </c>
      <c r="N565" s="6" t="str">
        <f>PIL!E1212</f>
        <v>V</v>
      </c>
      <c r="O565">
        <f>TabPil!O565</f>
        <v>48.073</v>
      </c>
      <c r="P565">
        <f>TabPil!P565</f>
        <v>27.939</v>
      </c>
      <c r="Q565">
        <f>(ABS(TabPil!Q565)+ABS(TabPil!S565))*SIGN(TabPil!Q565)</f>
        <v>9.4480000000000004</v>
      </c>
      <c r="R565">
        <f>(ABS(TabPil!R565)+ABS(TabPil!T565))*SIGN(TabPil!R565)</f>
        <v>94.950999999999993</v>
      </c>
      <c r="S565">
        <f t="shared" si="178"/>
        <v>37.933300000000003</v>
      </c>
      <c r="T565">
        <f t="shared" si="179"/>
        <v>97.785399999999996</v>
      </c>
      <c r="AG565" s="1" t="s">
        <v>207</v>
      </c>
      <c r="AH565" s="2">
        <f>F563+J563</f>
        <v>15.952</v>
      </c>
      <c r="AI565" s="2">
        <f>P563+T563</f>
        <v>220.57940000000002</v>
      </c>
      <c r="AJ565" s="2">
        <f>F564+J564</f>
        <v>-18.6782</v>
      </c>
      <c r="AK565" s="2">
        <f>P564+T564</f>
        <v>-194.76820000000001</v>
      </c>
      <c r="AL565" s="2">
        <f>Y566+AC566</f>
        <v>-724.06570000000011</v>
      </c>
      <c r="AN565" s="139">
        <f t="shared" si="180"/>
        <v>13.246515625000001</v>
      </c>
      <c r="AO565" s="139">
        <f t="shared" si="180"/>
        <v>188.13036875</v>
      </c>
      <c r="AP565" s="139">
        <f t="shared" si="181"/>
        <v>-15.972715624999999</v>
      </c>
      <c r="AQ565" s="139">
        <f t="shared" si="181"/>
        <v>-162.31916875000002</v>
      </c>
    </row>
    <row r="566" spans="3:43" ht="15" x14ac:dyDescent="0.25">
      <c r="C566">
        <f>PIL!D565</f>
        <v>4</v>
      </c>
      <c r="D566" s="6" t="str">
        <f>PIL!E565</f>
        <v>N</v>
      </c>
      <c r="E566">
        <f>TabPil!E566</f>
        <v>-191.65299999999999</v>
      </c>
      <c r="F566">
        <f>TabPil!F566</f>
        <v>-125.229</v>
      </c>
      <c r="G566">
        <f>(ABS(TabPil!G566)+ABS(TabPil!I566))*SIGN(TabPil!G566)</f>
        <v>-13.719000000000001</v>
      </c>
      <c r="H566">
        <f>(ABS(TabPil!H566)+ABS(TabPil!J566))*SIGN(TabPil!H566)</f>
        <v>2.6550000000000002</v>
      </c>
      <c r="I566">
        <f t="shared" si="176"/>
        <v>-14.515500000000001</v>
      </c>
      <c r="J566">
        <f t="shared" si="177"/>
        <v>6.7707000000000006</v>
      </c>
      <c r="K566" s="1"/>
      <c r="M566">
        <f>PIL!D1213</f>
        <v>4</v>
      </c>
      <c r="N566" s="6" t="str">
        <f>PIL!E1213</f>
        <v>N</v>
      </c>
      <c r="O566">
        <f>TabPil!O566</f>
        <v>-1027.1600000000001</v>
      </c>
      <c r="P566">
        <f>TabPil!P566</f>
        <v>-632.346</v>
      </c>
      <c r="Q566">
        <f>(ABS(TabPil!Q566)+ABS(TabPil!S566))*SIGN(TabPil!Q566)</f>
        <v>-2.6520000000000001</v>
      </c>
      <c r="R566">
        <f>(ABS(TabPil!R566)+ABS(TabPil!T566))*SIGN(TabPil!R566)</f>
        <v>25.943000000000001</v>
      </c>
      <c r="S566">
        <f t="shared" si="178"/>
        <v>-10.434899999999999</v>
      </c>
      <c r="T566">
        <f t="shared" si="179"/>
        <v>26.738600000000002</v>
      </c>
      <c r="V566" s="1">
        <v>4</v>
      </c>
      <c r="W566" s="1" t="s">
        <v>17</v>
      </c>
      <c r="X566">
        <f t="shared" ref="X566:Y566" si="194">E566+O566</f>
        <v>-1218.8130000000001</v>
      </c>
      <c r="Y566">
        <f t="shared" si="194"/>
        <v>-757.57500000000005</v>
      </c>
      <c r="Z566">
        <f>(ABS(TabPil!Z566)+ABS(TabPil!AB566))*SIGN(TabPil!Z566)</f>
        <v>-16.371000000000002</v>
      </c>
      <c r="AA566">
        <f>(ABS(TabPil!AA566)+ABS(TabPil!AC566))*SIGN(TabPil!AA566)</f>
        <v>28.597999999999999</v>
      </c>
      <c r="AB566">
        <f>(ABS(Z566)+0.3*ABS(AA566))*SIGN(Z566)</f>
        <v>-24.950400000000002</v>
      </c>
      <c r="AC566">
        <f>(ABS(AA566)+0.3*ABS(Z566))*SIGN(AA566)</f>
        <v>33.509299999999996</v>
      </c>
      <c r="AG566" s="1" t="s">
        <v>208</v>
      </c>
      <c r="AH566" s="2">
        <f>F563-J563</f>
        <v>34.142000000000003</v>
      </c>
      <c r="AI566" s="2">
        <f>P563-T563</f>
        <v>-127.0994</v>
      </c>
      <c r="AJ566" s="2">
        <f>F564-J564</f>
        <v>-30.803799999999999</v>
      </c>
      <c r="AK566" s="2">
        <f>P564-T564</f>
        <v>103.84819999999999</v>
      </c>
      <c r="AL566" s="2">
        <f>Y566-AC566</f>
        <v>-791.08429999999998</v>
      </c>
      <c r="AN566" s="139">
        <f t="shared" si="180"/>
        <v>29.068109375000002</v>
      </c>
      <c r="AO566" s="139">
        <f t="shared" si="180"/>
        <v>-109.05661875000001</v>
      </c>
      <c r="AP566" s="139">
        <f t="shared" si="181"/>
        <v>-25.729909374999998</v>
      </c>
      <c r="AQ566" s="139">
        <f t="shared" si="181"/>
        <v>85.805418750000001</v>
      </c>
    </row>
    <row r="567" spans="3:43" ht="15" x14ac:dyDescent="0.25">
      <c r="C567">
        <f>PIL!D566</f>
        <v>3</v>
      </c>
      <c r="D567" s="6" t="str">
        <f>PIL!E566</f>
        <v>Msup</v>
      </c>
      <c r="E567">
        <f>TabPil!E567</f>
        <v>36.408999999999999</v>
      </c>
      <c r="F567">
        <f>TabPil!F567</f>
        <v>23.861999999999998</v>
      </c>
      <c r="G567">
        <f>(ABS(TabPil!G567)+ABS(TabPil!I567))*SIGN(TabPil!G567)</f>
        <v>20.329999999999998</v>
      </c>
      <c r="H567">
        <f>(ABS(TabPil!H567)+ABS(TabPil!J567))*SIGN(TabPil!H567)</f>
        <v>-3.9940000000000002</v>
      </c>
      <c r="I567">
        <f t="shared" si="176"/>
        <v>21.528199999999998</v>
      </c>
      <c r="J567">
        <f t="shared" si="177"/>
        <v>-10.093</v>
      </c>
      <c r="K567" s="1"/>
      <c r="M567">
        <f>PIL!D1214</f>
        <v>3</v>
      </c>
      <c r="N567" s="6" t="str">
        <f>PIL!E1214</f>
        <v>Msup</v>
      </c>
      <c r="O567">
        <f>TabPil!O567</f>
        <v>70.647000000000006</v>
      </c>
      <c r="P567">
        <f>TabPil!P567</f>
        <v>40.929000000000002</v>
      </c>
      <c r="Q567">
        <f>(ABS(TabPil!Q567)+ABS(TabPil!S567))*SIGN(TabPil!Q567)</f>
        <v>19.698</v>
      </c>
      <c r="R567">
        <f>(ABS(TabPil!R567)+ABS(TabPil!T567))*SIGN(TabPil!R567)</f>
        <v>201.99199999999999</v>
      </c>
      <c r="S567">
        <f t="shared" si="178"/>
        <v>80.295599999999993</v>
      </c>
      <c r="T567">
        <f t="shared" si="179"/>
        <v>207.9014</v>
      </c>
      <c r="AF567" s="1">
        <v>3</v>
      </c>
      <c r="AG567" s="1" t="s">
        <v>205</v>
      </c>
      <c r="AH567" s="1">
        <f>F567+I567</f>
        <v>45.390199999999993</v>
      </c>
      <c r="AI567" s="1">
        <f>P567+S567</f>
        <v>121.2246</v>
      </c>
      <c r="AJ567" s="1">
        <f>F568+I568</f>
        <v>-40.764499999999998</v>
      </c>
      <c r="AK567" s="1">
        <f>P568+S568</f>
        <v>-112.71379999999999</v>
      </c>
      <c r="AL567" s="1">
        <f>Y570+AB570</f>
        <v>-1042.8649</v>
      </c>
      <c r="AN567" s="139">
        <f t="shared" si="180"/>
        <v>38.659364062499996</v>
      </c>
      <c r="AO567" s="139">
        <f t="shared" si="180"/>
        <v>102.9481625</v>
      </c>
      <c r="AP567" s="139">
        <f t="shared" si="181"/>
        <v>-34.033664062500002</v>
      </c>
      <c r="AQ567" s="139">
        <f t="shared" si="181"/>
        <v>-94.437362499999992</v>
      </c>
    </row>
    <row r="568" spans="3:43" ht="15" x14ac:dyDescent="0.25">
      <c r="C568">
        <f>PIL!D567</f>
        <v>3</v>
      </c>
      <c r="D568" s="6" t="str">
        <f>PIL!E567</f>
        <v>Minf</v>
      </c>
      <c r="E568">
        <f>TabPil!E568</f>
        <v>-35.601999999999997</v>
      </c>
      <c r="F568">
        <f>TabPil!F568</f>
        <v>-23.367999999999999</v>
      </c>
      <c r="G568">
        <f>(ABS(TabPil!G568)+ABS(TabPil!I568))*SIGN(TabPil!G568)</f>
        <v>-16.428999999999998</v>
      </c>
      <c r="H568">
        <f>(ABS(TabPil!H568)+ABS(TabPil!J568))*SIGN(TabPil!H568)</f>
        <v>3.2250000000000001</v>
      </c>
      <c r="I568">
        <f t="shared" si="176"/>
        <v>-17.3965</v>
      </c>
      <c r="J568">
        <f t="shared" si="177"/>
        <v>8.1536999999999988</v>
      </c>
      <c r="K568" s="1"/>
      <c r="M568">
        <f>PIL!D1215</f>
        <v>3</v>
      </c>
      <c r="N568" s="6" t="str">
        <f>PIL!E1215</f>
        <v>Minf</v>
      </c>
      <c r="O568">
        <f>TabPil!O568</f>
        <v>-67.853999999999999</v>
      </c>
      <c r="P568">
        <f>TabPil!P568</f>
        <v>-39.048000000000002</v>
      </c>
      <c r="Q568">
        <f>(ABS(TabPil!Q568)+ABS(TabPil!S568))*SIGN(TabPil!Q568)</f>
        <v>-17.989999999999998</v>
      </c>
      <c r="R568">
        <f>(ABS(TabPil!R568)+ABS(TabPil!T568))*SIGN(TabPil!R568)</f>
        <v>-185.58599999999998</v>
      </c>
      <c r="S568">
        <f t="shared" si="178"/>
        <v>-73.66579999999999</v>
      </c>
      <c r="T568">
        <f t="shared" si="179"/>
        <v>-190.98299999999998</v>
      </c>
      <c r="AG568" s="1" t="s">
        <v>206</v>
      </c>
      <c r="AH568" s="1">
        <f>F567-I567</f>
        <v>2.3338000000000001</v>
      </c>
      <c r="AI568" s="1">
        <f>P567-S567</f>
        <v>-39.366599999999991</v>
      </c>
      <c r="AJ568" s="1">
        <f>F568-I568</f>
        <v>-5.9714999999999989</v>
      </c>
      <c r="AK568" s="1">
        <f>P568-S568</f>
        <v>34.617799999999988</v>
      </c>
      <c r="AL568" s="2">
        <f>Y570-AB570</f>
        <v>-954.40509999999995</v>
      </c>
      <c r="AN568" s="139">
        <f t="shared" si="180"/>
        <v>1.6849484375000001</v>
      </c>
      <c r="AO568" s="139">
        <f t="shared" si="180"/>
        <v>-33.586568749999991</v>
      </c>
      <c r="AP568" s="139">
        <f t="shared" si="181"/>
        <v>-5.3226484374999989</v>
      </c>
      <c r="AQ568" s="139">
        <f t="shared" si="181"/>
        <v>28.837768749999992</v>
      </c>
    </row>
    <row r="569" spans="3:43" ht="15" x14ac:dyDescent="0.25">
      <c r="C569">
        <f>PIL!D568</f>
        <v>3</v>
      </c>
      <c r="D569" s="6" t="str">
        <f>PIL!E568</f>
        <v>V</v>
      </c>
      <c r="E569">
        <f>TabPil!E569</f>
        <v>21.821999999999999</v>
      </c>
      <c r="F569">
        <f>TabPil!F569</f>
        <v>14.311999999999999</v>
      </c>
      <c r="G569">
        <f>(ABS(TabPil!G569)+ABS(TabPil!I569))*SIGN(TabPil!G569)</f>
        <v>11.018000000000001</v>
      </c>
      <c r="H569">
        <f>(ABS(TabPil!H569)+ABS(TabPil!J569))*SIGN(TabPil!H569)</f>
        <v>-2.1760000000000002</v>
      </c>
      <c r="I569">
        <f t="shared" si="176"/>
        <v>11.6708</v>
      </c>
      <c r="J569">
        <f t="shared" si="177"/>
        <v>-5.4814000000000007</v>
      </c>
      <c r="K569" s="1"/>
      <c r="M569">
        <f>PIL!D1216</f>
        <v>3</v>
      </c>
      <c r="N569" s="6" t="str">
        <f>PIL!E1216</f>
        <v>V</v>
      </c>
      <c r="O569">
        <f>TabPil!O569</f>
        <v>41.97</v>
      </c>
      <c r="P569">
        <f>TabPil!P569</f>
        <v>24.234999999999999</v>
      </c>
      <c r="Q569">
        <f>(ABS(TabPil!Q569)+ABS(TabPil!S569))*SIGN(TabPil!Q569)</f>
        <v>11.401</v>
      </c>
      <c r="R569">
        <f>(ABS(TabPil!R569)+ABS(TabPil!T569))*SIGN(TabPil!R569)</f>
        <v>117.322</v>
      </c>
      <c r="S569">
        <f t="shared" si="178"/>
        <v>46.5976</v>
      </c>
      <c r="T569">
        <f t="shared" si="179"/>
        <v>120.7423</v>
      </c>
      <c r="AG569" s="1" t="s">
        <v>207</v>
      </c>
      <c r="AH569" s="2">
        <f>F567+J567</f>
        <v>13.768999999999998</v>
      </c>
      <c r="AI569" s="2">
        <f>P567+T567</f>
        <v>248.8304</v>
      </c>
      <c r="AJ569" s="2">
        <f>F568+J568</f>
        <v>-15.2143</v>
      </c>
      <c r="AK569" s="2">
        <f>P568+T568</f>
        <v>-230.03099999999998</v>
      </c>
      <c r="AL569" s="2">
        <f>Y570+AC570</f>
        <v>-933.19299999999998</v>
      </c>
      <c r="AN569" s="139">
        <f t="shared" si="180"/>
        <v>11.504679687499998</v>
      </c>
      <c r="AO569" s="139">
        <f t="shared" si="180"/>
        <v>211.41935312499999</v>
      </c>
      <c r="AP569" s="139">
        <f t="shared" si="181"/>
        <v>-12.949979687500001</v>
      </c>
      <c r="AQ569" s="139">
        <f t="shared" si="181"/>
        <v>-192.61995312499999</v>
      </c>
    </row>
    <row r="570" spans="3:43" ht="15" x14ac:dyDescent="0.25">
      <c r="C570">
        <f>PIL!D569</f>
        <v>3</v>
      </c>
      <c r="D570" s="6" t="str">
        <f>PIL!E569</f>
        <v>N</v>
      </c>
      <c r="E570">
        <f>TabPil!E570</f>
        <v>-256.98200000000003</v>
      </c>
      <c r="F570">
        <f>TabPil!F570</f>
        <v>-168.029</v>
      </c>
      <c r="G570">
        <f>(ABS(TabPil!G570)+ABS(TabPil!I570))*SIGN(TabPil!G570)</f>
        <v>-21.818999999999999</v>
      </c>
      <c r="H570">
        <f>(ABS(TabPil!H570)+ABS(TabPil!J570))*SIGN(TabPil!H570)</f>
        <v>4.28</v>
      </c>
      <c r="I570">
        <f t="shared" si="176"/>
        <v>-23.102999999999998</v>
      </c>
      <c r="J570">
        <f t="shared" si="177"/>
        <v>10.825699999999999</v>
      </c>
      <c r="K570" s="1"/>
      <c r="M570">
        <f>PIL!D1217</f>
        <v>3</v>
      </c>
      <c r="N570" s="6" t="str">
        <f>PIL!E1217</f>
        <v>N</v>
      </c>
      <c r="O570">
        <f>TabPil!O570</f>
        <v>-1339.35</v>
      </c>
      <c r="P570">
        <f>TabPil!P570</f>
        <v>-830.60599999999999</v>
      </c>
      <c r="Q570">
        <f>(ABS(TabPil!Q570)+ABS(TabPil!S570))*SIGN(TabPil!Q570)</f>
        <v>-5.2110000000000003</v>
      </c>
      <c r="R570">
        <f>(ABS(TabPil!R570)+ABS(TabPil!T570))*SIGN(TabPil!R570)</f>
        <v>53.052999999999997</v>
      </c>
      <c r="S570">
        <f t="shared" si="178"/>
        <v>-21.126899999999999</v>
      </c>
      <c r="T570">
        <f t="shared" si="179"/>
        <v>54.616299999999995</v>
      </c>
      <c r="V570" s="1">
        <v>3</v>
      </c>
      <c r="W570" s="1" t="s">
        <v>17</v>
      </c>
      <c r="X570">
        <f t="shared" ref="X570:Y570" si="195">E570+O570</f>
        <v>-1596.3319999999999</v>
      </c>
      <c r="Y570">
        <f t="shared" si="195"/>
        <v>-998.63499999999999</v>
      </c>
      <c r="Z570">
        <f>(ABS(TabPil!Z570)+ABS(TabPil!AB570))*SIGN(TabPil!Z570)</f>
        <v>-27.029999999999998</v>
      </c>
      <c r="AA570">
        <f>(ABS(TabPil!AA570)+ABS(TabPil!AC570))*SIGN(TabPil!AA570)</f>
        <v>57.332999999999998</v>
      </c>
      <c r="AB570">
        <f>(ABS(Z570)+0.3*ABS(AA570))*SIGN(Z570)</f>
        <v>-44.229900000000001</v>
      </c>
      <c r="AC570">
        <f>(ABS(AA570)+0.3*ABS(Z570))*SIGN(AA570)</f>
        <v>65.441999999999993</v>
      </c>
      <c r="AG570" s="1" t="s">
        <v>208</v>
      </c>
      <c r="AH570" s="2">
        <f>F567-J567</f>
        <v>33.954999999999998</v>
      </c>
      <c r="AI570" s="2">
        <f>P567-T567</f>
        <v>-166.97239999999999</v>
      </c>
      <c r="AJ570" s="2">
        <f>F568-J568</f>
        <v>-31.521699999999996</v>
      </c>
      <c r="AK570" s="2">
        <f>P568-T568</f>
        <v>151.93499999999997</v>
      </c>
      <c r="AL570" s="2">
        <f>Y570-AC570</f>
        <v>-1064.077</v>
      </c>
      <c r="AN570" s="139">
        <f t="shared" si="180"/>
        <v>28.8396328125</v>
      </c>
      <c r="AO570" s="139">
        <f t="shared" si="180"/>
        <v>-142.05775937499999</v>
      </c>
      <c r="AP570" s="139">
        <f t="shared" si="181"/>
        <v>-26.406332812499997</v>
      </c>
      <c r="AQ570" s="139">
        <f t="shared" si="181"/>
        <v>127.02035937499998</v>
      </c>
    </row>
    <row r="571" spans="3:43" ht="15" x14ac:dyDescent="0.25">
      <c r="C571">
        <f>PIL!D570</f>
        <v>2</v>
      </c>
      <c r="D571" s="6" t="str">
        <f>PIL!E570</f>
        <v>Msup</v>
      </c>
      <c r="E571">
        <f>TabPil!E571</f>
        <v>38.481000000000002</v>
      </c>
      <c r="F571">
        <f>TabPil!F571</f>
        <v>25.199000000000002</v>
      </c>
      <c r="G571">
        <f>(ABS(TabPil!G571)+ABS(TabPil!I571))*SIGN(TabPil!G571)</f>
        <v>20.108999999999998</v>
      </c>
      <c r="H571">
        <f>(ABS(TabPil!H571)+ABS(TabPil!J571))*SIGN(TabPil!H571)</f>
        <v>-3.931</v>
      </c>
      <c r="I571">
        <f t="shared" si="176"/>
        <v>21.2883</v>
      </c>
      <c r="J571">
        <f t="shared" si="177"/>
        <v>-9.9636999999999993</v>
      </c>
      <c r="K571" s="1"/>
      <c r="M571">
        <f>PIL!D1218</f>
        <v>2</v>
      </c>
      <c r="N571" s="6" t="str">
        <f>PIL!E1218</f>
        <v>Msup</v>
      </c>
      <c r="O571">
        <f>TabPil!O571</f>
        <v>51.045999999999999</v>
      </c>
      <c r="P571">
        <f>TabPil!P571</f>
        <v>29.795000000000002</v>
      </c>
      <c r="Q571">
        <f>(ABS(TabPil!Q571)+ABS(TabPil!S571))*SIGN(TabPil!Q571)</f>
        <v>21.462</v>
      </c>
      <c r="R571">
        <f>(ABS(TabPil!R571)+ABS(TabPil!T571))*SIGN(TabPil!R571)</f>
        <v>222.518</v>
      </c>
      <c r="S571">
        <f t="shared" si="178"/>
        <v>88.217399999999998</v>
      </c>
      <c r="T571">
        <f t="shared" si="179"/>
        <v>228.95660000000001</v>
      </c>
      <c r="AF571" s="1">
        <v>2</v>
      </c>
      <c r="AG571" s="1" t="s">
        <v>205</v>
      </c>
      <c r="AH571" s="1">
        <f>F571+I571</f>
        <v>46.487300000000005</v>
      </c>
      <c r="AI571" s="1">
        <f>P571+S571</f>
        <v>118.0124</v>
      </c>
      <c r="AJ571" s="1">
        <f>F572+I572</f>
        <v>-49.003</v>
      </c>
      <c r="AK571" s="1">
        <f>P572+S572</f>
        <v>-109.79309999999998</v>
      </c>
      <c r="AL571" s="1">
        <f>Y574+AB574</f>
        <v>-1310.1353999999999</v>
      </c>
      <c r="AN571" s="139">
        <f t="shared" si="180"/>
        <v>39.027120312500003</v>
      </c>
      <c r="AO571" s="139">
        <f t="shared" si="180"/>
        <v>100.2150953125</v>
      </c>
      <c r="AP571" s="139">
        <f t="shared" si="181"/>
        <v>-41.542820312499998</v>
      </c>
      <c r="AQ571" s="139">
        <f t="shared" si="181"/>
        <v>-91.995795312499979</v>
      </c>
    </row>
    <row r="572" spans="3:43" ht="15" x14ac:dyDescent="0.25">
      <c r="C572">
        <f>PIL!D571</f>
        <v>2</v>
      </c>
      <c r="D572" s="6" t="str">
        <f>PIL!E571</f>
        <v>Minf</v>
      </c>
      <c r="E572">
        <f>TabPil!E572</f>
        <v>-42.152999999999999</v>
      </c>
      <c r="F572">
        <f>TabPil!F572</f>
        <v>-27.635999999999999</v>
      </c>
      <c r="G572">
        <f>(ABS(TabPil!G572)+ABS(TabPil!I572))*SIGN(TabPil!G572)</f>
        <v>-20.302000000000003</v>
      </c>
      <c r="H572">
        <f>(ABS(TabPil!H572)+ABS(TabPil!J572))*SIGN(TabPil!H572)</f>
        <v>3.55</v>
      </c>
      <c r="I572">
        <f t="shared" si="176"/>
        <v>-21.367000000000004</v>
      </c>
      <c r="J572">
        <f t="shared" si="177"/>
        <v>9.6406000000000009</v>
      </c>
      <c r="K572" s="1"/>
      <c r="M572">
        <f>PIL!D1219</f>
        <v>2</v>
      </c>
      <c r="N572" s="6" t="str">
        <f>PIL!E1219</f>
        <v>Minf</v>
      </c>
      <c r="O572">
        <f>TabPil!O572</f>
        <v>-41.328000000000003</v>
      </c>
      <c r="P572">
        <f>TabPil!P572</f>
        <v>-24.338000000000001</v>
      </c>
      <c r="Q572">
        <f>(ABS(TabPil!Q572)+ABS(TabPil!S572))*SIGN(TabPil!Q572)</f>
        <v>-20.836000000000002</v>
      </c>
      <c r="R572">
        <f>(ABS(TabPil!R572)+ABS(TabPil!T572))*SIGN(TabPil!R572)</f>
        <v>-215.39699999999999</v>
      </c>
      <c r="S572">
        <f t="shared" si="178"/>
        <v>-85.455099999999987</v>
      </c>
      <c r="T572">
        <f t="shared" si="179"/>
        <v>-221.64779999999999</v>
      </c>
      <c r="AG572" s="1" t="s">
        <v>206</v>
      </c>
      <c r="AH572" s="1">
        <f>F571-I571</f>
        <v>3.9107000000000021</v>
      </c>
      <c r="AI572" s="1">
        <f>P571-S571</f>
        <v>-58.422399999999996</v>
      </c>
      <c r="AJ572" s="1">
        <f>F572-I572</f>
        <v>-6.2689999999999948</v>
      </c>
      <c r="AK572" s="1">
        <f>P572-S572</f>
        <v>61.117099999999986</v>
      </c>
      <c r="AL572" s="2">
        <f>Y574-AB574</f>
        <v>-1175.9866</v>
      </c>
      <c r="AN572" s="139">
        <f t="shared" si="180"/>
        <v>3.1154109375000023</v>
      </c>
      <c r="AO572" s="139">
        <f t="shared" si="180"/>
        <v>-49.0833765625</v>
      </c>
      <c r="AP572" s="139">
        <f t="shared" si="181"/>
        <v>-5.4737109374999946</v>
      </c>
      <c r="AQ572" s="139">
        <f t="shared" si="181"/>
        <v>51.77807656249999</v>
      </c>
    </row>
    <row r="573" spans="3:43" ht="15" x14ac:dyDescent="0.25">
      <c r="C573">
        <f>PIL!D572</f>
        <v>2</v>
      </c>
      <c r="D573" s="6" t="str">
        <f>PIL!E572</f>
        <v>V</v>
      </c>
      <c r="E573">
        <f>TabPil!E573</f>
        <v>24.434999999999999</v>
      </c>
      <c r="F573">
        <f>TabPil!F573</f>
        <v>16.010999999999999</v>
      </c>
      <c r="G573">
        <f>(ABS(TabPil!G573)+ABS(TabPil!I573))*SIGN(TabPil!G573)</f>
        <v>12.173</v>
      </c>
      <c r="H573">
        <f>(ABS(TabPil!H573)+ABS(TabPil!J573))*SIGN(TabPil!H573)</f>
        <v>-2.2570000000000001</v>
      </c>
      <c r="I573">
        <f t="shared" si="176"/>
        <v>12.850099999999999</v>
      </c>
      <c r="J573">
        <f t="shared" si="177"/>
        <v>-5.9089</v>
      </c>
      <c r="K573" s="1"/>
      <c r="M573">
        <f>PIL!D1220</f>
        <v>2</v>
      </c>
      <c r="N573" s="6" t="str">
        <f>PIL!E1220</f>
        <v>V</v>
      </c>
      <c r="O573">
        <f>TabPil!O573</f>
        <v>27.992000000000001</v>
      </c>
      <c r="P573">
        <f>TabPil!P573</f>
        <v>16.404</v>
      </c>
      <c r="Q573">
        <f>(ABS(TabPil!Q573)+ABS(TabPil!S573))*SIGN(TabPil!Q573)</f>
        <v>12.765000000000001</v>
      </c>
      <c r="R573">
        <f>(ABS(TabPil!R573)+ABS(TabPil!T573))*SIGN(TabPil!R573)</f>
        <v>132.62199999999999</v>
      </c>
      <c r="S573">
        <f t="shared" si="178"/>
        <v>52.551599999999993</v>
      </c>
      <c r="T573">
        <f t="shared" si="179"/>
        <v>136.45149999999998</v>
      </c>
      <c r="AG573" s="1" t="s">
        <v>207</v>
      </c>
      <c r="AH573" s="2">
        <f>F571+J571</f>
        <v>15.235300000000002</v>
      </c>
      <c r="AI573" s="2">
        <f>P571+T571</f>
        <v>258.7516</v>
      </c>
      <c r="AJ573" s="2">
        <f>F572+J572</f>
        <v>-17.995399999999997</v>
      </c>
      <c r="AK573" s="2">
        <f>P572+T572</f>
        <v>-245.98579999999998</v>
      </c>
      <c r="AL573" s="2">
        <f>Y574+AC574</f>
        <v>-1135.7078999999999</v>
      </c>
      <c r="AN573" s="139">
        <f t="shared" si="180"/>
        <v>12.639151562500002</v>
      </c>
      <c r="AO573" s="139">
        <f t="shared" si="180"/>
        <v>219.318990625</v>
      </c>
      <c r="AP573" s="139">
        <f t="shared" si="181"/>
        <v>-15.399251562499996</v>
      </c>
      <c r="AQ573" s="139">
        <f t="shared" si="181"/>
        <v>-206.55319062499998</v>
      </c>
    </row>
    <row r="574" spans="3:43" ht="15" x14ac:dyDescent="0.25">
      <c r="C574">
        <f>PIL!D573</f>
        <v>2</v>
      </c>
      <c r="D574" s="6" t="str">
        <f>PIL!E573</f>
        <v>N</v>
      </c>
      <c r="E574">
        <f>TabPil!E574</f>
        <v>-322.25599999999997</v>
      </c>
      <c r="F574">
        <f>TabPil!F574</f>
        <v>-210.78299999999999</v>
      </c>
      <c r="G574">
        <f>(ABS(TabPil!G574)+ABS(TabPil!I574))*SIGN(TabPil!G574)</f>
        <v>-30.914999999999999</v>
      </c>
      <c r="H574">
        <f>(ABS(TabPil!H574)+ABS(TabPil!J574))*SIGN(TabPil!H574)</f>
        <v>6.1219999999999999</v>
      </c>
      <c r="I574">
        <f t="shared" si="176"/>
        <v>-32.751599999999996</v>
      </c>
      <c r="J574">
        <f t="shared" si="177"/>
        <v>15.3965</v>
      </c>
      <c r="K574" s="1"/>
      <c r="M574">
        <f>PIL!D1221</f>
        <v>2</v>
      </c>
      <c r="N574" s="6" t="str">
        <f>PIL!E1221</f>
        <v>N</v>
      </c>
      <c r="O574">
        <f>TabPil!O574</f>
        <v>-1656.925</v>
      </c>
      <c r="P574">
        <f>TabPil!P574</f>
        <v>-1032.278</v>
      </c>
      <c r="Q574">
        <f>(ABS(TabPil!Q574)+ABS(TabPil!S574))*SIGN(TabPil!Q574)</f>
        <v>8.613999999999999</v>
      </c>
      <c r="R574">
        <f>(ABS(TabPil!R574)+ABS(TabPil!T574))*SIGN(TabPil!R574)</f>
        <v>89.73599999999999</v>
      </c>
      <c r="S574">
        <f t="shared" si="178"/>
        <v>35.534799999999997</v>
      </c>
      <c r="T574">
        <f t="shared" si="179"/>
        <v>92.320199999999986</v>
      </c>
      <c r="V574" s="1">
        <v>2</v>
      </c>
      <c r="W574" s="1" t="s">
        <v>17</v>
      </c>
      <c r="X574">
        <f t="shared" ref="X574:Y574" si="196">E574+O574</f>
        <v>-1979.181</v>
      </c>
      <c r="Y574">
        <f t="shared" si="196"/>
        <v>-1243.0609999999999</v>
      </c>
      <c r="Z574">
        <f>(ABS(TabPil!Z574)+ABS(TabPil!AB574))*SIGN(TabPil!Z574)</f>
        <v>-38.316999999999993</v>
      </c>
      <c r="AA574">
        <f>(ABS(TabPil!AA574)+ABS(TabPil!AC574))*SIGN(TabPil!AA574)</f>
        <v>95.858000000000004</v>
      </c>
      <c r="AB574">
        <f>(ABS(Z574)+0.3*ABS(AA574))*SIGN(Z574)</f>
        <v>-67.074399999999997</v>
      </c>
      <c r="AC574">
        <f>(ABS(AA574)+0.3*ABS(Z574))*SIGN(AA574)</f>
        <v>107.3531</v>
      </c>
      <c r="AG574" s="1" t="s">
        <v>208</v>
      </c>
      <c r="AH574" s="2">
        <f>F571-J571</f>
        <v>35.162700000000001</v>
      </c>
      <c r="AI574" s="2">
        <f>P571-T571</f>
        <v>-199.16160000000002</v>
      </c>
      <c r="AJ574" s="2">
        <f>F572-J572</f>
        <v>-37.276600000000002</v>
      </c>
      <c r="AK574" s="2">
        <f>P572-T572</f>
        <v>197.3098</v>
      </c>
      <c r="AL574" s="2">
        <f>Y574-AC574</f>
        <v>-1350.4141</v>
      </c>
      <c r="AN574" s="139">
        <f t="shared" si="180"/>
        <v>29.503379687500001</v>
      </c>
      <c r="AO574" s="139">
        <f t="shared" si="180"/>
        <v>-168.18727187500002</v>
      </c>
      <c r="AP574" s="139">
        <f t="shared" si="181"/>
        <v>-31.617279687500002</v>
      </c>
      <c r="AQ574" s="139">
        <f t="shared" si="181"/>
        <v>166.335471875</v>
      </c>
    </row>
    <row r="575" spans="3:43" ht="15" x14ac:dyDescent="0.25">
      <c r="C575">
        <f>PIL!D574</f>
        <v>1</v>
      </c>
      <c r="D575" s="6" t="str">
        <f>PIL!E574</f>
        <v>Msup</v>
      </c>
      <c r="E575">
        <f>TabPil!E575</f>
        <v>29.021000000000001</v>
      </c>
      <c r="F575">
        <f>TabPil!F575</f>
        <v>18.992999999999999</v>
      </c>
      <c r="G575">
        <f>(ABS(TabPil!G575)+ABS(TabPil!I575))*SIGN(TabPil!G575)</f>
        <v>14.823</v>
      </c>
      <c r="H575">
        <f>(ABS(TabPil!H575)+ABS(TabPil!J575))*SIGN(TabPil!H575)</f>
        <v>-3.83</v>
      </c>
      <c r="I575">
        <f t="shared" si="176"/>
        <v>15.972000000000001</v>
      </c>
      <c r="J575">
        <f t="shared" si="177"/>
        <v>-8.2769000000000013</v>
      </c>
      <c r="K575" s="1"/>
      <c r="M575">
        <f>PIL!D1222</f>
        <v>1</v>
      </c>
      <c r="N575" s="6" t="str">
        <f>PIL!E1222</f>
        <v>Msup</v>
      </c>
      <c r="O575">
        <f>TabPil!O575</f>
        <v>17.399999999999999</v>
      </c>
      <c r="P575">
        <f>TabPil!P575</f>
        <v>10.904999999999999</v>
      </c>
      <c r="Q575">
        <f>(ABS(TabPil!Q575)+ABS(TabPil!S575))*SIGN(TabPil!Q575)</f>
        <v>21.77</v>
      </c>
      <c r="R575">
        <f>(ABS(TabPil!R575)+ABS(TabPil!T575))*SIGN(TabPil!R575)</f>
        <v>210.55599999999998</v>
      </c>
      <c r="S575">
        <f t="shared" si="178"/>
        <v>84.936799999999991</v>
      </c>
      <c r="T575">
        <f t="shared" si="179"/>
        <v>217.08699999999999</v>
      </c>
      <c r="AF575" s="1">
        <v>1</v>
      </c>
      <c r="AG575" s="1" t="s">
        <v>205</v>
      </c>
      <c r="AH575" s="1">
        <f>F575+I575</f>
        <v>34.965000000000003</v>
      </c>
      <c r="AI575" s="1">
        <f>P575+S575</f>
        <v>95.841799999999992</v>
      </c>
      <c r="AJ575" s="1">
        <f>F576+I576</f>
        <v>-59.077699999999993</v>
      </c>
      <c r="AK575" s="1">
        <f>P576+S576</f>
        <v>-144.14590000000001</v>
      </c>
      <c r="AL575" s="1">
        <f>Y578+AB578</f>
        <v>-1562.5821000000001</v>
      </c>
      <c r="AN575" s="139">
        <f t="shared" si="180"/>
        <v>27.617914062500006</v>
      </c>
      <c r="AO575" s="139">
        <f t="shared" si="180"/>
        <v>77.092760937499989</v>
      </c>
      <c r="AP575" s="139">
        <f t="shared" si="181"/>
        <v>-51.730614062499995</v>
      </c>
      <c r="AQ575" s="139">
        <f t="shared" si="181"/>
        <v>-125.39686093750001</v>
      </c>
    </row>
    <row r="576" spans="3:43" ht="15" x14ac:dyDescent="0.25">
      <c r="C576">
        <f>PIL!D575</f>
        <v>1</v>
      </c>
      <c r="D576" s="6" t="str">
        <f>PIL!E575</f>
        <v>Minf</v>
      </c>
      <c r="E576">
        <f>TabPil!E576</f>
        <v>-14.175000000000001</v>
      </c>
      <c r="F576">
        <f>TabPil!F576</f>
        <v>-9.3000000000000007</v>
      </c>
      <c r="G576">
        <f>(ABS(TabPil!G576)+ABS(TabPil!I576))*SIGN(TabPil!G576)</f>
        <v>-46.606999999999999</v>
      </c>
      <c r="H576">
        <f>(ABS(TabPil!H576)+ABS(TabPil!J576))*SIGN(TabPil!H576)</f>
        <v>10.568999999999999</v>
      </c>
      <c r="I576">
        <f t="shared" si="176"/>
        <v>-49.777699999999996</v>
      </c>
      <c r="J576">
        <f t="shared" si="177"/>
        <v>24.551099999999998</v>
      </c>
      <c r="K576" s="1"/>
      <c r="M576">
        <f>PIL!D1223</f>
        <v>1</v>
      </c>
      <c r="N576" s="6" t="str">
        <f>PIL!E1223</f>
        <v>Minf</v>
      </c>
      <c r="O576">
        <f>TabPil!O576</f>
        <v>-9.99</v>
      </c>
      <c r="P576">
        <f>TabPil!P576</f>
        <v>-5.8520000000000003</v>
      </c>
      <c r="Q576">
        <f>(ABS(TabPil!Q576)+ABS(TabPil!S576))*SIGN(TabPil!Q576)</f>
        <v>-34.921999999999997</v>
      </c>
      <c r="R576">
        <f>(ABS(TabPil!R576)+ABS(TabPil!T576))*SIGN(TabPil!R576)</f>
        <v>-344.57300000000004</v>
      </c>
      <c r="S576">
        <f t="shared" si="178"/>
        <v>-138.29390000000001</v>
      </c>
      <c r="T576">
        <f t="shared" si="179"/>
        <v>-355.04960000000005</v>
      </c>
      <c r="AG576" s="1" t="s">
        <v>206</v>
      </c>
      <c r="AH576" s="1">
        <f>F575-I575</f>
        <v>3.0209999999999972</v>
      </c>
      <c r="AI576" s="1">
        <f>P575-S575</f>
        <v>-74.03179999999999</v>
      </c>
      <c r="AJ576" s="1">
        <f>F576-I576</f>
        <v>40.477699999999999</v>
      </c>
      <c r="AK576" s="1">
        <f>P576-S576</f>
        <v>132.4419</v>
      </c>
      <c r="AL576" s="2">
        <f>Y578-AB578</f>
        <v>-1378.7058999999999</v>
      </c>
      <c r="AN576" s="139">
        <f t="shared" si="180"/>
        <v>5.9473046874999973</v>
      </c>
      <c r="AO576" s="139">
        <f t="shared" si="180"/>
        <v>-57.901042187499989</v>
      </c>
      <c r="AP576" s="139">
        <f t="shared" si="181"/>
        <v>37.551395312499999</v>
      </c>
      <c r="AQ576" s="139">
        <f t="shared" si="181"/>
        <v>116.3111421875</v>
      </c>
    </row>
    <row r="577" spans="1:43" ht="15" x14ac:dyDescent="0.25">
      <c r="C577">
        <f>PIL!D576</f>
        <v>1</v>
      </c>
      <c r="D577" s="6" t="str">
        <f>PIL!E576</f>
        <v>V</v>
      </c>
      <c r="E577">
        <f>TabPil!E577</f>
        <v>12.342000000000001</v>
      </c>
      <c r="F577">
        <f>TabPil!F577</f>
        <v>8.0839999999999996</v>
      </c>
      <c r="G577">
        <f>(ABS(TabPil!G577)+ABS(TabPil!I577))*SIGN(TabPil!G577)</f>
        <v>17.523</v>
      </c>
      <c r="H577">
        <f>(ABS(TabPil!H577)+ABS(TabPil!J577))*SIGN(TabPil!H577)</f>
        <v>-4.1110000000000007</v>
      </c>
      <c r="I577">
        <f t="shared" si="176"/>
        <v>18.7563</v>
      </c>
      <c r="J577">
        <f t="shared" si="177"/>
        <v>-9.3679000000000006</v>
      </c>
      <c r="K577" s="1"/>
      <c r="M577">
        <f>PIL!D1224</f>
        <v>1</v>
      </c>
      <c r="N577" s="6" t="str">
        <f>PIL!E1224</f>
        <v>V</v>
      </c>
      <c r="O577">
        <f>TabPil!O577</f>
        <v>7.8259999999999996</v>
      </c>
      <c r="P577">
        <f>TabPil!P577</f>
        <v>4.7880000000000003</v>
      </c>
      <c r="Q577">
        <f>(ABS(TabPil!Q577)+ABS(TabPil!S577))*SIGN(TabPil!Q577)</f>
        <v>16.195999999999998</v>
      </c>
      <c r="R577">
        <f>(ABS(TabPil!R577)+ABS(TabPil!T577))*SIGN(TabPil!R577)</f>
        <v>158.59399999999999</v>
      </c>
      <c r="S577">
        <f t="shared" si="178"/>
        <v>63.774199999999993</v>
      </c>
      <c r="T577">
        <f t="shared" si="179"/>
        <v>163.4528</v>
      </c>
      <c r="AG577" s="1" t="s">
        <v>207</v>
      </c>
      <c r="AH577" s="2">
        <f>F575+J575</f>
        <v>10.716099999999997</v>
      </c>
      <c r="AI577" s="2">
        <f>P575+T575</f>
        <v>227.99199999999999</v>
      </c>
      <c r="AJ577" s="2">
        <f>F576+J576</f>
        <v>15.251099999999997</v>
      </c>
      <c r="AK577" s="2">
        <f>P576+T576</f>
        <v>-360.90160000000003</v>
      </c>
      <c r="AL577" s="2">
        <f>Y578+AC578</f>
        <v>-1316.2659000000001</v>
      </c>
      <c r="AN577" s="139">
        <f t="shared" si="180"/>
        <v>11.070396874999997</v>
      </c>
      <c r="AO577" s="139">
        <f t="shared" si="180"/>
        <v>181.98468750000001</v>
      </c>
      <c r="AP577" s="139">
        <f t="shared" si="181"/>
        <v>14.896803124999998</v>
      </c>
      <c r="AQ577" s="139">
        <f t="shared" si="181"/>
        <v>-314.89428750000002</v>
      </c>
    </row>
    <row r="578" spans="1:43" ht="15" x14ac:dyDescent="0.25">
      <c r="C578">
        <f>PIL!D577</f>
        <v>1</v>
      </c>
      <c r="D578" s="6" t="str">
        <f>PIL!E577</f>
        <v>N</v>
      </c>
      <c r="E578">
        <f>TabPil!E578</f>
        <v>-386.97399999999999</v>
      </c>
      <c r="F578">
        <f>TabPil!F578</f>
        <v>-253.166</v>
      </c>
      <c r="G578">
        <f>(ABS(TabPil!G578)+ABS(TabPil!I578))*SIGN(TabPil!G578)</f>
        <v>-39.661999999999999</v>
      </c>
      <c r="H578">
        <f>(ABS(TabPil!H578)+ABS(TabPil!J578))*SIGN(TabPil!H578)</f>
        <v>8.0070000000000014</v>
      </c>
      <c r="I578">
        <f t="shared" si="176"/>
        <v>-42.064099999999996</v>
      </c>
      <c r="J578">
        <f t="shared" si="177"/>
        <v>19.9056</v>
      </c>
      <c r="K578" s="1">
        <v>25</v>
      </c>
      <c r="M578">
        <f>PIL!D1225</f>
        <v>1</v>
      </c>
      <c r="N578" s="6" t="str">
        <f>PIL!E1225</f>
        <v>N</v>
      </c>
      <c r="O578">
        <f>TabPil!O578</f>
        <v>-1939.2149999999999</v>
      </c>
      <c r="P578">
        <f>TabPil!P578</f>
        <v>-1217.4780000000001</v>
      </c>
      <c r="Q578">
        <f>(ABS(TabPil!Q578)+ABS(TabPil!S578))*SIGN(TabPil!Q578)</f>
        <v>12.581</v>
      </c>
      <c r="R578">
        <f>(ABS(TabPil!R578)+ABS(TabPil!T578))*SIGN(TabPil!R578)</f>
        <v>131.33000000000001</v>
      </c>
      <c r="S578">
        <f t="shared" si="178"/>
        <v>51.980000000000004</v>
      </c>
      <c r="T578">
        <f t="shared" si="179"/>
        <v>135.10430000000002</v>
      </c>
      <c r="U578" s="1">
        <v>25</v>
      </c>
      <c r="V578" s="1">
        <v>1</v>
      </c>
      <c r="W578" s="1" t="s">
        <v>17</v>
      </c>
      <c r="X578">
        <f t="shared" ref="X578:Y578" si="197">E578+O578</f>
        <v>-2326.1889999999999</v>
      </c>
      <c r="Y578">
        <f t="shared" si="197"/>
        <v>-1470.644</v>
      </c>
      <c r="Z578">
        <f>(ABS(TabPil!Z578)+ABS(TabPil!AB578))*SIGN(TabPil!Z578)</f>
        <v>-50.137</v>
      </c>
      <c r="AA578">
        <f>(ABS(TabPil!AA578)+ABS(TabPil!AC578))*SIGN(TabPil!AA578)</f>
        <v>139.33699999999999</v>
      </c>
      <c r="AB578">
        <f>(ABS(Z578)+0.3*ABS(AA578))*SIGN(Z578)</f>
        <v>-91.938099999999991</v>
      </c>
      <c r="AC578">
        <f>(ABS(AA578)+0.3*ABS(Z578))*SIGN(AA578)</f>
        <v>154.37809999999999</v>
      </c>
      <c r="AE578" s="1"/>
      <c r="AG578" s="1" t="s">
        <v>208</v>
      </c>
      <c r="AH578" s="2">
        <f>F575-J575</f>
        <v>27.2699</v>
      </c>
      <c r="AI578" s="2">
        <f>P575-T575</f>
        <v>-206.18199999999999</v>
      </c>
      <c r="AJ578" s="2">
        <f>F576-J576</f>
        <v>-33.851100000000002</v>
      </c>
      <c r="AK578" s="2">
        <f>P576-T576</f>
        <v>349.19760000000008</v>
      </c>
      <c r="AL578" s="2">
        <f>Y578-AC578</f>
        <v>-1625.0220999999999</v>
      </c>
      <c r="AN578" s="139">
        <f t="shared" si="180"/>
        <v>22.494821875</v>
      </c>
      <c r="AO578" s="139">
        <f t="shared" si="180"/>
        <v>-162.79296875</v>
      </c>
      <c r="AP578" s="139">
        <f t="shared" si="181"/>
        <v>-29.076021875000002</v>
      </c>
      <c r="AQ578" s="139">
        <f t="shared" si="181"/>
        <v>305.80856875000006</v>
      </c>
    </row>
    <row r="579" spans="1:43" ht="15" x14ac:dyDescent="0.25">
      <c r="A579" s="1">
        <v>25</v>
      </c>
      <c r="C579">
        <f>PIL!D578</f>
        <v>6</v>
      </c>
      <c r="D579" s="6" t="str">
        <f>PIL!E578</f>
        <v>Msup</v>
      </c>
      <c r="E579">
        <f>TabPil!E579</f>
        <v>-53.646999999999998</v>
      </c>
      <c r="F579">
        <f>TabPil!F579</f>
        <v>-33.421999999999997</v>
      </c>
      <c r="G579">
        <f>(ABS(TabPil!G579)+ABS(TabPil!I579))*SIGN(TabPil!G579)</f>
        <v>43.61</v>
      </c>
      <c r="H579">
        <f>(ABS(TabPil!H579)+ABS(TabPil!J579))*SIGN(TabPil!H579)</f>
        <v>-11.06</v>
      </c>
      <c r="I579">
        <f t="shared" si="176"/>
        <v>46.927999999999997</v>
      </c>
      <c r="J579">
        <f t="shared" si="177"/>
        <v>-24.143000000000001</v>
      </c>
      <c r="K579" s="1"/>
      <c r="M579">
        <f>PIL!D1226</f>
        <v>6</v>
      </c>
      <c r="N579" s="6" t="str">
        <f>PIL!E1226</f>
        <v>Msup</v>
      </c>
      <c r="O579">
        <f>TabPil!O579</f>
        <v>52.683</v>
      </c>
      <c r="P579">
        <f>TabPil!P579</f>
        <v>33.265999999999998</v>
      </c>
      <c r="Q579">
        <f>(ABS(TabPil!Q579)+ABS(TabPil!S579))*SIGN(TabPil!Q579)</f>
        <v>0.40599999999999997</v>
      </c>
      <c r="R579">
        <f>(ABS(TabPil!R579)+ABS(TabPil!T579))*SIGN(TabPil!R579)</f>
        <v>16.907</v>
      </c>
      <c r="S579">
        <f t="shared" si="178"/>
        <v>5.4780999999999995</v>
      </c>
      <c r="T579">
        <f t="shared" si="179"/>
        <v>17.0288</v>
      </c>
      <c r="AE579">
        <v>25</v>
      </c>
      <c r="AF579" s="1">
        <v>6</v>
      </c>
      <c r="AG579" s="1" t="s">
        <v>205</v>
      </c>
      <c r="AH579" s="1">
        <f>F579+I579</f>
        <v>13.506</v>
      </c>
      <c r="AI579" s="1">
        <f>P579+S579</f>
        <v>38.744099999999996</v>
      </c>
      <c r="AJ579" s="1">
        <f>F580+I580</f>
        <v>3.9950000000000045</v>
      </c>
      <c r="AK579" s="1">
        <f>P580+S580</f>
        <v>-35.276899999999998</v>
      </c>
      <c r="AL579" s="1">
        <f>Y582+AB582</f>
        <v>-95.840899999999991</v>
      </c>
      <c r="AN579" s="140">
        <f t="shared" si="180"/>
        <v>12.762953125000001</v>
      </c>
      <c r="AO579" s="140">
        <f t="shared" si="180"/>
        <v>32.961209374999996</v>
      </c>
      <c r="AP579" s="140">
        <f t="shared" si="181"/>
        <v>4.7380468750000038</v>
      </c>
      <c r="AQ579" s="140">
        <f t="shared" si="181"/>
        <v>-29.494009374999997</v>
      </c>
    </row>
    <row r="580" spans="1:43" ht="15" x14ac:dyDescent="0.25">
      <c r="C580">
        <f>PIL!D579</f>
        <v>6</v>
      </c>
      <c r="D580" s="6" t="str">
        <f>PIL!E579</f>
        <v>Minf</v>
      </c>
      <c r="E580">
        <f>TabPil!E580</f>
        <v>57.984999999999999</v>
      </c>
      <c r="F580">
        <f>TabPil!F580</f>
        <v>35.404000000000003</v>
      </c>
      <c r="G580">
        <f>(ABS(TabPil!G580)+ABS(TabPil!I580))*SIGN(TabPil!G580)</f>
        <v>-29.396000000000001</v>
      </c>
      <c r="H580">
        <f>(ABS(TabPil!H580)+ABS(TabPil!J580))*SIGN(TabPil!H580)</f>
        <v>6.71</v>
      </c>
      <c r="I580">
        <f t="shared" ref="I580:I643" si="198">(ABS(G580)+0.3*ABS(H580))*SIGN(G580)</f>
        <v>-31.408999999999999</v>
      </c>
      <c r="J580">
        <f t="shared" ref="J580:J643" si="199">(ABS(H580)+0.3*ABS(G580))*SIGN(H580)</f>
        <v>15.5288</v>
      </c>
      <c r="K580" s="1"/>
      <c r="M580">
        <f>PIL!D1227</f>
        <v>6</v>
      </c>
      <c r="N580" s="6" t="str">
        <f>PIL!E1227</f>
        <v>Minf</v>
      </c>
      <c r="O580">
        <f>TabPil!O580</f>
        <v>-47.350999999999999</v>
      </c>
      <c r="P580">
        <f>TabPil!P580</f>
        <v>-29.975000000000001</v>
      </c>
      <c r="Q580">
        <f>(ABS(TabPil!Q580)+ABS(TabPil!S580))*SIGN(TabPil!Q580)</f>
        <v>-0.39600000000000002</v>
      </c>
      <c r="R580">
        <f>(ABS(TabPil!R580)+ABS(TabPil!T580))*SIGN(TabPil!R580)</f>
        <v>-16.352999999999998</v>
      </c>
      <c r="S580">
        <f t="shared" ref="S580:S643" si="200">(ABS(Q580)+0.3*ABS(R580))*SIGN(Q580)</f>
        <v>-5.3018999999999989</v>
      </c>
      <c r="T580">
        <f t="shared" ref="T580:T643" si="201">(ABS(R580)+0.3*ABS(Q580))*SIGN(R580)</f>
        <v>-16.471799999999998</v>
      </c>
      <c r="AG580" s="1" t="s">
        <v>206</v>
      </c>
      <c r="AH580" s="1">
        <f>F579-I579</f>
        <v>-80.349999999999994</v>
      </c>
      <c r="AI580" s="1">
        <f>P579-S579</f>
        <v>27.7879</v>
      </c>
      <c r="AJ580" s="1">
        <f>F580-I580</f>
        <v>66.813000000000002</v>
      </c>
      <c r="AK580" s="1">
        <f>P580-S580</f>
        <v>-24.673100000000002</v>
      </c>
      <c r="AL580" s="2">
        <f>Y582-AB582</f>
        <v>-131.12709999999998</v>
      </c>
      <c r="AN580" s="140">
        <f t="shared" ref="AN580:AO643" si="202">AH580-(AH580-AJ580)/3.2*0.25</f>
        <v>-68.852890624999986</v>
      </c>
      <c r="AO580" s="140">
        <f t="shared" si="202"/>
        <v>23.689384375000003</v>
      </c>
      <c r="AP580" s="140">
        <f t="shared" ref="AP580:AQ643" si="203">AJ580-(AJ580-AH580)/3.2*0.25</f>
        <v>55.315890625000002</v>
      </c>
      <c r="AQ580" s="140">
        <f t="shared" si="203"/>
        <v>-20.574584375000001</v>
      </c>
    </row>
    <row r="581" spans="1:43" ht="15" x14ac:dyDescent="0.25">
      <c r="C581">
        <f>PIL!D580</f>
        <v>6</v>
      </c>
      <c r="D581" s="6" t="str">
        <f>PIL!E580</f>
        <v>V</v>
      </c>
      <c r="E581">
        <f>TabPil!E581</f>
        <v>-33.828000000000003</v>
      </c>
      <c r="F581">
        <f>TabPil!F581</f>
        <v>-20.856000000000002</v>
      </c>
      <c r="G581">
        <f>(ABS(TabPil!G581)+ABS(TabPil!I581))*SIGN(TabPil!G581)</f>
        <v>21.783000000000001</v>
      </c>
      <c r="H581">
        <f>(ABS(TabPil!H581)+ABS(TabPil!J581))*SIGN(TabPil!H581)</f>
        <v>-5.3309999999999995</v>
      </c>
      <c r="I581">
        <f t="shared" si="198"/>
        <v>23.382300000000001</v>
      </c>
      <c r="J581">
        <f t="shared" si="199"/>
        <v>-11.8659</v>
      </c>
      <c r="K581" s="1"/>
      <c r="M581">
        <f>PIL!D1228</f>
        <v>6</v>
      </c>
      <c r="N581" s="6" t="str">
        <f>PIL!E1228</f>
        <v>V</v>
      </c>
      <c r="O581">
        <f>TabPil!O581</f>
        <v>30.312999999999999</v>
      </c>
      <c r="P581">
        <f>TabPil!P581</f>
        <v>19.164000000000001</v>
      </c>
      <c r="Q581">
        <f>(ABS(TabPil!Q581)+ABS(TabPil!S581))*SIGN(TabPil!Q581)</f>
        <v>0.24299999999999999</v>
      </c>
      <c r="R581">
        <f>(ABS(TabPil!R581)+ABS(TabPil!T581))*SIGN(TabPil!R581)</f>
        <v>10.077999999999999</v>
      </c>
      <c r="S581">
        <f t="shared" si="200"/>
        <v>3.2663999999999995</v>
      </c>
      <c r="T581">
        <f t="shared" si="201"/>
        <v>10.1509</v>
      </c>
      <c r="AG581" s="1" t="s">
        <v>207</v>
      </c>
      <c r="AH581" s="2">
        <f>F579+J579</f>
        <v>-57.564999999999998</v>
      </c>
      <c r="AI581" s="2">
        <f>P579+T579</f>
        <v>50.294799999999995</v>
      </c>
      <c r="AJ581" s="2">
        <f>F580+J580</f>
        <v>50.9328</v>
      </c>
      <c r="AK581" s="2">
        <f>P580+T580</f>
        <v>-46.446799999999996</v>
      </c>
      <c r="AL581" s="2">
        <f>Y582+AC582</f>
        <v>-129.6669</v>
      </c>
      <c r="AN581" s="140">
        <f t="shared" si="202"/>
        <v>-49.088609374999997</v>
      </c>
      <c r="AO581" s="140">
        <f t="shared" si="202"/>
        <v>42.736862499999994</v>
      </c>
      <c r="AP581" s="140">
        <f t="shared" si="203"/>
        <v>42.456409375</v>
      </c>
      <c r="AQ581" s="140">
        <f t="shared" si="203"/>
        <v>-38.888862499999995</v>
      </c>
    </row>
    <row r="582" spans="1:43" ht="15" x14ac:dyDescent="0.25">
      <c r="C582">
        <f>PIL!D581</f>
        <v>6</v>
      </c>
      <c r="D582" s="6" t="str">
        <f>PIL!E581</f>
        <v>N</v>
      </c>
      <c r="E582">
        <f>TabPil!E582</f>
        <v>-54.656999999999996</v>
      </c>
      <c r="F582">
        <f>TabPil!F582</f>
        <v>-33.75</v>
      </c>
      <c r="G582">
        <f>(ABS(TabPil!G582)+ABS(TabPil!I582))*SIGN(TabPil!G582)</f>
        <v>14.266999999999999</v>
      </c>
      <c r="H582">
        <f>(ABS(TabPil!H582)+ABS(TabPil!J582))*SIGN(TabPil!H582)</f>
        <v>-3.6130000000000004</v>
      </c>
      <c r="I582">
        <f t="shared" si="198"/>
        <v>15.350899999999999</v>
      </c>
      <c r="J582">
        <f t="shared" si="199"/>
        <v>-7.8931000000000004</v>
      </c>
      <c r="K582" s="1"/>
      <c r="M582">
        <f>PIL!D1229</f>
        <v>6</v>
      </c>
      <c r="N582" s="6" t="str">
        <f>PIL!E1229</f>
        <v>N</v>
      </c>
      <c r="O582">
        <f>TabPil!O582</f>
        <v>-131.833</v>
      </c>
      <c r="P582">
        <f>TabPil!P582</f>
        <v>-79.733999999999995</v>
      </c>
      <c r="Q582">
        <f>(ABS(TabPil!Q582)+ABS(TabPil!S582))*SIGN(TabPil!Q582)</f>
        <v>-0.214</v>
      </c>
      <c r="R582">
        <f>(ABS(TabPil!R582)+ABS(TabPil!T582))*SIGN(TabPil!R582)</f>
        <v>-8.7100000000000009</v>
      </c>
      <c r="S582">
        <f t="shared" si="200"/>
        <v>-2.827</v>
      </c>
      <c r="T582">
        <f t="shared" si="201"/>
        <v>-8.7742000000000004</v>
      </c>
      <c r="V582" s="1">
        <v>6</v>
      </c>
      <c r="W582" s="1" t="s">
        <v>17</v>
      </c>
      <c r="X582">
        <f t="shared" ref="X582:Y582" si="204">E582+O582</f>
        <v>-186.49</v>
      </c>
      <c r="Y582">
        <f t="shared" si="204"/>
        <v>-113.48399999999999</v>
      </c>
      <c r="Z582">
        <f>(ABS(TabPil!Z582)+ABS(TabPil!AB582))*SIGN(TabPil!Z582)</f>
        <v>14.052999999999999</v>
      </c>
      <c r="AA582">
        <f>(ABS(TabPil!AA582)+ABS(TabPil!AC582))*SIGN(TabPil!AA582)</f>
        <v>-11.967000000000001</v>
      </c>
      <c r="AB582">
        <f>(ABS(Z582)+0.3*ABS(AA582))*SIGN(Z582)</f>
        <v>17.6431</v>
      </c>
      <c r="AC582">
        <f>(ABS(AA582)+0.3*ABS(Z582))*SIGN(AA582)</f>
        <v>-16.1829</v>
      </c>
      <c r="AG582" s="1" t="s">
        <v>208</v>
      </c>
      <c r="AH582" s="2">
        <f>F579-J579</f>
        <v>-9.2789999999999964</v>
      </c>
      <c r="AI582" s="2">
        <f>P579-T579</f>
        <v>16.237199999999998</v>
      </c>
      <c r="AJ582" s="2">
        <f>F580-J580</f>
        <v>19.875200000000003</v>
      </c>
      <c r="AK582" s="2">
        <f>P580-T580</f>
        <v>-13.503200000000003</v>
      </c>
      <c r="AL582" s="2">
        <f>Y582-AC582</f>
        <v>-97.301099999999991</v>
      </c>
      <c r="AN582" s="140">
        <f t="shared" si="202"/>
        <v>-7.001328124999997</v>
      </c>
      <c r="AO582" s="140">
        <f t="shared" si="202"/>
        <v>13.913731249999998</v>
      </c>
      <c r="AP582" s="140">
        <f t="shared" si="203"/>
        <v>17.597528125000004</v>
      </c>
      <c r="AQ582" s="140">
        <f t="shared" si="203"/>
        <v>-11.179731250000003</v>
      </c>
    </row>
    <row r="583" spans="1:43" ht="15" x14ac:dyDescent="0.25">
      <c r="C583">
        <f>PIL!D582</f>
        <v>5</v>
      </c>
      <c r="D583" s="6" t="str">
        <f>PIL!E582</f>
        <v>Msup</v>
      </c>
      <c r="E583">
        <f>TabPil!E583</f>
        <v>-80.501000000000005</v>
      </c>
      <c r="F583">
        <f>TabPil!F583</f>
        <v>-49.146999999999998</v>
      </c>
      <c r="G583">
        <f>(ABS(TabPil!G583)+ABS(TabPil!I583))*SIGN(TabPil!G583)</f>
        <v>94.641999999999996</v>
      </c>
      <c r="H583">
        <f>(ABS(TabPil!H583)+ABS(TabPil!J583))*SIGN(TabPil!H583)</f>
        <v>-25.165999999999997</v>
      </c>
      <c r="I583">
        <f t="shared" si="198"/>
        <v>102.1918</v>
      </c>
      <c r="J583">
        <f t="shared" si="199"/>
        <v>-53.558599999999998</v>
      </c>
      <c r="K583" s="1"/>
      <c r="M583">
        <f>PIL!D1230</f>
        <v>5</v>
      </c>
      <c r="N583" s="6" t="str">
        <f>PIL!E1230</f>
        <v>Msup</v>
      </c>
      <c r="O583">
        <f>TabPil!O583</f>
        <v>48.783999999999999</v>
      </c>
      <c r="P583">
        <f>TabPil!P583</f>
        <v>30.795999999999999</v>
      </c>
      <c r="Q583">
        <f>(ABS(TabPil!Q583)+ABS(TabPil!S583))*SIGN(TabPil!Q583)</f>
        <v>0.68300000000000005</v>
      </c>
      <c r="R583">
        <f>(ABS(TabPil!R583)+ABS(TabPil!T583))*SIGN(TabPil!R583)</f>
        <v>32.743000000000002</v>
      </c>
      <c r="S583">
        <f t="shared" si="200"/>
        <v>10.5059</v>
      </c>
      <c r="T583">
        <f t="shared" si="201"/>
        <v>32.947900000000004</v>
      </c>
      <c r="AF583" s="1">
        <v>5</v>
      </c>
      <c r="AG583" s="1" t="s">
        <v>205</v>
      </c>
      <c r="AH583" s="1">
        <f>F583+I583</f>
        <v>53.044800000000002</v>
      </c>
      <c r="AI583" s="1">
        <f>P583+S583</f>
        <v>41.301900000000003</v>
      </c>
      <c r="AJ583" s="1">
        <f>F584+I584</f>
        <v>-20.508600000000008</v>
      </c>
      <c r="AK583" s="1">
        <f>P584+S584</f>
        <v>-40.198</v>
      </c>
      <c r="AL583" s="1">
        <f>Y586+AB586</f>
        <v>-234.3288</v>
      </c>
      <c r="AN583" s="140">
        <f t="shared" si="202"/>
        <v>47.298440624999998</v>
      </c>
      <c r="AO583" s="140">
        <f t="shared" si="202"/>
        <v>34.934720312500005</v>
      </c>
      <c r="AP583" s="140">
        <f t="shared" si="203"/>
        <v>-14.762240625000008</v>
      </c>
      <c r="AQ583" s="140">
        <f t="shared" si="203"/>
        <v>-33.830820312500002</v>
      </c>
    </row>
    <row r="584" spans="1:43" ht="15" x14ac:dyDescent="0.25">
      <c r="C584">
        <f>PIL!D583</f>
        <v>5</v>
      </c>
      <c r="D584" s="6" t="str">
        <f>PIL!E583</f>
        <v>Minf</v>
      </c>
      <c r="E584">
        <f>TabPil!E584</f>
        <v>73.391999999999996</v>
      </c>
      <c r="F584">
        <f>TabPil!F584</f>
        <v>44.866999999999997</v>
      </c>
      <c r="G584">
        <f>(ABS(TabPil!G584)+ABS(TabPil!I584))*SIGN(TabPil!G584)</f>
        <v>-60.794000000000004</v>
      </c>
      <c r="H584">
        <f>(ABS(TabPil!H584)+ABS(TabPil!J584))*SIGN(TabPil!H584)</f>
        <v>15.271999999999998</v>
      </c>
      <c r="I584">
        <f t="shared" si="198"/>
        <v>-65.375600000000006</v>
      </c>
      <c r="J584">
        <f t="shared" si="199"/>
        <v>33.510199999999998</v>
      </c>
      <c r="K584" s="1"/>
      <c r="M584">
        <f>PIL!D1231</f>
        <v>5</v>
      </c>
      <c r="N584" s="6" t="str">
        <f>PIL!E1231</f>
        <v>Minf</v>
      </c>
      <c r="O584">
        <f>TabPil!O584</f>
        <v>-47.512999999999998</v>
      </c>
      <c r="P584">
        <f>TabPil!P584</f>
        <v>-30.048999999999999</v>
      </c>
      <c r="Q584">
        <f>(ABS(TabPil!Q584)+ABS(TabPil!S584))*SIGN(TabPil!Q584)</f>
        <v>-0.66300000000000003</v>
      </c>
      <c r="R584">
        <f>(ABS(TabPil!R584)+ABS(TabPil!T584))*SIGN(TabPil!R584)</f>
        <v>-31.62</v>
      </c>
      <c r="S584">
        <f t="shared" si="200"/>
        <v>-10.149000000000001</v>
      </c>
      <c r="T584">
        <f t="shared" si="201"/>
        <v>-31.818899999999999</v>
      </c>
      <c r="AG584" s="1" t="s">
        <v>206</v>
      </c>
      <c r="AH584" s="1">
        <f>F583-I583</f>
        <v>-151.33879999999999</v>
      </c>
      <c r="AI584" s="1">
        <f>P583-S583</f>
        <v>20.290099999999999</v>
      </c>
      <c r="AJ584" s="1">
        <f>F584-I584</f>
        <v>110.24260000000001</v>
      </c>
      <c r="AK584" s="1">
        <f>P584-S584</f>
        <v>-19.899999999999999</v>
      </c>
      <c r="AL584" s="2">
        <f>Y586-AB586</f>
        <v>-368.98320000000001</v>
      </c>
      <c r="AN584" s="140">
        <f t="shared" si="202"/>
        <v>-130.902753125</v>
      </c>
      <c r="AO584" s="140">
        <f t="shared" si="202"/>
        <v>17.1502484375</v>
      </c>
      <c r="AP584" s="140">
        <f t="shared" si="203"/>
        <v>89.806553125000008</v>
      </c>
      <c r="AQ584" s="140">
        <f t="shared" si="203"/>
        <v>-16.7601484375</v>
      </c>
    </row>
    <row r="585" spans="1:43" ht="15" x14ac:dyDescent="0.25">
      <c r="C585">
        <f>PIL!D584</f>
        <v>5</v>
      </c>
      <c r="D585" s="6" t="str">
        <f>PIL!E584</f>
        <v>V</v>
      </c>
      <c r="E585">
        <f>TabPil!E585</f>
        <v>-46.634</v>
      </c>
      <c r="F585">
        <f>TabPil!F585</f>
        <v>-28.489000000000001</v>
      </c>
      <c r="G585">
        <f>(ABS(TabPil!G585)+ABS(TabPil!I585))*SIGN(TabPil!G585)</f>
        <v>46.605000000000004</v>
      </c>
      <c r="H585">
        <f>(ABS(TabPil!H585)+ABS(TabPil!J585))*SIGN(TabPil!H585)</f>
        <v>-12.157999999999999</v>
      </c>
      <c r="I585">
        <f t="shared" si="198"/>
        <v>50.252400000000002</v>
      </c>
      <c r="J585">
        <f t="shared" si="199"/>
        <v>-26.139499999999998</v>
      </c>
      <c r="K585" s="1"/>
      <c r="M585">
        <f>PIL!D1232</f>
        <v>5</v>
      </c>
      <c r="N585" s="6" t="str">
        <f>PIL!E1232</f>
        <v>V</v>
      </c>
      <c r="O585">
        <f>TabPil!O585</f>
        <v>29.181000000000001</v>
      </c>
      <c r="P585">
        <f>TabPil!P585</f>
        <v>18.437999999999999</v>
      </c>
      <c r="Q585">
        <f>(ABS(TabPil!Q585)+ABS(TabPil!S585))*SIGN(TabPil!Q585)</f>
        <v>0.40800000000000003</v>
      </c>
      <c r="R585">
        <f>(ABS(TabPil!R585)+ABS(TabPil!T585))*SIGN(TabPil!R585)</f>
        <v>19.503</v>
      </c>
      <c r="S585">
        <f t="shared" si="200"/>
        <v>6.2589000000000006</v>
      </c>
      <c r="T585">
        <f t="shared" si="201"/>
        <v>19.625399999999999</v>
      </c>
      <c r="AG585" s="1" t="s">
        <v>207</v>
      </c>
      <c r="AH585" s="2">
        <f>F583+J583</f>
        <v>-102.7056</v>
      </c>
      <c r="AI585" s="2">
        <f>P583+T583</f>
        <v>63.743900000000004</v>
      </c>
      <c r="AJ585" s="2">
        <f>F584+J584</f>
        <v>78.377199999999988</v>
      </c>
      <c r="AK585" s="2">
        <f>P584+T584</f>
        <v>-61.867899999999999</v>
      </c>
      <c r="AL585" s="2">
        <f>Y586+AC586</f>
        <v>-365.75620000000004</v>
      </c>
      <c r="AN585" s="140">
        <f t="shared" si="202"/>
        <v>-88.558506250000008</v>
      </c>
      <c r="AO585" s="140">
        <f t="shared" si="202"/>
        <v>53.930478125000008</v>
      </c>
      <c r="AP585" s="140">
        <f t="shared" si="203"/>
        <v>64.230106249999992</v>
      </c>
      <c r="AQ585" s="140">
        <f t="shared" si="203"/>
        <v>-52.054478125000003</v>
      </c>
    </row>
    <row r="586" spans="1:43" ht="15" x14ac:dyDescent="0.25">
      <c r="C586">
        <f>PIL!D585</f>
        <v>5</v>
      </c>
      <c r="D586" s="6" t="str">
        <f>PIL!E585</f>
        <v>N</v>
      </c>
      <c r="E586">
        <f>TabPil!E586</f>
        <v>-197.483</v>
      </c>
      <c r="F586">
        <f>TabPil!F586</f>
        <v>-120.312</v>
      </c>
      <c r="G586">
        <f>(ABS(TabPil!G586)+ABS(TabPil!I586))*SIGN(TabPil!G586)</f>
        <v>53.644999999999996</v>
      </c>
      <c r="H586">
        <f>(ABS(TabPil!H586)+ABS(TabPil!J586))*SIGN(TabPil!H586)</f>
        <v>-14.007</v>
      </c>
      <c r="I586">
        <f t="shared" si="198"/>
        <v>57.847099999999998</v>
      </c>
      <c r="J586">
        <f t="shared" si="199"/>
        <v>-30.100499999999997</v>
      </c>
      <c r="K586" s="1"/>
      <c r="M586">
        <f>PIL!D1233</f>
        <v>5</v>
      </c>
      <c r="N586" s="6" t="str">
        <f>PIL!E1233</f>
        <v>N</v>
      </c>
      <c r="O586">
        <f>TabPil!O586</f>
        <v>-297.40600000000001</v>
      </c>
      <c r="P586">
        <f>TabPil!P586</f>
        <v>-181.34399999999999</v>
      </c>
      <c r="Q586">
        <f>(ABS(TabPil!Q586)+ABS(TabPil!S586))*SIGN(TabPil!Q586)</f>
        <v>-0.79099999999999993</v>
      </c>
      <c r="R586">
        <f>(ABS(TabPil!R586)+ABS(TabPil!T586))*SIGN(TabPil!R586)</f>
        <v>-35.744999999999997</v>
      </c>
      <c r="S586">
        <f t="shared" si="200"/>
        <v>-11.5145</v>
      </c>
      <c r="T586">
        <f t="shared" si="201"/>
        <v>-35.982299999999995</v>
      </c>
      <c r="V586" s="1">
        <v>5</v>
      </c>
      <c r="W586" s="1" t="s">
        <v>17</v>
      </c>
      <c r="X586">
        <f t="shared" ref="X586:Y586" si="205">E586+O586</f>
        <v>-494.88900000000001</v>
      </c>
      <c r="Y586">
        <f t="shared" si="205"/>
        <v>-301.65600000000001</v>
      </c>
      <c r="Z586">
        <f>(ABS(TabPil!Z586)+ABS(TabPil!AB586))*SIGN(TabPil!Z586)</f>
        <v>52.853999999999999</v>
      </c>
      <c r="AA586">
        <f>(ABS(TabPil!AA586)+ABS(TabPil!AC586))*SIGN(TabPil!AA586)</f>
        <v>-48.244</v>
      </c>
      <c r="AB586">
        <f>(ABS(Z586)+0.3*ABS(AA586))*SIGN(Z586)</f>
        <v>67.327200000000005</v>
      </c>
      <c r="AC586">
        <f>(ABS(AA586)+0.3*ABS(Z586))*SIGN(AA586)</f>
        <v>-64.100200000000001</v>
      </c>
      <c r="AG586" s="1" t="s">
        <v>208</v>
      </c>
      <c r="AH586" s="2">
        <f>F583-J583</f>
        <v>4.4116</v>
      </c>
      <c r="AI586" s="2">
        <f>P583-T583</f>
        <v>-2.1519000000000048</v>
      </c>
      <c r="AJ586" s="2">
        <f>F584-J584</f>
        <v>11.3568</v>
      </c>
      <c r="AK586" s="2">
        <f>P584-T584</f>
        <v>1.7698999999999998</v>
      </c>
      <c r="AL586" s="2">
        <f>Y586-AC586</f>
        <v>-237.5558</v>
      </c>
      <c r="AN586" s="140">
        <f t="shared" si="202"/>
        <v>4.95419375</v>
      </c>
      <c r="AO586" s="140">
        <f t="shared" si="202"/>
        <v>-1.8455093750000044</v>
      </c>
      <c r="AP586" s="140">
        <f t="shared" si="203"/>
        <v>10.81420625</v>
      </c>
      <c r="AQ586" s="140">
        <f t="shared" si="203"/>
        <v>1.4635093749999994</v>
      </c>
    </row>
    <row r="587" spans="1:43" ht="15" x14ac:dyDescent="0.25">
      <c r="C587">
        <f>PIL!D586</f>
        <v>4</v>
      </c>
      <c r="D587" s="6" t="str">
        <f>PIL!E586</f>
        <v>Msup</v>
      </c>
      <c r="E587">
        <f>TabPil!E587</f>
        <v>-66.683000000000007</v>
      </c>
      <c r="F587">
        <f>TabPil!F587</f>
        <v>-40.969000000000001</v>
      </c>
      <c r="G587">
        <f>(ABS(TabPil!G587)+ABS(TabPil!I587))*SIGN(TabPil!G587)</f>
        <v>124.788</v>
      </c>
      <c r="H587">
        <f>(ABS(TabPil!H587)+ABS(TabPil!J587))*SIGN(TabPil!H587)</f>
        <v>-34.436999999999998</v>
      </c>
      <c r="I587">
        <f t="shared" si="198"/>
        <v>135.1191</v>
      </c>
      <c r="J587">
        <f t="shared" si="199"/>
        <v>-71.873400000000004</v>
      </c>
      <c r="K587" s="1"/>
      <c r="M587">
        <f>PIL!D1234</f>
        <v>4</v>
      </c>
      <c r="N587" s="6" t="str">
        <f>PIL!E1234</f>
        <v>Msup</v>
      </c>
      <c r="O587">
        <f>TabPil!O587</f>
        <v>44.78</v>
      </c>
      <c r="P587">
        <f>TabPil!P587</f>
        <v>28.346</v>
      </c>
      <c r="Q587">
        <f>(ABS(TabPil!Q587)+ABS(TabPil!S587))*SIGN(TabPil!Q587)</f>
        <v>0.92700000000000005</v>
      </c>
      <c r="R587">
        <f>(ABS(TabPil!R587)+ABS(TabPil!T587))*SIGN(TabPil!R587)</f>
        <v>47.838999999999999</v>
      </c>
      <c r="S587">
        <f t="shared" si="200"/>
        <v>15.278699999999999</v>
      </c>
      <c r="T587">
        <f t="shared" si="201"/>
        <v>48.117100000000001</v>
      </c>
      <c r="AF587" s="1">
        <v>4</v>
      </c>
      <c r="AG587" s="1" t="s">
        <v>205</v>
      </c>
      <c r="AH587" s="1">
        <f>F587+I587</f>
        <v>94.150100000000009</v>
      </c>
      <c r="AI587" s="1">
        <f>P587+S587</f>
        <v>43.624699999999997</v>
      </c>
      <c r="AJ587" s="1">
        <f>F588+I588</f>
        <v>-61.580599999999983</v>
      </c>
      <c r="AK587" s="1">
        <f>P588+S588</f>
        <v>-42.474899999999998</v>
      </c>
      <c r="AL587" s="1">
        <f>Y590+AB590</f>
        <v>-343.55720000000002</v>
      </c>
      <c r="AN587" s="140">
        <f t="shared" si="202"/>
        <v>81.983639062500004</v>
      </c>
      <c r="AO587" s="140">
        <f t="shared" si="202"/>
        <v>36.898168749999996</v>
      </c>
      <c r="AP587" s="140">
        <f t="shared" si="203"/>
        <v>-49.414139062499984</v>
      </c>
      <c r="AQ587" s="140">
        <f t="shared" si="203"/>
        <v>-35.748368749999997</v>
      </c>
    </row>
    <row r="588" spans="1:43" ht="15" x14ac:dyDescent="0.25">
      <c r="C588">
        <f>PIL!D587</f>
        <v>4</v>
      </c>
      <c r="D588" s="6" t="str">
        <f>PIL!E587</f>
        <v>Minf</v>
      </c>
      <c r="E588">
        <f>TabPil!E588</f>
        <v>66.902000000000001</v>
      </c>
      <c r="F588">
        <f>TabPil!F588</f>
        <v>40.954000000000001</v>
      </c>
      <c r="G588">
        <f>(ABS(TabPil!G588)+ABS(TabPil!I588))*SIGN(TabPil!G588)</f>
        <v>-94.934999999999988</v>
      </c>
      <c r="H588">
        <f>(ABS(TabPil!H588)+ABS(TabPil!J588))*SIGN(TabPil!H588)</f>
        <v>25.332000000000001</v>
      </c>
      <c r="I588">
        <f t="shared" si="198"/>
        <v>-102.53459999999998</v>
      </c>
      <c r="J588">
        <f t="shared" si="199"/>
        <v>53.8125</v>
      </c>
      <c r="K588" s="1"/>
      <c r="M588">
        <f>PIL!D1235</f>
        <v>4</v>
      </c>
      <c r="N588" s="6" t="str">
        <f>PIL!E1235</f>
        <v>Minf</v>
      </c>
      <c r="O588">
        <f>TabPil!O588</f>
        <v>-43.481000000000002</v>
      </c>
      <c r="P588">
        <f>TabPil!P588</f>
        <v>-27.474</v>
      </c>
      <c r="Q588">
        <f>(ABS(TabPil!Q588)+ABS(TabPil!S588))*SIGN(TabPil!Q588)</f>
        <v>-0.91500000000000004</v>
      </c>
      <c r="R588">
        <f>(ABS(TabPil!R588)+ABS(TabPil!T588))*SIGN(TabPil!R588)</f>
        <v>-46.952999999999996</v>
      </c>
      <c r="S588">
        <f t="shared" si="200"/>
        <v>-15.000899999999998</v>
      </c>
      <c r="T588">
        <f t="shared" si="201"/>
        <v>-47.227499999999999</v>
      </c>
      <c r="AG588" s="1" t="s">
        <v>206</v>
      </c>
      <c r="AH588" s="1">
        <f>F587-I587</f>
        <v>-176.0881</v>
      </c>
      <c r="AI588" s="1">
        <f>P587-S587</f>
        <v>13.067300000000001</v>
      </c>
      <c r="AJ588" s="1">
        <f>F588-I588</f>
        <v>143.48859999999999</v>
      </c>
      <c r="AK588" s="1">
        <f>P588-S588</f>
        <v>-12.473100000000002</v>
      </c>
      <c r="AL588" s="2">
        <f>Y590-AB590</f>
        <v>-631.91280000000006</v>
      </c>
      <c r="AN588" s="140">
        <f t="shared" si="202"/>
        <v>-151.1211703125</v>
      </c>
      <c r="AO588" s="140">
        <f t="shared" si="202"/>
        <v>11.071956250000001</v>
      </c>
      <c r="AP588" s="140">
        <f t="shared" si="203"/>
        <v>118.52167031249999</v>
      </c>
      <c r="AQ588" s="140">
        <f t="shared" si="203"/>
        <v>-10.477756250000002</v>
      </c>
    </row>
    <row r="589" spans="1:43" ht="15" x14ac:dyDescent="0.25">
      <c r="C589">
        <f>PIL!D588</f>
        <v>4</v>
      </c>
      <c r="D589" s="6" t="str">
        <f>PIL!E588</f>
        <v>V</v>
      </c>
      <c r="E589">
        <f>TabPil!E589</f>
        <v>-40.479999999999997</v>
      </c>
      <c r="F589">
        <f>TabPil!F589</f>
        <v>-24.824999999999999</v>
      </c>
      <c r="G589">
        <f>(ABS(TabPil!G589)+ABS(TabPil!I589))*SIGN(TabPil!G589)</f>
        <v>66.066999999999993</v>
      </c>
      <c r="H589">
        <f>(ABS(TabPil!H589)+ABS(TabPil!J589))*SIGN(TabPil!H589)</f>
        <v>-18.042000000000002</v>
      </c>
      <c r="I589">
        <f t="shared" si="198"/>
        <v>71.479599999999991</v>
      </c>
      <c r="J589">
        <f t="shared" si="199"/>
        <v>-37.862099999999998</v>
      </c>
      <c r="K589" s="1"/>
      <c r="M589">
        <f>PIL!D1236</f>
        <v>4</v>
      </c>
      <c r="N589" s="6" t="str">
        <f>PIL!E1236</f>
        <v>V</v>
      </c>
      <c r="O589">
        <f>TabPil!O589</f>
        <v>26.745999999999999</v>
      </c>
      <c r="P589">
        <f>TabPil!P589</f>
        <v>16.914999999999999</v>
      </c>
      <c r="Q589">
        <f>(ABS(TabPil!Q589)+ABS(TabPil!S589))*SIGN(TabPil!Q589)</f>
        <v>0.55799999999999994</v>
      </c>
      <c r="R589">
        <f>(ABS(TabPil!R589)+ABS(TabPil!T589))*SIGN(TabPil!R589)</f>
        <v>28.724</v>
      </c>
      <c r="S589">
        <f t="shared" si="200"/>
        <v>9.1752000000000002</v>
      </c>
      <c r="T589">
        <f t="shared" si="201"/>
        <v>28.891400000000001</v>
      </c>
      <c r="AG589" s="1" t="s">
        <v>207</v>
      </c>
      <c r="AH589" s="2">
        <f>F587+J587</f>
        <v>-112.8424</v>
      </c>
      <c r="AI589" s="2">
        <f>P587+T587</f>
        <v>76.463099999999997</v>
      </c>
      <c r="AJ589" s="2">
        <f>F588+J588</f>
        <v>94.766500000000008</v>
      </c>
      <c r="AK589" s="2">
        <f>P588+T588</f>
        <v>-74.701499999999996</v>
      </c>
      <c r="AL589" s="2">
        <f>Y590+AC590</f>
        <v>-628.48209999999995</v>
      </c>
      <c r="AN589" s="140">
        <f t="shared" si="202"/>
        <v>-96.622954687499998</v>
      </c>
      <c r="AO589" s="140">
        <f t="shared" si="202"/>
        <v>64.653365624999992</v>
      </c>
      <c r="AP589" s="140">
        <f t="shared" si="203"/>
        <v>78.547054687500008</v>
      </c>
      <c r="AQ589" s="140">
        <f t="shared" si="203"/>
        <v>-62.891765624999998</v>
      </c>
    </row>
    <row r="590" spans="1:43" ht="15" x14ac:dyDescent="0.25">
      <c r="C590">
        <f>PIL!D589</f>
        <v>4</v>
      </c>
      <c r="D590" s="6" t="str">
        <f>PIL!E589</f>
        <v>N</v>
      </c>
      <c r="E590">
        <f>TabPil!E590</f>
        <v>-339.51799999999997</v>
      </c>
      <c r="F590">
        <f>TabPil!F590</f>
        <v>-206.61500000000001</v>
      </c>
      <c r="G590">
        <f>(ABS(TabPil!G590)+ABS(TabPil!I590))*SIGN(TabPil!G590)</f>
        <v>113.69499999999999</v>
      </c>
      <c r="H590">
        <f>(ABS(TabPil!H590)+ABS(TabPil!J590))*SIGN(TabPil!H590)</f>
        <v>-30.383000000000003</v>
      </c>
      <c r="I590">
        <f t="shared" si="198"/>
        <v>122.8099</v>
      </c>
      <c r="J590">
        <f t="shared" si="199"/>
        <v>-64.491500000000002</v>
      </c>
      <c r="K590" s="1"/>
      <c r="M590">
        <f>PIL!D1237</f>
        <v>4</v>
      </c>
      <c r="N590" s="6" t="str">
        <f>PIL!E1237</f>
        <v>N</v>
      </c>
      <c r="O590">
        <f>TabPil!O590</f>
        <v>-459.68299999999999</v>
      </c>
      <c r="P590">
        <f>TabPil!P590</f>
        <v>-281.12</v>
      </c>
      <c r="Q590">
        <f>(ABS(TabPil!Q590)+ABS(TabPil!S590))*SIGN(TabPil!Q590)</f>
        <v>-1.6579999999999999</v>
      </c>
      <c r="R590">
        <f>(ABS(TabPil!R590)+ABS(TabPil!T590))*SIGN(TabPil!R590)</f>
        <v>-80.144999999999996</v>
      </c>
      <c r="S590">
        <f t="shared" si="200"/>
        <v>-25.701499999999999</v>
      </c>
      <c r="T590">
        <f t="shared" si="201"/>
        <v>-80.642399999999995</v>
      </c>
      <c r="V590" s="1">
        <v>4</v>
      </c>
      <c r="W590" s="1" t="s">
        <v>17</v>
      </c>
      <c r="X590">
        <f t="shared" ref="X590:Y590" si="206">E590+O590</f>
        <v>-799.20100000000002</v>
      </c>
      <c r="Y590">
        <f t="shared" si="206"/>
        <v>-487.73500000000001</v>
      </c>
      <c r="Z590">
        <f>(ABS(TabPil!Z590)+ABS(TabPil!AB590))*SIGN(TabPil!Z590)</f>
        <v>112.03700000000001</v>
      </c>
      <c r="AA590">
        <f>(ABS(TabPil!AA590)+ABS(TabPil!AC590))*SIGN(TabPil!AA590)</f>
        <v>-107.136</v>
      </c>
      <c r="AB590">
        <f>(ABS(Z590)+0.3*ABS(AA590))*SIGN(Z590)</f>
        <v>144.17779999999999</v>
      </c>
      <c r="AC590">
        <f>(ABS(AA590)+0.3*ABS(Z590))*SIGN(AA590)</f>
        <v>-140.74709999999999</v>
      </c>
      <c r="AG590" s="1" t="s">
        <v>208</v>
      </c>
      <c r="AH590" s="2">
        <f>F587-J587</f>
        <v>30.904400000000003</v>
      </c>
      <c r="AI590" s="2">
        <f>P587-T587</f>
        <v>-19.771100000000001</v>
      </c>
      <c r="AJ590" s="2">
        <f>F588-J588</f>
        <v>-12.858499999999999</v>
      </c>
      <c r="AK590" s="2">
        <f>P588-T588</f>
        <v>19.753499999999999</v>
      </c>
      <c r="AL590" s="2">
        <f>Y590-AC590</f>
        <v>-346.98790000000002</v>
      </c>
      <c r="AN590" s="140">
        <f t="shared" si="202"/>
        <v>27.485423437500003</v>
      </c>
      <c r="AO590" s="140">
        <f t="shared" si="202"/>
        <v>-16.683240625</v>
      </c>
      <c r="AP590" s="140">
        <f t="shared" si="203"/>
        <v>-9.4395234375000001</v>
      </c>
      <c r="AQ590" s="140">
        <f t="shared" si="203"/>
        <v>16.665640624999998</v>
      </c>
    </row>
    <row r="591" spans="1:43" ht="15" x14ac:dyDescent="0.25">
      <c r="C591">
        <f>PIL!D590</f>
        <v>3</v>
      </c>
      <c r="D591" s="6" t="str">
        <f>PIL!E590</f>
        <v>Msup</v>
      </c>
      <c r="E591">
        <f>TabPil!E591</f>
        <v>-68.468999999999994</v>
      </c>
      <c r="F591">
        <f>TabPil!F591</f>
        <v>-41.768000000000001</v>
      </c>
      <c r="G591">
        <f>(ABS(TabPil!G591)+ABS(TabPil!I591))*SIGN(TabPil!G591)</f>
        <v>145.57000000000002</v>
      </c>
      <c r="H591">
        <f>(ABS(TabPil!H591)+ABS(TabPil!J591))*SIGN(TabPil!H591)</f>
        <v>-40.085000000000001</v>
      </c>
      <c r="I591">
        <f t="shared" si="198"/>
        <v>157.59550000000002</v>
      </c>
      <c r="J591">
        <f t="shared" si="199"/>
        <v>-83.756</v>
      </c>
      <c r="K591" s="1"/>
      <c r="M591">
        <f>PIL!D1238</f>
        <v>3</v>
      </c>
      <c r="N591" s="6" t="str">
        <f>PIL!E1238</f>
        <v>Msup</v>
      </c>
      <c r="O591">
        <f>TabPil!O591</f>
        <v>40.529000000000003</v>
      </c>
      <c r="P591">
        <f>TabPil!P591</f>
        <v>25.423999999999999</v>
      </c>
      <c r="Q591">
        <f>(ABS(TabPil!Q591)+ABS(TabPil!S591))*SIGN(TabPil!Q591)</f>
        <v>1.1399999999999999</v>
      </c>
      <c r="R591">
        <f>(ABS(TabPil!R591)+ABS(TabPil!T591))*SIGN(TabPil!R591)</f>
        <v>59.933999999999997</v>
      </c>
      <c r="S591">
        <f t="shared" si="200"/>
        <v>19.120200000000001</v>
      </c>
      <c r="T591">
        <f t="shared" si="201"/>
        <v>60.275999999999996</v>
      </c>
      <c r="AF591" s="1">
        <v>3</v>
      </c>
      <c r="AG591" s="1" t="s">
        <v>205</v>
      </c>
      <c r="AH591" s="1">
        <f>F591+I591</f>
        <v>115.82750000000001</v>
      </c>
      <c r="AI591" s="1">
        <f>P591+S591</f>
        <v>44.544200000000004</v>
      </c>
      <c r="AJ591" s="1">
        <f>F592+I592</f>
        <v>-93.606899999999996</v>
      </c>
      <c r="AK591" s="1">
        <f>P592+S592</f>
        <v>-43.378100000000003</v>
      </c>
      <c r="AL591" s="1">
        <f>Y594+AB594</f>
        <v>-425.09769999999992</v>
      </c>
      <c r="AN591" s="140">
        <f t="shared" si="202"/>
        <v>99.465437500000007</v>
      </c>
      <c r="AO591" s="140">
        <f t="shared" si="202"/>
        <v>37.675270312500004</v>
      </c>
      <c r="AP591" s="140">
        <f t="shared" si="203"/>
        <v>-77.244837499999988</v>
      </c>
      <c r="AQ591" s="140">
        <f t="shared" si="203"/>
        <v>-36.509170312500004</v>
      </c>
    </row>
    <row r="592" spans="1:43" ht="15" x14ac:dyDescent="0.25">
      <c r="C592">
        <f>PIL!D591</f>
        <v>3</v>
      </c>
      <c r="D592" s="6" t="str">
        <f>PIL!E591</f>
        <v>Minf</v>
      </c>
      <c r="E592">
        <f>TabPil!E592</f>
        <v>70.566000000000003</v>
      </c>
      <c r="F592">
        <f>TabPil!F592</f>
        <v>42.351999999999997</v>
      </c>
      <c r="G592">
        <f>(ABS(TabPil!G592)+ABS(TabPil!I592))*SIGN(TabPil!G592)</f>
        <v>-125.62599999999999</v>
      </c>
      <c r="H592">
        <f>(ABS(TabPil!H592)+ABS(TabPil!J592))*SIGN(TabPil!H592)</f>
        <v>34.442999999999998</v>
      </c>
      <c r="I592">
        <f t="shared" si="198"/>
        <v>-135.9589</v>
      </c>
      <c r="J592">
        <f t="shared" si="199"/>
        <v>72.130799999999994</v>
      </c>
      <c r="K592" s="1"/>
      <c r="M592">
        <f>PIL!D1239</f>
        <v>3</v>
      </c>
      <c r="N592" s="6" t="str">
        <f>PIL!E1239</f>
        <v>Minf</v>
      </c>
      <c r="O592">
        <f>TabPil!O592</f>
        <v>-39.14</v>
      </c>
      <c r="P592">
        <f>TabPil!P592</f>
        <v>-24.391999999999999</v>
      </c>
      <c r="Q592">
        <f>(ABS(TabPil!Q592)+ABS(TabPil!S592))*SIGN(TabPil!Q592)</f>
        <v>-1.137</v>
      </c>
      <c r="R592">
        <f>(ABS(TabPil!R592)+ABS(TabPil!T592))*SIGN(TabPil!R592)</f>
        <v>-59.497</v>
      </c>
      <c r="S592">
        <f t="shared" si="200"/>
        <v>-18.9861</v>
      </c>
      <c r="T592">
        <f t="shared" si="201"/>
        <v>-59.838099999999997</v>
      </c>
      <c r="AG592" s="1" t="s">
        <v>206</v>
      </c>
      <c r="AH592" s="1">
        <f>F591-I591</f>
        <v>-199.36350000000002</v>
      </c>
      <c r="AI592" s="1">
        <f>P591-S591</f>
        <v>6.303799999999999</v>
      </c>
      <c r="AJ592" s="1">
        <f>F592-I592</f>
        <v>178.3109</v>
      </c>
      <c r="AK592" s="1">
        <f>P592-S592</f>
        <v>-5.405899999999999</v>
      </c>
      <c r="AL592" s="2">
        <f>Y594-AB594</f>
        <v>-913.37029999999993</v>
      </c>
      <c r="AN592" s="140">
        <f t="shared" si="202"/>
        <v>-169.85768750000003</v>
      </c>
      <c r="AO592" s="140">
        <f t="shared" si="202"/>
        <v>5.3889796874999991</v>
      </c>
      <c r="AP592" s="140">
        <f t="shared" si="203"/>
        <v>148.80508750000001</v>
      </c>
      <c r="AQ592" s="140">
        <f t="shared" si="203"/>
        <v>-4.4910796874999992</v>
      </c>
    </row>
    <row r="593" spans="1:43" ht="15" x14ac:dyDescent="0.25">
      <c r="C593">
        <f>PIL!D592</f>
        <v>3</v>
      </c>
      <c r="D593" s="6" t="str">
        <f>PIL!E592</f>
        <v>V</v>
      </c>
      <c r="E593">
        <f>TabPil!E593</f>
        <v>-42.131999999999998</v>
      </c>
      <c r="F593">
        <f>TabPil!F593</f>
        <v>-25.491</v>
      </c>
      <c r="G593">
        <f>(ABS(TabPil!G593)+ABS(TabPil!I593))*SIGN(TabPil!G593)</f>
        <v>81.77000000000001</v>
      </c>
      <c r="H593">
        <f>(ABS(TabPil!H593)+ABS(TabPil!J593))*SIGN(TabPil!H593)</f>
        <v>-22.526</v>
      </c>
      <c r="I593">
        <f t="shared" si="198"/>
        <v>88.527800000000013</v>
      </c>
      <c r="J593">
        <f t="shared" si="199"/>
        <v>-47.057000000000002</v>
      </c>
      <c r="K593" s="1"/>
      <c r="M593">
        <f>PIL!D1240</f>
        <v>3</v>
      </c>
      <c r="N593" s="6" t="str">
        <f>PIL!E1240</f>
        <v>V</v>
      </c>
      <c r="O593">
        <f>TabPil!O593</f>
        <v>24.141999999999999</v>
      </c>
      <c r="P593">
        <f>TabPil!P593</f>
        <v>15.096</v>
      </c>
      <c r="Q593">
        <f>(ABS(TabPil!Q593)+ABS(TabPil!S593))*SIGN(TabPil!Q593)</f>
        <v>0.69</v>
      </c>
      <c r="R593">
        <f>(ABS(TabPil!R593)+ABS(TabPil!T593))*SIGN(TabPil!R593)</f>
        <v>36.19</v>
      </c>
      <c r="S593">
        <f t="shared" si="200"/>
        <v>11.546999999999999</v>
      </c>
      <c r="T593">
        <f t="shared" si="201"/>
        <v>36.396999999999998</v>
      </c>
      <c r="AG593" s="1" t="s">
        <v>207</v>
      </c>
      <c r="AH593" s="2">
        <f>F591+J591</f>
        <v>-125.524</v>
      </c>
      <c r="AI593" s="2">
        <f>P591+T591</f>
        <v>85.699999999999989</v>
      </c>
      <c r="AJ593" s="2">
        <f>F592+J592</f>
        <v>114.4828</v>
      </c>
      <c r="AK593" s="2">
        <f>P592+T592</f>
        <v>-84.230099999999993</v>
      </c>
      <c r="AL593" s="2">
        <f>Y594+AC594</f>
        <v>-911.72669999999994</v>
      </c>
      <c r="AN593" s="140">
        <f t="shared" si="202"/>
        <v>-106.77346875000001</v>
      </c>
      <c r="AO593" s="140">
        <f t="shared" si="202"/>
        <v>72.424210937499993</v>
      </c>
      <c r="AP593" s="140">
        <f t="shared" si="203"/>
        <v>95.732268750000003</v>
      </c>
      <c r="AQ593" s="140">
        <f t="shared" si="203"/>
        <v>-70.954310937499997</v>
      </c>
    </row>
    <row r="594" spans="1:43" ht="15" x14ac:dyDescent="0.25">
      <c r="C594">
        <f>PIL!D593</f>
        <v>3</v>
      </c>
      <c r="D594" s="6" t="str">
        <f>PIL!E593</f>
        <v>N</v>
      </c>
      <c r="E594">
        <f>TabPil!E594</f>
        <v>-479.97</v>
      </c>
      <c r="F594">
        <f>TabPil!F594</f>
        <v>-291.85300000000001</v>
      </c>
      <c r="G594">
        <f>(ABS(TabPil!G594)+ABS(TabPil!I594))*SIGN(TabPil!G594)</f>
        <v>191.11</v>
      </c>
      <c r="H594">
        <f>(ABS(TabPil!H594)+ABS(TabPil!J594))*SIGN(TabPil!H594)</f>
        <v>-52.019999999999996</v>
      </c>
      <c r="I594">
        <f t="shared" si="198"/>
        <v>206.71600000000001</v>
      </c>
      <c r="J594">
        <f t="shared" si="199"/>
        <v>-109.35300000000001</v>
      </c>
      <c r="K594" s="1"/>
      <c r="M594">
        <f>PIL!D1241</f>
        <v>3</v>
      </c>
      <c r="N594" s="6" t="str">
        <f>PIL!E1241</f>
        <v>N</v>
      </c>
      <c r="O594">
        <f>TabPil!O594</f>
        <v>-616.66899999999998</v>
      </c>
      <c r="P594">
        <f>TabPil!P594</f>
        <v>-377.38099999999997</v>
      </c>
      <c r="Q594">
        <f>(ABS(TabPil!Q594)+ABS(TabPil!S594))*SIGN(TabPil!Q594)</f>
        <v>-2.7709999999999999</v>
      </c>
      <c r="R594">
        <f>(ABS(TabPil!R594)+ABS(TabPil!T594))*SIGN(TabPil!R594)</f>
        <v>-139.85899999999998</v>
      </c>
      <c r="S594">
        <f t="shared" si="200"/>
        <v>-44.728699999999996</v>
      </c>
      <c r="T594">
        <f t="shared" si="201"/>
        <v>-140.69029999999998</v>
      </c>
      <c r="V594" s="1">
        <v>3</v>
      </c>
      <c r="W594" s="1" t="s">
        <v>17</v>
      </c>
      <c r="X594">
        <f t="shared" ref="X594:Y594" si="207">E594+O594</f>
        <v>-1096.6390000000001</v>
      </c>
      <c r="Y594">
        <f t="shared" si="207"/>
        <v>-669.23399999999992</v>
      </c>
      <c r="Z594">
        <f>(ABS(TabPil!Z594)+ABS(TabPil!AB594))*SIGN(TabPil!Z594)</f>
        <v>188.339</v>
      </c>
      <c r="AA594">
        <f>(ABS(TabPil!AA594)+ABS(TabPil!AC594))*SIGN(TabPil!AA594)</f>
        <v>-185.99099999999999</v>
      </c>
      <c r="AB594">
        <f>(ABS(Z594)+0.3*ABS(AA594))*SIGN(Z594)</f>
        <v>244.13630000000001</v>
      </c>
      <c r="AC594">
        <f>(ABS(AA594)+0.3*ABS(Z594))*SIGN(AA594)</f>
        <v>-242.49269999999999</v>
      </c>
      <c r="AG594" s="1" t="s">
        <v>208</v>
      </c>
      <c r="AH594" s="2">
        <f>F591-J591</f>
        <v>41.988</v>
      </c>
      <c r="AI594" s="2">
        <f>P591-T591</f>
        <v>-34.851999999999997</v>
      </c>
      <c r="AJ594" s="2">
        <f>F592-J592</f>
        <v>-29.778799999999997</v>
      </c>
      <c r="AK594" s="2">
        <f>P592-T592</f>
        <v>35.446100000000001</v>
      </c>
      <c r="AL594" s="2">
        <f>Y594-AC594</f>
        <v>-426.74129999999991</v>
      </c>
      <c r="AN594" s="140">
        <f t="shared" si="202"/>
        <v>36.381218750000002</v>
      </c>
      <c r="AO594" s="140">
        <f t="shared" si="202"/>
        <v>-29.359960937499999</v>
      </c>
      <c r="AP594" s="140">
        <f t="shared" si="203"/>
        <v>-24.172018749999999</v>
      </c>
      <c r="AQ594" s="140">
        <f t="shared" si="203"/>
        <v>29.954060937500003</v>
      </c>
    </row>
    <row r="595" spans="1:43" ht="15" x14ac:dyDescent="0.25">
      <c r="C595">
        <f>PIL!D594</f>
        <v>2</v>
      </c>
      <c r="D595" s="6" t="str">
        <f>PIL!E594</f>
        <v>Msup</v>
      </c>
      <c r="E595">
        <f>TabPil!E595</f>
        <v>-57.47</v>
      </c>
      <c r="F595">
        <f>TabPil!F595</f>
        <v>-36.061999999999998</v>
      </c>
      <c r="G595">
        <f>(ABS(TabPil!G595)+ABS(TabPil!I595))*SIGN(TabPil!G595)</f>
        <v>152.49</v>
      </c>
      <c r="H595">
        <f>(ABS(TabPil!H595)+ABS(TabPil!J595))*SIGN(TabPil!H595)</f>
        <v>-42.180999999999997</v>
      </c>
      <c r="I595">
        <f t="shared" si="198"/>
        <v>165.14430000000002</v>
      </c>
      <c r="J595">
        <f t="shared" si="199"/>
        <v>-87.927999999999997</v>
      </c>
      <c r="K595" s="1"/>
      <c r="M595">
        <f>PIL!D1242</f>
        <v>2</v>
      </c>
      <c r="N595" s="6" t="str">
        <f>PIL!E1242</f>
        <v>Msup</v>
      </c>
      <c r="O595">
        <f>TabPil!O595</f>
        <v>32.115000000000002</v>
      </c>
      <c r="P595">
        <f>TabPil!P595</f>
        <v>20.303999999999998</v>
      </c>
      <c r="Q595">
        <f>(ABS(TabPil!Q595)+ABS(TabPil!S595))*SIGN(TabPil!Q595)</f>
        <v>-1.2629999999999999</v>
      </c>
      <c r="R595">
        <f>(ABS(TabPil!R595)+ABS(TabPil!T595))*SIGN(TabPil!R595)</f>
        <v>69.894000000000005</v>
      </c>
      <c r="S595">
        <f t="shared" si="200"/>
        <v>-22.231200000000001</v>
      </c>
      <c r="T595">
        <f t="shared" si="201"/>
        <v>70.272900000000007</v>
      </c>
      <c r="AF595" s="1">
        <v>2</v>
      </c>
      <c r="AG595" s="1" t="s">
        <v>205</v>
      </c>
      <c r="AH595" s="1">
        <f>F595+I595</f>
        <v>129.08230000000003</v>
      </c>
      <c r="AI595" s="1">
        <f>P595+S595</f>
        <v>-1.9272000000000027</v>
      </c>
      <c r="AJ595" s="1">
        <f>F596+I596</f>
        <v>-141.19560000000001</v>
      </c>
      <c r="AK595" s="1">
        <f>P596+S596</f>
        <v>5.3054999999999986</v>
      </c>
      <c r="AL595" s="1">
        <f>Y598+AB598</f>
        <v>-483.48150000000004</v>
      </c>
      <c r="AN595" s="140">
        <f t="shared" si="202"/>
        <v>107.96683906250003</v>
      </c>
      <c r="AO595" s="140">
        <f t="shared" si="202"/>
        <v>-1.3621453125000027</v>
      </c>
      <c r="AP595" s="140">
        <f t="shared" si="203"/>
        <v>-120.08013906250001</v>
      </c>
      <c r="AQ595" s="140">
        <f t="shared" si="203"/>
        <v>4.7404453124999986</v>
      </c>
    </row>
    <row r="596" spans="1:43" ht="15" x14ac:dyDescent="0.25">
      <c r="C596">
        <f>PIL!D595</f>
        <v>2</v>
      </c>
      <c r="D596" s="6" t="str">
        <f>PIL!E595</f>
        <v>Minf</v>
      </c>
      <c r="E596">
        <f>TabPil!E596</f>
        <v>42.750999999999998</v>
      </c>
      <c r="F596">
        <f>TabPil!F596</f>
        <v>28.734999999999999</v>
      </c>
      <c r="G596">
        <f>(ABS(TabPil!G596)+ABS(TabPil!I596))*SIGN(TabPil!G596)</f>
        <v>-157.79499999999999</v>
      </c>
      <c r="H596">
        <f>(ABS(TabPil!H596)+ABS(TabPil!J596))*SIGN(TabPil!H596)</f>
        <v>40.451999999999998</v>
      </c>
      <c r="I596">
        <f t="shared" si="198"/>
        <v>-169.9306</v>
      </c>
      <c r="J596">
        <f t="shared" si="199"/>
        <v>87.790499999999994</v>
      </c>
      <c r="K596" s="1"/>
      <c r="M596">
        <f>PIL!D1243</f>
        <v>2</v>
      </c>
      <c r="N596" s="6" t="str">
        <f>PIL!E1243</f>
        <v>Minf</v>
      </c>
      <c r="O596">
        <f>TabPil!O596</f>
        <v>-27.038</v>
      </c>
      <c r="P596">
        <f>TabPil!P596</f>
        <v>-17.513999999999999</v>
      </c>
      <c r="Q596">
        <f>(ABS(TabPil!Q596)+ABS(TabPil!S596))*SIGN(TabPil!Q596)</f>
        <v>1.302</v>
      </c>
      <c r="R596">
        <f>(ABS(TabPil!R596)+ABS(TabPil!T596))*SIGN(TabPil!R596)</f>
        <v>-71.724999999999994</v>
      </c>
      <c r="S596">
        <f t="shared" si="200"/>
        <v>22.819499999999998</v>
      </c>
      <c r="T596">
        <f t="shared" si="201"/>
        <v>-72.115600000000001</v>
      </c>
      <c r="AG596" s="1" t="s">
        <v>206</v>
      </c>
      <c r="AH596" s="1">
        <f>F595-I595</f>
        <v>-201.2063</v>
      </c>
      <c r="AI596" s="1">
        <f>P595-S595</f>
        <v>42.535200000000003</v>
      </c>
      <c r="AJ596" s="1">
        <f>F596-I596</f>
        <v>198.66559999999998</v>
      </c>
      <c r="AK596" s="1">
        <f>P596-S596</f>
        <v>-40.333500000000001</v>
      </c>
      <c r="AL596" s="2">
        <f>Y598-AB598</f>
        <v>-1205.5905</v>
      </c>
      <c r="AN596" s="140">
        <f t="shared" si="202"/>
        <v>-169.96630781249999</v>
      </c>
      <c r="AO596" s="140">
        <f t="shared" si="202"/>
        <v>36.061082812500004</v>
      </c>
      <c r="AP596" s="140">
        <f t="shared" si="203"/>
        <v>167.42560781249998</v>
      </c>
      <c r="AQ596" s="140">
        <f t="shared" si="203"/>
        <v>-33.859382812500002</v>
      </c>
    </row>
    <row r="597" spans="1:43" ht="15" x14ac:dyDescent="0.25">
      <c r="C597">
        <f>PIL!D596</f>
        <v>2</v>
      </c>
      <c r="D597" s="6" t="str">
        <f>PIL!E596</f>
        <v>V</v>
      </c>
      <c r="E597">
        <f>TabPil!E597</f>
        <v>-30.37</v>
      </c>
      <c r="F597">
        <f>TabPil!F597</f>
        <v>-19.635999999999999</v>
      </c>
      <c r="G597">
        <f>(ABS(TabPil!G597)+ABS(TabPil!I597))*SIGN(TabPil!G597)</f>
        <v>93.79</v>
      </c>
      <c r="H597">
        <f>(ABS(TabPil!H597)+ABS(TabPil!J597))*SIGN(TabPil!H597)</f>
        <v>-24.997</v>
      </c>
      <c r="I597">
        <f t="shared" si="198"/>
        <v>101.2891</v>
      </c>
      <c r="J597">
        <f t="shared" si="199"/>
        <v>-53.134</v>
      </c>
      <c r="K597" s="1"/>
      <c r="M597">
        <f>PIL!D1244</f>
        <v>2</v>
      </c>
      <c r="N597" s="6" t="str">
        <f>PIL!E1244</f>
        <v>V</v>
      </c>
      <c r="O597">
        <f>TabPil!O597</f>
        <v>17.925000000000001</v>
      </c>
      <c r="P597">
        <f>TabPil!P597</f>
        <v>11.46</v>
      </c>
      <c r="Q597">
        <f>(ABS(TabPil!Q597)+ABS(TabPil!S597))*SIGN(TabPil!Q597)</f>
        <v>-0.77700000000000002</v>
      </c>
      <c r="R597">
        <f>(ABS(TabPil!R597)+ABS(TabPil!T597))*SIGN(TabPil!R597)</f>
        <v>42.914000000000001</v>
      </c>
      <c r="S597">
        <f t="shared" si="200"/>
        <v>-13.651199999999999</v>
      </c>
      <c r="T597">
        <f t="shared" si="201"/>
        <v>43.147100000000002</v>
      </c>
      <c r="AG597" s="1" t="s">
        <v>207</v>
      </c>
      <c r="AH597" s="2">
        <f>F595+J595</f>
        <v>-123.99</v>
      </c>
      <c r="AI597" s="2">
        <f>P595+T595</f>
        <v>90.576900000000009</v>
      </c>
      <c r="AJ597" s="2">
        <f>F596+J596</f>
        <v>116.52549999999999</v>
      </c>
      <c r="AK597" s="2">
        <f>P596+T596</f>
        <v>-89.629599999999996</v>
      </c>
      <c r="AL597" s="2">
        <f>Y598+AC598</f>
        <v>-1208.1756</v>
      </c>
      <c r="AN597" s="140">
        <f t="shared" si="202"/>
        <v>-105.19972656249999</v>
      </c>
      <c r="AO597" s="140">
        <f t="shared" si="202"/>
        <v>76.498267187500005</v>
      </c>
      <c r="AP597" s="140">
        <f t="shared" si="203"/>
        <v>97.735226562500003</v>
      </c>
      <c r="AQ597" s="140">
        <f t="shared" si="203"/>
        <v>-75.550967187499992</v>
      </c>
    </row>
    <row r="598" spans="1:43" ht="15" x14ac:dyDescent="0.25">
      <c r="C598">
        <f>PIL!D597</f>
        <v>2</v>
      </c>
      <c r="D598" s="6" t="str">
        <f>PIL!E597</f>
        <v>N</v>
      </c>
      <c r="E598">
        <f>TabPil!E598</f>
        <v>-618.32399999999996</v>
      </c>
      <c r="F598">
        <f>TabPil!F598</f>
        <v>-375.8</v>
      </c>
      <c r="G598">
        <f>(ABS(TabPil!G598)+ABS(TabPil!I598))*SIGN(TabPil!G598)</f>
        <v>280.96500000000003</v>
      </c>
      <c r="H598">
        <f>(ABS(TabPil!H598)+ABS(TabPil!J598))*SIGN(TabPil!H598)</f>
        <v>-77.461000000000013</v>
      </c>
      <c r="I598">
        <f t="shared" si="198"/>
        <v>304.20330000000001</v>
      </c>
      <c r="J598">
        <f t="shared" si="199"/>
        <v>-161.75050000000002</v>
      </c>
      <c r="K598" s="1"/>
      <c r="M598">
        <f>PIL!D1245</f>
        <v>2</v>
      </c>
      <c r="N598" s="6" t="str">
        <f>PIL!E1245</f>
        <v>N</v>
      </c>
      <c r="O598">
        <f>TabPil!O598</f>
        <v>-766.30899999999997</v>
      </c>
      <c r="P598">
        <f>TabPil!P598</f>
        <v>-468.73599999999999</v>
      </c>
      <c r="Q598">
        <f>(ABS(TabPil!Q598)+ABS(TabPil!S598))*SIGN(TabPil!Q598)</f>
        <v>-4.0830000000000002</v>
      </c>
      <c r="R598">
        <f>(ABS(TabPil!R598)+ABS(TabPil!T598))*SIGN(TabPil!R598)</f>
        <v>-211.94199999999998</v>
      </c>
      <c r="S598">
        <f t="shared" si="200"/>
        <v>-67.665599999999998</v>
      </c>
      <c r="T598">
        <f t="shared" si="201"/>
        <v>-213.16689999999997</v>
      </c>
      <c r="V598" s="1">
        <v>2</v>
      </c>
      <c r="W598" s="1" t="s">
        <v>17</v>
      </c>
      <c r="X598">
        <f t="shared" ref="X598:Y598" si="208">E598+O598</f>
        <v>-1384.6329999999998</v>
      </c>
      <c r="Y598">
        <f t="shared" si="208"/>
        <v>-844.53600000000006</v>
      </c>
      <c r="Z598">
        <f>(ABS(TabPil!Z598)+ABS(TabPil!AB598))*SIGN(TabPil!Z598)</f>
        <v>276.88200000000001</v>
      </c>
      <c r="AA598">
        <f>(ABS(TabPil!AA598)+ABS(TabPil!AC598))*SIGN(TabPil!AA598)</f>
        <v>-280.57499999999999</v>
      </c>
      <c r="AB598">
        <f>(ABS(Z598)+0.3*ABS(AA598))*SIGN(Z598)</f>
        <v>361.05450000000002</v>
      </c>
      <c r="AC598">
        <f>(ABS(AA598)+0.3*ABS(Z598))*SIGN(AA598)</f>
        <v>-363.63959999999997</v>
      </c>
      <c r="AG598" s="1" t="s">
        <v>208</v>
      </c>
      <c r="AH598" s="2">
        <f>F595-J595</f>
        <v>51.866</v>
      </c>
      <c r="AI598" s="2">
        <f>P595-T595</f>
        <v>-49.968900000000005</v>
      </c>
      <c r="AJ598" s="2">
        <f>F596-J596</f>
        <v>-59.055499999999995</v>
      </c>
      <c r="AK598" s="2">
        <f>P596-T596</f>
        <v>54.601600000000005</v>
      </c>
      <c r="AL598" s="2">
        <f>Y598-AC598</f>
        <v>-480.89640000000009</v>
      </c>
      <c r="AN598" s="140">
        <f t="shared" si="202"/>
        <v>43.200257812499999</v>
      </c>
      <c r="AO598" s="140">
        <f t="shared" si="202"/>
        <v>-41.799329687500006</v>
      </c>
      <c r="AP598" s="140">
        <f t="shared" si="203"/>
        <v>-50.389757812499994</v>
      </c>
      <c r="AQ598" s="140">
        <f t="shared" si="203"/>
        <v>46.432029687500005</v>
      </c>
    </row>
    <row r="599" spans="1:43" ht="15" x14ac:dyDescent="0.25">
      <c r="C599">
        <f>PIL!D598</f>
        <v>1</v>
      </c>
      <c r="D599" s="6" t="str">
        <f>PIL!E598</f>
        <v>Msup</v>
      </c>
      <c r="E599">
        <f>TabPil!E599</f>
        <v>-15.946999999999999</v>
      </c>
      <c r="F599">
        <f>TabPil!F599</f>
        <v>-12.706</v>
      </c>
      <c r="G599">
        <f>(ABS(TabPil!G599)+ABS(TabPil!I599))*SIGN(TabPil!G599)</f>
        <v>112.51300000000001</v>
      </c>
      <c r="H599">
        <f>(ABS(TabPil!H599)+ABS(TabPil!J599))*SIGN(TabPil!H599)</f>
        <v>-39.679000000000002</v>
      </c>
      <c r="I599">
        <f t="shared" si="198"/>
        <v>124.41670000000001</v>
      </c>
      <c r="J599">
        <f t="shared" si="199"/>
        <v>-73.432900000000004</v>
      </c>
      <c r="K599" s="1"/>
      <c r="M599">
        <f>PIL!D1246</f>
        <v>1</v>
      </c>
      <c r="N599" s="6" t="str">
        <f>PIL!E1246</f>
        <v>Msup</v>
      </c>
      <c r="O599">
        <f>TabPil!O599</f>
        <v>13.635999999999999</v>
      </c>
      <c r="P599">
        <f>TabPil!P599</f>
        <v>9.2270000000000003</v>
      </c>
      <c r="Q599">
        <f>(ABS(TabPil!Q599)+ABS(TabPil!S599))*SIGN(TabPil!Q599)</f>
        <v>-0.93599999999999994</v>
      </c>
      <c r="R599">
        <f>(ABS(TabPil!R599)+ABS(TabPil!T599))*SIGN(TabPil!R599)</f>
        <v>57.987000000000002</v>
      </c>
      <c r="S599">
        <f t="shared" si="200"/>
        <v>-18.332100000000001</v>
      </c>
      <c r="T599">
        <f t="shared" si="201"/>
        <v>58.267800000000001</v>
      </c>
      <c r="AF599" s="1">
        <v>1</v>
      </c>
      <c r="AG599" s="1" t="s">
        <v>205</v>
      </c>
      <c r="AH599" s="1">
        <f>F599+I599</f>
        <v>111.7107</v>
      </c>
      <c r="AI599" s="1">
        <f>P599+S599</f>
        <v>-9.1051000000000002</v>
      </c>
      <c r="AJ599" s="1">
        <f>F600+I600</f>
        <v>-293.774</v>
      </c>
      <c r="AK599" s="1">
        <f>P600+S600</f>
        <v>15.827999999999998</v>
      </c>
      <c r="AL599" s="1">
        <f>Y602+AB602</f>
        <v>-473.9083</v>
      </c>
      <c r="AN599" s="140">
        <f t="shared" si="202"/>
        <v>80.032207812500005</v>
      </c>
      <c r="AO599" s="140">
        <f t="shared" si="202"/>
        <v>-7.1572015625000009</v>
      </c>
      <c r="AP599" s="140">
        <f t="shared" si="203"/>
        <v>-262.09550781249999</v>
      </c>
      <c r="AQ599" s="140">
        <f t="shared" si="203"/>
        <v>13.880101562499998</v>
      </c>
    </row>
    <row r="600" spans="1:43" ht="15" x14ac:dyDescent="0.25">
      <c r="C600">
        <f>PIL!D599</f>
        <v>1</v>
      </c>
      <c r="D600" s="6" t="str">
        <f>PIL!E599</f>
        <v>Minf</v>
      </c>
      <c r="E600">
        <f>TabPil!E600</f>
        <v>10.442</v>
      </c>
      <c r="F600">
        <f>TabPil!F600</f>
        <v>7.7830000000000004</v>
      </c>
      <c r="G600">
        <f>(ABS(TabPil!G600)+ABS(TabPil!I600))*SIGN(TabPil!G600)</f>
        <v>-275.12700000000001</v>
      </c>
      <c r="H600">
        <f>(ABS(TabPil!H600)+ABS(TabPil!J600))*SIGN(TabPil!H600)</f>
        <v>88.1</v>
      </c>
      <c r="I600">
        <f t="shared" si="198"/>
        <v>-301.55700000000002</v>
      </c>
      <c r="J600">
        <f t="shared" si="199"/>
        <v>170.63810000000001</v>
      </c>
      <c r="K600" s="1"/>
      <c r="M600">
        <f>PIL!D1247</f>
        <v>1</v>
      </c>
      <c r="N600" s="6" t="str">
        <f>PIL!E1247</f>
        <v>Minf</v>
      </c>
      <c r="O600">
        <f>TabPil!O600</f>
        <v>-6.6849999999999996</v>
      </c>
      <c r="P600">
        <f>TabPil!P600</f>
        <v>-4.4809999999999999</v>
      </c>
      <c r="Q600">
        <f>(ABS(TabPil!Q600)+ABS(TabPil!S600))*SIGN(TabPil!Q600)</f>
        <v>1.0429999999999999</v>
      </c>
      <c r="R600">
        <f>(ABS(TabPil!R600)+ABS(TabPil!T600))*SIGN(TabPil!R600)</f>
        <v>-64.22</v>
      </c>
      <c r="S600">
        <f t="shared" si="200"/>
        <v>20.308999999999997</v>
      </c>
      <c r="T600">
        <f t="shared" si="201"/>
        <v>-64.532899999999998</v>
      </c>
      <c r="AG600" s="1" t="s">
        <v>206</v>
      </c>
      <c r="AH600" s="1">
        <f>F599-I599</f>
        <v>-137.12270000000001</v>
      </c>
      <c r="AI600" s="1">
        <f>P599-S599</f>
        <v>27.559100000000001</v>
      </c>
      <c r="AJ600" s="1">
        <f>F600-I600</f>
        <v>309.34000000000003</v>
      </c>
      <c r="AK600" s="1">
        <f>P600-S600</f>
        <v>-24.79</v>
      </c>
      <c r="AL600" s="2">
        <f>Y602-AB602</f>
        <v>-1427.5656999999999</v>
      </c>
      <c r="AN600" s="140">
        <f t="shared" si="202"/>
        <v>-102.24280156250001</v>
      </c>
      <c r="AO600" s="140">
        <f t="shared" si="202"/>
        <v>23.469326562500001</v>
      </c>
      <c r="AP600" s="140">
        <f t="shared" si="203"/>
        <v>274.46010156250003</v>
      </c>
      <c r="AQ600" s="140">
        <f t="shared" si="203"/>
        <v>-20.700226562499999</v>
      </c>
    </row>
    <row r="601" spans="1:43" ht="15" x14ac:dyDescent="0.25">
      <c r="C601">
        <f>PIL!D600</f>
        <v>1</v>
      </c>
      <c r="D601" s="6" t="str">
        <f>PIL!E600</f>
        <v>V</v>
      </c>
      <c r="E601">
        <f>TabPil!E601</f>
        <v>-7.5389999999999997</v>
      </c>
      <c r="F601">
        <f>TabPil!F601</f>
        <v>-5.8540000000000001</v>
      </c>
      <c r="G601">
        <f>(ABS(TabPil!G601)+ABS(TabPil!I601))*SIGN(TabPil!G601)</f>
        <v>110.65600000000001</v>
      </c>
      <c r="H601">
        <f>(ABS(TabPil!H601)+ABS(TabPil!J601))*SIGN(TabPil!H601)</f>
        <v>-36.496000000000002</v>
      </c>
      <c r="I601">
        <f t="shared" si="198"/>
        <v>121.60480000000001</v>
      </c>
      <c r="J601">
        <f t="shared" si="199"/>
        <v>-69.692800000000005</v>
      </c>
      <c r="K601" s="1">
        <v>26</v>
      </c>
      <c r="M601">
        <f>PIL!D1248</f>
        <v>1</v>
      </c>
      <c r="N601" s="6" t="str">
        <f>PIL!E1248</f>
        <v>V</v>
      </c>
      <c r="O601">
        <f>TabPil!O601</f>
        <v>5.806</v>
      </c>
      <c r="P601">
        <f>TabPil!P601</f>
        <v>3.9169999999999998</v>
      </c>
      <c r="Q601">
        <f>(ABS(TabPil!Q601)+ABS(TabPil!S601))*SIGN(TabPil!Q601)</f>
        <v>-0.56600000000000006</v>
      </c>
      <c r="R601">
        <f>(ABS(TabPil!R601)+ABS(TabPil!T601))*SIGN(TabPil!R601)</f>
        <v>34.915999999999997</v>
      </c>
      <c r="S601">
        <f t="shared" si="200"/>
        <v>-11.040799999999999</v>
      </c>
      <c r="T601">
        <f t="shared" si="201"/>
        <v>35.085799999999999</v>
      </c>
      <c r="AG601" s="1" t="s">
        <v>207</v>
      </c>
      <c r="AH601" s="2">
        <f>F599+J599</f>
        <v>-86.138900000000007</v>
      </c>
      <c r="AI601" s="2">
        <f>P599+T599</f>
        <v>67.494799999999998</v>
      </c>
      <c r="AJ601" s="2">
        <f>F600+J600</f>
        <v>178.4211</v>
      </c>
      <c r="AK601" s="2">
        <f>P600+T600</f>
        <v>-69.013899999999992</v>
      </c>
      <c r="AL601" s="2">
        <f>Y602+AC602</f>
        <v>-1439.1842999999999</v>
      </c>
      <c r="AN601" s="140">
        <f t="shared" si="202"/>
        <v>-65.470150000000004</v>
      </c>
      <c r="AO601" s="140">
        <f t="shared" si="202"/>
        <v>56.830057812500002</v>
      </c>
      <c r="AP601" s="140">
        <f t="shared" si="203"/>
        <v>157.75235000000001</v>
      </c>
      <c r="AQ601" s="140">
        <f t="shared" si="203"/>
        <v>-58.349157812499996</v>
      </c>
    </row>
    <row r="602" spans="1:43" ht="15" x14ac:dyDescent="0.25">
      <c r="C602">
        <f>PIL!D601</f>
        <v>1</v>
      </c>
      <c r="D602" s="6" t="str">
        <f>PIL!E601</f>
        <v>N</v>
      </c>
      <c r="E602">
        <f>TabPil!E602</f>
        <v>-680.26800000000003</v>
      </c>
      <c r="F602">
        <f>TabPil!F602</f>
        <v>-420.45699999999999</v>
      </c>
      <c r="G602">
        <f>(ABS(TabPil!G602)+ABS(TabPil!I602))*SIGN(TabPil!G602)</f>
        <v>368.28399999999999</v>
      </c>
      <c r="H602">
        <f>(ABS(TabPil!H602)+ABS(TabPil!J602))*SIGN(TabPil!H602)</f>
        <v>-103.90700000000001</v>
      </c>
      <c r="I602">
        <f t="shared" si="198"/>
        <v>399.45609999999999</v>
      </c>
      <c r="J602">
        <f t="shared" si="199"/>
        <v>-214.3922</v>
      </c>
      <c r="K602" s="1"/>
      <c r="M602">
        <f>PIL!D1249</f>
        <v>1</v>
      </c>
      <c r="N602" s="6" t="str">
        <f>PIL!E1249</f>
        <v>N</v>
      </c>
      <c r="O602">
        <f>TabPil!O602</f>
        <v>-858.99699999999996</v>
      </c>
      <c r="P602">
        <f>TabPil!P602</f>
        <v>-530.28</v>
      </c>
      <c r="Q602">
        <f>(ABS(TabPil!Q602)+ABS(TabPil!S602))*SIGN(TabPil!Q602)</f>
        <v>-5.3230000000000004</v>
      </c>
      <c r="R602">
        <f>(ABS(TabPil!R602)+ABS(TabPil!T602))*SIGN(TabPil!R602)</f>
        <v>-287.20999999999998</v>
      </c>
      <c r="S602">
        <f t="shared" si="200"/>
        <v>-91.48599999999999</v>
      </c>
      <c r="T602">
        <f t="shared" si="201"/>
        <v>-288.80689999999998</v>
      </c>
      <c r="U602" s="1">
        <v>26</v>
      </c>
      <c r="V602" s="1">
        <v>1</v>
      </c>
      <c r="W602" s="1" t="s">
        <v>17</v>
      </c>
      <c r="X602">
        <f t="shared" ref="X602:Y602" si="209">E602+O602</f>
        <v>-1539.2649999999999</v>
      </c>
      <c r="Y602">
        <f t="shared" si="209"/>
        <v>-950.73699999999997</v>
      </c>
      <c r="Z602">
        <f>(ABS(TabPil!Z602)+ABS(TabPil!AB602))*SIGN(TabPil!Z602)</f>
        <v>362.96099999999996</v>
      </c>
      <c r="AA602">
        <f>(ABS(TabPil!AA602)+ABS(TabPil!AC602))*SIGN(TabPil!AA602)</f>
        <v>-379.55900000000003</v>
      </c>
      <c r="AB602">
        <f>(ABS(Z602)+0.3*ABS(AA602))*SIGN(Z602)</f>
        <v>476.82869999999997</v>
      </c>
      <c r="AC602">
        <f>(ABS(AA602)+0.3*ABS(Z602))*SIGN(AA602)</f>
        <v>-488.44730000000004</v>
      </c>
      <c r="AG602" s="1" t="s">
        <v>208</v>
      </c>
      <c r="AH602" s="2">
        <f>F599-J599</f>
        <v>60.726900000000001</v>
      </c>
      <c r="AI602" s="2">
        <f>P599-T599</f>
        <v>-49.040800000000004</v>
      </c>
      <c r="AJ602" s="2">
        <f>F600-J600</f>
        <v>-162.85510000000002</v>
      </c>
      <c r="AK602" s="2">
        <f>P600-T600</f>
        <v>60.051899999999996</v>
      </c>
      <c r="AL602" s="2">
        <f>Y602-AC602</f>
        <v>-462.28969999999993</v>
      </c>
      <c r="AN602" s="140">
        <f t="shared" si="202"/>
        <v>43.259556250000003</v>
      </c>
      <c r="AO602" s="140">
        <f t="shared" si="202"/>
        <v>-40.517932812500007</v>
      </c>
      <c r="AP602" s="140">
        <f t="shared" si="203"/>
        <v>-145.38775625000002</v>
      </c>
      <c r="AQ602" s="140">
        <f t="shared" si="203"/>
        <v>51.529032812499999</v>
      </c>
    </row>
    <row r="603" spans="1:43" ht="15" x14ac:dyDescent="0.25">
      <c r="A603" s="1">
        <v>26</v>
      </c>
      <c r="C603">
        <f>PIL!D602</f>
        <v>6</v>
      </c>
      <c r="D603" s="6" t="str">
        <f>PIL!E602</f>
        <v>Msup</v>
      </c>
      <c r="E603">
        <f>TabPil!E603</f>
        <v>-25.315000000000001</v>
      </c>
      <c r="F603">
        <f>TabPil!F603</f>
        <v>-15.951000000000001</v>
      </c>
      <c r="G603">
        <f>(ABS(TabPil!G603)+ABS(TabPil!I603))*SIGN(TabPil!G603)</f>
        <v>77.022000000000006</v>
      </c>
      <c r="H603">
        <f>(ABS(TabPil!H603)+ABS(TabPil!J603))*SIGN(TabPil!H603)</f>
        <v>-19.798000000000002</v>
      </c>
      <c r="I603">
        <f t="shared" si="198"/>
        <v>82.961400000000012</v>
      </c>
      <c r="J603">
        <f t="shared" si="199"/>
        <v>-42.904600000000002</v>
      </c>
      <c r="K603" s="1"/>
      <c r="M603">
        <f>PIL!D1250</f>
        <v>6</v>
      </c>
      <c r="N603" s="6" t="str">
        <f>PIL!E1250</f>
        <v>Msup</v>
      </c>
      <c r="O603">
        <f>TabPil!O603</f>
        <v>72.724000000000004</v>
      </c>
      <c r="P603">
        <f>TabPil!P603</f>
        <v>45.122999999999998</v>
      </c>
      <c r="Q603">
        <f>(ABS(TabPil!Q603)+ABS(TabPil!S603))*SIGN(TabPil!Q603)</f>
        <v>-0.89100000000000001</v>
      </c>
      <c r="R603">
        <f>(ABS(TabPil!R603)+ABS(TabPil!T603))*SIGN(TabPil!R603)</f>
        <v>17.901</v>
      </c>
      <c r="S603">
        <f t="shared" si="200"/>
        <v>-6.2612999999999994</v>
      </c>
      <c r="T603">
        <f t="shared" si="201"/>
        <v>18.168299999999999</v>
      </c>
      <c r="AE603" s="1">
        <v>26</v>
      </c>
      <c r="AF603" s="1">
        <v>6</v>
      </c>
      <c r="AG603" s="1" t="s">
        <v>205</v>
      </c>
      <c r="AH603" s="1">
        <f>F603+I603</f>
        <v>67.010400000000004</v>
      </c>
      <c r="AI603" s="1">
        <f>P603+S603</f>
        <v>38.861699999999999</v>
      </c>
      <c r="AJ603" s="1">
        <f>F604+I604</f>
        <v>-58.061300000000003</v>
      </c>
      <c r="AK603" s="1">
        <f>P604+S604</f>
        <v>-33.790299999999995</v>
      </c>
      <c r="AL603" s="1">
        <f>Y606+AB606</f>
        <v>-183.79950000000002</v>
      </c>
      <c r="AN603" s="126">
        <f t="shared" si="202"/>
        <v>57.2391734375</v>
      </c>
      <c r="AO603" s="126">
        <f t="shared" si="202"/>
        <v>33.185762500000003</v>
      </c>
      <c r="AP603" s="126">
        <f t="shared" si="203"/>
        <v>-48.290073437499998</v>
      </c>
      <c r="AQ603" s="126">
        <f t="shared" si="203"/>
        <v>-28.114362499999995</v>
      </c>
    </row>
    <row r="604" spans="1:43" ht="15" x14ac:dyDescent="0.25">
      <c r="C604">
        <f>PIL!D603</f>
        <v>6</v>
      </c>
      <c r="D604" s="6" t="str">
        <f>PIL!E603</f>
        <v>Minf</v>
      </c>
      <c r="E604">
        <f>TabPil!E604</f>
        <v>8.6020000000000003</v>
      </c>
      <c r="F604">
        <f>TabPil!F604</f>
        <v>7.5419999999999998</v>
      </c>
      <c r="G604">
        <f>(ABS(TabPil!G604)+ABS(TabPil!I604))*SIGN(TabPil!G604)</f>
        <v>-61.021999999999998</v>
      </c>
      <c r="H604">
        <f>(ABS(TabPil!H604)+ABS(TabPil!J604))*SIGN(TabPil!H604)</f>
        <v>15.270999999999999</v>
      </c>
      <c r="I604">
        <f t="shared" si="198"/>
        <v>-65.603300000000004</v>
      </c>
      <c r="J604">
        <f t="shared" si="199"/>
        <v>33.577599999999997</v>
      </c>
      <c r="K604" s="1"/>
      <c r="M604">
        <f>PIL!D1251</f>
        <v>6</v>
      </c>
      <c r="N604" s="6" t="str">
        <f>PIL!E1251</f>
        <v>Minf</v>
      </c>
      <c r="O604">
        <f>TabPil!O604</f>
        <v>-64.293000000000006</v>
      </c>
      <c r="P604">
        <f>TabPil!P604</f>
        <v>-39.848999999999997</v>
      </c>
      <c r="Q604">
        <f>(ABS(TabPil!Q604)+ABS(TabPil!S604))*SIGN(TabPil!Q604)</f>
        <v>0.87199999999999989</v>
      </c>
      <c r="R604">
        <f>(ABS(TabPil!R604)+ABS(TabPil!T604))*SIGN(TabPil!R604)</f>
        <v>-17.288999999999998</v>
      </c>
      <c r="S604">
        <f t="shared" si="200"/>
        <v>6.0586999999999991</v>
      </c>
      <c r="T604">
        <f t="shared" si="201"/>
        <v>-17.550599999999999</v>
      </c>
      <c r="AG604" s="1" t="s">
        <v>206</v>
      </c>
      <c r="AH604" s="1">
        <f>F603-I603</f>
        <v>-98.912400000000019</v>
      </c>
      <c r="AI604" s="1">
        <f>P603-S603</f>
        <v>51.384299999999996</v>
      </c>
      <c r="AJ604" s="1">
        <f>F604-I604</f>
        <v>73.145300000000006</v>
      </c>
      <c r="AK604" s="1">
        <f>P604-S604</f>
        <v>-45.907699999999998</v>
      </c>
      <c r="AL604" s="2">
        <f>Y606-AB606</f>
        <v>-173.1465</v>
      </c>
      <c r="AN604" s="126">
        <f t="shared" si="202"/>
        <v>-85.470392187500025</v>
      </c>
      <c r="AO604" s="126">
        <f t="shared" si="202"/>
        <v>43.783362499999996</v>
      </c>
      <c r="AP604" s="126">
        <f t="shared" si="203"/>
        <v>59.703292187500004</v>
      </c>
      <c r="AQ604" s="126">
        <f t="shared" si="203"/>
        <v>-38.306762499999998</v>
      </c>
    </row>
    <row r="605" spans="1:43" ht="15" x14ac:dyDescent="0.25">
      <c r="C605">
        <f>PIL!D604</f>
        <v>6</v>
      </c>
      <c r="D605" s="6" t="str">
        <f>PIL!E604</f>
        <v>V</v>
      </c>
      <c r="E605">
        <f>TabPil!E605</f>
        <v>-10.278</v>
      </c>
      <c r="F605">
        <f>TabPil!F605</f>
        <v>-7.1189999999999998</v>
      </c>
      <c r="G605">
        <f>(ABS(TabPil!G605)+ABS(TabPil!I605))*SIGN(TabPil!G605)</f>
        <v>41.756</v>
      </c>
      <c r="H605">
        <f>(ABS(TabPil!H605)+ABS(TabPil!J605))*SIGN(TabPil!H605)</f>
        <v>-10.615</v>
      </c>
      <c r="I605">
        <f t="shared" si="198"/>
        <v>44.9405</v>
      </c>
      <c r="J605">
        <f t="shared" si="199"/>
        <v>-23.1418</v>
      </c>
      <c r="K605" s="1"/>
      <c r="M605">
        <f>PIL!D1252</f>
        <v>6</v>
      </c>
      <c r="N605" s="6" t="str">
        <f>PIL!E1252</f>
        <v>V</v>
      </c>
      <c r="O605">
        <f>TabPil!O605</f>
        <v>41.52</v>
      </c>
      <c r="P605">
        <f>TabPil!P605</f>
        <v>25.748999999999999</v>
      </c>
      <c r="Q605">
        <f>(ABS(TabPil!Q605)+ABS(TabPil!S605))*SIGN(TabPil!Q605)</f>
        <v>-0.53499999999999992</v>
      </c>
      <c r="R605">
        <f>(ABS(TabPil!R605)+ABS(TabPil!T605))*SIGN(TabPil!R605)</f>
        <v>10.662999999999998</v>
      </c>
      <c r="S605">
        <f t="shared" si="200"/>
        <v>-3.7338999999999993</v>
      </c>
      <c r="T605">
        <f t="shared" si="201"/>
        <v>10.823499999999999</v>
      </c>
      <c r="AG605" s="1" t="s">
        <v>207</v>
      </c>
      <c r="AH605" s="2">
        <f>F603+J603</f>
        <v>-58.855600000000003</v>
      </c>
      <c r="AI605" s="2">
        <f>P603+T603</f>
        <v>63.291299999999993</v>
      </c>
      <c r="AJ605" s="2">
        <f>F604+J604</f>
        <v>41.119599999999998</v>
      </c>
      <c r="AK605" s="2">
        <f>P604+T604</f>
        <v>-57.399599999999992</v>
      </c>
      <c r="AL605" s="2">
        <f>Y606+AC606</f>
        <v>-188.0198</v>
      </c>
      <c r="AN605" s="126">
        <f t="shared" si="202"/>
        <v>-51.045037500000007</v>
      </c>
      <c r="AO605" s="126">
        <f t="shared" si="202"/>
        <v>53.862323437499995</v>
      </c>
      <c r="AP605" s="126">
        <f t="shared" si="203"/>
        <v>33.309037500000002</v>
      </c>
      <c r="AQ605" s="126">
        <f t="shared" si="203"/>
        <v>-47.970623437499995</v>
      </c>
    </row>
    <row r="606" spans="1:43" ht="15" x14ac:dyDescent="0.25">
      <c r="C606">
        <f>PIL!D605</f>
        <v>6</v>
      </c>
      <c r="D606" s="6" t="str">
        <f>PIL!E605</f>
        <v>N</v>
      </c>
      <c r="E606">
        <f>TabPil!E606</f>
        <v>-119.548</v>
      </c>
      <c r="F606">
        <f>TabPil!F606</f>
        <v>-72.635999999999996</v>
      </c>
      <c r="G606">
        <f>(ABS(TabPil!G606)+ABS(TabPil!I606))*SIGN(TabPil!G606)</f>
        <v>-2.9349999999999996</v>
      </c>
      <c r="H606">
        <f>(ABS(TabPil!H606)+ABS(TabPil!J606))*SIGN(TabPil!H606)</f>
        <v>0.64800000000000002</v>
      </c>
      <c r="I606">
        <f t="shared" si="198"/>
        <v>-3.1293999999999995</v>
      </c>
      <c r="J606">
        <f t="shared" si="199"/>
        <v>1.5284999999999997</v>
      </c>
      <c r="K606" s="1"/>
      <c r="M606">
        <f>PIL!D1253</f>
        <v>6</v>
      </c>
      <c r="N606" s="6" t="str">
        <f>PIL!E1253</f>
        <v>N</v>
      </c>
      <c r="O606">
        <f>TabPil!O606</f>
        <v>-170.227</v>
      </c>
      <c r="P606">
        <f>TabPil!P606</f>
        <v>-105.837</v>
      </c>
      <c r="Q606">
        <f>(ABS(TabPil!Q606)+ABS(TabPil!S606))*SIGN(TabPil!Q606)</f>
        <v>0.48099999999999998</v>
      </c>
      <c r="R606">
        <f>(ABS(TabPil!R606)+ABS(TabPil!T606))*SIGN(TabPil!R606)</f>
        <v>-9.3830000000000009</v>
      </c>
      <c r="S606">
        <f t="shared" si="200"/>
        <v>3.2959000000000001</v>
      </c>
      <c r="T606">
        <f t="shared" si="201"/>
        <v>-9.5273000000000003</v>
      </c>
      <c r="V606" s="1">
        <v>6</v>
      </c>
      <c r="W606" s="1" t="s">
        <v>17</v>
      </c>
      <c r="X606">
        <f t="shared" ref="X606:Y606" si="210">E606+O606</f>
        <v>-289.77499999999998</v>
      </c>
      <c r="Y606">
        <f t="shared" si="210"/>
        <v>-178.47300000000001</v>
      </c>
      <c r="Z606">
        <f>(ABS(TabPil!Z606)+ABS(TabPil!AB606))*SIGN(TabPil!Z606)</f>
        <v>-2.7059999999999995</v>
      </c>
      <c r="AA606">
        <f>(ABS(TabPil!AA606)+ABS(TabPil!AC606))*SIGN(TabPil!AA606)</f>
        <v>-8.7349999999999994</v>
      </c>
      <c r="AB606">
        <f>(ABS(Z606)+0.3*ABS(AA606))*SIGN(Z606)</f>
        <v>-5.3264999999999993</v>
      </c>
      <c r="AC606">
        <f>(ABS(AA606)+0.3*ABS(Z606))*SIGN(AA606)</f>
        <v>-9.5467999999999993</v>
      </c>
      <c r="AG606" s="1" t="s">
        <v>208</v>
      </c>
      <c r="AH606" s="2">
        <f>F603-J603</f>
        <v>26.953600000000002</v>
      </c>
      <c r="AI606" s="2">
        <f>P603-T603</f>
        <v>26.954699999999999</v>
      </c>
      <c r="AJ606" s="2">
        <f>F604-J604</f>
        <v>-26.035599999999995</v>
      </c>
      <c r="AK606" s="2">
        <f>P604-T604</f>
        <v>-22.298399999999997</v>
      </c>
      <c r="AL606" s="2">
        <f>Y606-AC606</f>
        <v>-168.92620000000002</v>
      </c>
      <c r="AN606" s="126">
        <f t="shared" si="202"/>
        <v>22.813818750000003</v>
      </c>
      <c r="AO606" s="126">
        <f t="shared" si="202"/>
        <v>23.106801562499999</v>
      </c>
      <c r="AP606" s="126">
        <f t="shared" si="203"/>
        <v>-21.895818749999997</v>
      </c>
      <c r="AQ606" s="126">
        <f t="shared" si="203"/>
        <v>-18.450501562499998</v>
      </c>
    </row>
    <row r="607" spans="1:43" ht="15" x14ac:dyDescent="0.25">
      <c r="C607">
        <f>PIL!D606</f>
        <v>5</v>
      </c>
      <c r="D607" s="6" t="str">
        <f>PIL!E606</f>
        <v>Msup</v>
      </c>
      <c r="E607">
        <f>TabPil!E607</f>
        <v>18.218</v>
      </c>
      <c r="F607">
        <f>TabPil!F607</f>
        <v>4.6630000000000003</v>
      </c>
      <c r="G607">
        <f>(ABS(TabPil!G607)+ABS(TabPil!I607))*SIGN(TabPil!G607)</f>
        <v>153.07799999999997</v>
      </c>
      <c r="H607">
        <f>(ABS(TabPil!H607)+ABS(TabPil!J607))*SIGN(TabPil!H607)</f>
        <v>-40.82</v>
      </c>
      <c r="I607">
        <f t="shared" si="198"/>
        <v>165.32399999999998</v>
      </c>
      <c r="J607">
        <f t="shared" si="199"/>
        <v>-86.743399999999994</v>
      </c>
      <c r="K607" s="1"/>
      <c r="M607">
        <f>PIL!D1254</f>
        <v>5</v>
      </c>
      <c r="N607" s="6" t="str">
        <f>PIL!E1254</f>
        <v>Msup</v>
      </c>
      <c r="O607">
        <f>TabPil!O607</f>
        <v>64.581000000000003</v>
      </c>
      <c r="P607">
        <f>TabPil!P607</f>
        <v>39.811999999999998</v>
      </c>
      <c r="Q607">
        <f>(ABS(TabPil!Q607)+ABS(TabPil!S607))*SIGN(TabPil!Q607)</f>
        <v>-1.462</v>
      </c>
      <c r="R607">
        <f>(ABS(TabPil!R607)+ABS(TabPil!T607))*SIGN(TabPil!R607)</f>
        <v>34.923000000000002</v>
      </c>
      <c r="S607">
        <f t="shared" si="200"/>
        <v>-11.9389</v>
      </c>
      <c r="T607">
        <f t="shared" si="201"/>
        <v>35.361600000000003</v>
      </c>
      <c r="AF607" s="1">
        <v>5</v>
      </c>
      <c r="AG607" s="1" t="s">
        <v>205</v>
      </c>
      <c r="AH607" s="1">
        <f>F607+I607</f>
        <v>169.98699999999999</v>
      </c>
      <c r="AI607" s="1">
        <f>P607+S607</f>
        <v>27.873099999999997</v>
      </c>
      <c r="AJ607" s="1">
        <f>F608+I608</f>
        <v>-133.7946</v>
      </c>
      <c r="AK607" s="1">
        <f>P608+S608</f>
        <v>-27.564599999999999</v>
      </c>
      <c r="AL607" s="1">
        <f>Y610+AB610</f>
        <v>-458.39559999999994</v>
      </c>
      <c r="AN607" s="126">
        <f t="shared" si="202"/>
        <v>146.2540625</v>
      </c>
      <c r="AO607" s="126">
        <f t="shared" si="202"/>
        <v>23.542029687499998</v>
      </c>
      <c r="AP607" s="126">
        <f t="shared" si="203"/>
        <v>-110.0616625</v>
      </c>
      <c r="AQ607" s="126">
        <f t="shared" si="203"/>
        <v>-23.233529687499999</v>
      </c>
    </row>
    <row r="608" spans="1:43" ht="15" x14ac:dyDescent="0.25">
      <c r="C608">
        <f>PIL!D607</f>
        <v>5</v>
      </c>
      <c r="D608" s="6" t="str">
        <f>PIL!E607</f>
        <v>Minf</v>
      </c>
      <c r="E608">
        <f>TabPil!E608</f>
        <v>-12.198</v>
      </c>
      <c r="F608">
        <f>TabPil!F608</f>
        <v>-2.012</v>
      </c>
      <c r="G608">
        <f>(ABS(TabPil!G608)+ABS(TabPil!I608))*SIGN(TabPil!G608)</f>
        <v>-122.203</v>
      </c>
      <c r="H608">
        <f>(ABS(TabPil!H608)+ABS(TabPil!J608))*SIGN(TabPil!H608)</f>
        <v>31.932000000000002</v>
      </c>
      <c r="I608">
        <f t="shared" si="198"/>
        <v>-131.7826</v>
      </c>
      <c r="J608">
        <f t="shared" si="199"/>
        <v>68.5929</v>
      </c>
      <c r="K608" s="1"/>
      <c r="M608">
        <f>PIL!D1255</f>
        <v>5</v>
      </c>
      <c r="N608" s="6" t="str">
        <f>PIL!E1255</f>
        <v>Minf</v>
      </c>
      <c r="O608">
        <f>TabPil!O608</f>
        <v>-63.387</v>
      </c>
      <c r="P608">
        <f>TabPil!P608</f>
        <v>-39.088999999999999</v>
      </c>
      <c r="Q608">
        <f>(ABS(TabPil!Q608)+ABS(TabPil!S608))*SIGN(TabPil!Q608)</f>
        <v>1.409</v>
      </c>
      <c r="R608">
        <f>(ABS(TabPil!R608)+ABS(TabPil!T608))*SIGN(TabPil!R608)</f>
        <v>-33.718000000000004</v>
      </c>
      <c r="S608">
        <f t="shared" si="200"/>
        <v>11.524400000000002</v>
      </c>
      <c r="T608">
        <f t="shared" si="201"/>
        <v>-34.140700000000002</v>
      </c>
      <c r="AG608" s="1" t="s">
        <v>206</v>
      </c>
      <c r="AH608" s="1">
        <f>F607-I607</f>
        <v>-160.66099999999997</v>
      </c>
      <c r="AI608" s="1">
        <f>P607-S607</f>
        <v>51.750900000000001</v>
      </c>
      <c r="AJ608" s="1">
        <f>F608-I608</f>
        <v>129.7706</v>
      </c>
      <c r="AK608" s="1">
        <f>P608-S608</f>
        <v>-50.613399999999999</v>
      </c>
      <c r="AL608" s="2">
        <f>Y610-AB610</f>
        <v>-413.93439999999998</v>
      </c>
      <c r="AN608" s="126">
        <f t="shared" si="202"/>
        <v>-137.97103124999998</v>
      </c>
      <c r="AO608" s="126">
        <f t="shared" si="202"/>
        <v>43.753689062500001</v>
      </c>
      <c r="AP608" s="126">
        <f t="shared" si="203"/>
        <v>107.08063125000001</v>
      </c>
      <c r="AQ608" s="126">
        <f t="shared" si="203"/>
        <v>-42.616189062499998</v>
      </c>
    </row>
    <row r="609" spans="3:43" ht="15" x14ac:dyDescent="0.25">
      <c r="C609">
        <f>PIL!D608</f>
        <v>5</v>
      </c>
      <c r="D609" s="6" t="str">
        <f>PIL!E608</f>
        <v>V</v>
      </c>
      <c r="E609">
        <f>TabPil!E609</f>
        <v>9.2170000000000005</v>
      </c>
      <c r="F609">
        <f>TabPil!F609</f>
        <v>2.0230000000000001</v>
      </c>
      <c r="G609">
        <f>(ABS(TabPil!G609)+ABS(TabPil!I609))*SIGN(TabPil!G609)</f>
        <v>83.266000000000005</v>
      </c>
      <c r="H609">
        <f>(ABS(TabPil!H609)+ABS(TabPil!J609))*SIGN(TabPil!H609)</f>
        <v>-22.018000000000001</v>
      </c>
      <c r="I609">
        <f t="shared" si="198"/>
        <v>89.871400000000008</v>
      </c>
      <c r="J609">
        <f t="shared" si="199"/>
        <v>-46.997799999999998</v>
      </c>
      <c r="K609" s="1"/>
      <c r="M609">
        <f>PIL!D1256</f>
        <v>5</v>
      </c>
      <c r="N609" s="6" t="str">
        <f>PIL!E1256</f>
        <v>V</v>
      </c>
      <c r="O609">
        <f>TabPil!O609</f>
        <v>38.777999999999999</v>
      </c>
      <c r="P609">
        <f>TabPil!P609</f>
        <v>23.908999999999999</v>
      </c>
      <c r="Q609">
        <f>(ABS(TabPil!Q609)+ABS(TabPil!S609))*SIGN(TabPil!Q609)</f>
        <v>-0.87</v>
      </c>
      <c r="R609">
        <f>(ABS(TabPil!R609)+ABS(TabPil!T609))*SIGN(TabPil!R609)</f>
        <v>20.797999999999998</v>
      </c>
      <c r="S609">
        <f t="shared" si="200"/>
        <v>-7.1093999999999991</v>
      </c>
      <c r="T609">
        <f t="shared" si="201"/>
        <v>21.058999999999997</v>
      </c>
      <c r="AG609" s="1" t="s">
        <v>207</v>
      </c>
      <c r="AH609" s="2">
        <f>F607+J607</f>
        <v>-82.080399999999997</v>
      </c>
      <c r="AI609" s="2">
        <f>P607+T607</f>
        <v>75.173599999999993</v>
      </c>
      <c r="AJ609" s="2">
        <f>F608+J608</f>
        <v>66.5809</v>
      </c>
      <c r="AK609" s="2">
        <f>P608+T608</f>
        <v>-73.229700000000008</v>
      </c>
      <c r="AL609" s="2">
        <f>Y610+AC610</f>
        <v>-474.75879999999995</v>
      </c>
      <c r="AN609" s="126">
        <f t="shared" si="202"/>
        <v>-70.466235937500002</v>
      </c>
      <c r="AO609" s="126">
        <f t="shared" si="202"/>
        <v>63.579592187499998</v>
      </c>
      <c r="AP609" s="126">
        <f t="shared" si="203"/>
        <v>54.966735937500005</v>
      </c>
      <c r="AQ609" s="126">
        <f t="shared" si="203"/>
        <v>-61.635692187500013</v>
      </c>
    </row>
    <row r="610" spans="3:43" ht="15" x14ac:dyDescent="0.25">
      <c r="C610">
        <f>PIL!D609</f>
        <v>5</v>
      </c>
      <c r="D610" s="6" t="str">
        <f>PIL!E609</f>
        <v>N</v>
      </c>
      <c r="E610">
        <f>TabPil!E610</f>
        <v>-323.892</v>
      </c>
      <c r="F610">
        <f>TabPil!F610</f>
        <v>-205.851</v>
      </c>
      <c r="G610">
        <f>(ABS(TabPil!G610)+ABS(TabPil!I610))*SIGN(TabPil!G610)</f>
        <v>-12.879000000000001</v>
      </c>
      <c r="H610">
        <f>(ABS(TabPil!H610)+ABS(TabPil!J610))*SIGN(TabPil!H610)</f>
        <v>3.202</v>
      </c>
      <c r="I610">
        <f t="shared" si="198"/>
        <v>-13.839600000000001</v>
      </c>
      <c r="J610">
        <f t="shared" si="199"/>
        <v>7.0656999999999996</v>
      </c>
      <c r="K610" s="1"/>
      <c r="M610">
        <f>PIL!D1257</f>
        <v>5</v>
      </c>
      <c r="N610" s="6" t="str">
        <f>PIL!E1257</f>
        <v>N</v>
      </c>
      <c r="O610">
        <f>TabPil!O610</f>
        <v>-370.69600000000003</v>
      </c>
      <c r="P610">
        <f>TabPil!P610</f>
        <v>-230.31399999999999</v>
      </c>
      <c r="Q610">
        <f>(ABS(TabPil!Q610)+ABS(TabPil!S610))*SIGN(TabPil!Q610)</f>
        <v>1.681</v>
      </c>
      <c r="R610">
        <f>(ABS(TabPil!R610)+ABS(TabPil!T610))*SIGN(TabPil!R610)</f>
        <v>-38.283999999999999</v>
      </c>
      <c r="S610">
        <f t="shared" si="200"/>
        <v>13.1662</v>
      </c>
      <c r="T610">
        <f t="shared" si="201"/>
        <v>-38.7883</v>
      </c>
      <c r="V610" s="1">
        <v>5</v>
      </c>
      <c r="W610" s="1" t="s">
        <v>17</v>
      </c>
      <c r="X610">
        <f t="shared" ref="X610:Y610" si="211">E610+O610</f>
        <v>-694.58799999999997</v>
      </c>
      <c r="Y610">
        <f t="shared" si="211"/>
        <v>-436.16499999999996</v>
      </c>
      <c r="Z610">
        <f>(ABS(TabPil!Z610)+ABS(TabPil!AB610))*SIGN(TabPil!Z610)</f>
        <v>-11.706</v>
      </c>
      <c r="AA610">
        <f>(ABS(TabPil!AA610)+ABS(TabPil!AC610))*SIGN(TabPil!AA610)</f>
        <v>-35.082000000000008</v>
      </c>
      <c r="AB610">
        <f>(ABS(Z610)+0.3*ABS(AA610))*SIGN(Z610)</f>
        <v>-22.230600000000003</v>
      </c>
      <c r="AC610">
        <f>(ABS(AA610)+0.3*ABS(Z610))*SIGN(AA610)</f>
        <v>-38.593800000000009</v>
      </c>
      <c r="AG610" s="1" t="s">
        <v>208</v>
      </c>
      <c r="AH610" s="2">
        <f>F607-J607</f>
        <v>91.406399999999991</v>
      </c>
      <c r="AI610" s="2">
        <f>P607-T607</f>
        <v>4.4503999999999948</v>
      </c>
      <c r="AJ610" s="2">
        <f>F608-J608</f>
        <v>-70.604900000000001</v>
      </c>
      <c r="AK610" s="2">
        <f>P608-T608</f>
        <v>-4.9482999999999961</v>
      </c>
      <c r="AL610" s="2">
        <f>Y610-AC610</f>
        <v>-397.57119999999998</v>
      </c>
      <c r="AN610" s="126">
        <f t="shared" si="202"/>
        <v>78.749267187499996</v>
      </c>
      <c r="AO610" s="126">
        <f t="shared" si="202"/>
        <v>3.7161265624999955</v>
      </c>
      <c r="AP610" s="126">
        <f t="shared" si="203"/>
        <v>-57.947767187499998</v>
      </c>
      <c r="AQ610" s="126">
        <f t="shared" si="203"/>
        <v>-4.2140265624999973</v>
      </c>
    </row>
    <row r="611" spans="3:43" ht="15" x14ac:dyDescent="0.25">
      <c r="C611">
        <f>PIL!D610</f>
        <v>4</v>
      </c>
      <c r="D611" s="6" t="str">
        <f>PIL!E610</f>
        <v>Msup</v>
      </c>
      <c r="E611">
        <f>TabPil!E611</f>
        <v>6.548</v>
      </c>
      <c r="F611">
        <f>TabPil!F611</f>
        <v>-0.67600000000000005</v>
      </c>
      <c r="G611">
        <f>(ABS(TabPil!G611)+ABS(TabPil!I611))*SIGN(TabPil!G611)</f>
        <v>198.423</v>
      </c>
      <c r="H611">
        <f>(ABS(TabPil!H611)+ABS(TabPil!J611))*SIGN(TabPil!H611)</f>
        <v>-54.64</v>
      </c>
      <c r="I611">
        <f t="shared" si="198"/>
        <v>214.815</v>
      </c>
      <c r="J611">
        <f t="shared" si="199"/>
        <v>-114.1669</v>
      </c>
      <c r="K611" s="1"/>
      <c r="M611">
        <f>PIL!D1258</f>
        <v>4</v>
      </c>
      <c r="N611" s="6" t="str">
        <f>PIL!E1258</f>
        <v>Msup</v>
      </c>
      <c r="O611">
        <f>TabPil!O611</f>
        <v>60.076000000000001</v>
      </c>
      <c r="P611">
        <f>TabPil!P611</f>
        <v>37.072000000000003</v>
      </c>
      <c r="Q611">
        <f>(ABS(TabPil!Q611)+ABS(TabPil!S611))*SIGN(TabPil!Q611)</f>
        <v>2.117</v>
      </c>
      <c r="R611">
        <f>(ABS(TabPil!R611)+ABS(TabPil!T611))*SIGN(TabPil!R611)</f>
        <v>51.420999999999999</v>
      </c>
      <c r="S611">
        <f t="shared" si="200"/>
        <v>17.543299999999999</v>
      </c>
      <c r="T611">
        <f t="shared" si="201"/>
        <v>52.056100000000001</v>
      </c>
      <c r="AF611" s="1">
        <v>4</v>
      </c>
      <c r="AG611" s="1" t="s">
        <v>205</v>
      </c>
      <c r="AH611" s="1">
        <f>F611+I611</f>
        <v>214.13900000000001</v>
      </c>
      <c r="AI611" s="1">
        <f>P611+S611</f>
        <v>54.615300000000005</v>
      </c>
      <c r="AJ611" s="1">
        <f>F612+I612</f>
        <v>-188.459</v>
      </c>
      <c r="AK611" s="1">
        <f>P612+S612</f>
        <v>-53.095299999999995</v>
      </c>
      <c r="AL611" s="1">
        <f>Y614+AB614</f>
        <v>-743.09460000000001</v>
      </c>
      <c r="AN611" s="126">
        <f t="shared" si="202"/>
        <v>182.68603125000001</v>
      </c>
      <c r="AO611" s="126">
        <f t="shared" si="202"/>
        <v>46.200409375000007</v>
      </c>
      <c r="AP611" s="126">
        <f t="shared" si="203"/>
        <v>-157.00603125000001</v>
      </c>
      <c r="AQ611" s="126">
        <f t="shared" si="203"/>
        <v>-44.680409374999996</v>
      </c>
    </row>
    <row r="612" spans="3:43" ht="15" x14ac:dyDescent="0.25">
      <c r="C612">
        <f>PIL!D611</f>
        <v>4</v>
      </c>
      <c r="D612" s="6" t="str">
        <f>PIL!E611</f>
        <v>Minf</v>
      </c>
      <c r="E612">
        <f>TabPil!E612</f>
        <v>-7.0990000000000002</v>
      </c>
      <c r="F612">
        <f>TabPil!F612</f>
        <v>0.316</v>
      </c>
      <c r="G612">
        <f>(ABS(TabPil!G612)+ABS(TabPil!I612))*SIGN(TabPil!G612)</f>
        <v>-174.53100000000001</v>
      </c>
      <c r="H612">
        <f>(ABS(TabPil!H612)+ABS(TabPil!J612))*SIGN(TabPil!H612)</f>
        <v>47.480000000000004</v>
      </c>
      <c r="I612">
        <f t="shared" si="198"/>
        <v>-188.77500000000001</v>
      </c>
      <c r="J612">
        <f t="shared" si="199"/>
        <v>99.839300000000009</v>
      </c>
      <c r="K612" s="1"/>
      <c r="M612">
        <f>PIL!D1259</f>
        <v>4</v>
      </c>
      <c r="N612" s="6" t="str">
        <f>PIL!E1259</f>
        <v>Minf</v>
      </c>
      <c r="O612">
        <f>TabPil!O612</f>
        <v>-58.152000000000001</v>
      </c>
      <c r="P612">
        <f>TabPil!P612</f>
        <v>-35.866999999999997</v>
      </c>
      <c r="Q612">
        <f>(ABS(TabPil!Q612)+ABS(TabPil!S612))*SIGN(TabPil!Q612)</f>
        <v>-2.0840000000000001</v>
      </c>
      <c r="R612">
        <f>(ABS(TabPil!R612)+ABS(TabPil!T612))*SIGN(TabPil!R612)</f>
        <v>-50.481000000000002</v>
      </c>
      <c r="S612">
        <f t="shared" si="200"/>
        <v>-17.228300000000001</v>
      </c>
      <c r="T612">
        <f t="shared" si="201"/>
        <v>-51.106200000000001</v>
      </c>
      <c r="AG612" s="1" t="s">
        <v>206</v>
      </c>
      <c r="AH612" s="1">
        <f>F611-I611</f>
        <v>-215.49099999999999</v>
      </c>
      <c r="AI612" s="1">
        <f>P611-S611</f>
        <v>19.528700000000004</v>
      </c>
      <c r="AJ612" s="1">
        <f>F612-I612</f>
        <v>189.09100000000001</v>
      </c>
      <c r="AK612" s="1">
        <f>P612-S612</f>
        <v>-18.638699999999996</v>
      </c>
      <c r="AL612" s="2">
        <f>Y614-AB614</f>
        <v>-641.10540000000003</v>
      </c>
      <c r="AN612" s="126">
        <f t="shared" si="202"/>
        <v>-183.88303124999999</v>
      </c>
      <c r="AO612" s="126">
        <f t="shared" si="202"/>
        <v>16.546871875000004</v>
      </c>
      <c r="AP612" s="126">
        <f t="shared" si="203"/>
        <v>157.48303125000001</v>
      </c>
      <c r="AQ612" s="126">
        <f t="shared" si="203"/>
        <v>-15.656871874999997</v>
      </c>
    </row>
    <row r="613" spans="3:43" ht="15" x14ac:dyDescent="0.25">
      <c r="C613">
        <f>PIL!D612</f>
        <v>4</v>
      </c>
      <c r="D613" s="6" t="str">
        <f>PIL!E612</f>
        <v>V</v>
      </c>
      <c r="E613">
        <f>TabPil!E613</f>
        <v>4.1349999999999998</v>
      </c>
      <c r="F613">
        <f>TabPil!F613</f>
        <v>-0.30099999999999999</v>
      </c>
      <c r="G613">
        <f>(ABS(TabPil!G613)+ABS(TabPil!I613))*SIGN(TabPil!G613)</f>
        <v>112.834</v>
      </c>
      <c r="H613">
        <f>(ABS(TabPil!H613)+ABS(TabPil!J613))*SIGN(TabPil!H613)</f>
        <v>-30.920999999999999</v>
      </c>
      <c r="I613">
        <f t="shared" si="198"/>
        <v>122.1103</v>
      </c>
      <c r="J613">
        <f t="shared" si="199"/>
        <v>-64.771199999999993</v>
      </c>
      <c r="K613" s="1"/>
      <c r="M613">
        <f>PIL!D1260</f>
        <v>4</v>
      </c>
      <c r="N613" s="6" t="str">
        <f>PIL!E1260</f>
        <v>V</v>
      </c>
      <c r="O613">
        <f>TabPil!O613</f>
        <v>35.826999999999998</v>
      </c>
      <c r="P613">
        <f>TabPil!P613</f>
        <v>22.103000000000002</v>
      </c>
      <c r="Q613">
        <f>(ABS(TabPil!Q613)+ABS(TabPil!S613))*SIGN(TabPil!Q613)</f>
        <v>1.2729999999999999</v>
      </c>
      <c r="R613">
        <f>(ABS(TabPil!R613)+ABS(TabPil!T613))*SIGN(TabPil!R613)</f>
        <v>30.878</v>
      </c>
      <c r="S613">
        <f t="shared" si="200"/>
        <v>10.536399999999999</v>
      </c>
      <c r="T613">
        <f t="shared" si="201"/>
        <v>31.259900000000002</v>
      </c>
      <c r="AG613" s="1" t="s">
        <v>207</v>
      </c>
      <c r="AH613" s="2">
        <f>F611+J611</f>
        <v>-114.8429</v>
      </c>
      <c r="AI613" s="2">
        <f>P611+T611</f>
        <v>89.128100000000003</v>
      </c>
      <c r="AJ613" s="2">
        <f>F612+J612</f>
        <v>100.15530000000001</v>
      </c>
      <c r="AK613" s="2">
        <f>P612+T612</f>
        <v>-86.973199999999991</v>
      </c>
      <c r="AL613" s="2">
        <f>Y614+AC614</f>
        <v>-778.37110000000007</v>
      </c>
      <c r="AN613" s="126">
        <f t="shared" si="202"/>
        <v>-98.046165625</v>
      </c>
      <c r="AO613" s="126">
        <f t="shared" si="202"/>
        <v>75.370185937500011</v>
      </c>
      <c r="AP613" s="126">
        <f t="shared" si="203"/>
        <v>83.358565625000011</v>
      </c>
      <c r="AQ613" s="126">
        <f t="shared" si="203"/>
        <v>-73.215285937499999</v>
      </c>
    </row>
    <row r="614" spans="3:43" ht="15" x14ac:dyDescent="0.25">
      <c r="C614">
        <f>PIL!D613</f>
        <v>4</v>
      </c>
      <c r="D614" s="6" t="str">
        <f>PIL!E613</f>
        <v>N</v>
      </c>
      <c r="E614">
        <f>TabPil!E614</f>
        <v>-528.52599999999995</v>
      </c>
      <c r="F614">
        <f>TabPil!F614</f>
        <v>-339</v>
      </c>
      <c r="G614">
        <f>(ABS(TabPil!G614)+ABS(TabPil!I614))*SIGN(TabPil!G614)</f>
        <v>-30.535999999999998</v>
      </c>
      <c r="H614">
        <f>(ABS(TabPil!H614)+ABS(TabPil!J614))*SIGN(TabPil!H614)</f>
        <v>8.0129999999999999</v>
      </c>
      <c r="I614">
        <f t="shared" si="198"/>
        <v>-32.939899999999994</v>
      </c>
      <c r="J614">
        <f t="shared" si="199"/>
        <v>17.1738</v>
      </c>
      <c r="K614" s="1"/>
      <c r="M614">
        <f>PIL!D1261</f>
        <v>4</v>
      </c>
      <c r="N614" s="6" t="str">
        <f>PIL!E1261</f>
        <v>N</v>
      </c>
      <c r="O614">
        <f>TabPil!O614</f>
        <v>-568.52</v>
      </c>
      <c r="P614">
        <f>TabPil!P614</f>
        <v>-353.1</v>
      </c>
      <c r="Q614">
        <f>(ABS(TabPil!Q614)+ABS(TabPil!S614))*SIGN(TabPil!Q614)</f>
        <v>3.5209999999999999</v>
      </c>
      <c r="R614">
        <f>(ABS(TabPil!R614)+ABS(TabPil!T614))*SIGN(TabPil!R614)</f>
        <v>-86.004999999999995</v>
      </c>
      <c r="S614">
        <f t="shared" si="200"/>
        <v>29.322499999999998</v>
      </c>
      <c r="T614">
        <f t="shared" si="201"/>
        <v>-87.061299999999989</v>
      </c>
      <c r="V614" s="1">
        <v>4</v>
      </c>
      <c r="W614" s="1" t="s">
        <v>17</v>
      </c>
      <c r="X614">
        <f t="shared" ref="X614:Y614" si="212">E614+O614</f>
        <v>-1097.0459999999998</v>
      </c>
      <c r="Y614">
        <f t="shared" si="212"/>
        <v>-692.1</v>
      </c>
      <c r="Z614">
        <f>(ABS(TabPil!Z614)+ABS(TabPil!AB614))*SIGN(TabPil!Z614)</f>
        <v>-27.596999999999998</v>
      </c>
      <c r="AA614">
        <f>(ABS(TabPil!AA614)+ABS(TabPil!AC614))*SIGN(TabPil!AA614)</f>
        <v>-77.992000000000004</v>
      </c>
      <c r="AB614">
        <f>(ABS(Z614)+0.3*ABS(AA614))*SIGN(Z614)</f>
        <v>-50.994599999999998</v>
      </c>
      <c r="AC614">
        <f>(ABS(AA614)+0.3*ABS(Z614))*SIGN(AA614)</f>
        <v>-86.271100000000004</v>
      </c>
      <c r="AG614" s="1" t="s">
        <v>208</v>
      </c>
      <c r="AH614" s="2">
        <f>F611-J611</f>
        <v>113.4909</v>
      </c>
      <c r="AI614" s="2">
        <f>P611-T611</f>
        <v>-14.984099999999998</v>
      </c>
      <c r="AJ614" s="2">
        <f>F612-J612</f>
        <v>-99.523300000000006</v>
      </c>
      <c r="AK614" s="2">
        <f>P612-T612</f>
        <v>15.239200000000004</v>
      </c>
      <c r="AL614" s="2">
        <f>Y614-AC614</f>
        <v>-605.82889999999998</v>
      </c>
      <c r="AN614" s="126">
        <f t="shared" si="202"/>
        <v>96.849165624999998</v>
      </c>
      <c r="AO614" s="126">
        <f t="shared" si="202"/>
        <v>-12.622904687499998</v>
      </c>
      <c r="AP614" s="126">
        <f t="shared" si="203"/>
        <v>-82.881565625000007</v>
      </c>
      <c r="AQ614" s="126">
        <f t="shared" si="203"/>
        <v>12.878004687500004</v>
      </c>
    </row>
    <row r="615" spans="3:43" ht="15" x14ac:dyDescent="0.25">
      <c r="C615">
        <f>PIL!D614</f>
        <v>3</v>
      </c>
      <c r="D615" s="6" t="str">
        <f>PIL!E614</f>
        <v>Msup</v>
      </c>
      <c r="E615">
        <f>TabPil!E615</f>
        <v>11.093999999999999</v>
      </c>
      <c r="F615">
        <f>TabPil!F615</f>
        <v>1.4670000000000001</v>
      </c>
      <c r="G615">
        <f>(ABS(TabPil!G615)+ABS(TabPil!I615))*SIGN(TabPil!G615)</f>
        <v>235.53500000000003</v>
      </c>
      <c r="H615">
        <f>(ABS(TabPil!H615)+ABS(TabPil!J615))*SIGN(TabPil!H615)</f>
        <v>-64.991</v>
      </c>
      <c r="I615">
        <f t="shared" si="198"/>
        <v>255.03230000000002</v>
      </c>
      <c r="J615">
        <f t="shared" si="199"/>
        <v>-135.6515</v>
      </c>
      <c r="K615" s="1"/>
      <c r="M615">
        <f>PIL!D1262</f>
        <v>3</v>
      </c>
      <c r="N615" s="6" t="str">
        <f>PIL!E1262</f>
        <v>Msup</v>
      </c>
      <c r="O615">
        <f>TabPil!O615</f>
        <v>53.290999999999997</v>
      </c>
      <c r="P615">
        <f>TabPil!P615</f>
        <v>32.872</v>
      </c>
      <c r="Q615">
        <f>(ABS(TabPil!Q615)+ABS(TabPil!S615))*SIGN(TabPil!Q615)</f>
        <v>2.6219999999999999</v>
      </c>
      <c r="R615">
        <f>(ABS(TabPil!R615)+ABS(TabPil!T615))*SIGN(TabPil!R615)</f>
        <v>64.674999999999997</v>
      </c>
      <c r="S615">
        <f t="shared" si="200"/>
        <v>22.0245</v>
      </c>
      <c r="T615">
        <f t="shared" si="201"/>
        <v>65.461600000000004</v>
      </c>
      <c r="AF615" s="1">
        <v>3</v>
      </c>
      <c r="AG615" s="1" t="s">
        <v>205</v>
      </c>
      <c r="AH615" s="1">
        <f>F615+I615</f>
        <v>256.49930000000001</v>
      </c>
      <c r="AI615" s="1">
        <f>P615+S615</f>
        <v>54.896500000000003</v>
      </c>
      <c r="AJ615" s="1">
        <f>F616+I616</f>
        <v>-239.6242</v>
      </c>
      <c r="AK615" s="1">
        <f>P616+S616</f>
        <v>-53.135999999999996</v>
      </c>
      <c r="AL615" s="1">
        <f>Y618+AB618</f>
        <v>-1036.8905</v>
      </c>
      <c r="AN615" s="126">
        <f t="shared" si="202"/>
        <v>217.7396515625</v>
      </c>
      <c r="AO615" s="126">
        <f t="shared" si="202"/>
        <v>46.456460937500005</v>
      </c>
      <c r="AP615" s="126">
        <f t="shared" si="203"/>
        <v>-200.8645515625</v>
      </c>
      <c r="AQ615" s="126">
        <f t="shared" si="203"/>
        <v>-44.695960937499997</v>
      </c>
    </row>
    <row r="616" spans="3:43" ht="15" x14ac:dyDescent="0.25">
      <c r="C616">
        <f>PIL!D615</f>
        <v>3</v>
      </c>
      <c r="D616" s="6" t="str">
        <f>PIL!E615</f>
        <v>Minf</v>
      </c>
      <c r="E616">
        <f>TabPil!E616</f>
        <v>-13.791</v>
      </c>
      <c r="F616">
        <f>TabPil!F616</f>
        <v>-3.133</v>
      </c>
      <c r="G616">
        <f>(ABS(TabPil!G616)+ABS(TabPil!I616))*SIGN(TabPil!G616)</f>
        <v>-218.505</v>
      </c>
      <c r="H616">
        <f>(ABS(TabPil!H616)+ABS(TabPil!J616))*SIGN(TabPil!H616)</f>
        <v>59.954000000000001</v>
      </c>
      <c r="I616">
        <f t="shared" si="198"/>
        <v>-236.49119999999999</v>
      </c>
      <c r="J616">
        <f t="shared" si="199"/>
        <v>125.50549999999998</v>
      </c>
      <c r="K616" s="1"/>
      <c r="M616">
        <f>PIL!D1263</f>
        <v>3</v>
      </c>
      <c r="N616" s="6" t="str">
        <f>PIL!E1263</f>
        <v>Minf</v>
      </c>
      <c r="O616">
        <f>TabPil!O616</f>
        <v>-50.737000000000002</v>
      </c>
      <c r="P616">
        <f>TabPil!P616</f>
        <v>-31.274000000000001</v>
      </c>
      <c r="Q616">
        <f>(ABS(TabPil!Q616)+ABS(TabPil!S616))*SIGN(TabPil!Q616)</f>
        <v>-2.5990000000000002</v>
      </c>
      <c r="R616">
        <f>(ABS(TabPil!R616)+ABS(TabPil!T616))*SIGN(TabPil!R616)</f>
        <v>-64.209999999999994</v>
      </c>
      <c r="S616">
        <f t="shared" si="200"/>
        <v>-21.861999999999998</v>
      </c>
      <c r="T616">
        <f t="shared" si="201"/>
        <v>-64.989699999999999</v>
      </c>
      <c r="AG616" s="1" t="s">
        <v>206</v>
      </c>
      <c r="AH616" s="1">
        <f>F615-I615</f>
        <v>-253.56530000000001</v>
      </c>
      <c r="AI616" s="1">
        <f>P615-S615</f>
        <v>10.8475</v>
      </c>
      <c r="AJ616" s="1">
        <f>F616-I616</f>
        <v>233.35819999999998</v>
      </c>
      <c r="AK616" s="1">
        <f>P616-S616</f>
        <v>-9.4120000000000026</v>
      </c>
      <c r="AL616" s="2">
        <f>Y618-AB618</f>
        <v>-853.76150000000007</v>
      </c>
      <c r="AN616" s="126">
        <f t="shared" si="202"/>
        <v>-215.5244015625</v>
      </c>
      <c r="AO616" s="126">
        <f t="shared" si="202"/>
        <v>9.2647265624999999</v>
      </c>
      <c r="AP616" s="126">
        <f t="shared" si="203"/>
        <v>195.31730156249998</v>
      </c>
      <c r="AQ616" s="126">
        <f t="shared" si="203"/>
        <v>-7.8292265625000024</v>
      </c>
    </row>
    <row r="617" spans="3:43" ht="15" x14ac:dyDescent="0.25">
      <c r="C617">
        <f>PIL!D616</f>
        <v>3</v>
      </c>
      <c r="D617" s="6" t="str">
        <f>PIL!E616</f>
        <v>V</v>
      </c>
      <c r="E617">
        <f>TabPil!E617</f>
        <v>7.5410000000000004</v>
      </c>
      <c r="F617">
        <f>TabPil!F617</f>
        <v>1.3939999999999999</v>
      </c>
      <c r="G617">
        <f>(ABS(TabPil!G617)+ABS(TabPil!I617))*SIGN(TabPil!G617)</f>
        <v>137.43</v>
      </c>
      <c r="H617">
        <f>(ABS(TabPil!H617)+ABS(TabPil!J617))*SIGN(TabPil!H617)</f>
        <v>-37.838999999999999</v>
      </c>
      <c r="I617">
        <f t="shared" si="198"/>
        <v>148.7817</v>
      </c>
      <c r="J617">
        <f t="shared" si="199"/>
        <v>-79.067999999999998</v>
      </c>
      <c r="K617" s="1"/>
      <c r="M617">
        <f>PIL!D1264</f>
        <v>3</v>
      </c>
      <c r="N617" s="6" t="str">
        <f>PIL!E1264</f>
        <v>V</v>
      </c>
      <c r="O617">
        <f>TabPil!O617</f>
        <v>31.524000000000001</v>
      </c>
      <c r="P617">
        <f>TabPil!P617</f>
        <v>19.437999999999999</v>
      </c>
      <c r="Q617">
        <f>(ABS(TabPil!Q617)+ABS(TabPil!S617))*SIGN(TabPil!Q617)</f>
        <v>1.583</v>
      </c>
      <c r="R617">
        <f>(ABS(TabPil!R617)+ABS(TabPil!T617))*SIGN(TabPil!R617)</f>
        <v>39.055</v>
      </c>
      <c r="S617">
        <f t="shared" si="200"/>
        <v>13.2995</v>
      </c>
      <c r="T617">
        <f t="shared" si="201"/>
        <v>39.529899999999998</v>
      </c>
      <c r="AG617" s="1" t="s">
        <v>207</v>
      </c>
      <c r="AH617" s="2">
        <f>F615+J615</f>
        <v>-134.18449999999999</v>
      </c>
      <c r="AI617" s="2">
        <f>P615+T615</f>
        <v>98.333600000000004</v>
      </c>
      <c r="AJ617" s="2">
        <f>F616+J616</f>
        <v>122.37249999999999</v>
      </c>
      <c r="AK617" s="2">
        <f>P616+T616</f>
        <v>-96.2637</v>
      </c>
      <c r="AL617" s="2">
        <f>Y618+AC618</f>
        <v>-1096.1686</v>
      </c>
      <c r="AN617" s="126">
        <f t="shared" si="202"/>
        <v>-114.14098437499999</v>
      </c>
      <c r="AO617" s="126">
        <f t="shared" si="202"/>
        <v>83.130685937500004</v>
      </c>
      <c r="AP617" s="126">
        <f t="shared" si="203"/>
        <v>102.32898437499999</v>
      </c>
      <c r="AQ617" s="126">
        <f t="shared" si="203"/>
        <v>-81.0607859375</v>
      </c>
    </row>
    <row r="618" spans="3:43" ht="15" x14ac:dyDescent="0.25">
      <c r="C618">
        <f>PIL!D617</f>
        <v>3</v>
      </c>
      <c r="D618" s="6" t="str">
        <f>PIL!E617</f>
        <v>N</v>
      </c>
      <c r="E618">
        <f>TabPil!E618</f>
        <v>-736.00300000000004</v>
      </c>
      <c r="F618">
        <f>TabPil!F618</f>
        <v>-474.053</v>
      </c>
      <c r="G618">
        <f>(ABS(TabPil!G618)+ABS(TabPil!I618))*SIGN(TabPil!G618)</f>
        <v>-55.204999999999998</v>
      </c>
      <c r="H618">
        <f>(ABS(TabPil!H618)+ABS(TabPil!J618))*SIGN(TabPil!H618)</f>
        <v>14.938000000000001</v>
      </c>
      <c r="I618">
        <f t="shared" si="198"/>
        <v>-59.686399999999999</v>
      </c>
      <c r="J618">
        <f t="shared" si="199"/>
        <v>31.499499999999998</v>
      </c>
      <c r="K618" s="1"/>
      <c r="M618">
        <f>PIL!D1265</f>
        <v>3</v>
      </c>
      <c r="N618" s="6" t="str">
        <f>PIL!E1265</f>
        <v>N</v>
      </c>
      <c r="O618">
        <f>TabPil!O618</f>
        <v>-758.91300000000001</v>
      </c>
      <c r="P618">
        <f>TabPil!P618</f>
        <v>-471.27300000000002</v>
      </c>
      <c r="Q618">
        <f>(ABS(TabPil!Q618)+ABS(TabPil!S618))*SIGN(TabPil!Q618)</f>
        <v>-6.0230000000000006</v>
      </c>
      <c r="R618">
        <f>(ABS(TabPil!R618)+ABS(TabPil!T618))*SIGN(TabPil!R618)</f>
        <v>-150.51300000000001</v>
      </c>
      <c r="S618">
        <f t="shared" si="200"/>
        <v>-51.176900000000003</v>
      </c>
      <c r="T618">
        <f t="shared" si="201"/>
        <v>-152.31990000000002</v>
      </c>
      <c r="V618" s="1">
        <v>3</v>
      </c>
      <c r="W618" s="1" t="s">
        <v>17</v>
      </c>
      <c r="X618">
        <f t="shared" ref="X618:Y618" si="213">E618+O618</f>
        <v>-1494.9160000000002</v>
      </c>
      <c r="Y618">
        <f t="shared" si="213"/>
        <v>-945.32600000000002</v>
      </c>
      <c r="Z618">
        <f>(ABS(TabPil!Z618)+ABS(TabPil!AB618))*SIGN(TabPil!Z618)</f>
        <v>-50.891999999999996</v>
      </c>
      <c r="AA618">
        <f>(ABS(TabPil!AA618)+ABS(TabPil!AC618))*SIGN(TabPil!AA618)</f>
        <v>-135.57500000000002</v>
      </c>
      <c r="AB618">
        <f>(ABS(Z618)+0.3*ABS(AA618))*SIGN(Z618)</f>
        <v>-91.56450000000001</v>
      </c>
      <c r="AC618">
        <f>(ABS(AA618)+0.3*ABS(Z618))*SIGN(AA618)</f>
        <v>-150.8426</v>
      </c>
      <c r="AG618" s="1" t="s">
        <v>208</v>
      </c>
      <c r="AH618" s="2">
        <f>F615-J615</f>
        <v>137.11850000000001</v>
      </c>
      <c r="AI618" s="2">
        <f>P615-T615</f>
        <v>-32.589600000000004</v>
      </c>
      <c r="AJ618" s="2">
        <f>F616-J616</f>
        <v>-128.63849999999999</v>
      </c>
      <c r="AK618" s="2">
        <f>P616-T616</f>
        <v>33.715699999999998</v>
      </c>
      <c r="AL618" s="2">
        <f>Y618-AC618</f>
        <v>-794.48340000000007</v>
      </c>
      <c r="AN618" s="126">
        <f t="shared" si="202"/>
        <v>116.35623437500001</v>
      </c>
      <c r="AO618" s="126">
        <f t="shared" si="202"/>
        <v>-27.409498437500005</v>
      </c>
      <c r="AP618" s="126">
        <f t="shared" si="203"/>
        <v>-107.876234375</v>
      </c>
      <c r="AQ618" s="126">
        <f t="shared" si="203"/>
        <v>28.535598437499999</v>
      </c>
    </row>
    <row r="619" spans="3:43" ht="15" x14ac:dyDescent="0.25">
      <c r="C619">
        <f>PIL!D618</f>
        <v>2</v>
      </c>
      <c r="D619" s="6" t="str">
        <f>PIL!E618</f>
        <v>Msup</v>
      </c>
      <c r="E619">
        <f>TabPil!E619</f>
        <v>1.206</v>
      </c>
      <c r="F619">
        <f>TabPil!F619</f>
        <v>-3.7210000000000001</v>
      </c>
      <c r="G619">
        <f>(ABS(TabPil!G619)+ABS(TabPil!I619))*SIGN(TabPil!G619)</f>
        <v>254.535</v>
      </c>
      <c r="H619">
        <f>(ABS(TabPil!H619)+ABS(TabPil!J619))*SIGN(TabPil!H619)</f>
        <v>-71.117000000000004</v>
      </c>
      <c r="I619">
        <f t="shared" si="198"/>
        <v>275.87009999999998</v>
      </c>
      <c r="J619">
        <f t="shared" si="199"/>
        <v>-147.47750000000002</v>
      </c>
      <c r="K619" s="1"/>
      <c r="M619">
        <f>PIL!D1266</f>
        <v>2</v>
      </c>
      <c r="N619" s="6" t="str">
        <f>PIL!E1266</f>
        <v>Msup</v>
      </c>
      <c r="O619">
        <f>TabPil!O619</f>
        <v>45.179000000000002</v>
      </c>
      <c r="P619">
        <f>TabPil!P619</f>
        <v>27.88</v>
      </c>
      <c r="Q619">
        <f>(ABS(TabPil!Q619)+ABS(TabPil!S619))*SIGN(TabPil!Q619)</f>
        <v>3.0510000000000002</v>
      </c>
      <c r="R619">
        <f>(ABS(TabPil!R619)+ABS(TabPil!T619))*SIGN(TabPil!R619)</f>
        <v>75.626999999999995</v>
      </c>
      <c r="S619">
        <f t="shared" si="200"/>
        <v>25.739100000000001</v>
      </c>
      <c r="T619">
        <f t="shared" si="201"/>
        <v>76.542299999999997</v>
      </c>
      <c r="AF619" s="1">
        <v>2</v>
      </c>
      <c r="AG619" s="1" t="s">
        <v>205</v>
      </c>
      <c r="AH619" s="1">
        <f>F619+I619</f>
        <v>272.14909999999998</v>
      </c>
      <c r="AI619" s="1">
        <f>P619+S619</f>
        <v>53.619100000000003</v>
      </c>
      <c r="AJ619" s="1">
        <f>F620+I620</f>
        <v>-276.15559999999999</v>
      </c>
      <c r="AK619" s="1">
        <f>P620+S620</f>
        <v>-52.815300000000008</v>
      </c>
      <c r="AL619" s="1">
        <f>Y622+AB622</f>
        <v>-1334.9820999999999</v>
      </c>
      <c r="AN619" s="126">
        <f t="shared" si="202"/>
        <v>229.31279531249999</v>
      </c>
      <c r="AO619" s="126">
        <f t="shared" si="202"/>
        <v>45.303912500000003</v>
      </c>
      <c r="AP619" s="126">
        <f t="shared" si="203"/>
        <v>-233.3192953125</v>
      </c>
      <c r="AQ619" s="126">
        <f t="shared" si="203"/>
        <v>-44.500112500000007</v>
      </c>
    </row>
    <row r="620" spans="3:43" ht="15" x14ac:dyDescent="0.25">
      <c r="C620">
        <f>PIL!D619</f>
        <v>2</v>
      </c>
      <c r="D620" s="6" t="str">
        <f>PIL!E619</f>
        <v>Minf</v>
      </c>
      <c r="E620">
        <f>TabPil!E620</f>
        <v>14.548999999999999</v>
      </c>
      <c r="F620">
        <f>TabPil!F620</f>
        <v>11.788</v>
      </c>
      <c r="G620">
        <f>(ABS(TabPil!G620)+ABS(TabPil!I620))*SIGN(TabPil!G620)</f>
        <v>-266.286</v>
      </c>
      <c r="H620">
        <f>(ABS(TabPil!H620)+ABS(TabPil!J620))*SIGN(TabPil!H620)</f>
        <v>72.191999999999993</v>
      </c>
      <c r="I620">
        <f t="shared" si="198"/>
        <v>-287.9436</v>
      </c>
      <c r="J620">
        <f t="shared" si="199"/>
        <v>152.0778</v>
      </c>
      <c r="K620" s="1"/>
      <c r="M620">
        <f>PIL!D1267</f>
        <v>2</v>
      </c>
      <c r="N620" s="6" t="str">
        <f>PIL!E1267</f>
        <v>Minf</v>
      </c>
      <c r="O620">
        <f>TabPil!O620</f>
        <v>-42.834000000000003</v>
      </c>
      <c r="P620">
        <f>TabPil!P620</f>
        <v>-26.388000000000002</v>
      </c>
      <c r="Q620">
        <f>(ABS(TabPil!Q620)+ABS(TabPil!S620))*SIGN(TabPil!Q620)</f>
        <v>-3.1290000000000004</v>
      </c>
      <c r="R620">
        <f>(ABS(TabPil!R620)+ABS(TabPil!T620))*SIGN(TabPil!R620)</f>
        <v>-77.661000000000001</v>
      </c>
      <c r="S620">
        <f t="shared" si="200"/>
        <v>-26.427300000000002</v>
      </c>
      <c r="T620">
        <f t="shared" si="201"/>
        <v>-78.599699999999999</v>
      </c>
      <c r="AG620" s="1" t="s">
        <v>206</v>
      </c>
      <c r="AH620" s="1">
        <f>F619-I619</f>
        <v>-279.59109999999998</v>
      </c>
      <c r="AI620" s="1">
        <f>P619-S619</f>
        <v>2.1408999999999985</v>
      </c>
      <c r="AJ620" s="1">
        <f>F620-I620</f>
        <v>299.73160000000001</v>
      </c>
      <c r="AK620" s="1">
        <f>P620-S620</f>
        <v>3.9300000000000779E-2</v>
      </c>
      <c r="AL620" s="2">
        <f>Y622-AB622</f>
        <v>-1055.1499000000001</v>
      </c>
      <c r="AN620" s="126">
        <f t="shared" si="202"/>
        <v>-234.33151406249999</v>
      </c>
      <c r="AO620" s="126">
        <f t="shared" si="202"/>
        <v>1.9767124999999988</v>
      </c>
      <c r="AP620" s="126">
        <f t="shared" si="203"/>
        <v>254.47201406250002</v>
      </c>
      <c r="AQ620" s="126">
        <f t="shared" si="203"/>
        <v>0.2034875000000006</v>
      </c>
    </row>
    <row r="621" spans="3:43" ht="15" x14ac:dyDescent="0.25">
      <c r="C621">
        <f>PIL!D620</f>
        <v>2</v>
      </c>
      <c r="D621" s="6" t="str">
        <f>PIL!E620</f>
        <v>V</v>
      </c>
      <c r="E621">
        <f>TabPil!E621</f>
        <v>-4.0430000000000001</v>
      </c>
      <c r="F621">
        <f>TabPil!F621</f>
        <v>-4.7</v>
      </c>
      <c r="G621">
        <f>(ABS(TabPil!G621)+ABS(TabPil!I621))*SIGN(TabPil!G621)</f>
        <v>157.74299999999999</v>
      </c>
      <c r="H621">
        <f>(ABS(TabPil!H621)+ABS(TabPil!J621))*SIGN(TabPil!H621)</f>
        <v>-43.411999999999999</v>
      </c>
      <c r="I621">
        <f t="shared" si="198"/>
        <v>170.76659999999998</v>
      </c>
      <c r="J621">
        <f t="shared" si="199"/>
        <v>-90.734899999999996</v>
      </c>
      <c r="K621" s="1"/>
      <c r="M621">
        <f>PIL!D1268</f>
        <v>2</v>
      </c>
      <c r="N621" s="6" t="str">
        <f>PIL!E1268</f>
        <v>V</v>
      </c>
      <c r="O621">
        <f>TabPil!O621</f>
        <v>26.670999999999999</v>
      </c>
      <c r="P621">
        <f>TabPil!P621</f>
        <v>16.445</v>
      </c>
      <c r="Q621">
        <f>(ABS(TabPil!Q621)+ABS(TabPil!S621))*SIGN(TabPil!Q621)</f>
        <v>1.873</v>
      </c>
      <c r="R621">
        <f>(ABS(TabPil!R621)+ABS(TabPil!T621))*SIGN(TabPil!R621)</f>
        <v>46.45</v>
      </c>
      <c r="S621">
        <f t="shared" si="200"/>
        <v>15.808</v>
      </c>
      <c r="T621">
        <f t="shared" si="201"/>
        <v>47.011900000000004</v>
      </c>
      <c r="AG621" s="1" t="s">
        <v>207</v>
      </c>
      <c r="AH621" s="2">
        <f>F619+J619</f>
        <v>-151.19850000000002</v>
      </c>
      <c r="AI621" s="2">
        <f>P619+T619</f>
        <v>104.42229999999999</v>
      </c>
      <c r="AJ621" s="2">
        <f>F620+J620</f>
        <v>163.86580000000001</v>
      </c>
      <c r="AK621" s="2">
        <f>P620+T620</f>
        <v>-104.9877</v>
      </c>
      <c r="AL621" s="2">
        <f>Y622+AC622</f>
        <v>-1423.5608</v>
      </c>
      <c r="AN621" s="126">
        <f t="shared" si="202"/>
        <v>-126.58410156250002</v>
      </c>
      <c r="AO621" s="126">
        <f t="shared" si="202"/>
        <v>88.06214374999999</v>
      </c>
      <c r="AP621" s="126">
        <f t="shared" si="203"/>
        <v>139.25140156250001</v>
      </c>
      <c r="AQ621" s="126">
        <f t="shared" si="203"/>
        <v>-88.627543750000001</v>
      </c>
    </row>
    <row r="622" spans="3:43" ht="15" x14ac:dyDescent="0.25">
      <c r="C622">
        <f>PIL!D621</f>
        <v>2</v>
      </c>
      <c r="D622" s="6" t="str">
        <f>PIL!E621</f>
        <v>N</v>
      </c>
      <c r="E622">
        <f>TabPil!E622</f>
        <v>-947.38</v>
      </c>
      <c r="F622">
        <f>TabPil!F622</f>
        <v>-611.50400000000002</v>
      </c>
      <c r="G622">
        <f>(ABS(TabPil!G622)+ABS(TabPil!I622))*SIGN(TabPil!G622)</f>
        <v>-85.66</v>
      </c>
      <c r="H622">
        <f>(ABS(TabPil!H622)+ABS(TabPil!J622))*SIGN(TabPil!H622)</f>
        <v>23.590000000000003</v>
      </c>
      <c r="I622">
        <f t="shared" si="198"/>
        <v>-92.736999999999995</v>
      </c>
      <c r="J622">
        <f t="shared" si="199"/>
        <v>49.287999999999997</v>
      </c>
      <c r="K622" s="1"/>
      <c r="M622">
        <f>PIL!D1269</f>
        <v>2</v>
      </c>
      <c r="N622" s="6" t="str">
        <f>PIL!E1269</f>
        <v>N</v>
      </c>
      <c r="O622">
        <f>TabPil!O622</f>
        <v>-939.81200000000001</v>
      </c>
      <c r="P622">
        <f>TabPil!P622</f>
        <v>-583.56200000000001</v>
      </c>
      <c r="Q622">
        <f>(ABS(TabPil!Q622)+ABS(TabPil!S622))*SIGN(TabPil!Q622)</f>
        <v>-9.07</v>
      </c>
      <c r="R622">
        <f>(ABS(TabPil!R622)+ABS(TabPil!T622))*SIGN(TabPil!R622)</f>
        <v>-228.55699999999999</v>
      </c>
      <c r="S622">
        <f t="shared" si="200"/>
        <v>-77.637100000000004</v>
      </c>
      <c r="T622">
        <f t="shared" si="201"/>
        <v>-231.27799999999999</v>
      </c>
      <c r="V622" s="1">
        <v>2</v>
      </c>
      <c r="W622" s="1" t="s">
        <v>17</v>
      </c>
      <c r="X622">
        <f t="shared" ref="X622:Y622" si="214">E622+O622</f>
        <v>-1887.192</v>
      </c>
      <c r="Y622">
        <f t="shared" si="214"/>
        <v>-1195.066</v>
      </c>
      <c r="Z622">
        <f>(ABS(TabPil!Z622)+ABS(TabPil!AB622))*SIGN(TabPil!Z622)</f>
        <v>-78.426000000000002</v>
      </c>
      <c r="AA622">
        <f>(ABS(TabPil!AA622)+ABS(TabPil!AC622))*SIGN(TabPil!AA622)</f>
        <v>-204.96699999999998</v>
      </c>
      <c r="AB622">
        <f>(ABS(Z622)+0.3*ABS(AA622))*SIGN(Z622)</f>
        <v>-139.9161</v>
      </c>
      <c r="AC622">
        <f>(ABS(AA622)+0.3*ABS(Z622))*SIGN(AA622)</f>
        <v>-228.4948</v>
      </c>
      <c r="AG622" s="1" t="s">
        <v>208</v>
      </c>
      <c r="AH622" s="2">
        <f>F619-J619</f>
        <v>143.75650000000002</v>
      </c>
      <c r="AI622" s="2">
        <f>P619-T619</f>
        <v>-48.662300000000002</v>
      </c>
      <c r="AJ622" s="2">
        <f>F620-J620</f>
        <v>-140.28979999999999</v>
      </c>
      <c r="AK622" s="2">
        <f>P620-T620</f>
        <v>52.211699999999993</v>
      </c>
      <c r="AL622" s="2">
        <f>Y622-AC622</f>
        <v>-966.57120000000009</v>
      </c>
      <c r="AN622" s="126">
        <f t="shared" si="202"/>
        <v>121.56538281250002</v>
      </c>
      <c r="AO622" s="126">
        <f t="shared" si="202"/>
        <v>-40.781518750000004</v>
      </c>
      <c r="AP622" s="126">
        <f t="shared" si="203"/>
        <v>-118.09868281249999</v>
      </c>
      <c r="AQ622" s="126">
        <f t="shared" si="203"/>
        <v>44.330918749999995</v>
      </c>
    </row>
    <row r="623" spans="3:43" ht="15" x14ac:dyDescent="0.25">
      <c r="C623">
        <f>PIL!D622</f>
        <v>1</v>
      </c>
      <c r="D623" s="6" t="str">
        <f>PIL!E622</f>
        <v>Msup</v>
      </c>
      <c r="E623">
        <f>TabPil!E623</f>
        <v>-17.375</v>
      </c>
      <c r="F623">
        <f>TabPil!F623</f>
        <v>-11.73</v>
      </c>
      <c r="G623">
        <f>(ABS(TabPil!G623)+ABS(TabPil!I623))*SIGN(TabPil!G623)</f>
        <v>184.46600000000001</v>
      </c>
      <c r="H623">
        <f>(ABS(TabPil!H623)+ABS(TabPil!J623))*SIGN(TabPil!H623)</f>
        <v>-61.400999999999996</v>
      </c>
      <c r="I623">
        <f t="shared" si="198"/>
        <v>202.88630000000001</v>
      </c>
      <c r="J623">
        <f t="shared" si="199"/>
        <v>-116.74080000000001</v>
      </c>
      <c r="K623" s="1"/>
      <c r="M623">
        <f>PIL!D1270</f>
        <v>1</v>
      </c>
      <c r="N623" s="6" t="str">
        <f>PIL!E1270</f>
        <v>Msup</v>
      </c>
      <c r="O623">
        <f>TabPil!O623</f>
        <v>25.157</v>
      </c>
      <c r="P623">
        <f>TabPil!P623</f>
        <v>15.555999999999999</v>
      </c>
      <c r="Q623">
        <f>(ABS(TabPil!Q623)+ABS(TabPil!S623))*SIGN(TabPil!Q623)</f>
        <v>2.7329999999999997</v>
      </c>
      <c r="R623">
        <f>(ABS(TabPil!R623)+ABS(TabPil!T623))*SIGN(TabPil!R623)</f>
        <v>63.113000000000007</v>
      </c>
      <c r="S623">
        <f t="shared" si="200"/>
        <v>21.666900000000002</v>
      </c>
      <c r="T623">
        <f t="shared" si="201"/>
        <v>63.932900000000004</v>
      </c>
      <c r="AF623" s="1">
        <v>1</v>
      </c>
      <c r="AG623" s="1" t="s">
        <v>205</v>
      </c>
      <c r="AH623" s="1">
        <f>F623+I623</f>
        <v>191.15630000000002</v>
      </c>
      <c r="AI623" s="1">
        <f>P623+S623</f>
        <v>37.222900000000003</v>
      </c>
      <c r="AJ623" s="1">
        <f>F624+I624</f>
        <v>-333.67289999999997</v>
      </c>
      <c r="AK623" s="1">
        <f>P624+S624</f>
        <v>-31.704899999999999</v>
      </c>
      <c r="AL623" s="1">
        <f>Y626+AB626</f>
        <v>-1590.9128000000001</v>
      </c>
      <c r="AN623" s="126">
        <f t="shared" si="202"/>
        <v>150.15401875000003</v>
      </c>
      <c r="AO623" s="126">
        <f t="shared" si="202"/>
        <v>31.837915625000001</v>
      </c>
      <c r="AP623" s="126">
        <f t="shared" si="203"/>
        <v>-292.67061874999996</v>
      </c>
      <c r="AQ623" s="126">
        <f t="shared" si="203"/>
        <v>-26.319915625</v>
      </c>
    </row>
    <row r="624" spans="3:43" ht="15" x14ac:dyDescent="0.25">
      <c r="C624">
        <f>PIL!D623</f>
        <v>1</v>
      </c>
      <c r="D624" s="6" t="str">
        <f>PIL!E623</f>
        <v>Minf</v>
      </c>
      <c r="E624">
        <f>TabPil!E624</f>
        <v>11.156000000000001</v>
      </c>
      <c r="F624">
        <f>TabPil!F624</f>
        <v>7.2949999999999999</v>
      </c>
      <c r="G624">
        <f>(ABS(TabPil!G624)+ABS(TabPil!I624))*SIGN(TabPil!G624)</f>
        <v>-311.27299999999997</v>
      </c>
      <c r="H624">
        <f>(ABS(TabPil!H624)+ABS(TabPil!J624))*SIGN(TabPil!H624)</f>
        <v>98.983000000000004</v>
      </c>
      <c r="I624">
        <f t="shared" si="198"/>
        <v>-340.96789999999999</v>
      </c>
      <c r="J624">
        <f t="shared" si="199"/>
        <v>192.36489999999998</v>
      </c>
      <c r="K624" s="1"/>
      <c r="M624">
        <f>PIL!D1271</f>
        <v>1</v>
      </c>
      <c r="N624" s="6" t="str">
        <f>PIL!E1271</f>
        <v>Minf</v>
      </c>
      <c r="O624">
        <f>TabPil!O624</f>
        <v>-12.606999999999999</v>
      </c>
      <c r="P624">
        <f>TabPil!P624</f>
        <v>-7.7359999999999998</v>
      </c>
      <c r="Q624">
        <f>(ABS(TabPil!Q624)+ABS(TabPil!S624))*SIGN(TabPil!Q624)</f>
        <v>-3.0070000000000001</v>
      </c>
      <c r="R624">
        <f>(ABS(TabPil!R624)+ABS(TabPil!T624))*SIGN(TabPil!R624)</f>
        <v>-69.87299999999999</v>
      </c>
      <c r="S624">
        <f t="shared" si="200"/>
        <v>-23.968899999999998</v>
      </c>
      <c r="T624">
        <f t="shared" si="201"/>
        <v>-70.775099999999995</v>
      </c>
      <c r="AG624" s="1" t="s">
        <v>206</v>
      </c>
      <c r="AH624" s="1">
        <f>F623-I623</f>
        <v>-214.6163</v>
      </c>
      <c r="AI624" s="1">
        <f>P623-S623</f>
        <v>-6.1109000000000027</v>
      </c>
      <c r="AJ624" s="1">
        <f>F624-I624</f>
        <v>348.2629</v>
      </c>
      <c r="AK624" s="1">
        <f>P624-S624</f>
        <v>16.232899999999997</v>
      </c>
      <c r="AL624" s="2">
        <f>Y626-AB626</f>
        <v>-1211.5392000000002</v>
      </c>
      <c r="AN624" s="126">
        <f t="shared" si="202"/>
        <v>-170.64136250000001</v>
      </c>
      <c r="AO624" s="126">
        <f t="shared" si="202"/>
        <v>-4.3652906250000028</v>
      </c>
      <c r="AP624" s="126">
        <f t="shared" si="203"/>
        <v>304.28796249999999</v>
      </c>
      <c r="AQ624" s="126">
        <f t="shared" si="203"/>
        <v>14.487290624999996</v>
      </c>
    </row>
    <row r="625" spans="1:43" ht="15" x14ac:dyDescent="0.25">
      <c r="C625">
        <f>PIL!D624</f>
        <v>1</v>
      </c>
      <c r="D625" s="6" t="str">
        <f>PIL!E624</f>
        <v>V</v>
      </c>
      <c r="E625">
        <f>TabPil!E625</f>
        <v>-8.1519999999999992</v>
      </c>
      <c r="F625">
        <f>TabPil!F625</f>
        <v>-5.4359999999999999</v>
      </c>
      <c r="G625">
        <f>(ABS(TabPil!G625)+ABS(TabPil!I625))*SIGN(TabPil!G625)</f>
        <v>141.60599999999999</v>
      </c>
      <c r="H625">
        <f>(ABS(TabPil!H625)+ABS(TabPil!J625))*SIGN(TabPil!H625)</f>
        <v>-45.819000000000003</v>
      </c>
      <c r="I625">
        <f t="shared" si="198"/>
        <v>155.35169999999999</v>
      </c>
      <c r="J625">
        <f t="shared" si="199"/>
        <v>-88.30080000000001</v>
      </c>
      <c r="K625" s="1"/>
      <c r="M625">
        <f>PIL!D1272</f>
        <v>1</v>
      </c>
      <c r="N625" s="6" t="str">
        <f>PIL!E1272</f>
        <v>V</v>
      </c>
      <c r="O625">
        <f>TabPil!O625</f>
        <v>10.79</v>
      </c>
      <c r="P625">
        <f>TabPil!P625</f>
        <v>6.6550000000000002</v>
      </c>
      <c r="Q625">
        <f>(ABS(TabPil!Q625)+ABS(TabPil!S625))*SIGN(TabPil!Q625)</f>
        <v>1.641</v>
      </c>
      <c r="R625">
        <f>(ABS(TabPil!R625)+ABS(TabPil!T625))*SIGN(TabPil!R625)</f>
        <v>37.995999999999995</v>
      </c>
      <c r="S625">
        <f t="shared" si="200"/>
        <v>13.039799999999998</v>
      </c>
      <c r="T625">
        <f t="shared" si="201"/>
        <v>38.488299999999995</v>
      </c>
      <c r="AG625" s="1" t="s">
        <v>207</v>
      </c>
      <c r="AH625" s="2">
        <f>F623+J623</f>
        <v>-128.4708</v>
      </c>
      <c r="AI625" s="2">
        <f>P623+T623</f>
        <v>79.488900000000001</v>
      </c>
      <c r="AJ625" s="2">
        <f>F624+J624</f>
        <v>199.65989999999996</v>
      </c>
      <c r="AK625" s="2">
        <f>P624+T624</f>
        <v>-78.511099999999999</v>
      </c>
      <c r="AL625" s="2">
        <f>Y626+AC626</f>
        <v>-1711.0083</v>
      </c>
      <c r="AN625" s="126">
        <f t="shared" si="202"/>
        <v>-102.83558906250001</v>
      </c>
      <c r="AO625" s="126">
        <f t="shared" si="202"/>
        <v>67.145150000000001</v>
      </c>
      <c r="AP625" s="126">
        <f t="shared" si="203"/>
        <v>174.02468906249996</v>
      </c>
      <c r="AQ625" s="126">
        <f t="shared" si="203"/>
        <v>-66.167349999999999</v>
      </c>
    </row>
    <row r="626" spans="1:43" ht="15" x14ac:dyDescent="0.25">
      <c r="C626">
        <f>PIL!D625</f>
        <v>1</v>
      </c>
      <c r="D626" s="6" t="str">
        <f>PIL!E625</f>
        <v>N</v>
      </c>
      <c r="E626">
        <f>TabPil!E626</f>
        <v>-1088.9939999999999</v>
      </c>
      <c r="F626">
        <f>TabPil!F626</f>
        <v>-714.78399999999999</v>
      </c>
      <c r="G626">
        <f>(ABS(TabPil!G626)+ABS(TabPil!I626))*SIGN(TabPil!G626)</f>
        <v>-116.29900000000001</v>
      </c>
      <c r="H626">
        <f>(ABS(TabPil!H626)+ABS(TabPil!J626))*SIGN(TabPil!H626)</f>
        <v>32.885000000000005</v>
      </c>
      <c r="I626">
        <f t="shared" si="198"/>
        <v>-126.1645</v>
      </c>
      <c r="J626">
        <f t="shared" si="199"/>
        <v>67.774699999999996</v>
      </c>
      <c r="K626" s="1">
        <v>27</v>
      </c>
      <c r="M626">
        <f>PIL!D1273</f>
        <v>1</v>
      </c>
      <c r="N626" s="6" t="str">
        <f>PIL!E1273</f>
        <v>N</v>
      </c>
      <c r="O626">
        <f>TabPil!O626</f>
        <v>-1105.5429999999999</v>
      </c>
      <c r="P626">
        <f>TabPil!P626</f>
        <v>-686.44200000000001</v>
      </c>
      <c r="Q626">
        <f>(ABS(TabPil!Q626)+ABS(TabPil!S626))*SIGN(TabPil!Q626)</f>
        <v>-12.35</v>
      </c>
      <c r="R626">
        <f>(ABS(TabPil!R626)+ABS(TabPil!T626))*SIGN(TabPil!R626)</f>
        <v>-310.49099999999999</v>
      </c>
      <c r="S626">
        <f t="shared" si="200"/>
        <v>-105.49729999999998</v>
      </c>
      <c r="T626">
        <f t="shared" si="201"/>
        <v>-314.19599999999997</v>
      </c>
      <c r="U626" s="1">
        <v>27</v>
      </c>
      <c r="V626" s="1">
        <v>1</v>
      </c>
      <c r="W626" s="1" t="s">
        <v>17</v>
      </c>
      <c r="X626">
        <f t="shared" ref="X626:Y626" si="215">E626+O626</f>
        <v>-2194.5369999999998</v>
      </c>
      <c r="Y626">
        <f t="shared" si="215"/>
        <v>-1401.2260000000001</v>
      </c>
      <c r="Z626">
        <f>(ABS(TabPil!Z626)+ABS(TabPil!AB626))*SIGN(TabPil!Z626)</f>
        <v>-106.321</v>
      </c>
      <c r="AA626">
        <f>(ABS(TabPil!AA626)+ABS(TabPil!AC626))*SIGN(TabPil!AA626)</f>
        <v>-277.88599999999997</v>
      </c>
      <c r="AB626">
        <f>(ABS(Z626)+0.3*ABS(AA626))*SIGN(Z626)</f>
        <v>-189.68680000000001</v>
      </c>
      <c r="AC626">
        <f>(ABS(AA626)+0.3*ABS(Z626))*SIGN(AA626)</f>
        <v>-309.78229999999996</v>
      </c>
      <c r="AG626" s="1" t="s">
        <v>208</v>
      </c>
      <c r="AH626" s="2">
        <f>F623-J623</f>
        <v>105.0108</v>
      </c>
      <c r="AI626" s="2">
        <f>P623-T623</f>
        <v>-48.376900000000006</v>
      </c>
      <c r="AJ626" s="2">
        <f>F624-J624</f>
        <v>-185.06989999999999</v>
      </c>
      <c r="AK626" s="2">
        <f>P624-T624</f>
        <v>63.039099999999998</v>
      </c>
      <c r="AL626" s="2">
        <f>Y626-AC626</f>
        <v>-1091.4437000000003</v>
      </c>
      <c r="AN626" s="126">
        <f t="shared" si="202"/>
        <v>82.348245312500012</v>
      </c>
      <c r="AO626" s="126">
        <f t="shared" si="202"/>
        <v>-39.672525000000007</v>
      </c>
      <c r="AP626" s="126">
        <f t="shared" si="203"/>
        <v>-162.40734531249998</v>
      </c>
      <c r="AQ626" s="126">
        <f t="shared" si="203"/>
        <v>54.334724999999999</v>
      </c>
    </row>
    <row r="627" spans="1:43" ht="15" x14ac:dyDescent="0.25">
      <c r="A627" s="1">
        <v>27</v>
      </c>
      <c r="C627">
        <f>PIL!D626</f>
        <v>6</v>
      </c>
      <c r="D627" s="6" t="str">
        <f>PIL!E626</f>
        <v>Msup</v>
      </c>
      <c r="E627">
        <f>TabPil!E627</f>
        <v>73.835999999999999</v>
      </c>
      <c r="F627">
        <f>TabPil!F627</f>
        <v>46.238</v>
      </c>
      <c r="G627">
        <f>(ABS(TabPil!G627)+ABS(TabPil!I627))*SIGN(TabPil!G627)</f>
        <v>44.6</v>
      </c>
      <c r="H627">
        <f>(ABS(TabPil!H627)+ABS(TabPil!J627))*SIGN(TabPil!H627)</f>
        <v>-11.571999999999999</v>
      </c>
      <c r="I627">
        <f t="shared" si="198"/>
        <v>48.071600000000004</v>
      </c>
      <c r="J627">
        <f t="shared" si="199"/>
        <v>-24.951999999999998</v>
      </c>
      <c r="M627">
        <f>PIL!D1274</f>
        <v>6</v>
      </c>
      <c r="N627" s="6" t="str">
        <f>PIL!E1274</f>
        <v>Msup</v>
      </c>
      <c r="O627">
        <f>TabPil!O627</f>
        <v>66.406000000000006</v>
      </c>
      <c r="P627">
        <f>TabPil!P627</f>
        <v>39.905000000000001</v>
      </c>
      <c r="Q627">
        <f>(ABS(TabPil!Q627)+ABS(TabPil!S627))*SIGN(TabPil!Q627)</f>
        <v>-2.375</v>
      </c>
      <c r="R627">
        <f>(ABS(TabPil!R627)+ABS(TabPil!T627))*SIGN(TabPil!R627)</f>
        <v>20.490000000000002</v>
      </c>
      <c r="S627">
        <f t="shared" si="200"/>
        <v>-8.5220000000000002</v>
      </c>
      <c r="T627">
        <f t="shared" si="201"/>
        <v>21.202500000000001</v>
      </c>
      <c r="AE627" s="1">
        <v>27</v>
      </c>
      <c r="AF627" s="1">
        <v>6</v>
      </c>
      <c r="AG627" s="1" t="s">
        <v>205</v>
      </c>
      <c r="AH627" s="1">
        <f>F627+I627</f>
        <v>94.309600000000003</v>
      </c>
      <c r="AI627" s="1">
        <f>P627+S627</f>
        <v>31.383000000000003</v>
      </c>
      <c r="AJ627" s="1">
        <f>F628+I628</f>
        <v>-64.0625</v>
      </c>
      <c r="AK627" s="1">
        <f>P628+S628</f>
        <v>38.707900000000002</v>
      </c>
      <c r="AL627" s="1">
        <f>Y630+AB630</f>
        <v>-151.50889999999998</v>
      </c>
      <c r="AN627" s="129">
        <f t="shared" si="202"/>
        <v>81.936779687500007</v>
      </c>
      <c r="AO627" s="129">
        <f t="shared" si="202"/>
        <v>31.955257812500001</v>
      </c>
      <c r="AP627" s="129">
        <f t="shared" si="203"/>
        <v>-51.689679687500004</v>
      </c>
      <c r="AQ627" s="129">
        <f t="shared" si="203"/>
        <v>38.135642187500004</v>
      </c>
    </row>
    <row r="628" spans="1:43" ht="15" x14ac:dyDescent="0.25">
      <c r="C628">
        <f>PIL!D627</f>
        <v>6</v>
      </c>
      <c r="D628" s="6" t="str">
        <f>PIL!E627</f>
        <v>Minf</v>
      </c>
      <c r="E628">
        <f>TabPil!E628</f>
        <v>-50.222000000000001</v>
      </c>
      <c r="F628">
        <f>TabPil!F628</f>
        <v>-34.159999999999997</v>
      </c>
      <c r="G628">
        <f>(ABS(TabPil!G628)+ABS(TabPil!I628))*SIGN(TabPil!G628)</f>
        <v>-27.939</v>
      </c>
      <c r="H628">
        <f>(ABS(TabPil!H628)+ABS(TabPil!J628))*SIGN(TabPil!H628)</f>
        <v>6.5449999999999999</v>
      </c>
      <c r="I628">
        <f t="shared" si="198"/>
        <v>-29.9025</v>
      </c>
      <c r="J628">
        <f t="shared" si="199"/>
        <v>14.9267</v>
      </c>
      <c r="M628">
        <f>PIL!D1275</f>
        <v>6</v>
      </c>
      <c r="N628" s="6" t="str">
        <f>PIL!E1275</f>
        <v>Minf</v>
      </c>
      <c r="O628">
        <f>TabPil!O628</f>
        <v>-54.973999999999997</v>
      </c>
      <c r="P628">
        <f>TabPil!P628</f>
        <v>30.46</v>
      </c>
      <c r="Q628">
        <f>(ABS(TabPil!Q628)+ABS(TabPil!S628))*SIGN(TabPil!Q628)</f>
        <v>2.3130000000000002</v>
      </c>
      <c r="R628">
        <f>(ABS(TabPil!R628)+ABS(TabPil!T628))*SIGN(TabPil!R628)</f>
        <v>-19.783000000000001</v>
      </c>
      <c r="S628">
        <f t="shared" si="200"/>
        <v>8.2478999999999996</v>
      </c>
      <c r="T628">
        <f t="shared" si="201"/>
        <v>-20.476900000000001</v>
      </c>
      <c r="AG628" s="1" t="s">
        <v>206</v>
      </c>
      <c r="AH628" s="1">
        <f>F627-I627</f>
        <v>-1.8336000000000041</v>
      </c>
      <c r="AI628" s="1">
        <f>P627-S627</f>
        <v>48.427</v>
      </c>
      <c r="AJ628" s="1">
        <f>F628-I628</f>
        <v>-4.2574999999999967</v>
      </c>
      <c r="AK628" s="1">
        <f>P628-S628</f>
        <v>22.2121</v>
      </c>
      <c r="AL628" s="2">
        <f>Y630-AB630</f>
        <v>-125.9071</v>
      </c>
      <c r="AN628" s="129">
        <f t="shared" si="202"/>
        <v>-2.0229671875000035</v>
      </c>
      <c r="AO628" s="129">
        <f t="shared" si="202"/>
        <v>46.378960937499997</v>
      </c>
      <c r="AP628" s="129">
        <f t="shared" si="203"/>
        <v>-4.0681328124999974</v>
      </c>
      <c r="AQ628" s="129">
        <f t="shared" si="203"/>
        <v>24.260139062499999</v>
      </c>
    </row>
    <row r="629" spans="1:43" ht="15" x14ac:dyDescent="0.25">
      <c r="C629">
        <f>PIL!D628</f>
        <v>6</v>
      </c>
      <c r="D629" s="6" t="str">
        <f>PIL!E628</f>
        <v>V</v>
      </c>
      <c r="E629">
        <f>TabPil!E629</f>
        <v>37.594000000000001</v>
      </c>
      <c r="F629">
        <f>TabPil!F629</f>
        <v>24.363</v>
      </c>
      <c r="G629">
        <f>(ABS(TabPil!G629)+ABS(TabPil!I629))*SIGN(TabPil!G629)</f>
        <v>21.606999999999999</v>
      </c>
      <c r="H629">
        <f>(ABS(TabPil!H629)+ABS(TabPil!J629))*SIGN(TabPil!H629)</f>
        <v>-5.4350000000000005</v>
      </c>
      <c r="I629">
        <f t="shared" si="198"/>
        <v>23.237500000000001</v>
      </c>
      <c r="J629">
        <f t="shared" si="199"/>
        <v>-11.917100000000001</v>
      </c>
      <c r="M629">
        <f>PIL!D1276</f>
        <v>6</v>
      </c>
      <c r="N629" s="6" t="str">
        <f>PIL!E1276</f>
        <v>V</v>
      </c>
      <c r="O629">
        <f>TabPil!O629</f>
        <v>36.781999999999996</v>
      </c>
      <c r="P629">
        <f>TabPil!P629</f>
        <v>-20.436</v>
      </c>
      <c r="Q629">
        <f>(ABS(TabPil!Q629)+ABS(TabPil!S629))*SIGN(TabPil!Q629)</f>
        <v>-1.4209999999999998</v>
      </c>
      <c r="R629">
        <f>(ABS(TabPil!R629)+ABS(TabPil!T629))*SIGN(TabPil!R629)</f>
        <v>12.204000000000001</v>
      </c>
      <c r="S629">
        <f t="shared" si="200"/>
        <v>-5.0822000000000003</v>
      </c>
      <c r="T629">
        <f t="shared" si="201"/>
        <v>12.6303</v>
      </c>
      <c r="AG629" s="1" t="s">
        <v>207</v>
      </c>
      <c r="AH629" s="2">
        <f>F627+J627</f>
        <v>21.286000000000001</v>
      </c>
      <c r="AI629" s="2">
        <f>P627+T627</f>
        <v>61.107500000000002</v>
      </c>
      <c r="AJ629" s="2">
        <f>F628+J628</f>
        <v>-19.233299999999996</v>
      </c>
      <c r="AK629" s="2">
        <f>P628+T628</f>
        <v>9.9831000000000003</v>
      </c>
      <c r="AL629" s="2">
        <f>Y630+AC630</f>
        <v>-149.922</v>
      </c>
      <c r="AN629" s="129">
        <f t="shared" si="202"/>
        <v>18.1204296875</v>
      </c>
      <c r="AO629" s="129">
        <f t="shared" si="202"/>
        <v>57.113406250000004</v>
      </c>
      <c r="AP629" s="129">
        <f t="shared" si="203"/>
        <v>-16.067729687499998</v>
      </c>
      <c r="AQ629" s="129">
        <f t="shared" si="203"/>
        <v>13.97719375</v>
      </c>
    </row>
    <row r="630" spans="1:43" ht="15" x14ac:dyDescent="0.25">
      <c r="C630">
        <f>PIL!D629</f>
        <v>6</v>
      </c>
      <c r="D630" s="6" t="str">
        <f>PIL!E629</f>
        <v>N</v>
      </c>
      <c r="E630">
        <f>TabPil!E630</f>
        <v>-68.75</v>
      </c>
      <c r="F630">
        <f>TabPil!F630</f>
        <v>-42.308999999999997</v>
      </c>
      <c r="G630">
        <f>(ABS(TabPil!G630)+ABS(TabPil!I630))*SIGN(TabPil!G630)</f>
        <v>-11.638999999999999</v>
      </c>
      <c r="H630">
        <f>(ABS(TabPil!H630)+ABS(TabPil!J630))*SIGN(TabPil!H630)</f>
        <v>3.0270000000000001</v>
      </c>
      <c r="I630">
        <f t="shared" si="198"/>
        <v>-12.547099999999999</v>
      </c>
      <c r="J630">
        <f t="shared" si="199"/>
        <v>6.5186999999999999</v>
      </c>
      <c r="M630">
        <f>PIL!D1277</f>
        <v>6</v>
      </c>
      <c r="N630" s="6" t="str">
        <f>PIL!E1277</f>
        <v>N</v>
      </c>
      <c r="O630">
        <f>TabPil!O630</f>
        <v>-164.64699999999999</v>
      </c>
      <c r="P630">
        <f>TabPil!P630</f>
        <v>-96.399000000000001</v>
      </c>
      <c r="Q630">
        <f>(ABS(TabPil!Q630)+ABS(TabPil!S630))*SIGN(TabPil!Q630)</f>
        <v>1.2690000000000001</v>
      </c>
      <c r="R630">
        <f>(ABS(TabPil!R630)+ABS(TabPil!T630))*SIGN(TabPil!R630)</f>
        <v>-10.728</v>
      </c>
      <c r="S630">
        <f t="shared" si="200"/>
        <v>4.4874000000000001</v>
      </c>
      <c r="T630">
        <f t="shared" si="201"/>
        <v>-11.108699999999999</v>
      </c>
      <c r="V630" s="1">
        <v>6</v>
      </c>
      <c r="W630" s="1" t="s">
        <v>17</v>
      </c>
      <c r="X630">
        <f t="shared" ref="X630:Y630" si="216">E630+O630</f>
        <v>-233.39699999999999</v>
      </c>
      <c r="Y630">
        <f t="shared" si="216"/>
        <v>-138.708</v>
      </c>
      <c r="Z630">
        <f>(ABS(TabPil!Z630)+ABS(TabPil!AB630))*SIGN(TabPil!Z630)</f>
        <v>-10.37</v>
      </c>
      <c r="AA630">
        <f>(ABS(TabPil!AA630)+ABS(TabPil!AC630))*SIGN(TabPil!AA630)</f>
        <v>-8.1029999999999998</v>
      </c>
      <c r="AB630">
        <f>(ABS(Z630)+0.3*ABS(AA630))*SIGN(Z630)</f>
        <v>-12.800899999999999</v>
      </c>
      <c r="AC630">
        <f>(ABS(AA630)+0.3*ABS(Z630))*SIGN(AA630)</f>
        <v>-11.213999999999999</v>
      </c>
      <c r="AG630" s="1" t="s">
        <v>208</v>
      </c>
      <c r="AH630" s="2">
        <f>F627-J627</f>
        <v>71.19</v>
      </c>
      <c r="AI630" s="2">
        <f>P627-T627</f>
        <v>18.702500000000001</v>
      </c>
      <c r="AJ630" s="2">
        <f>F628-J628</f>
        <v>-49.086699999999993</v>
      </c>
      <c r="AK630" s="2">
        <f>P628-T628</f>
        <v>50.936900000000001</v>
      </c>
      <c r="AL630" s="2">
        <f>Y630-AC630</f>
        <v>-127.494</v>
      </c>
      <c r="AN630" s="129">
        <f t="shared" si="202"/>
        <v>61.793382812499999</v>
      </c>
      <c r="AO630" s="129">
        <f t="shared" si="202"/>
        <v>21.220812500000001</v>
      </c>
      <c r="AP630" s="129">
        <f t="shared" si="203"/>
        <v>-39.690082812499995</v>
      </c>
      <c r="AQ630" s="129">
        <f t="shared" si="203"/>
        <v>48.418587500000001</v>
      </c>
    </row>
    <row r="631" spans="1:43" ht="15" x14ac:dyDescent="0.25">
      <c r="C631">
        <f>PIL!D630</f>
        <v>5</v>
      </c>
      <c r="D631" s="6" t="str">
        <f>PIL!E630</f>
        <v>Msup</v>
      </c>
      <c r="E631">
        <f>TabPil!E631</f>
        <v>53.067</v>
      </c>
      <c r="F631">
        <f>TabPil!F631</f>
        <v>39.585000000000001</v>
      </c>
      <c r="G631">
        <f>(ABS(TabPil!G631)+ABS(TabPil!I631))*SIGN(TabPil!G631)</f>
        <v>89.369</v>
      </c>
      <c r="H631">
        <f>(ABS(TabPil!H631)+ABS(TabPil!J631))*SIGN(TabPil!H631)</f>
        <v>-23.883000000000003</v>
      </c>
      <c r="I631">
        <f t="shared" si="198"/>
        <v>96.533900000000003</v>
      </c>
      <c r="J631">
        <f t="shared" si="199"/>
        <v>-50.693700000000007</v>
      </c>
      <c r="M631">
        <f>PIL!D1278</f>
        <v>5</v>
      </c>
      <c r="N631" s="6" t="str">
        <f>PIL!E1278</f>
        <v>Msup</v>
      </c>
      <c r="O631">
        <f>TabPil!O631</f>
        <v>50.267000000000003</v>
      </c>
      <c r="P631">
        <f>TabPil!P631</f>
        <v>-27.745000000000001</v>
      </c>
      <c r="Q631">
        <f>(ABS(TabPil!Q631)+ABS(TabPil!S631))*SIGN(TabPil!Q631)</f>
        <v>-4.0310000000000006</v>
      </c>
      <c r="R631">
        <f>(ABS(TabPil!R631)+ABS(TabPil!T631))*SIGN(TabPil!R631)</f>
        <v>40.134</v>
      </c>
      <c r="S631">
        <f t="shared" si="200"/>
        <v>-16.071200000000001</v>
      </c>
      <c r="T631">
        <f t="shared" si="201"/>
        <v>41.343299999999999</v>
      </c>
      <c r="AF631" s="1">
        <v>5</v>
      </c>
      <c r="AG631" s="1" t="s">
        <v>205</v>
      </c>
      <c r="AH631" s="1">
        <f>F631+I631</f>
        <v>136.1189</v>
      </c>
      <c r="AI631" s="1">
        <f>P631+S631</f>
        <v>-43.816200000000002</v>
      </c>
      <c r="AJ631" s="1">
        <f>F632+I632</f>
        <v>-95.711600000000004</v>
      </c>
      <c r="AK631" s="1">
        <f>P632+S632</f>
        <v>42.991799999999998</v>
      </c>
      <c r="AL631" s="1">
        <f>Y634+AB634</f>
        <v>-331.47469999999998</v>
      </c>
      <c r="AN631" s="129">
        <f t="shared" si="202"/>
        <v>118.00714218749999</v>
      </c>
      <c r="AO631" s="129">
        <f t="shared" si="202"/>
        <v>-37.034325000000003</v>
      </c>
      <c r="AP631" s="129">
        <f t="shared" si="203"/>
        <v>-77.599842187500002</v>
      </c>
      <c r="AQ631" s="129">
        <f t="shared" si="203"/>
        <v>36.209924999999998</v>
      </c>
    </row>
    <row r="632" spans="1:43" ht="15" x14ac:dyDescent="0.25">
      <c r="C632">
        <f>PIL!D631</f>
        <v>5</v>
      </c>
      <c r="D632" s="6" t="str">
        <f>PIL!E631</f>
        <v>Minf</v>
      </c>
      <c r="E632">
        <f>TabPil!E632</f>
        <v>-52.524000000000001</v>
      </c>
      <c r="F632">
        <f>TabPil!F632</f>
        <v>-38.165999999999997</v>
      </c>
      <c r="G632">
        <f>(ABS(TabPil!G632)+ABS(TabPil!I632))*SIGN(TabPil!G632)</f>
        <v>-53.515999999999998</v>
      </c>
      <c r="H632">
        <f>(ABS(TabPil!H632)+ABS(TabPil!J632))*SIGN(TabPil!H632)</f>
        <v>13.431999999999999</v>
      </c>
      <c r="I632">
        <f t="shared" si="198"/>
        <v>-57.5456</v>
      </c>
      <c r="J632">
        <f t="shared" si="199"/>
        <v>29.486799999999999</v>
      </c>
      <c r="M632">
        <f>PIL!D1279</f>
        <v>5</v>
      </c>
      <c r="N632" s="6" t="str">
        <f>PIL!E1279</f>
        <v>Minf</v>
      </c>
      <c r="O632">
        <f>TabPil!O632</f>
        <v>-49.686</v>
      </c>
      <c r="P632">
        <f>TabPil!P632</f>
        <v>27.475999999999999</v>
      </c>
      <c r="Q632">
        <f>(ABS(TabPil!Q632)+ABS(TabPil!S632))*SIGN(TabPil!Q632)</f>
        <v>3.895</v>
      </c>
      <c r="R632">
        <f>(ABS(TabPil!R632)+ABS(TabPil!T632))*SIGN(TabPil!R632)</f>
        <v>-38.735999999999997</v>
      </c>
      <c r="S632">
        <f t="shared" si="200"/>
        <v>15.515799999999999</v>
      </c>
      <c r="T632">
        <f t="shared" si="201"/>
        <v>-39.904499999999999</v>
      </c>
      <c r="AG632" s="1" t="s">
        <v>206</v>
      </c>
      <c r="AH632" s="1">
        <f>F631-I631</f>
        <v>-56.948900000000002</v>
      </c>
      <c r="AI632" s="1">
        <f>P631-S631</f>
        <v>-11.6738</v>
      </c>
      <c r="AJ632" s="1">
        <f>F632-I632</f>
        <v>19.379600000000003</v>
      </c>
      <c r="AK632" s="1">
        <f>P632-S632</f>
        <v>11.9602</v>
      </c>
      <c r="AL632" s="2">
        <f>Y634-AB634</f>
        <v>-238.79729999999998</v>
      </c>
      <c r="AN632" s="129">
        <f t="shared" si="202"/>
        <v>-50.985735937500003</v>
      </c>
      <c r="AO632" s="129">
        <f t="shared" si="202"/>
        <v>-9.8273937500000006</v>
      </c>
      <c r="AP632" s="129">
        <f t="shared" si="203"/>
        <v>13.416435937500005</v>
      </c>
      <c r="AQ632" s="129">
        <f t="shared" si="203"/>
        <v>10.113793750000001</v>
      </c>
    </row>
    <row r="633" spans="1:43" ht="15" x14ac:dyDescent="0.25">
      <c r="C633">
        <f>PIL!D632</f>
        <v>5</v>
      </c>
      <c r="D633" s="6" t="str">
        <f>PIL!E632</f>
        <v>V</v>
      </c>
      <c r="E633">
        <f>TabPil!E633</f>
        <v>31.997</v>
      </c>
      <c r="F633">
        <f>TabPil!F633</f>
        <v>23.561</v>
      </c>
      <c r="G633">
        <f>(ABS(TabPil!G633)+ABS(TabPil!I633))*SIGN(TabPil!G633)</f>
        <v>42.708000000000006</v>
      </c>
      <c r="H633">
        <f>(ABS(TabPil!H633)+ABS(TabPil!J633))*SIGN(TabPil!H633)</f>
        <v>-11.193999999999999</v>
      </c>
      <c r="I633">
        <f t="shared" si="198"/>
        <v>46.066200000000002</v>
      </c>
      <c r="J633">
        <f t="shared" si="199"/>
        <v>-24.006399999999999</v>
      </c>
      <c r="M633">
        <f>PIL!D1280</f>
        <v>5</v>
      </c>
      <c r="N633" s="6" t="str">
        <f>PIL!E1280</f>
        <v>V</v>
      </c>
      <c r="O633">
        <f>TabPil!O633</f>
        <v>30.289000000000001</v>
      </c>
      <c r="P633">
        <f>TabPil!P633</f>
        <v>-16.734000000000002</v>
      </c>
      <c r="Q633">
        <f>(ABS(TabPil!Q633)+ABS(TabPil!S633))*SIGN(TabPil!Q633)</f>
        <v>-2.4020000000000001</v>
      </c>
      <c r="R633">
        <f>(ABS(TabPil!R633)+ABS(TabPil!T633))*SIGN(TabPil!R633)</f>
        <v>23.899000000000001</v>
      </c>
      <c r="S633">
        <f t="shared" si="200"/>
        <v>-9.5716999999999999</v>
      </c>
      <c r="T633">
        <f t="shared" si="201"/>
        <v>24.619600000000002</v>
      </c>
      <c r="AG633" s="1" t="s">
        <v>207</v>
      </c>
      <c r="AH633" s="2">
        <f>F631+J631</f>
        <v>-11.108700000000006</v>
      </c>
      <c r="AI633" s="2">
        <f>P631+T631</f>
        <v>13.598299999999998</v>
      </c>
      <c r="AJ633" s="2">
        <f>F632+J632</f>
        <v>-8.679199999999998</v>
      </c>
      <c r="AK633" s="2">
        <f>P632+T632</f>
        <v>-12.4285</v>
      </c>
      <c r="AL633" s="2">
        <f>Y634+AC634</f>
        <v>-329.11219999999997</v>
      </c>
      <c r="AN633" s="129">
        <f t="shared" si="202"/>
        <v>-10.918895312500005</v>
      </c>
      <c r="AO633" s="129">
        <f t="shared" si="202"/>
        <v>11.564956249999998</v>
      </c>
      <c r="AP633" s="129">
        <f t="shared" si="203"/>
        <v>-8.8690046874999986</v>
      </c>
      <c r="AQ633" s="129">
        <f t="shared" si="203"/>
        <v>-10.395156249999999</v>
      </c>
    </row>
    <row r="634" spans="1:43" ht="15" x14ac:dyDescent="0.25">
      <c r="C634">
        <f>PIL!D633</f>
        <v>5</v>
      </c>
      <c r="D634" s="6" t="str">
        <f>PIL!E633</f>
        <v>N</v>
      </c>
      <c r="E634">
        <f>TabPil!E634</f>
        <v>-150.79900000000001</v>
      </c>
      <c r="F634">
        <f>TabPil!F634</f>
        <v>-101.78</v>
      </c>
      <c r="G634">
        <f>(ABS(TabPil!G634)+ABS(TabPil!I634))*SIGN(TabPil!G634)</f>
        <v>-41.035999999999994</v>
      </c>
      <c r="H634">
        <f>(ABS(TabPil!H634)+ABS(TabPil!J634))*SIGN(TabPil!H634)</f>
        <v>10.856000000000002</v>
      </c>
      <c r="I634">
        <f t="shared" si="198"/>
        <v>-44.292799999999993</v>
      </c>
      <c r="J634">
        <f t="shared" si="199"/>
        <v>23.166800000000002</v>
      </c>
      <c r="M634">
        <f>PIL!D1281</f>
        <v>5</v>
      </c>
      <c r="N634" s="6" t="str">
        <f>PIL!E1281</f>
        <v>N</v>
      </c>
      <c r="O634">
        <f>TabPil!O634</f>
        <v>-306.72000000000003</v>
      </c>
      <c r="P634">
        <f>TabPil!P634</f>
        <v>-183.35599999999999</v>
      </c>
      <c r="Q634">
        <f>(ABS(TabPil!Q634)+ABS(TabPil!S634))*SIGN(TabPil!Q634)</f>
        <v>4.6559999999999997</v>
      </c>
      <c r="R634">
        <f>(ABS(TabPil!R634)+ABS(TabPil!T634))*SIGN(TabPil!R634)</f>
        <v>-43.905000000000001</v>
      </c>
      <c r="S634">
        <f t="shared" si="200"/>
        <v>17.827500000000001</v>
      </c>
      <c r="T634">
        <f t="shared" si="201"/>
        <v>-45.3018</v>
      </c>
      <c r="V634" s="1">
        <v>5</v>
      </c>
      <c r="W634" s="1" t="s">
        <v>17</v>
      </c>
      <c r="X634">
        <f t="shared" ref="X634:Y634" si="217">E634+O634</f>
        <v>-457.51900000000001</v>
      </c>
      <c r="Y634">
        <f t="shared" si="217"/>
        <v>-285.13599999999997</v>
      </c>
      <c r="Z634">
        <f>(ABS(TabPil!Z634)+ABS(TabPil!AB634))*SIGN(TabPil!Z634)</f>
        <v>-36.423999999999992</v>
      </c>
      <c r="AA634">
        <f>(ABS(TabPil!AA634)+ABS(TabPil!AC634))*SIGN(TabPil!AA634)</f>
        <v>-33.048999999999999</v>
      </c>
      <c r="AB634">
        <f>(ABS(Z634)+0.3*ABS(AA634))*SIGN(Z634)</f>
        <v>-46.338699999999989</v>
      </c>
      <c r="AC634">
        <f>(ABS(AA634)+0.3*ABS(Z634))*SIGN(AA634)</f>
        <v>-43.976199999999999</v>
      </c>
      <c r="AG634" s="1" t="s">
        <v>208</v>
      </c>
      <c r="AH634" s="2">
        <f>F631-J631</f>
        <v>90.278700000000015</v>
      </c>
      <c r="AI634" s="2">
        <f>P631-T631</f>
        <v>-69.088300000000004</v>
      </c>
      <c r="AJ634" s="2">
        <f>F632-J632</f>
        <v>-67.652799999999999</v>
      </c>
      <c r="AK634" s="2">
        <f>P632-T632</f>
        <v>67.380499999999998</v>
      </c>
      <c r="AL634" s="2">
        <f>Y634-AC634</f>
        <v>-241.15979999999996</v>
      </c>
      <c r="AN634" s="129">
        <f t="shared" si="202"/>
        <v>77.940301562500011</v>
      </c>
      <c r="AO634" s="129">
        <f t="shared" si="202"/>
        <v>-58.426675000000003</v>
      </c>
      <c r="AP634" s="129">
        <f t="shared" si="203"/>
        <v>-55.314401562499995</v>
      </c>
      <c r="AQ634" s="129">
        <f t="shared" si="203"/>
        <v>56.718874999999997</v>
      </c>
    </row>
    <row r="635" spans="1:43" ht="15" x14ac:dyDescent="0.25">
      <c r="C635">
        <f>PIL!D634</f>
        <v>4</v>
      </c>
      <c r="D635" s="6" t="str">
        <f>PIL!E634</f>
        <v>Msup</v>
      </c>
      <c r="E635">
        <f>TabPil!E635</f>
        <v>51.343000000000004</v>
      </c>
      <c r="F635">
        <f>TabPil!F635</f>
        <v>36.478999999999999</v>
      </c>
      <c r="G635">
        <f>(ABS(TabPil!G635)+ABS(TabPil!I635))*SIGN(TabPil!G635)</f>
        <v>113.76599999999999</v>
      </c>
      <c r="H635">
        <f>(ABS(TabPil!H635)+ABS(TabPil!J635))*SIGN(TabPil!H635)</f>
        <v>-31.442999999999998</v>
      </c>
      <c r="I635">
        <f t="shared" si="198"/>
        <v>123.19889999999999</v>
      </c>
      <c r="J635">
        <f t="shared" si="199"/>
        <v>-65.572800000000001</v>
      </c>
      <c r="M635">
        <f>PIL!D1282</f>
        <v>4</v>
      </c>
      <c r="N635" s="6" t="str">
        <f>PIL!E1282</f>
        <v>Msup</v>
      </c>
      <c r="O635">
        <f>TabPil!O635</f>
        <v>47.107999999999997</v>
      </c>
      <c r="P635">
        <f>TabPil!P635</f>
        <v>-26.274999999999999</v>
      </c>
      <c r="Q635">
        <f>(ABS(TabPil!Q635)+ABS(TabPil!S635))*SIGN(TabPil!Q635)</f>
        <v>5.8199999999999994</v>
      </c>
      <c r="R635">
        <f>(ABS(TabPil!R635)+ABS(TabPil!T635))*SIGN(TabPil!R635)</f>
        <v>59.239999999999995</v>
      </c>
      <c r="S635">
        <f t="shared" si="200"/>
        <v>23.591999999999999</v>
      </c>
      <c r="T635">
        <f t="shared" si="201"/>
        <v>60.985999999999997</v>
      </c>
      <c r="AF635" s="1">
        <v>4</v>
      </c>
      <c r="AG635" s="1" t="s">
        <v>205</v>
      </c>
      <c r="AH635" s="1">
        <f>F635+I635</f>
        <v>159.67789999999999</v>
      </c>
      <c r="AI635" s="1">
        <f>P635+S635</f>
        <v>-2.6829999999999998</v>
      </c>
      <c r="AJ635" s="1">
        <f>F636+I636</f>
        <v>-125.1576</v>
      </c>
      <c r="AK635" s="1">
        <f>P636+S636</f>
        <v>2.0743000000000009</v>
      </c>
      <c r="AL635" s="1">
        <f>Y638+AB638</f>
        <v>-528.6377</v>
      </c>
      <c r="AN635" s="129">
        <f t="shared" si="202"/>
        <v>137.4251265625</v>
      </c>
      <c r="AO635" s="129">
        <f t="shared" si="202"/>
        <v>-2.3113359375</v>
      </c>
      <c r="AP635" s="129">
        <f t="shared" si="203"/>
        <v>-102.90482656250001</v>
      </c>
      <c r="AQ635" s="129">
        <f t="shared" si="203"/>
        <v>1.7026359375000009</v>
      </c>
    </row>
    <row r="636" spans="1:43" ht="15" x14ac:dyDescent="0.25">
      <c r="C636">
        <f>PIL!D635</f>
        <v>4</v>
      </c>
      <c r="D636" s="6" t="str">
        <f>PIL!E635</f>
        <v>Minf</v>
      </c>
      <c r="E636">
        <f>TabPil!E636</f>
        <v>-50.886000000000003</v>
      </c>
      <c r="F636">
        <f>TabPil!F636</f>
        <v>-36.606000000000002</v>
      </c>
      <c r="G636">
        <f>(ABS(TabPil!G636)+ABS(TabPil!I636))*SIGN(TabPil!G636)</f>
        <v>-82.031999999999996</v>
      </c>
      <c r="H636">
        <f>(ABS(TabPil!H636)+ABS(TabPil!J636))*SIGN(TabPil!H636)</f>
        <v>21.731999999999999</v>
      </c>
      <c r="I636">
        <f t="shared" si="198"/>
        <v>-88.551599999999993</v>
      </c>
      <c r="J636">
        <f t="shared" si="199"/>
        <v>46.3416</v>
      </c>
      <c r="M636">
        <f>PIL!D1283</f>
        <v>4</v>
      </c>
      <c r="N636" s="6" t="str">
        <f>PIL!E1283</f>
        <v>Minf</v>
      </c>
      <c r="O636">
        <f>TabPil!O636</f>
        <v>-45.347000000000001</v>
      </c>
      <c r="P636">
        <f>TabPil!P636</f>
        <v>25.245000000000001</v>
      </c>
      <c r="Q636">
        <f>(ABS(TabPil!Q636)+ABS(TabPil!S636))*SIGN(TabPil!Q636)</f>
        <v>-5.726</v>
      </c>
      <c r="R636">
        <f>(ABS(TabPil!R636)+ABS(TabPil!T636))*SIGN(TabPil!R636)</f>
        <v>-58.149000000000001</v>
      </c>
      <c r="S636">
        <f t="shared" si="200"/>
        <v>-23.1707</v>
      </c>
      <c r="T636">
        <f t="shared" si="201"/>
        <v>-59.866799999999998</v>
      </c>
      <c r="AG636" s="1" t="s">
        <v>206</v>
      </c>
      <c r="AH636" s="1">
        <f>F635-I635</f>
        <v>-86.719899999999996</v>
      </c>
      <c r="AI636" s="1">
        <f>P635-S635</f>
        <v>-49.866999999999997</v>
      </c>
      <c r="AJ636" s="1">
        <f>F636-I636</f>
        <v>51.945599999999992</v>
      </c>
      <c r="AK636" s="1">
        <f>P636-S636</f>
        <v>48.415700000000001</v>
      </c>
      <c r="AL636" s="2">
        <f>Y638-AB638</f>
        <v>-332.1223</v>
      </c>
      <c r="AN636" s="129">
        <f t="shared" si="202"/>
        <v>-75.886657812500005</v>
      </c>
      <c r="AO636" s="129">
        <f t="shared" si="202"/>
        <v>-42.188664062499996</v>
      </c>
      <c r="AP636" s="129">
        <f t="shared" si="203"/>
        <v>41.112357812499994</v>
      </c>
      <c r="AQ636" s="129">
        <f t="shared" si="203"/>
        <v>40.737364062499999</v>
      </c>
    </row>
    <row r="637" spans="1:43" ht="15" x14ac:dyDescent="0.25">
      <c r="C637">
        <f>PIL!D636</f>
        <v>4</v>
      </c>
      <c r="D637" s="6" t="str">
        <f>PIL!E636</f>
        <v>V</v>
      </c>
      <c r="E637">
        <f>TabPil!E637</f>
        <v>30.978999999999999</v>
      </c>
      <c r="F637">
        <f>TabPil!F637</f>
        <v>22.146999999999998</v>
      </c>
      <c r="G637">
        <f>(ABS(TabPil!G637)+ABS(TabPil!I637))*SIGN(TabPil!G637)</f>
        <v>58.679000000000002</v>
      </c>
      <c r="H637">
        <f>(ABS(TabPil!H637)+ABS(TabPil!J637))*SIGN(TabPil!H637)</f>
        <v>-16.026</v>
      </c>
      <c r="I637">
        <f t="shared" si="198"/>
        <v>63.486800000000002</v>
      </c>
      <c r="J637">
        <f t="shared" si="199"/>
        <v>-33.6297</v>
      </c>
      <c r="M637">
        <f>PIL!D1284</f>
        <v>4</v>
      </c>
      <c r="N637" s="6" t="str">
        <f>PIL!E1284</f>
        <v>V</v>
      </c>
      <c r="O637">
        <f>TabPil!O637</f>
        <v>28.016999999999999</v>
      </c>
      <c r="P637">
        <f>TabPil!P637</f>
        <v>-15.612</v>
      </c>
      <c r="Q637">
        <f>(ABS(TabPil!Q637)+ABS(TabPil!S637))*SIGN(TabPil!Q637)</f>
        <v>3.4979999999999998</v>
      </c>
      <c r="R637">
        <f>(ABS(TabPil!R637)+ABS(TabPil!T637))*SIGN(TabPil!R637)</f>
        <v>35.570999999999998</v>
      </c>
      <c r="S637">
        <f t="shared" si="200"/>
        <v>14.169299999999998</v>
      </c>
      <c r="T637">
        <f t="shared" si="201"/>
        <v>36.620399999999997</v>
      </c>
      <c r="AG637" s="1" t="s">
        <v>207</v>
      </c>
      <c r="AH637" s="2">
        <f>F635+J635</f>
        <v>-29.093800000000002</v>
      </c>
      <c r="AI637" s="2">
        <f>P635+T635</f>
        <v>34.710999999999999</v>
      </c>
      <c r="AJ637" s="2">
        <f>F636+J636</f>
        <v>9.735599999999998</v>
      </c>
      <c r="AK637" s="2">
        <f>P636+T636</f>
        <v>-34.621799999999993</v>
      </c>
      <c r="AL637" s="2">
        <f>Y638+AC638</f>
        <v>-529.45320000000004</v>
      </c>
      <c r="AN637" s="129">
        <f t="shared" si="202"/>
        <v>-26.060253125000003</v>
      </c>
      <c r="AO637" s="129">
        <f t="shared" si="202"/>
        <v>29.294374999999999</v>
      </c>
      <c r="AP637" s="129">
        <f t="shared" si="203"/>
        <v>6.7020531249999982</v>
      </c>
      <c r="AQ637" s="129">
        <f t="shared" si="203"/>
        <v>-29.205174999999993</v>
      </c>
    </row>
    <row r="638" spans="1:43" ht="15" x14ac:dyDescent="0.25">
      <c r="C638">
        <f>PIL!D637</f>
        <v>4</v>
      </c>
      <c r="D638" s="6" t="str">
        <f>PIL!E637</f>
        <v>N</v>
      </c>
      <c r="E638">
        <f>TabPil!E638</f>
        <v>-233.34899999999999</v>
      </c>
      <c r="F638">
        <f>TabPil!F638</f>
        <v>-161.57599999999999</v>
      </c>
      <c r="G638">
        <f>(ABS(TabPil!G638)+ABS(TabPil!I638))*SIGN(TabPil!G638)</f>
        <v>-83.277000000000001</v>
      </c>
      <c r="H638">
        <f>(ABS(TabPil!H638)+ABS(TabPil!J638))*SIGN(TabPil!H638)</f>
        <v>22.39</v>
      </c>
      <c r="I638">
        <f t="shared" si="198"/>
        <v>-89.994</v>
      </c>
      <c r="J638">
        <f t="shared" si="199"/>
        <v>47.373100000000001</v>
      </c>
      <c r="M638">
        <f>PIL!D1285</f>
        <v>4</v>
      </c>
      <c r="N638" s="6" t="str">
        <f>PIL!E1285</f>
        <v>N</v>
      </c>
      <c r="O638">
        <f>TabPil!O638</f>
        <v>-445.55500000000001</v>
      </c>
      <c r="P638">
        <f>TabPil!P638</f>
        <v>-268.80399999999997</v>
      </c>
      <c r="Q638">
        <f>(ABS(TabPil!Q638)+ABS(TabPil!S638))*SIGN(TabPil!Q638)</f>
        <v>9.8729999999999993</v>
      </c>
      <c r="R638">
        <f>(ABS(TabPil!R638)+ABS(TabPil!T638))*SIGN(TabPil!R638)</f>
        <v>-98.869</v>
      </c>
      <c r="S638">
        <f t="shared" si="200"/>
        <v>39.533699999999996</v>
      </c>
      <c r="T638">
        <f t="shared" si="201"/>
        <v>-101.8309</v>
      </c>
      <c r="V638" s="1">
        <v>4</v>
      </c>
      <c r="W638" s="1" t="s">
        <v>17</v>
      </c>
      <c r="X638">
        <f t="shared" ref="X638:Y638" si="218">E638+O638</f>
        <v>-678.904</v>
      </c>
      <c r="Y638">
        <f t="shared" si="218"/>
        <v>-430.38</v>
      </c>
      <c r="Z638">
        <f>(ABS(TabPil!Z638)+ABS(TabPil!AB638))*SIGN(TabPil!Z638)</f>
        <v>-75.313999999999993</v>
      </c>
      <c r="AA638">
        <f>(ABS(TabPil!AA638)+ABS(TabPil!AC638))*SIGN(TabPil!AA638)</f>
        <v>-76.479000000000013</v>
      </c>
      <c r="AB638">
        <f>(ABS(Z638)+0.3*ABS(AA638))*SIGN(Z638)</f>
        <v>-98.2577</v>
      </c>
      <c r="AC638">
        <f>(ABS(AA638)+0.3*ABS(Z638))*SIGN(AA638)</f>
        <v>-99.073200000000014</v>
      </c>
      <c r="AG638" s="1" t="s">
        <v>208</v>
      </c>
      <c r="AH638" s="2">
        <f>F635-J635</f>
        <v>102.0518</v>
      </c>
      <c r="AI638" s="2">
        <f>P635-T635</f>
        <v>-87.260999999999996</v>
      </c>
      <c r="AJ638" s="2">
        <f>F636-J636</f>
        <v>-82.947599999999994</v>
      </c>
      <c r="AK638" s="2">
        <f>P636-T636</f>
        <v>85.111800000000002</v>
      </c>
      <c r="AL638" s="2">
        <f>Y638-AC638</f>
        <v>-331.30679999999995</v>
      </c>
      <c r="AN638" s="129">
        <f t="shared" si="202"/>
        <v>87.598721874999995</v>
      </c>
      <c r="AO638" s="129">
        <f t="shared" si="202"/>
        <v>-73.794375000000002</v>
      </c>
      <c r="AP638" s="129">
        <f t="shared" si="203"/>
        <v>-68.494521875000004</v>
      </c>
      <c r="AQ638" s="129">
        <f t="shared" si="203"/>
        <v>71.645175000000009</v>
      </c>
    </row>
    <row r="639" spans="1:43" ht="15" x14ac:dyDescent="0.25">
      <c r="C639">
        <f>PIL!D638</f>
        <v>3</v>
      </c>
      <c r="D639" s="6" t="str">
        <f>PIL!E638</f>
        <v>Msup</v>
      </c>
      <c r="E639">
        <f>TabPil!E639</f>
        <v>48.63</v>
      </c>
      <c r="F639">
        <f>TabPil!F639</f>
        <v>35.045000000000002</v>
      </c>
      <c r="G639">
        <f>(ABS(TabPil!G639)+ABS(TabPil!I639))*SIGN(TabPil!G639)</f>
        <v>128.66399999999999</v>
      </c>
      <c r="H639">
        <f>(ABS(TabPil!H639)+ABS(TabPil!J639))*SIGN(TabPil!H639)</f>
        <v>-35.436999999999998</v>
      </c>
      <c r="I639">
        <f t="shared" si="198"/>
        <v>139.29509999999999</v>
      </c>
      <c r="J639">
        <f t="shared" si="199"/>
        <v>-74.036199999999994</v>
      </c>
      <c r="M639">
        <f>PIL!D1286</f>
        <v>3</v>
      </c>
      <c r="N639" s="6" t="str">
        <f>PIL!E1286</f>
        <v>Msup</v>
      </c>
      <c r="O639">
        <f>TabPil!O639</f>
        <v>40.765000000000001</v>
      </c>
      <c r="P639">
        <f>TabPil!P639</f>
        <v>-23.085000000000001</v>
      </c>
      <c r="Q639">
        <f>(ABS(TabPil!Q639)+ABS(TabPil!S639))*SIGN(TabPil!Q639)</f>
        <v>7.202</v>
      </c>
      <c r="R639">
        <f>(ABS(TabPil!R639)+ABS(TabPil!T639))*SIGN(TabPil!R639)</f>
        <v>74.558999999999997</v>
      </c>
      <c r="S639">
        <f t="shared" si="200"/>
        <v>29.569699999999997</v>
      </c>
      <c r="T639">
        <f t="shared" si="201"/>
        <v>76.7196</v>
      </c>
      <c r="AF639" s="1">
        <v>3</v>
      </c>
      <c r="AG639" s="1" t="s">
        <v>205</v>
      </c>
      <c r="AH639" s="1">
        <f>F639+I639</f>
        <v>174.34010000000001</v>
      </c>
      <c r="AI639" s="1">
        <f>P639+S639</f>
        <v>6.4846999999999966</v>
      </c>
      <c r="AJ639" s="1">
        <f>F640+I640</f>
        <v>-149.87879999999998</v>
      </c>
      <c r="AK639" s="1">
        <f>P640+S640</f>
        <v>-7.6530999999999985</v>
      </c>
      <c r="AL639" s="1">
        <f>Y642+AB642</f>
        <v>-736.44809999999995</v>
      </c>
      <c r="AN639" s="129">
        <f t="shared" si="202"/>
        <v>149.01049843750002</v>
      </c>
      <c r="AO639" s="129">
        <f t="shared" si="202"/>
        <v>5.3801843749999971</v>
      </c>
      <c r="AP639" s="129">
        <f t="shared" si="203"/>
        <v>-124.5491984375</v>
      </c>
      <c r="AQ639" s="129">
        <f t="shared" si="203"/>
        <v>-6.548584374999999</v>
      </c>
    </row>
    <row r="640" spans="1:43" ht="15" x14ac:dyDescent="0.25">
      <c r="C640">
        <f>PIL!D639</f>
        <v>3</v>
      </c>
      <c r="D640" s="6" t="str">
        <f>PIL!E639</f>
        <v>Minf</v>
      </c>
      <c r="E640">
        <f>TabPil!E640</f>
        <v>-46.082000000000001</v>
      </c>
      <c r="F640">
        <f>TabPil!F640</f>
        <v>-33.6</v>
      </c>
      <c r="G640">
        <f>(ABS(TabPil!G640)+ABS(TabPil!I640))*SIGN(TabPil!G640)</f>
        <v>-107.43899999999999</v>
      </c>
      <c r="H640">
        <f>(ABS(TabPil!H640)+ABS(TabPil!J640))*SIGN(TabPil!H640)</f>
        <v>29.466000000000001</v>
      </c>
      <c r="I640">
        <f t="shared" si="198"/>
        <v>-116.27879999999999</v>
      </c>
      <c r="J640">
        <f t="shared" si="199"/>
        <v>61.697699999999998</v>
      </c>
      <c r="M640">
        <f>PIL!D1287</f>
        <v>3</v>
      </c>
      <c r="N640" s="6" t="str">
        <f>PIL!E1287</f>
        <v>Minf</v>
      </c>
      <c r="O640">
        <f>TabPil!O640</f>
        <v>-38.482999999999997</v>
      </c>
      <c r="P640">
        <f>TabPil!P640</f>
        <v>21.702999999999999</v>
      </c>
      <c r="Q640">
        <f>(ABS(TabPil!Q640)+ABS(TabPil!S640))*SIGN(TabPil!Q640)</f>
        <v>-7.1480000000000006</v>
      </c>
      <c r="R640">
        <f>(ABS(TabPil!R640)+ABS(TabPil!T640))*SIGN(TabPil!R640)</f>
        <v>-74.027000000000001</v>
      </c>
      <c r="S640">
        <f t="shared" si="200"/>
        <v>-29.356099999999998</v>
      </c>
      <c r="T640">
        <f t="shared" si="201"/>
        <v>-76.171400000000006</v>
      </c>
      <c r="AG640" s="1" t="s">
        <v>206</v>
      </c>
      <c r="AH640" s="1">
        <f>F639-I639</f>
        <v>-104.25009999999999</v>
      </c>
      <c r="AI640" s="1">
        <f>P639-S639</f>
        <v>-52.654699999999998</v>
      </c>
      <c r="AJ640" s="1">
        <f>F640-I640</f>
        <v>82.678799999999995</v>
      </c>
      <c r="AK640" s="1">
        <f>P640-S640</f>
        <v>51.059100000000001</v>
      </c>
      <c r="AL640" s="2">
        <f>Y642-AB642</f>
        <v>-406.19189999999992</v>
      </c>
      <c r="AN640" s="129">
        <f t="shared" si="202"/>
        <v>-89.646279687499984</v>
      </c>
      <c r="AO640" s="129">
        <f t="shared" si="202"/>
        <v>-44.552059374999999</v>
      </c>
      <c r="AP640" s="129">
        <f t="shared" si="203"/>
        <v>68.07497968749999</v>
      </c>
      <c r="AQ640" s="129">
        <f t="shared" si="203"/>
        <v>42.956459375000001</v>
      </c>
    </row>
    <row r="641" spans="1:43" ht="15" x14ac:dyDescent="0.25">
      <c r="C641">
        <f>PIL!D640</f>
        <v>3</v>
      </c>
      <c r="D641" s="6" t="str">
        <f>PIL!E640</f>
        <v>V</v>
      </c>
      <c r="E641">
        <f>TabPil!E641</f>
        <v>28.701000000000001</v>
      </c>
      <c r="F641">
        <f>TabPil!F641</f>
        <v>20.802</v>
      </c>
      <c r="G641">
        <f>(ABS(TabPil!G641)+ABS(TabPil!I641))*SIGN(TabPil!G641)</f>
        <v>71.02</v>
      </c>
      <c r="H641">
        <f>(ABS(TabPil!H641)+ABS(TabPil!J641))*SIGN(TabPil!H641)</f>
        <v>-19.591999999999999</v>
      </c>
      <c r="I641">
        <f t="shared" si="198"/>
        <v>76.897599999999997</v>
      </c>
      <c r="J641">
        <f t="shared" si="199"/>
        <v>-40.897999999999996</v>
      </c>
      <c r="M641">
        <f>PIL!D1288</f>
        <v>3</v>
      </c>
      <c r="N641" s="6" t="str">
        <f>PIL!E1288</f>
        <v>V</v>
      </c>
      <c r="O641">
        <f>TabPil!O641</f>
        <v>24.015000000000001</v>
      </c>
      <c r="P641">
        <f>TabPil!P641</f>
        <v>-13.571999999999999</v>
      </c>
      <c r="Q641">
        <f>(ABS(TabPil!Q641)+ABS(TabPil!S641))*SIGN(TabPil!Q641)</f>
        <v>4.3490000000000002</v>
      </c>
      <c r="R641">
        <f>(ABS(TabPil!R641)+ABS(TabPil!T641))*SIGN(TabPil!R641)</f>
        <v>45.024999999999999</v>
      </c>
      <c r="S641">
        <f t="shared" si="200"/>
        <v>17.856499999999997</v>
      </c>
      <c r="T641">
        <f t="shared" si="201"/>
        <v>46.329699999999995</v>
      </c>
      <c r="AG641" s="1" t="s">
        <v>207</v>
      </c>
      <c r="AH641" s="2">
        <f>F639+J639</f>
        <v>-38.991199999999992</v>
      </c>
      <c r="AI641" s="2">
        <f>P639+T639</f>
        <v>53.634599999999999</v>
      </c>
      <c r="AJ641" s="2">
        <f>F640+J640</f>
        <v>28.097699999999996</v>
      </c>
      <c r="AK641" s="2">
        <f>P640+T640</f>
        <v>-54.468400000000003</v>
      </c>
      <c r="AL641" s="2">
        <f>Y642+AC642</f>
        <v>-744.82499999999993</v>
      </c>
      <c r="AN641" s="129">
        <f t="shared" si="202"/>
        <v>-33.749879687499991</v>
      </c>
      <c r="AO641" s="129">
        <f t="shared" si="202"/>
        <v>45.189053125000001</v>
      </c>
      <c r="AP641" s="129">
        <f t="shared" si="203"/>
        <v>22.856379687499995</v>
      </c>
      <c r="AQ641" s="129">
        <f t="shared" si="203"/>
        <v>-46.022853125000005</v>
      </c>
    </row>
    <row r="642" spans="1:43" ht="15" x14ac:dyDescent="0.25">
      <c r="C642">
        <f>PIL!D641</f>
        <v>3</v>
      </c>
      <c r="D642" s="6" t="str">
        <f>PIL!E641</f>
        <v>N</v>
      </c>
      <c r="E642">
        <f>TabPil!E642</f>
        <v>-314.63900000000001</v>
      </c>
      <c r="F642">
        <f>TabPil!F642</f>
        <v>-220.53399999999999</v>
      </c>
      <c r="G642">
        <f>(ABS(TabPil!G642)+ABS(TabPil!I642))*SIGN(TabPil!G642)</f>
        <v>-135.92699999999999</v>
      </c>
      <c r="H642">
        <f>(ABS(TabPil!H642)+ABS(TabPil!J642))*SIGN(TabPil!H642)</f>
        <v>37.085999999999999</v>
      </c>
      <c r="I642">
        <f t="shared" si="198"/>
        <v>-147.05279999999999</v>
      </c>
      <c r="J642">
        <f t="shared" si="199"/>
        <v>77.864099999999993</v>
      </c>
      <c r="M642">
        <f>PIL!D1289</f>
        <v>3</v>
      </c>
      <c r="N642" s="6" t="str">
        <f>PIL!E1289</f>
        <v>N</v>
      </c>
      <c r="O642">
        <f>TabPil!O642</f>
        <v>-577.74199999999996</v>
      </c>
      <c r="P642">
        <f>TabPil!P642</f>
        <v>-350.786</v>
      </c>
      <c r="Q642">
        <f>(ABS(TabPil!Q642)+ABS(TabPil!S642))*SIGN(TabPil!Q642)</f>
        <v>16.844999999999999</v>
      </c>
      <c r="R642">
        <f>(ABS(TabPil!R642)+ABS(TabPil!T642))*SIGN(TabPil!R642)</f>
        <v>-173.31299999999999</v>
      </c>
      <c r="S642">
        <f t="shared" si="200"/>
        <v>68.838899999999995</v>
      </c>
      <c r="T642">
        <f t="shared" si="201"/>
        <v>-178.36649999999997</v>
      </c>
      <c r="V642" s="1">
        <v>3</v>
      </c>
      <c r="W642" s="1" t="s">
        <v>17</v>
      </c>
      <c r="X642">
        <f t="shared" ref="X642:Y642" si="219">E642+O642</f>
        <v>-892.38099999999997</v>
      </c>
      <c r="Y642">
        <f t="shared" si="219"/>
        <v>-571.31999999999994</v>
      </c>
      <c r="Z642">
        <f>(ABS(TabPil!Z642)+ABS(TabPil!AB642))*SIGN(TabPil!Z642)</f>
        <v>-124.25999999999999</v>
      </c>
      <c r="AA642">
        <f>(ABS(TabPil!AA642)+ABS(TabPil!AC642))*SIGN(TabPil!AA642)</f>
        <v>-136.227</v>
      </c>
      <c r="AB642">
        <f>(ABS(Z642)+0.3*ABS(AA642))*SIGN(Z642)</f>
        <v>-165.12809999999999</v>
      </c>
      <c r="AC642">
        <f>(ABS(AA642)+0.3*ABS(Z642))*SIGN(AA642)</f>
        <v>-173.505</v>
      </c>
      <c r="AG642" s="1" t="s">
        <v>208</v>
      </c>
      <c r="AH642" s="2">
        <f>F639-J639</f>
        <v>109.0812</v>
      </c>
      <c r="AI642" s="2">
        <f>P639-T639</f>
        <v>-99.804599999999994</v>
      </c>
      <c r="AJ642" s="2">
        <f>F640-J640</f>
        <v>-95.297699999999992</v>
      </c>
      <c r="AK642" s="2">
        <f>P640-T640</f>
        <v>97.874400000000009</v>
      </c>
      <c r="AL642" s="2">
        <f>Y642-AC642</f>
        <v>-397.81499999999994</v>
      </c>
      <c r="AN642" s="129">
        <f t="shared" si="202"/>
        <v>93.11409843749999</v>
      </c>
      <c r="AO642" s="129">
        <f t="shared" si="202"/>
        <v>-84.360928124999987</v>
      </c>
      <c r="AP642" s="129">
        <f t="shared" si="203"/>
        <v>-79.330598437499987</v>
      </c>
      <c r="AQ642" s="129">
        <f t="shared" si="203"/>
        <v>82.430728125000002</v>
      </c>
    </row>
    <row r="643" spans="1:43" ht="15" x14ac:dyDescent="0.25">
      <c r="C643">
        <f>PIL!D642</f>
        <v>2</v>
      </c>
      <c r="D643" s="6" t="str">
        <f>PIL!E642</f>
        <v>Msup</v>
      </c>
      <c r="E643">
        <f>TabPil!E643</f>
        <v>48.078000000000003</v>
      </c>
      <c r="F643">
        <f>TabPil!F643</f>
        <v>34.728999999999999</v>
      </c>
      <c r="G643">
        <f>(ABS(TabPil!G643)+ABS(TabPil!I643))*SIGN(TabPil!G643)</f>
        <v>129.79</v>
      </c>
      <c r="H643">
        <f>(ABS(TabPil!H643)+ABS(TabPil!J643))*SIGN(TabPil!H643)</f>
        <v>-35.756</v>
      </c>
      <c r="I643">
        <f t="shared" si="198"/>
        <v>140.51679999999999</v>
      </c>
      <c r="J643">
        <f t="shared" si="199"/>
        <v>-74.692999999999998</v>
      </c>
      <c r="M643">
        <f>PIL!D1290</f>
        <v>2</v>
      </c>
      <c r="N643" s="6" t="str">
        <f>PIL!E1290</f>
        <v>Msup</v>
      </c>
      <c r="O643">
        <f>TabPil!O643</f>
        <v>33.613</v>
      </c>
      <c r="P643">
        <f>TabPil!P643</f>
        <v>-19.631</v>
      </c>
      <c r="Q643">
        <f>(ABS(TabPil!Q643)+ABS(TabPil!S643))*SIGN(TabPil!Q643)</f>
        <v>8.4139999999999997</v>
      </c>
      <c r="R643">
        <f>(ABS(TabPil!R643)+ABS(TabPil!T643))*SIGN(TabPil!R643)</f>
        <v>87.07</v>
      </c>
      <c r="S643">
        <f t="shared" si="200"/>
        <v>34.534999999999997</v>
      </c>
      <c r="T643">
        <f t="shared" si="201"/>
        <v>89.594199999999987</v>
      </c>
      <c r="AF643" s="1">
        <v>2</v>
      </c>
      <c r="AG643" s="1" t="s">
        <v>205</v>
      </c>
      <c r="AH643" s="1">
        <f>F643+I643</f>
        <v>175.24579999999997</v>
      </c>
      <c r="AI643" s="1">
        <f>P643+S643</f>
        <v>14.903999999999996</v>
      </c>
      <c r="AJ643" s="1">
        <f>F644+I644</f>
        <v>-180.1705</v>
      </c>
      <c r="AK643" s="1">
        <f>P644+S644</f>
        <v>-16.872400000000003</v>
      </c>
      <c r="AL643" s="1">
        <f>Y646+AB646</f>
        <v>-952.85680000000002</v>
      </c>
      <c r="AN643" s="129">
        <f t="shared" si="202"/>
        <v>147.47890156249997</v>
      </c>
      <c r="AO643" s="129">
        <f t="shared" si="202"/>
        <v>12.421468749999997</v>
      </c>
      <c r="AP643" s="129">
        <f t="shared" si="203"/>
        <v>-152.4036015625</v>
      </c>
      <c r="AQ643" s="129">
        <f t="shared" si="203"/>
        <v>-14.389868750000003</v>
      </c>
    </row>
    <row r="644" spans="1:43" ht="15" x14ac:dyDescent="0.25">
      <c r="C644">
        <f>PIL!D643</f>
        <v>2</v>
      </c>
      <c r="D644" s="6" t="str">
        <f>PIL!E643</f>
        <v>Minf</v>
      </c>
      <c r="E644">
        <f>TabPil!E644</f>
        <v>-52.146000000000001</v>
      </c>
      <c r="F644">
        <f>TabPil!F644</f>
        <v>-37.758000000000003</v>
      </c>
      <c r="G644">
        <f>(ABS(TabPil!G644)+ABS(TabPil!I644))*SIGN(TabPil!G644)</f>
        <v>-132.50799999999998</v>
      </c>
      <c r="H644">
        <f>(ABS(TabPil!H644)+ABS(TabPil!J644))*SIGN(TabPil!H644)</f>
        <v>33.015000000000001</v>
      </c>
      <c r="I644">
        <f t="shared" ref="I644:I650" si="220">(ABS(G644)+0.3*ABS(H644))*SIGN(G644)</f>
        <v>-142.41249999999999</v>
      </c>
      <c r="J644">
        <f t="shared" ref="J644:J650" si="221">(ABS(H644)+0.3*ABS(G644))*SIGN(H644)</f>
        <v>72.767399999999995</v>
      </c>
      <c r="M644">
        <f>PIL!D1291</f>
        <v>2</v>
      </c>
      <c r="N644" s="6" t="str">
        <f>PIL!E1291</f>
        <v>Minf</v>
      </c>
      <c r="O644">
        <f>TabPil!O644</f>
        <v>-31.812999999999999</v>
      </c>
      <c r="P644">
        <f>TabPil!P644</f>
        <v>18.59</v>
      </c>
      <c r="Q644">
        <f>(ABS(TabPil!Q644)+ABS(TabPil!S644))*SIGN(TabPil!Q644)</f>
        <v>-8.6340000000000003</v>
      </c>
      <c r="R644">
        <f>(ABS(TabPil!R644)+ABS(TabPil!T644))*SIGN(TabPil!R644)</f>
        <v>-89.427999999999997</v>
      </c>
      <c r="S644">
        <f t="shared" ref="S644:S650" si="222">(ABS(Q644)+0.3*ABS(R644))*SIGN(Q644)</f>
        <v>-35.462400000000002</v>
      </c>
      <c r="T644">
        <f t="shared" ref="T644:T650" si="223">(ABS(R644)+0.3*ABS(Q644))*SIGN(R644)</f>
        <v>-92.018199999999993</v>
      </c>
      <c r="AG644" s="1" t="s">
        <v>206</v>
      </c>
      <c r="AH644" s="1">
        <f>F643-I643</f>
        <v>-105.78779999999999</v>
      </c>
      <c r="AI644" s="1">
        <f>P643-S643</f>
        <v>-54.165999999999997</v>
      </c>
      <c r="AJ644" s="1">
        <f>F644-I644</f>
        <v>104.65449999999998</v>
      </c>
      <c r="AK644" s="1">
        <f>P644-S644</f>
        <v>54.052400000000006</v>
      </c>
      <c r="AL644" s="2">
        <f>Y646-AB646</f>
        <v>-460.52119999999991</v>
      </c>
      <c r="AN644" s="129">
        <f t="shared" ref="AN644:AO650" si="224">AH644-(AH644-AJ644)/3.2*0.25</f>
        <v>-89.346995312499985</v>
      </c>
      <c r="AO644" s="129">
        <f t="shared" si="224"/>
        <v>-45.711437499999995</v>
      </c>
      <c r="AP644" s="129">
        <f t="shared" ref="AP644:AQ650" si="225">AJ644-(AJ644-AH644)/3.2*0.25</f>
        <v>88.213695312499993</v>
      </c>
      <c r="AQ644" s="129">
        <f t="shared" si="225"/>
        <v>45.597837500000004</v>
      </c>
    </row>
    <row r="645" spans="1:43" ht="15" x14ac:dyDescent="0.25">
      <c r="C645">
        <f>PIL!D644</f>
        <v>2</v>
      </c>
      <c r="D645" s="6" t="str">
        <f>PIL!E644</f>
        <v>V</v>
      </c>
      <c r="E645">
        <f>TabPil!E645</f>
        <v>30.370999999999999</v>
      </c>
      <c r="F645">
        <f>TabPil!F645</f>
        <v>21.966000000000001</v>
      </c>
      <c r="G645">
        <f>(ABS(TabPil!G645)+ABS(TabPil!I645))*SIGN(TabPil!G645)</f>
        <v>79.173000000000002</v>
      </c>
      <c r="H645">
        <f>(ABS(TabPil!H645)+ABS(TabPil!J645))*SIGN(TabPil!H645)</f>
        <v>-20.780999999999999</v>
      </c>
      <c r="I645">
        <f t="shared" si="220"/>
        <v>85.407300000000006</v>
      </c>
      <c r="J645">
        <f t="shared" si="221"/>
        <v>-44.532899999999998</v>
      </c>
      <c r="M645">
        <f>PIL!D1292</f>
        <v>2</v>
      </c>
      <c r="N645" s="6" t="str">
        <f>PIL!E1292</f>
        <v>V</v>
      </c>
      <c r="O645">
        <f>TabPil!O645</f>
        <v>19.826000000000001</v>
      </c>
      <c r="P645">
        <f>TabPil!P645</f>
        <v>-11.582000000000001</v>
      </c>
      <c r="Q645">
        <f>(ABS(TabPil!Q645)+ABS(TabPil!S645))*SIGN(TabPil!Q645)</f>
        <v>5.1659999999999995</v>
      </c>
      <c r="R645">
        <f>(ABS(TabPil!R645)+ABS(TabPil!T645))*SIGN(TabPil!R645)</f>
        <v>53.484000000000002</v>
      </c>
      <c r="S645">
        <f t="shared" si="222"/>
        <v>21.211200000000002</v>
      </c>
      <c r="T645">
        <f t="shared" si="223"/>
        <v>55.033799999999999</v>
      </c>
      <c r="AG645" s="1" t="s">
        <v>207</v>
      </c>
      <c r="AH645" s="2">
        <f>F643+J643</f>
        <v>-39.963999999999999</v>
      </c>
      <c r="AI645" s="2">
        <f>P643+T643</f>
        <v>69.963199999999986</v>
      </c>
      <c r="AJ645" s="2">
        <f>F644+J644</f>
        <v>35.009399999999992</v>
      </c>
      <c r="AK645" s="2">
        <f>P644+T644</f>
        <v>-73.42819999999999</v>
      </c>
      <c r="AL645" s="2">
        <f>Y646+AC646</f>
        <v>-971.19889999999998</v>
      </c>
      <c r="AN645" s="129">
        <f t="shared" si="224"/>
        <v>-34.106703124999996</v>
      </c>
      <c r="AO645" s="129">
        <f t="shared" si="224"/>
        <v>58.760746874999988</v>
      </c>
      <c r="AP645" s="129">
        <f t="shared" si="225"/>
        <v>29.152103124999993</v>
      </c>
      <c r="AQ645" s="129">
        <f t="shared" si="225"/>
        <v>-62.225746874999992</v>
      </c>
    </row>
    <row r="646" spans="1:43" ht="15" x14ac:dyDescent="0.25">
      <c r="C646">
        <f>PIL!D645</f>
        <v>2</v>
      </c>
      <c r="D646" s="6" t="str">
        <f>PIL!E645</f>
        <v>N</v>
      </c>
      <c r="E646">
        <f>TabPil!E646</f>
        <v>-394.12799999999999</v>
      </c>
      <c r="F646">
        <f>TabPil!F646</f>
        <v>-278.38299999999998</v>
      </c>
      <c r="G646">
        <f>(ABS(TabPil!G646)+ABS(TabPil!I646))*SIGN(TabPil!G646)</f>
        <v>-195.30600000000001</v>
      </c>
      <c r="H646">
        <f>(ABS(TabPil!H646)+ABS(TabPil!J646))*SIGN(TabPil!H646)</f>
        <v>53.872</v>
      </c>
      <c r="I646">
        <f t="shared" si="220"/>
        <v>-211.4676</v>
      </c>
      <c r="J646">
        <f t="shared" si="221"/>
        <v>112.46379999999999</v>
      </c>
      <c r="M646">
        <f>PIL!D1293</f>
        <v>2</v>
      </c>
      <c r="N646" s="6" t="str">
        <f>PIL!E1293</f>
        <v>N</v>
      </c>
      <c r="O646">
        <f>TabPil!O646</f>
        <v>-701.279</v>
      </c>
      <c r="P646">
        <f>TabPil!P646</f>
        <v>-428.30599999999998</v>
      </c>
      <c r="Q646">
        <f>(ABS(TabPil!Q646)+ABS(TabPil!S646))*SIGN(TabPil!Q646)</f>
        <v>-25.259</v>
      </c>
      <c r="R646">
        <f>(ABS(TabPil!R646)+ABS(TabPil!T646))*SIGN(TabPil!R646)</f>
        <v>-263.38800000000003</v>
      </c>
      <c r="S646">
        <f t="shared" si="222"/>
        <v>-104.2754</v>
      </c>
      <c r="T646">
        <f t="shared" si="223"/>
        <v>-270.96570000000003</v>
      </c>
      <c r="V646" s="1">
        <v>2</v>
      </c>
      <c r="W646" s="1" t="s">
        <v>17</v>
      </c>
      <c r="X646">
        <f t="shared" ref="X646:Y646" si="226">E646+O646</f>
        <v>-1095.4069999999999</v>
      </c>
      <c r="Y646">
        <f t="shared" si="226"/>
        <v>-706.68899999999996</v>
      </c>
      <c r="Z646">
        <f>(ABS(TabPil!Z646)+ABS(TabPil!AB646))*SIGN(TabPil!Z646)</f>
        <v>-183.31300000000002</v>
      </c>
      <c r="AA646">
        <f>(ABS(TabPil!AA646)+ABS(TabPil!AC646))*SIGN(TabPil!AA646)</f>
        <v>-209.51600000000002</v>
      </c>
      <c r="AB646">
        <f>(ABS(Z646)+0.3*ABS(AA646))*SIGN(Z646)</f>
        <v>-246.16780000000003</v>
      </c>
      <c r="AC646">
        <f>(ABS(AA646)+0.3*ABS(Z646))*SIGN(AA646)</f>
        <v>-264.50990000000002</v>
      </c>
      <c r="AG646" s="1" t="s">
        <v>208</v>
      </c>
      <c r="AH646" s="2">
        <f>F643-J643</f>
        <v>109.422</v>
      </c>
      <c r="AI646" s="2">
        <f>P643-T643</f>
        <v>-109.22519999999999</v>
      </c>
      <c r="AJ646" s="2">
        <f>F644-J644</f>
        <v>-110.52539999999999</v>
      </c>
      <c r="AK646" s="2">
        <f>P644-T644</f>
        <v>110.6082</v>
      </c>
      <c r="AL646" s="2">
        <f>Y646-AC646</f>
        <v>-442.17909999999995</v>
      </c>
      <c r="AN646" s="129">
        <f t="shared" si="224"/>
        <v>92.238609374999996</v>
      </c>
      <c r="AO646" s="129">
        <f t="shared" si="224"/>
        <v>-92.050715624999981</v>
      </c>
      <c r="AP646" s="129">
        <f t="shared" si="225"/>
        <v>-93.342009374999989</v>
      </c>
      <c r="AQ646" s="129">
        <f t="shared" si="225"/>
        <v>93.433715624999991</v>
      </c>
    </row>
    <row r="647" spans="1:43" ht="15" x14ac:dyDescent="0.25">
      <c r="C647">
        <f>PIL!D646</f>
        <v>1</v>
      </c>
      <c r="D647" s="6" t="str">
        <f>PIL!E646</f>
        <v>Msup</v>
      </c>
      <c r="E647">
        <f>TabPil!E647</f>
        <v>37.009</v>
      </c>
      <c r="F647">
        <f>TabPil!F647</f>
        <v>26.387</v>
      </c>
      <c r="G647">
        <f>(ABS(TabPil!G647)+ABS(TabPil!I647))*SIGN(TabPil!G647)</f>
        <v>94.896999999999991</v>
      </c>
      <c r="H647">
        <f>(ABS(TabPil!H647)+ABS(TabPil!J647))*SIGN(TabPil!H647)</f>
        <v>-34.32</v>
      </c>
      <c r="I647">
        <f t="shared" si="220"/>
        <v>105.19299999999998</v>
      </c>
      <c r="J647">
        <f t="shared" si="221"/>
        <v>-62.789099999999998</v>
      </c>
      <c r="M647">
        <f>PIL!D1294</f>
        <v>1</v>
      </c>
      <c r="N647" s="6" t="str">
        <f>PIL!E1294</f>
        <v>Msup</v>
      </c>
      <c r="O647">
        <f>TabPil!O647</f>
        <v>18.411999999999999</v>
      </c>
      <c r="P647">
        <f>TabPil!P647</f>
        <v>-11.207000000000001</v>
      </c>
      <c r="Q647">
        <f>(ABS(TabPil!Q647)+ABS(TabPil!S647))*SIGN(TabPil!Q647)</f>
        <v>7.32</v>
      </c>
      <c r="R647">
        <f>(ABS(TabPil!R647)+ABS(TabPil!T647))*SIGN(TabPil!R647)</f>
        <v>72.358000000000004</v>
      </c>
      <c r="S647">
        <f t="shared" si="222"/>
        <v>29.0274</v>
      </c>
      <c r="T647">
        <f t="shared" si="223"/>
        <v>74.554000000000002</v>
      </c>
      <c r="AF647" s="1">
        <v>1</v>
      </c>
      <c r="AG647" s="1" t="s">
        <v>205</v>
      </c>
      <c r="AH647" s="1">
        <f>F647+I647</f>
        <v>131.57999999999998</v>
      </c>
      <c r="AI647" s="1">
        <f>P647+S647</f>
        <v>17.820399999999999</v>
      </c>
      <c r="AJ647" s="1">
        <f>F648+I648</f>
        <v>-303.65089999999998</v>
      </c>
      <c r="AK647" s="1">
        <f>P648+S648</f>
        <v>-26.588399999999993</v>
      </c>
      <c r="AL647" s="1">
        <f>Y650+AB650</f>
        <v>-1159.7021999999999</v>
      </c>
      <c r="AN647" s="129">
        <f t="shared" si="224"/>
        <v>97.57758593749999</v>
      </c>
      <c r="AO647" s="129">
        <f t="shared" si="224"/>
        <v>14.3509625</v>
      </c>
      <c r="AP647" s="129">
        <f t="shared" si="225"/>
        <v>-269.64848593749997</v>
      </c>
      <c r="AQ647" s="129">
        <f t="shared" si="225"/>
        <v>-23.118962499999995</v>
      </c>
    </row>
    <row r="648" spans="1:43" ht="15" x14ac:dyDescent="0.25">
      <c r="C648">
        <f>PIL!D647</f>
        <v>1</v>
      </c>
      <c r="D648" s="6" t="str">
        <f>PIL!E647</f>
        <v>Minf</v>
      </c>
      <c r="E648">
        <f>TabPil!E648</f>
        <v>-16.036000000000001</v>
      </c>
      <c r="F648">
        <f>TabPil!F648</f>
        <v>-11.763999999999999</v>
      </c>
      <c r="G648">
        <f>(ABS(TabPil!G648)+ABS(TabPil!I648))*SIGN(TabPil!G648)</f>
        <v>-266.26299999999998</v>
      </c>
      <c r="H648">
        <f>(ABS(TabPil!H648)+ABS(TabPil!J648))*SIGN(TabPil!H648)</f>
        <v>85.412999999999997</v>
      </c>
      <c r="I648">
        <f t="shared" si="220"/>
        <v>-291.88689999999997</v>
      </c>
      <c r="J648">
        <f t="shared" si="221"/>
        <v>165.2919</v>
      </c>
      <c r="M648">
        <f>PIL!D1295</f>
        <v>1</v>
      </c>
      <c r="N648" s="6" t="str">
        <f>PIL!E1295</f>
        <v>Minf</v>
      </c>
      <c r="O648">
        <f>TabPil!O648</f>
        <v>-9.4429999999999996</v>
      </c>
      <c r="P648">
        <f>TabPil!P648</f>
        <v>5.53</v>
      </c>
      <c r="Q648">
        <f>(ABS(TabPil!Q648)+ABS(TabPil!S648))*SIGN(TabPil!Q648)</f>
        <v>-8.077</v>
      </c>
      <c r="R648">
        <f>(ABS(TabPil!R648)+ABS(TabPil!T648))*SIGN(TabPil!R648)</f>
        <v>-80.137999999999991</v>
      </c>
      <c r="S648">
        <f t="shared" si="222"/>
        <v>-32.118399999999994</v>
      </c>
      <c r="T648">
        <f t="shared" si="223"/>
        <v>-82.561099999999996</v>
      </c>
      <c r="AG648" s="1" t="s">
        <v>206</v>
      </c>
      <c r="AH648" s="1">
        <f>F647-I647</f>
        <v>-78.805999999999983</v>
      </c>
      <c r="AI648" s="1">
        <f>P647-S647</f>
        <v>-40.234400000000001</v>
      </c>
      <c r="AJ648" s="1">
        <f>F648-I648</f>
        <v>280.12289999999996</v>
      </c>
      <c r="AK648" s="1">
        <f>P648-S648</f>
        <v>37.648399999999995</v>
      </c>
      <c r="AL648" s="2">
        <f>Y650-AB650</f>
        <v>-512.90779999999995</v>
      </c>
      <c r="AN648" s="129">
        <f t="shared" si="224"/>
        <v>-50.764679687499992</v>
      </c>
      <c r="AO648" s="129">
        <f t="shared" si="224"/>
        <v>-34.149806249999997</v>
      </c>
      <c r="AP648" s="129">
        <f t="shared" si="225"/>
        <v>252.08157968749995</v>
      </c>
      <c r="AQ648" s="129">
        <f t="shared" si="225"/>
        <v>31.563806249999995</v>
      </c>
    </row>
    <row r="649" spans="1:43" ht="15" x14ac:dyDescent="0.25">
      <c r="C649">
        <f>PIL!D648</f>
        <v>1</v>
      </c>
      <c r="D649" s="6" t="str">
        <f>PIL!E648</f>
        <v>V</v>
      </c>
      <c r="E649">
        <f>TabPil!E649</f>
        <v>15.156000000000001</v>
      </c>
      <c r="F649">
        <f>TabPil!F649</f>
        <v>10.9</v>
      </c>
      <c r="G649">
        <f>(ABS(TabPil!G649)+ABS(TabPil!I649))*SIGN(TabPil!G649)</f>
        <v>103.06400000000001</v>
      </c>
      <c r="H649">
        <f>(ABS(TabPil!H649)+ABS(TabPil!J649))*SIGN(TabPil!H649)</f>
        <v>-34.192999999999998</v>
      </c>
      <c r="I649">
        <f t="shared" si="220"/>
        <v>113.3219</v>
      </c>
      <c r="J649">
        <f t="shared" si="221"/>
        <v>-65.112200000000001</v>
      </c>
      <c r="M649">
        <f>PIL!D1296</f>
        <v>1</v>
      </c>
      <c r="N649" s="6" t="str">
        <f>PIL!E1296</f>
        <v>V</v>
      </c>
      <c r="O649">
        <f>TabPil!O649</f>
        <v>7.9580000000000002</v>
      </c>
      <c r="P649">
        <f>TabPil!P649</f>
        <v>-4.782</v>
      </c>
      <c r="Q649">
        <f>(ABS(TabPil!Q649)+ABS(TabPil!S649))*SIGN(TabPil!Q649)</f>
        <v>4.399</v>
      </c>
      <c r="R649">
        <f>(ABS(TabPil!R649)+ABS(TabPil!T649))*SIGN(TabPil!R649)</f>
        <v>43.57</v>
      </c>
      <c r="S649">
        <f t="shared" si="222"/>
        <v>17.47</v>
      </c>
      <c r="T649">
        <f t="shared" si="223"/>
        <v>44.889699999999998</v>
      </c>
      <c r="AG649" s="1" t="s">
        <v>207</v>
      </c>
      <c r="AH649" s="2">
        <f>F647+J647</f>
        <v>-36.402099999999997</v>
      </c>
      <c r="AI649" s="2">
        <f>P647+T647</f>
        <v>63.347000000000001</v>
      </c>
      <c r="AJ649" s="2">
        <f>F648+J648</f>
        <v>153.52789999999999</v>
      </c>
      <c r="AK649" s="2">
        <f>P648+T648</f>
        <v>-77.031099999999995</v>
      </c>
      <c r="AL649" s="2">
        <f>Y650+AC650</f>
        <v>-1194.1975</v>
      </c>
      <c r="AN649" s="129">
        <f t="shared" si="224"/>
        <v>-21.563818749999999</v>
      </c>
      <c r="AO649" s="129">
        <f t="shared" si="224"/>
        <v>52.379960937500002</v>
      </c>
      <c r="AP649" s="129">
        <f t="shared" si="225"/>
        <v>138.68961874999999</v>
      </c>
      <c r="AQ649" s="129">
        <f t="shared" si="225"/>
        <v>-66.064060937500003</v>
      </c>
    </row>
    <row r="650" spans="1:43" ht="15" x14ac:dyDescent="0.25">
      <c r="C650">
        <f>PIL!D649</f>
        <v>1</v>
      </c>
      <c r="D650" s="6" t="str">
        <f>PIL!E649</f>
        <v>N</v>
      </c>
      <c r="E650">
        <f>TabPil!E650</f>
        <v>-473.47800000000001</v>
      </c>
      <c r="F650">
        <f>TabPil!F650</f>
        <v>-335.77499999999998</v>
      </c>
      <c r="G650">
        <f>(ABS(TabPil!G650)+ABS(TabPil!I650))*SIGN(TabPil!G650)</f>
        <v>-252.00200000000001</v>
      </c>
      <c r="H650">
        <f>(ABS(TabPil!H650)+ABS(TabPil!J650))*SIGN(TabPil!H650)</f>
        <v>71.025000000000006</v>
      </c>
      <c r="I650">
        <f t="shared" si="220"/>
        <v>-273.30950000000001</v>
      </c>
      <c r="J650">
        <f t="shared" si="221"/>
        <v>146.62560000000002</v>
      </c>
      <c r="M650">
        <f>PIL!D1297</f>
        <v>1</v>
      </c>
      <c r="N650" s="6" t="str">
        <f>PIL!E1297</f>
        <v>N</v>
      </c>
      <c r="O650">
        <f>TabPil!O650</f>
        <v>-814.20899999999995</v>
      </c>
      <c r="P650">
        <f>TabPil!P650</f>
        <v>-500.53</v>
      </c>
      <c r="Q650">
        <f>(ABS(TabPil!Q650)+ABS(TabPil!S650))*SIGN(TabPil!Q650)</f>
        <v>-34.216999999999999</v>
      </c>
      <c r="R650">
        <f>(ABS(TabPil!R650)+ABS(TabPil!T650))*SIGN(TabPil!R650)</f>
        <v>-357.69900000000001</v>
      </c>
      <c r="S650">
        <f t="shared" si="222"/>
        <v>-141.52670000000001</v>
      </c>
      <c r="T650">
        <f t="shared" si="223"/>
        <v>-367.96410000000003</v>
      </c>
      <c r="V650" s="1">
        <v>1</v>
      </c>
      <c r="W650" s="1" t="s">
        <v>17</v>
      </c>
      <c r="X650">
        <f t="shared" ref="X650:Y650" si="227">E650+O650</f>
        <v>-1287.6869999999999</v>
      </c>
      <c r="Y650">
        <f t="shared" si="227"/>
        <v>-836.30499999999995</v>
      </c>
      <c r="Z650">
        <f>(ABS(TabPil!Z650)+ABS(TabPil!AB650))*SIGN(TabPil!Z650)</f>
        <v>-237.39499999999998</v>
      </c>
      <c r="AA650">
        <f>(ABS(TabPil!AA650)+ABS(TabPil!AC650))*SIGN(TabPil!AA650)</f>
        <v>-286.67399999999998</v>
      </c>
      <c r="AB650">
        <f>(ABS(Z650)+0.3*ABS(AA650))*SIGN(Z650)</f>
        <v>-323.3972</v>
      </c>
      <c r="AC650">
        <f>(ABS(AA650)+0.3*ABS(Z650))*SIGN(AA650)</f>
        <v>-357.89249999999998</v>
      </c>
      <c r="AG650" s="1" t="s">
        <v>208</v>
      </c>
      <c r="AH650" s="2">
        <f>F647-J647</f>
        <v>89.176099999999991</v>
      </c>
      <c r="AI650" s="2">
        <f>P647-T647</f>
        <v>-85.760999999999996</v>
      </c>
      <c r="AJ650" s="2">
        <f>F648-J648</f>
        <v>-177.05590000000001</v>
      </c>
      <c r="AK650" s="2">
        <f>P648-T648</f>
        <v>88.091099999999997</v>
      </c>
      <c r="AL650" s="2">
        <f>Y650-AC650</f>
        <v>-478.41249999999997</v>
      </c>
      <c r="AN650" s="129">
        <f t="shared" si="224"/>
        <v>68.376724999999993</v>
      </c>
      <c r="AO650" s="129">
        <f t="shared" si="224"/>
        <v>-72.178804687499991</v>
      </c>
      <c r="AP650" s="129">
        <f t="shared" si="225"/>
        <v>-156.25652500000001</v>
      </c>
      <c r="AQ650" s="129">
        <f t="shared" si="225"/>
        <v>74.508904687499992</v>
      </c>
    </row>
    <row r="651" spans="1:43" x14ac:dyDescent="0.2">
      <c r="M651" s="10"/>
      <c r="N651" s="1"/>
    </row>
    <row r="652" spans="1:43" x14ac:dyDescent="0.2">
      <c r="A652" t="s">
        <v>38</v>
      </c>
      <c r="C652" s="10">
        <v>6</v>
      </c>
      <c r="D652" s="1" t="s">
        <v>14</v>
      </c>
      <c r="G652">
        <f t="shared" ref="G652:G675" si="228">MAX(MAX(G3,G27,G51,G75,G99,G123,G147,G171,G195,G219,G243,G267,G291,G315,G339,G363,G387,G411,G435,G459,G483,G507,G531,G555,G579,G603,G627),-MIN(G3,G27,G51,G75,G99,G123,G147,G171,G195,G219,G243,G267,G291,G315,G339,G363,G387,G411,G435,G459,G483,G507,G531,G555,G579,G603,G627))</f>
        <v>79.608000000000004</v>
      </c>
      <c r="M652" s="10">
        <v>6</v>
      </c>
      <c r="N652" s="1" t="s">
        <v>14</v>
      </c>
      <c r="R652">
        <f t="shared" ref="R652:R675" si="229">MAX(MAX(R3,R27,R51,R75,R99,R123,R147,R171,R195,R219,R243,R267,R291,R315,R339,R363,R387,R411,R435,R459,R483,R507,R531,R555,R579,R603,R627),-MIN(R3,R27,R51,R75,R99,R123,R147,R171,R195,R219,R243,R267,R291,R315,R339,R363,R387,R411,R435,R459,R483,R507,R531,R555,R579,R603,R627))</f>
        <v>66.698999999999998</v>
      </c>
    </row>
    <row r="653" spans="1:43" x14ac:dyDescent="0.2">
      <c r="C653" s="10">
        <v>6</v>
      </c>
      <c r="D653" s="1" t="s">
        <v>15</v>
      </c>
      <c r="G653">
        <f t="shared" si="228"/>
        <v>63.292999999999999</v>
      </c>
      <c r="M653" s="10">
        <v>6</v>
      </c>
      <c r="N653" s="1" t="s">
        <v>15</v>
      </c>
      <c r="R653">
        <f t="shared" si="229"/>
        <v>52.365000000000002</v>
      </c>
    </row>
    <row r="654" spans="1:43" x14ac:dyDescent="0.2">
      <c r="C654" s="10">
        <v>6</v>
      </c>
      <c r="D654" s="1" t="s">
        <v>16</v>
      </c>
      <c r="G654">
        <f t="shared" si="228"/>
        <v>43.213000000000001</v>
      </c>
      <c r="M654" s="10">
        <v>6</v>
      </c>
      <c r="N654" s="1" t="s">
        <v>16</v>
      </c>
      <c r="R654">
        <f t="shared" si="229"/>
        <v>36.041000000000004</v>
      </c>
    </row>
    <row r="655" spans="1:43" x14ac:dyDescent="0.2">
      <c r="C655" s="10">
        <v>6</v>
      </c>
      <c r="D655" s="1" t="s">
        <v>17</v>
      </c>
      <c r="G655">
        <f t="shared" si="228"/>
        <v>14.266999999999999</v>
      </c>
      <c r="M655" s="10">
        <v>6</v>
      </c>
      <c r="N655" s="1" t="s">
        <v>17</v>
      </c>
      <c r="R655">
        <f t="shared" si="229"/>
        <v>13.879000000000001</v>
      </c>
    </row>
    <row r="656" spans="1:43" x14ac:dyDescent="0.2">
      <c r="C656" s="10">
        <v>5</v>
      </c>
      <c r="D656" s="1" t="s">
        <v>14</v>
      </c>
      <c r="G656">
        <f t="shared" si="228"/>
        <v>155.19399999999999</v>
      </c>
      <c r="M656" s="10">
        <v>5</v>
      </c>
      <c r="N656" s="1" t="s">
        <v>14</v>
      </c>
      <c r="R656">
        <f t="shared" si="229"/>
        <v>140.85900000000001</v>
      </c>
    </row>
    <row r="657" spans="3:18" x14ac:dyDescent="0.2">
      <c r="C657" s="10">
        <v>5</v>
      </c>
      <c r="D657" s="1" t="s">
        <v>15</v>
      </c>
      <c r="G657">
        <f t="shared" si="228"/>
        <v>123.485</v>
      </c>
      <c r="M657" s="10">
        <v>5</v>
      </c>
      <c r="N657" s="1" t="s">
        <v>15</v>
      </c>
      <c r="R657">
        <f t="shared" si="229"/>
        <v>115.333</v>
      </c>
    </row>
    <row r="658" spans="3:18" x14ac:dyDescent="0.2">
      <c r="C658" s="10">
        <v>5</v>
      </c>
      <c r="D658" s="1" t="s">
        <v>16</v>
      </c>
      <c r="G658">
        <f t="shared" si="228"/>
        <v>84.281999999999996</v>
      </c>
      <c r="M658" s="10">
        <v>5</v>
      </c>
      <c r="N658" s="1" t="s">
        <v>16</v>
      </c>
      <c r="R658">
        <f t="shared" si="229"/>
        <v>77.546999999999997</v>
      </c>
    </row>
    <row r="659" spans="3:18" x14ac:dyDescent="0.2">
      <c r="C659" s="10">
        <v>5</v>
      </c>
      <c r="D659" s="1" t="s">
        <v>17</v>
      </c>
      <c r="G659">
        <f t="shared" si="228"/>
        <v>53.644999999999996</v>
      </c>
      <c r="M659" s="10">
        <v>5</v>
      </c>
      <c r="N659" s="1" t="s">
        <v>17</v>
      </c>
      <c r="R659">
        <f t="shared" si="229"/>
        <v>52.659000000000006</v>
      </c>
    </row>
    <row r="660" spans="3:18" x14ac:dyDescent="0.2">
      <c r="C660" s="10">
        <v>4</v>
      </c>
      <c r="D660" s="1" t="s">
        <v>14</v>
      </c>
      <c r="G660">
        <f t="shared" si="228"/>
        <v>198.423</v>
      </c>
      <c r="M660" s="10">
        <v>4</v>
      </c>
      <c r="N660" s="1" t="s">
        <v>14</v>
      </c>
      <c r="R660">
        <f t="shared" si="229"/>
        <v>193.81800000000001</v>
      </c>
    </row>
    <row r="661" spans="3:18" x14ac:dyDescent="0.2">
      <c r="C661" s="10">
        <v>4</v>
      </c>
      <c r="D661" s="1" t="s">
        <v>15</v>
      </c>
      <c r="G661">
        <f t="shared" si="228"/>
        <v>174.53100000000001</v>
      </c>
      <c r="M661" s="10">
        <v>4</v>
      </c>
      <c r="N661" s="1" t="s">
        <v>15</v>
      </c>
      <c r="R661">
        <f t="shared" si="229"/>
        <v>173.066</v>
      </c>
    </row>
    <row r="662" spans="3:18" x14ac:dyDescent="0.2">
      <c r="C662" s="10">
        <v>4</v>
      </c>
      <c r="D662" s="1" t="s">
        <v>16</v>
      </c>
      <c r="G662">
        <f t="shared" si="228"/>
        <v>112.834</v>
      </c>
      <c r="M662" s="10">
        <v>4</v>
      </c>
      <c r="N662" s="1" t="s">
        <v>16</v>
      </c>
      <c r="R662">
        <f t="shared" si="229"/>
        <v>111.09</v>
      </c>
    </row>
    <row r="663" spans="3:18" x14ac:dyDescent="0.2">
      <c r="C663" s="10">
        <v>4</v>
      </c>
      <c r="D663" s="1" t="s">
        <v>17</v>
      </c>
      <c r="G663">
        <f t="shared" si="228"/>
        <v>113.69499999999999</v>
      </c>
      <c r="M663" s="10">
        <v>4</v>
      </c>
      <c r="N663" s="1" t="s">
        <v>17</v>
      </c>
      <c r="R663">
        <f t="shared" si="229"/>
        <v>113.209</v>
      </c>
    </row>
    <row r="664" spans="3:18" x14ac:dyDescent="0.2">
      <c r="C664" s="10">
        <v>3</v>
      </c>
      <c r="D664" s="1" t="s">
        <v>14</v>
      </c>
      <c r="G664">
        <f t="shared" si="228"/>
        <v>235.53500000000003</v>
      </c>
      <c r="M664" s="10">
        <v>3</v>
      </c>
      <c r="N664" s="1" t="s">
        <v>14</v>
      </c>
      <c r="R664">
        <f t="shared" si="229"/>
        <v>235.42000000000002</v>
      </c>
    </row>
    <row r="665" spans="3:18" x14ac:dyDescent="0.2">
      <c r="C665" s="10">
        <v>3</v>
      </c>
      <c r="D665" s="1" t="s">
        <v>15</v>
      </c>
      <c r="G665">
        <f t="shared" si="228"/>
        <v>218.505</v>
      </c>
      <c r="M665" s="10">
        <v>3</v>
      </c>
      <c r="N665" s="1" t="s">
        <v>15</v>
      </c>
      <c r="R665">
        <f t="shared" si="229"/>
        <v>220.90100000000001</v>
      </c>
    </row>
    <row r="666" spans="3:18" x14ac:dyDescent="0.2">
      <c r="C666" s="10">
        <v>3</v>
      </c>
      <c r="D666" s="1" t="s">
        <v>16</v>
      </c>
      <c r="G666">
        <f t="shared" si="228"/>
        <v>137.43</v>
      </c>
      <c r="M666" s="10">
        <v>3</v>
      </c>
      <c r="N666" s="1" t="s">
        <v>16</v>
      </c>
      <c r="R666">
        <f t="shared" si="229"/>
        <v>138.19499999999999</v>
      </c>
    </row>
    <row r="667" spans="3:18" x14ac:dyDescent="0.2">
      <c r="C667" s="10">
        <v>3</v>
      </c>
      <c r="D667" s="1" t="s">
        <v>17</v>
      </c>
      <c r="G667">
        <f t="shared" si="228"/>
        <v>191.11</v>
      </c>
      <c r="M667" s="10">
        <v>3</v>
      </c>
      <c r="N667" s="1" t="s">
        <v>17</v>
      </c>
      <c r="R667">
        <f t="shared" si="229"/>
        <v>192.322</v>
      </c>
    </row>
    <row r="668" spans="3:18" x14ac:dyDescent="0.2">
      <c r="C668" s="10">
        <v>2</v>
      </c>
      <c r="D668" s="1" t="s">
        <v>14</v>
      </c>
      <c r="G668">
        <f t="shared" si="228"/>
        <v>254.535</v>
      </c>
      <c r="M668" s="10">
        <v>2</v>
      </c>
      <c r="N668" s="1" t="s">
        <v>14</v>
      </c>
      <c r="R668">
        <f t="shared" si="229"/>
        <v>265.28699999999998</v>
      </c>
    </row>
    <row r="669" spans="3:18" x14ac:dyDescent="0.2">
      <c r="C669" s="10">
        <v>2</v>
      </c>
      <c r="D669" s="1" t="s">
        <v>15</v>
      </c>
      <c r="G669">
        <f t="shared" si="228"/>
        <v>266.286</v>
      </c>
      <c r="M669" s="10">
        <v>2</v>
      </c>
      <c r="N669" s="1" t="s">
        <v>15</v>
      </c>
      <c r="R669">
        <f t="shared" si="229"/>
        <v>263.56299999999999</v>
      </c>
    </row>
    <row r="670" spans="3:18" x14ac:dyDescent="0.2">
      <c r="C670" s="10">
        <v>2</v>
      </c>
      <c r="D670" s="1" t="s">
        <v>16</v>
      </c>
      <c r="G670">
        <f t="shared" si="228"/>
        <v>157.74299999999999</v>
      </c>
      <c r="M670" s="10">
        <v>2</v>
      </c>
      <c r="N670" s="1" t="s">
        <v>16</v>
      </c>
      <c r="R670">
        <f t="shared" si="229"/>
        <v>160.20699999999999</v>
      </c>
    </row>
    <row r="671" spans="3:18" x14ac:dyDescent="0.2">
      <c r="C671" s="10">
        <v>2</v>
      </c>
      <c r="D671" s="1" t="s">
        <v>17</v>
      </c>
      <c r="G671">
        <f t="shared" si="228"/>
        <v>280.96500000000003</v>
      </c>
      <c r="M671" s="10">
        <v>2</v>
      </c>
      <c r="N671" s="1" t="s">
        <v>17</v>
      </c>
      <c r="R671">
        <f t="shared" si="229"/>
        <v>285.67199999999997</v>
      </c>
    </row>
    <row r="672" spans="3:18" x14ac:dyDescent="0.2">
      <c r="C672" s="10">
        <v>1</v>
      </c>
      <c r="D672" s="1" t="s">
        <v>14</v>
      </c>
      <c r="G672">
        <f t="shared" si="228"/>
        <v>187.096</v>
      </c>
      <c r="M672" s="10">
        <v>1</v>
      </c>
      <c r="N672" s="1" t="s">
        <v>14</v>
      </c>
      <c r="R672">
        <f t="shared" si="229"/>
        <v>244.30200000000002</v>
      </c>
    </row>
    <row r="673" spans="3:36" x14ac:dyDescent="0.2">
      <c r="C673" s="10">
        <v>1</v>
      </c>
      <c r="D673" s="1" t="s">
        <v>15</v>
      </c>
      <c r="G673">
        <f t="shared" si="228"/>
        <v>316.31</v>
      </c>
      <c r="M673" s="10">
        <v>1</v>
      </c>
      <c r="N673" s="1" t="s">
        <v>15</v>
      </c>
      <c r="R673">
        <f t="shared" si="229"/>
        <v>361.45699999999999</v>
      </c>
    </row>
    <row r="674" spans="3:36" x14ac:dyDescent="0.2">
      <c r="C674" s="10">
        <v>1</v>
      </c>
      <c r="D674" s="1" t="s">
        <v>16</v>
      </c>
      <c r="G674">
        <f t="shared" si="228"/>
        <v>143.79499999999999</v>
      </c>
      <c r="M674" s="10">
        <v>1</v>
      </c>
      <c r="N674" s="1" t="s">
        <v>16</v>
      </c>
      <c r="R674">
        <f t="shared" si="229"/>
        <v>173.06300000000002</v>
      </c>
    </row>
    <row r="675" spans="3:36" x14ac:dyDescent="0.2">
      <c r="C675" s="10">
        <v>1</v>
      </c>
      <c r="D675" s="1" t="s">
        <v>17</v>
      </c>
      <c r="G675">
        <f t="shared" si="228"/>
        <v>368.28399999999999</v>
      </c>
      <c r="M675" s="10">
        <v>1</v>
      </c>
      <c r="N675" s="1" t="s">
        <v>17</v>
      </c>
      <c r="R675">
        <f t="shared" si="229"/>
        <v>379.584</v>
      </c>
    </row>
    <row r="676" spans="3:36" x14ac:dyDescent="0.2">
      <c r="AJ676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9"/>
  <sheetViews>
    <sheetView zoomScale="57" zoomScaleNormal="57" workbookViewId="0">
      <selection activeCell="N2" sqref="N2"/>
    </sheetView>
  </sheetViews>
  <sheetFormatPr defaultRowHeight="12.75" x14ac:dyDescent="0.2"/>
  <sheetData>
    <row r="1" spans="1:17" ht="15" x14ac:dyDescent="0.25">
      <c r="A1" s="12" t="s">
        <v>0</v>
      </c>
      <c r="B1" s="12" t="s">
        <v>41</v>
      </c>
      <c r="C1" s="12" t="s">
        <v>42</v>
      </c>
      <c r="D1" s="12" t="s">
        <v>1</v>
      </c>
      <c r="E1" s="13"/>
      <c r="F1" s="14" t="s">
        <v>43</v>
      </c>
      <c r="G1" s="12" t="s">
        <v>44</v>
      </c>
      <c r="H1" s="12" t="s">
        <v>45</v>
      </c>
      <c r="I1" s="12" t="s">
        <v>46</v>
      </c>
      <c r="J1" s="12" t="s">
        <v>47</v>
      </c>
      <c r="K1" s="12" t="s">
        <v>48</v>
      </c>
      <c r="L1" s="12" t="s">
        <v>49</v>
      </c>
      <c r="M1" s="12" t="s">
        <v>50</v>
      </c>
      <c r="N1" s="65" t="s">
        <v>51</v>
      </c>
      <c r="O1" s="12" t="s">
        <v>52</v>
      </c>
      <c r="P1" s="15" t="s">
        <v>53</v>
      </c>
      <c r="Q1" s="15" t="s">
        <v>54</v>
      </c>
    </row>
    <row r="2" spans="1:17" ht="15" x14ac:dyDescent="0.25">
      <c r="A2">
        <v>1</v>
      </c>
      <c r="B2">
        <v>1</v>
      </c>
      <c r="C2">
        <v>2</v>
      </c>
      <c r="D2">
        <v>6</v>
      </c>
      <c r="E2" t="s">
        <v>9</v>
      </c>
      <c r="F2">
        <f>TRA!F2</f>
        <v>-69.096999999999994</v>
      </c>
      <c r="G2">
        <f>TRA!G2</f>
        <v>-41.393000000000001</v>
      </c>
      <c r="H2">
        <f>TRA!H2</f>
        <v>39.628999999999998</v>
      </c>
      <c r="I2">
        <f>TRA!I2</f>
        <v>4.2709999999999999</v>
      </c>
      <c r="J2">
        <f>TRA!J2</f>
        <v>2.5640000000000001</v>
      </c>
      <c r="K2">
        <f>TRA!K2</f>
        <v>3.161</v>
      </c>
      <c r="L2">
        <f>(ABS(H2)+ABS(J2))*SIGN(H2)</f>
        <v>42.192999999999998</v>
      </c>
      <c r="M2">
        <f>(ABS(I2)+ABS(K2))*SIGN(I2)</f>
        <v>7.4320000000000004</v>
      </c>
      <c r="N2" s="66">
        <f>(ABS(L2)+0.3*ABS(M2))*SIGN(L2)</f>
        <v>44.422599999999996</v>
      </c>
      <c r="O2">
        <f>(ABS(M2)+0.3*ABS(L2))*SIGN(M2)</f>
        <v>20.0899</v>
      </c>
      <c r="P2">
        <f>G2+N2</f>
        <v>3.029599999999995</v>
      </c>
      <c r="Q2">
        <f>G2-N2</f>
        <v>-85.815599999999989</v>
      </c>
    </row>
    <row r="3" spans="1:17" ht="15" x14ac:dyDescent="0.25">
      <c r="A3">
        <v>1</v>
      </c>
      <c r="B3">
        <v>1</v>
      </c>
      <c r="C3">
        <v>2</v>
      </c>
      <c r="D3">
        <v>6</v>
      </c>
      <c r="E3" t="s">
        <v>10</v>
      </c>
      <c r="F3">
        <f>TRA!F3</f>
        <v>-27.521000000000001</v>
      </c>
      <c r="G3">
        <f>TRA!G3</f>
        <v>-18.170999999999999</v>
      </c>
      <c r="H3">
        <f>TRA!H3</f>
        <v>-33.459000000000003</v>
      </c>
      <c r="I3">
        <f>TRA!I3</f>
        <v>-3.5830000000000002</v>
      </c>
      <c r="J3">
        <f>TRA!J3</f>
        <v>-2.1259999999999999</v>
      </c>
      <c r="K3">
        <f>TRA!K3</f>
        <v>-2.621</v>
      </c>
      <c r="L3">
        <f t="shared" ref="L3:L66" si="0">(ABS(H3)+ABS(J3))*SIGN(H3)</f>
        <v>-35.585000000000001</v>
      </c>
      <c r="M3">
        <f t="shared" ref="M3:M66" si="1">(ABS(I3)+ABS(K3))*SIGN(I3)</f>
        <v>-6.2040000000000006</v>
      </c>
      <c r="N3" s="66">
        <f t="shared" ref="N3:N66" si="2">(ABS(L3)+0.3*ABS(M3))*SIGN(L3)</f>
        <v>-37.446200000000005</v>
      </c>
      <c r="O3">
        <f t="shared" ref="O3:O66" si="3">(ABS(M3)+0.3*ABS(L3))*SIGN(M3)</f>
        <v>-16.8795</v>
      </c>
      <c r="P3">
        <f t="shared" ref="P3:P66" si="4">G3+N3</f>
        <v>-55.617200000000004</v>
      </c>
      <c r="Q3">
        <f t="shared" ref="Q3:Q66" si="5">G3-N3</f>
        <v>19.275200000000005</v>
      </c>
    </row>
    <row r="4" spans="1:17" ht="15" x14ac:dyDescent="0.25">
      <c r="A4">
        <v>1</v>
      </c>
      <c r="B4">
        <v>1</v>
      </c>
      <c r="C4">
        <v>2</v>
      </c>
      <c r="D4">
        <v>6</v>
      </c>
      <c r="E4" t="s">
        <v>11</v>
      </c>
      <c r="F4">
        <f>TRA!F4</f>
        <v>61.904000000000003</v>
      </c>
      <c r="G4">
        <f>TRA!G4</f>
        <v>37.506</v>
      </c>
      <c r="H4">
        <f>TRA!H4</f>
        <v>-12.535</v>
      </c>
      <c r="I4">
        <f>TRA!I4</f>
        <v>-1.347</v>
      </c>
      <c r="J4">
        <f>TRA!J4</f>
        <v>-0.80400000000000005</v>
      </c>
      <c r="K4">
        <f>TRA!K4</f>
        <v>-0.99199999999999999</v>
      </c>
      <c r="L4">
        <f t="shared" si="0"/>
        <v>-13.339</v>
      </c>
      <c r="M4">
        <f t="shared" si="1"/>
        <v>-2.339</v>
      </c>
      <c r="N4" s="66">
        <f t="shared" si="2"/>
        <v>-14.040700000000001</v>
      </c>
      <c r="O4">
        <f t="shared" si="3"/>
        <v>-6.3407</v>
      </c>
      <c r="P4">
        <f t="shared" si="4"/>
        <v>23.465299999999999</v>
      </c>
      <c r="Q4">
        <f t="shared" si="5"/>
        <v>51.546700000000001</v>
      </c>
    </row>
    <row r="5" spans="1:17" ht="15" x14ac:dyDescent="0.25">
      <c r="A5">
        <v>1</v>
      </c>
      <c r="B5">
        <v>1</v>
      </c>
      <c r="C5">
        <v>2</v>
      </c>
      <c r="D5">
        <v>6</v>
      </c>
      <c r="E5" t="s">
        <v>12</v>
      </c>
      <c r="F5">
        <f>TRA!F5</f>
        <v>-47.640999999999998</v>
      </c>
      <c r="G5">
        <f>TRA!G5</f>
        <v>-29.539000000000001</v>
      </c>
      <c r="H5">
        <f>TRA!H5</f>
        <v>-12.535</v>
      </c>
      <c r="I5">
        <f>TRA!I5</f>
        <v>-1.347</v>
      </c>
      <c r="J5">
        <f>TRA!J5</f>
        <v>-0.80400000000000005</v>
      </c>
      <c r="K5">
        <f>TRA!K5</f>
        <v>-0.99199999999999999</v>
      </c>
      <c r="L5">
        <f t="shared" si="0"/>
        <v>-13.339</v>
      </c>
      <c r="M5">
        <f t="shared" si="1"/>
        <v>-2.339</v>
      </c>
      <c r="N5" s="66">
        <f t="shared" si="2"/>
        <v>-14.040700000000001</v>
      </c>
      <c r="O5">
        <f t="shared" si="3"/>
        <v>-6.3407</v>
      </c>
      <c r="P5">
        <f t="shared" si="4"/>
        <v>-43.579700000000003</v>
      </c>
      <c r="Q5">
        <f t="shared" si="5"/>
        <v>-15.4983</v>
      </c>
    </row>
    <row r="6" spans="1:17" ht="15" x14ac:dyDescent="0.25">
      <c r="A6">
        <v>1</v>
      </c>
      <c r="B6">
        <v>1</v>
      </c>
      <c r="C6">
        <v>2</v>
      </c>
      <c r="D6">
        <v>5</v>
      </c>
      <c r="E6" t="s">
        <v>9</v>
      </c>
      <c r="F6">
        <f>TRA!F6</f>
        <v>-98.055000000000007</v>
      </c>
      <c r="G6">
        <f>TRA!G6</f>
        <v>-64.683000000000007</v>
      </c>
      <c r="H6">
        <f>TRA!H6</f>
        <v>105.67700000000001</v>
      </c>
      <c r="I6">
        <f>TRA!I6</f>
        <v>11.96</v>
      </c>
      <c r="J6">
        <f>TRA!J6</f>
        <v>7.4589999999999996</v>
      </c>
      <c r="K6">
        <f>TRA!K6</f>
        <v>9.1969999999999992</v>
      </c>
      <c r="L6">
        <f t="shared" si="0"/>
        <v>113.13600000000001</v>
      </c>
      <c r="M6">
        <f t="shared" si="1"/>
        <v>21.157</v>
      </c>
      <c r="N6" s="66">
        <f t="shared" si="2"/>
        <v>119.48310000000001</v>
      </c>
      <c r="O6">
        <f t="shared" si="3"/>
        <v>55.097800000000007</v>
      </c>
      <c r="P6">
        <f t="shared" si="4"/>
        <v>54.8001</v>
      </c>
      <c r="Q6">
        <f t="shared" si="5"/>
        <v>-184.16610000000003</v>
      </c>
    </row>
    <row r="7" spans="1:17" ht="15" x14ac:dyDescent="0.25">
      <c r="A7">
        <v>1</v>
      </c>
      <c r="B7">
        <v>1</v>
      </c>
      <c r="C7">
        <v>2</v>
      </c>
      <c r="D7">
        <v>5</v>
      </c>
      <c r="E7" t="s">
        <v>10</v>
      </c>
      <c r="F7">
        <f>TRA!F7</f>
        <v>-49.731000000000002</v>
      </c>
      <c r="G7">
        <f>TRA!G7</f>
        <v>-36.417000000000002</v>
      </c>
      <c r="H7">
        <f>TRA!H7</f>
        <v>-95.774000000000001</v>
      </c>
      <c r="I7">
        <f>TRA!I7</f>
        <v>-10.824</v>
      </c>
      <c r="J7">
        <f>TRA!J7</f>
        <v>-6.7450000000000001</v>
      </c>
      <c r="K7">
        <f>TRA!K7</f>
        <v>-8.3170000000000002</v>
      </c>
      <c r="L7">
        <f t="shared" si="0"/>
        <v>-102.51900000000001</v>
      </c>
      <c r="M7">
        <f t="shared" si="1"/>
        <v>-19.140999999999998</v>
      </c>
      <c r="N7" s="66">
        <f t="shared" si="2"/>
        <v>-108.26130000000001</v>
      </c>
      <c r="O7">
        <f t="shared" si="3"/>
        <v>-49.896699999999996</v>
      </c>
      <c r="P7">
        <f t="shared" si="4"/>
        <v>-144.67830000000001</v>
      </c>
      <c r="Q7">
        <f t="shared" si="5"/>
        <v>71.844300000000004</v>
      </c>
    </row>
    <row r="8" spans="1:17" ht="15" x14ac:dyDescent="0.25">
      <c r="A8">
        <v>1</v>
      </c>
      <c r="B8">
        <v>1</v>
      </c>
      <c r="C8">
        <v>2</v>
      </c>
      <c r="D8">
        <v>5</v>
      </c>
      <c r="E8" t="s">
        <v>11</v>
      </c>
      <c r="F8">
        <f>TRA!F8</f>
        <v>72.069000000000003</v>
      </c>
      <c r="G8">
        <f>TRA!G8</f>
        <v>51.139000000000003</v>
      </c>
      <c r="H8">
        <f>TRA!H8</f>
        <v>-34.554000000000002</v>
      </c>
      <c r="I8">
        <f>TRA!I8</f>
        <v>-3.9079999999999999</v>
      </c>
      <c r="J8">
        <f>TRA!J8</f>
        <v>-2.4359999999999999</v>
      </c>
      <c r="K8">
        <f>TRA!K8</f>
        <v>-3.004</v>
      </c>
      <c r="L8">
        <f t="shared" si="0"/>
        <v>-36.99</v>
      </c>
      <c r="M8">
        <f t="shared" si="1"/>
        <v>-6.9119999999999999</v>
      </c>
      <c r="N8" s="66">
        <f t="shared" si="2"/>
        <v>-39.063600000000001</v>
      </c>
      <c r="O8">
        <f t="shared" si="3"/>
        <v>-18.009</v>
      </c>
      <c r="P8">
        <f t="shared" si="4"/>
        <v>12.075400000000002</v>
      </c>
      <c r="Q8">
        <f t="shared" si="5"/>
        <v>90.202600000000004</v>
      </c>
    </row>
    <row r="9" spans="1:17" ht="15" x14ac:dyDescent="0.25">
      <c r="A9">
        <v>1</v>
      </c>
      <c r="B9">
        <v>1</v>
      </c>
      <c r="C9">
        <v>2</v>
      </c>
      <c r="D9">
        <v>5</v>
      </c>
      <c r="E9" t="s">
        <v>12</v>
      </c>
      <c r="F9">
        <f>TRA!F9</f>
        <v>-55.491</v>
      </c>
      <c r="G9">
        <f>TRA!G9</f>
        <v>-41.442</v>
      </c>
      <c r="H9">
        <f>TRA!H9</f>
        <v>-34.554000000000002</v>
      </c>
      <c r="I9">
        <f>TRA!I9</f>
        <v>-3.9079999999999999</v>
      </c>
      <c r="J9">
        <f>TRA!J9</f>
        <v>-2.4359999999999999</v>
      </c>
      <c r="K9">
        <f>TRA!K9</f>
        <v>-3.004</v>
      </c>
      <c r="L9">
        <f t="shared" si="0"/>
        <v>-36.99</v>
      </c>
      <c r="M9">
        <f t="shared" si="1"/>
        <v>-6.9119999999999999</v>
      </c>
      <c r="N9" s="66">
        <f t="shared" si="2"/>
        <v>-39.063600000000001</v>
      </c>
      <c r="O9">
        <f t="shared" si="3"/>
        <v>-18.009</v>
      </c>
      <c r="P9">
        <f t="shared" si="4"/>
        <v>-80.505600000000001</v>
      </c>
      <c r="Q9">
        <f t="shared" si="5"/>
        <v>-2.3783999999999992</v>
      </c>
    </row>
    <row r="10" spans="1:17" ht="15" x14ac:dyDescent="0.25">
      <c r="A10">
        <v>1</v>
      </c>
      <c r="B10">
        <v>1</v>
      </c>
      <c r="C10">
        <v>2</v>
      </c>
      <c r="D10">
        <v>4</v>
      </c>
      <c r="E10" t="s">
        <v>9</v>
      </c>
      <c r="F10">
        <f>TRA!F10</f>
        <v>-98.853999999999999</v>
      </c>
      <c r="G10">
        <f>TRA!G10</f>
        <v>-65.537000000000006</v>
      </c>
      <c r="H10">
        <f>TRA!H10</f>
        <v>161.249</v>
      </c>
      <c r="I10">
        <f>TRA!I10</f>
        <v>19.126999999999999</v>
      </c>
      <c r="J10">
        <f>TRA!J10</f>
        <v>11.891999999999999</v>
      </c>
      <c r="K10">
        <f>TRA!K10</f>
        <v>14.664</v>
      </c>
      <c r="L10">
        <f t="shared" si="0"/>
        <v>173.14099999999999</v>
      </c>
      <c r="M10">
        <f t="shared" si="1"/>
        <v>33.790999999999997</v>
      </c>
      <c r="N10" s="66">
        <f t="shared" si="2"/>
        <v>183.2783</v>
      </c>
      <c r="O10">
        <f t="shared" si="3"/>
        <v>85.733299999999986</v>
      </c>
      <c r="P10">
        <f t="shared" si="4"/>
        <v>117.7413</v>
      </c>
      <c r="Q10">
        <f t="shared" si="5"/>
        <v>-248.81530000000001</v>
      </c>
    </row>
    <row r="11" spans="1:17" ht="15" x14ac:dyDescent="0.25">
      <c r="A11">
        <v>1</v>
      </c>
      <c r="B11">
        <v>1</v>
      </c>
      <c r="C11">
        <v>2</v>
      </c>
      <c r="D11">
        <v>4</v>
      </c>
      <c r="E11" t="s">
        <v>10</v>
      </c>
      <c r="F11">
        <f>TRA!F11</f>
        <v>-38.796999999999997</v>
      </c>
      <c r="G11">
        <f>TRA!G11</f>
        <v>-30.675000000000001</v>
      </c>
      <c r="H11">
        <f>TRA!H11</f>
        <v>-149.22499999999999</v>
      </c>
      <c r="I11">
        <f>TRA!I11</f>
        <v>-17.699000000000002</v>
      </c>
      <c r="J11">
        <f>TRA!J11</f>
        <v>-11.005000000000001</v>
      </c>
      <c r="K11">
        <f>TRA!K11</f>
        <v>-13.57</v>
      </c>
      <c r="L11">
        <f t="shared" si="0"/>
        <v>-160.22999999999999</v>
      </c>
      <c r="M11">
        <f t="shared" si="1"/>
        <v>-31.269000000000002</v>
      </c>
      <c r="N11" s="66">
        <f t="shared" si="2"/>
        <v>-169.61069999999998</v>
      </c>
      <c r="O11">
        <f t="shared" si="3"/>
        <v>-79.337999999999994</v>
      </c>
      <c r="P11">
        <f t="shared" si="4"/>
        <v>-200.28569999999999</v>
      </c>
      <c r="Q11">
        <f t="shared" si="5"/>
        <v>138.93569999999997</v>
      </c>
    </row>
    <row r="12" spans="1:17" ht="15" x14ac:dyDescent="0.25">
      <c r="A12">
        <v>1</v>
      </c>
      <c r="B12">
        <v>1</v>
      </c>
      <c r="C12">
        <v>2</v>
      </c>
      <c r="D12">
        <v>4</v>
      </c>
      <c r="E12" t="s">
        <v>11</v>
      </c>
      <c r="F12">
        <f>TRA!F12</f>
        <v>74.081000000000003</v>
      </c>
      <c r="G12">
        <f>TRA!G12</f>
        <v>52.27</v>
      </c>
      <c r="H12">
        <f>TRA!H12</f>
        <v>-53.255000000000003</v>
      </c>
      <c r="I12">
        <f>TRA!I12</f>
        <v>-6.3170000000000002</v>
      </c>
      <c r="J12">
        <f>TRA!J12</f>
        <v>-3.927</v>
      </c>
      <c r="K12">
        <f>TRA!K12</f>
        <v>-4.843</v>
      </c>
      <c r="L12">
        <f t="shared" si="0"/>
        <v>-57.182000000000002</v>
      </c>
      <c r="M12">
        <f t="shared" si="1"/>
        <v>-11.16</v>
      </c>
      <c r="N12" s="66">
        <f t="shared" si="2"/>
        <v>-60.53</v>
      </c>
      <c r="O12">
        <f t="shared" si="3"/>
        <v>-28.314599999999999</v>
      </c>
      <c r="P12">
        <f t="shared" si="4"/>
        <v>-8.259999999999998</v>
      </c>
      <c r="Q12">
        <f t="shared" si="5"/>
        <v>112.80000000000001</v>
      </c>
    </row>
    <row r="13" spans="1:17" ht="15" x14ac:dyDescent="0.25">
      <c r="A13">
        <v>1</v>
      </c>
      <c r="B13">
        <v>1</v>
      </c>
      <c r="C13">
        <v>2</v>
      </c>
      <c r="D13">
        <v>4</v>
      </c>
      <c r="E13" t="s">
        <v>12</v>
      </c>
      <c r="F13">
        <f>TRA!F13</f>
        <v>-53.478999999999999</v>
      </c>
      <c r="G13">
        <f>TRA!G13</f>
        <v>-40.31</v>
      </c>
      <c r="H13">
        <f>TRA!H13</f>
        <v>-53.255000000000003</v>
      </c>
      <c r="I13">
        <f>TRA!I13</f>
        <v>-6.3170000000000002</v>
      </c>
      <c r="J13">
        <f>TRA!J13</f>
        <v>-3.927</v>
      </c>
      <c r="K13">
        <f>TRA!K13</f>
        <v>-4.843</v>
      </c>
      <c r="L13">
        <f t="shared" si="0"/>
        <v>-57.182000000000002</v>
      </c>
      <c r="M13">
        <f t="shared" si="1"/>
        <v>-11.16</v>
      </c>
      <c r="N13" s="66">
        <f t="shared" si="2"/>
        <v>-60.53</v>
      </c>
      <c r="O13">
        <f t="shared" si="3"/>
        <v>-28.314599999999999</v>
      </c>
      <c r="P13">
        <f t="shared" si="4"/>
        <v>-100.84</v>
      </c>
      <c r="Q13">
        <f t="shared" si="5"/>
        <v>20.22</v>
      </c>
    </row>
    <row r="14" spans="1:17" ht="15" x14ac:dyDescent="0.25">
      <c r="A14">
        <v>1</v>
      </c>
      <c r="B14">
        <v>1</v>
      </c>
      <c r="C14">
        <v>2</v>
      </c>
      <c r="D14">
        <v>3</v>
      </c>
      <c r="E14" t="s">
        <v>9</v>
      </c>
      <c r="F14">
        <f>TRA!F14</f>
        <v>-88.959000000000003</v>
      </c>
      <c r="G14">
        <f>TRA!G14</f>
        <v>-59.734000000000002</v>
      </c>
      <c r="H14">
        <f>TRA!H14</f>
        <v>210.39</v>
      </c>
      <c r="I14">
        <f>TRA!I14</f>
        <v>25.847999999999999</v>
      </c>
      <c r="J14">
        <f>TRA!J14</f>
        <v>15.789</v>
      </c>
      <c r="K14">
        <f>TRA!K14</f>
        <v>19.469000000000001</v>
      </c>
      <c r="L14">
        <f t="shared" si="0"/>
        <v>226.17899999999997</v>
      </c>
      <c r="M14">
        <f t="shared" si="1"/>
        <v>45.317</v>
      </c>
      <c r="N14" s="66">
        <f t="shared" si="2"/>
        <v>239.77409999999998</v>
      </c>
      <c r="O14">
        <f t="shared" si="3"/>
        <v>113.17069999999998</v>
      </c>
      <c r="P14">
        <f t="shared" si="4"/>
        <v>180.04009999999997</v>
      </c>
      <c r="Q14">
        <f t="shared" si="5"/>
        <v>-299.50809999999996</v>
      </c>
    </row>
    <row r="15" spans="1:17" ht="15" x14ac:dyDescent="0.25">
      <c r="A15">
        <v>1</v>
      </c>
      <c r="B15">
        <v>1</v>
      </c>
      <c r="C15">
        <v>2</v>
      </c>
      <c r="D15">
        <v>3</v>
      </c>
      <c r="E15" t="s">
        <v>10</v>
      </c>
      <c r="F15">
        <f>TRA!F15</f>
        <v>-49.494</v>
      </c>
      <c r="G15">
        <f>TRA!G15</f>
        <v>-36.832000000000001</v>
      </c>
      <c r="H15">
        <f>TRA!H15</f>
        <v>-195.096</v>
      </c>
      <c r="I15">
        <f>TRA!I15</f>
        <v>-23.96</v>
      </c>
      <c r="J15">
        <f>TRA!J15</f>
        <v>-14.637</v>
      </c>
      <c r="K15">
        <f>TRA!K15</f>
        <v>-18.048999999999999</v>
      </c>
      <c r="L15">
        <f t="shared" si="0"/>
        <v>-209.733</v>
      </c>
      <c r="M15">
        <f t="shared" si="1"/>
        <v>-42.009</v>
      </c>
      <c r="N15" s="66">
        <f t="shared" si="2"/>
        <v>-222.3357</v>
      </c>
      <c r="O15">
        <f t="shared" si="3"/>
        <v>-104.9289</v>
      </c>
      <c r="P15">
        <f t="shared" si="4"/>
        <v>-259.16770000000002</v>
      </c>
      <c r="Q15">
        <f t="shared" si="5"/>
        <v>185.50370000000001</v>
      </c>
    </row>
    <row r="16" spans="1:17" ht="15" x14ac:dyDescent="0.25">
      <c r="A16">
        <v>1</v>
      </c>
      <c r="B16">
        <v>1</v>
      </c>
      <c r="C16">
        <v>2</v>
      </c>
      <c r="D16">
        <v>3</v>
      </c>
      <c r="E16" t="s">
        <v>11</v>
      </c>
      <c r="F16">
        <f>TRA!F16</f>
        <v>70.55</v>
      </c>
      <c r="G16">
        <f>TRA!G16</f>
        <v>50.218000000000004</v>
      </c>
      <c r="H16">
        <f>TRA!H16</f>
        <v>-69.552000000000007</v>
      </c>
      <c r="I16">
        <f>TRA!I16</f>
        <v>-8.5429999999999993</v>
      </c>
      <c r="J16">
        <f>TRA!J16</f>
        <v>-5.2190000000000003</v>
      </c>
      <c r="K16">
        <f>TRA!K16</f>
        <v>-6.4349999999999996</v>
      </c>
      <c r="L16">
        <f t="shared" si="0"/>
        <v>-74.771000000000001</v>
      </c>
      <c r="M16">
        <f t="shared" si="1"/>
        <v>-14.977999999999998</v>
      </c>
      <c r="N16" s="66">
        <f t="shared" si="2"/>
        <v>-79.264399999999995</v>
      </c>
      <c r="O16">
        <f t="shared" si="3"/>
        <v>-37.409300000000002</v>
      </c>
      <c r="P16">
        <f t="shared" si="4"/>
        <v>-29.046399999999991</v>
      </c>
      <c r="Q16">
        <f t="shared" si="5"/>
        <v>129.48239999999998</v>
      </c>
    </row>
    <row r="17" spans="1:17" ht="15" x14ac:dyDescent="0.25">
      <c r="A17">
        <v>1</v>
      </c>
      <c r="B17">
        <v>1</v>
      </c>
      <c r="C17">
        <v>2</v>
      </c>
      <c r="D17">
        <v>3</v>
      </c>
      <c r="E17" t="s">
        <v>12</v>
      </c>
      <c r="F17">
        <f>TRA!F17</f>
        <v>-57.011000000000003</v>
      </c>
      <c r="G17">
        <f>TRA!G17</f>
        <v>-42.362000000000002</v>
      </c>
      <c r="H17">
        <f>TRA!H17</f>
        <v>-69.552000000000007</v>
      </c>
      <c r="I17">
        <f>TRA!I17</f>
        <v>-8.5429999999999993</v>
      </c>
      <c r="J17">
        <f>TRA!J17</f>
        <v>-5.2190000000000003</v>
      </c>
      <c r="K17">
        <f>TRA!K17</f>
        <v>-6.4349999999999996</v>
      </c>
      <c r="L17">
        <f t="shared" si="0"/>
        <v>-74.771000000000001</v>
      </c>
      <c r="M17">
        <f t="shared" si="1"/>
        <v>-14.977999999999998</v>
      </c>
      <c r="N17" s="66">
        <f t="shared" si="2"/>
        <v>-79.264399999999995</v>
      </c>
      <c r="O17">
        <f t="shared" si="3"/>
        <v>-37.409300000000002</v>
      </c>
      <c r="P17">
        <f t="shared" si="4"/>
        <v>-121.62639999999999</v>
      </c>
      <c r="Q17">
        <f t="shared" si="5"/>
        <v>36.902399999999993</v>
      </c>
    </row>
    <row r="18" spans="1:17" ht="15" x14ac:dyDescent="0.25">
      <c r="A18">
        <v>1</v>
      </c>
      <c r="B18">
        <v>1</v>
      </c>
      <c r="C18">
        <v>2</v>
      </c>
      <c r="D18">
        <v>2</v>
      </c>
      <c r="E18" t="s">
        <v>9</v>
      </c>
      <c r="F18">
        <f>TRA!F18</f>
        <v>-74.007000000000005</v>
      </c>
      <c r="G18">
        <f>TRA!G18</f>
        <v>-51.5</v>
      </c>
      <c r="H18">
        <f>TRA!H18</f>
        <v>246.59399999999999</v>
      </c>
      <c r="I18">
        <f>TRA!I18</f>
        <v>30.771000000000001</v>
      </c>
      <c r="J18">
        <f>TRA!J18</f>
        <v>18.465</v>
      </c>
      <c r="K18">
        <f>TRA!K18</f>
        <v>22.768999999999998</v>
      </c>
      <c r="L18">
        <f t="shared" si="0"/>
        <v>265.05899999999997</v>
      </c>
      <c r="M18">
        <f t="shared" si="1"/>
        <v>53.54</v>
      </c>
      <c r="N18" s="66">
        <f t="shared" si="2"/>
        <v>281.12099999999998</v>
      </c>
      <c r="O18">
        <f t="shared" si="3"/>
        <v>133.05769999999998</v>
      </c>
      <c r="P18">
        <f t="shared" si="4"/>
        <v>229.62099999999998</v>
      </c>
      <c r="Q18">
        <f t="shared" si="5"/>
        <v>-332.62099999999998</v>
      </c>
    </row>
    <row r="19" spans="1:17" ht="15" x14ac:dyDescent="0.25">
      <c r="A19">
        <v>1</v>
      </c>
      <c r="B19">
        <v>1</v>
      </c>
      <c r="C19">
        <v>2</v>
      </c>
      <c r="D19">
        <v>2</v>
      </c>
      <c r="E19" t="s">
        <v>10</v>
      </c>
      <c r="F19">
        <f>TRA!F19</f>
        <v>-69.040999999999997</v>
      </c>
      <c r="G19">
        <f>TRA!G19</f>
        <v>-47.466000000000001</v>
      </c>
      <c r="H19">
        <f>TRA!H19</f>
        <v>-229.904</v>
      </c>
      <c r="I19">
        <f>TRA!I19</f>
        <v>-28.742000000000001</v>
      </c>
      <c r="J19">
        <f>TRA!J19</f>
        <v>-17.234000000000002</v>
      </c>
      <c r="K19">
        <f>TRA!K19</f>
        <v>-21.251000000000001</v>
      </c>
      <c r="L19">
        <f t="shared" si="0"/>
        <v>-247.13800000000001</v>
      </c>
      <c r="M19">
        <f t="shared" si="1"/>
        <v>-49.993000000000002</v>
      </c>
      <c r="N19" s="66">
        <f t="shared" si="2"/>
        <v>-262.13589999999999</v>
      </c>
      <c r="O19">
        <f t="shared" si="3"/>
        <v>-124.1344</v>
      </c>
      <c r="P19">
        <f t="shared" si="4"/>
        <v>-309.6019</v>
      </c>
      <c r="Q19">
        <f t="shared" si="5"/>
        <v>214.66989999999998</v>
      </c>
    </row>
    <row r="20" spans="1:17" ht="15" x14ac:dyDescent="0.25">
      <c r="A20">
        <v>1</v>
      </c>
      <c r="B20">
        <v>1</v>
      </c>
      <c r="C20">
        <v>2</v>
      </c>
      <c r="D20">
        <v>2</v>
      </c>
      <c r="E20" t="s">
        <v>11</v>
      </c>
      <c r="F20">
        <f>TRA!F20</f>
        <v>64.632000000000005</v>
      </c>
      <c r="G20">
        <f>TRA!G20</f>
        <v>46.981999999999999</v>
      </c>
      <c r="H20">
        <f>TRA!H20</f>
        <v>-81.731999999999999</v>
      </c>
      <c r="I20">
        <f>TRA!I20</f>
        <v>-10.208</v>
      </c>
      <c r="J20">
        <f>TRA!J20</f>
        <v>-6.1230000000000002</v>
      </c>
      <c r="K20">
        <f>TRA!K20</f>
        <v>-7.5510000000000002</v>
      </c>
      <c r="L20">
        <f t="shared" si="0"/>
        <v>-87.855000000000004</v>
      </c>
      <c r="M20">
        <f t="shared" si="1"/>
        <v>-17.759</v>
      </c>
      <c r="N20" s="66">
        <f t="shared" si="2"/>
        <v>-93.182700000000011</v>
      </c>
      <c r="O20">
        <f t="shared" si="3"/>
        <v>-44.115499999999997</v>
      </c>
      <c r="P20">
        <f t="shared" si="4"/>
        <v>-46.200700000000012</v>
      </c>
      <c r="Q20">
        <f t="shared" si="5"/>
        <v>140.16470000000001</v>
      </c>
    </row>
    <row r="21" spans="1:17" ht="15" x14ac:dyDescent="0.25">
      <c r="A21">
        <v>1</v>
      </c>
      <c r="B21">
        <v>1</v>
      </c>
      <c r="C21">
        <v>2</v>
      </c>
      <c r="D21">
        <v>2</v>
      </c>
      <c r="E21" t="s">
        <v>12</v>
      </c>
      <c r="F21">
        <f>TRA!F21</f>
        <v>-62.927999999999997</v>
      </c>
      <c r="G21">
        <f>TRA!G21</f>
        <v>-45.597999999999999</v>
      </c>
      <c r="H21">
        <f>TRA!H21</f>
        <v>-81.731999999999999</v>
      </c>
      <c r="I21">
        <f>TRA!I21</f>
        <v>-10.208</v>
      </c>
      <c r="J21">
        <f>TRA!J21</f>
        <v>-6.1230000000000002</v>
      </c>
      <c r="K21">
        <f>TRA!K21</f>
        <v>-7.5510000000000002</v>
      </c>
      <c r="L21">
        <f t="shared" si="0"/>
        <v>-87.855000000000004</v>
      </c>
      <c r="M21">
        <f t="shared" si="1"/>
        <v>-17.759</v>
      </c>
      <c r="N21" s="66">
        <f t="shared" si="2"/>
        <v>-93.182700000000011</v>
      </c>
      <c r="O21">
        <f t="shared" si="3"/>
        <v>-44.115499999999997</v>
      </c>
      <c r="P21">
        <f t="shared" si="4"/>
        <v>-138.78070000000002</v>
      </c>
      <c r="Q21">
        <f t="shared" si="5"/>
        <v>47.584700000000012</v>
      </c>
    </row>
    <row r="22" spans="1:17" ht="15" x14ac:dyDescent="0.25">
      <c r="A22">
        <v>1</v>
      </c>
      <c r="B22">
        <v>1</v>
      </c>
      <c r="C22">
        <v>2</v>
      </c>
      <c r="D22">
        <v>1</v>
      </c>
      <c r="E22" t="s">
        <v>9</v>
      </c>
      <c r="F22">
        <f>TRA!F22</f>
        <v>-69.602999999999994</v>
      </c>
      <c r="G22">
        <f>TRA!G22</f>
        <v>-47.448999999999998</v>
      </c>
      <c r="H22">
        <f>TRA!H22</f>
        <v>245.78800000000001</v>
      </c>
      <c r="I22">
        <f>TRA!I22</f>
        <v>33.914999999999999</v>
      </c>
      <c r="J22">
        <f>TRA!J22</f>
        <v>19.411999999999999</v>
      </c>
      <c r="K22">
        <f>TRA!K22</f>
        <v>23.937000000000001</v>
      </c>
      <c r="L22">
        <f t="shared" si="0"/>
        <v>265.2</v>
      </c>
      <c r="M22">
        <f t="shared" si="1"/>
        <v>57.852000000000004</v>
      </c>
      <c r="N22" s="66">
        <f t="shared" si="2"/>
        <v>282.55559999999997</v>
      </c>
      <c r="O22">
        <f t="shared" si="3"/>
        <v>137.41199999999998</v>
      </c>
      <c r="P22">
        <f t="shared" si="4"/>
        <v>235.10659999999996</v>
      </c>
      <c r="Q22">
        <f t="shared" si="5"/>
        <v>-330.00459999999998</v>
      </c>
    </row>
    <row r="23" spans="1:17" ht="15" x14ac:dyDescent="0.25">
      <c r="A23">
        <v>1</v>
      </c>
      <c r="B23">
        <v>1</v>
      </c>
      <c r="C23">
        <v>2</v>
      </c>
      <c r="D23">
        <v>1</v>
      </c>
      <c r="E23" t="s">
        <v>10</v>
      </c>
      <c r="F23">
        <f>TRA!F23</f>
        <v>-46.887</v>
      </c>
      <c r="G23">
        <f>TRA!G23</f>
        <v>-37.914000000000001</v>
      </c>
      <c r="H23">
        <f>TRA!H23</f>
        <v>-226.3</v>
      </c>
      <c r="I23">
        <f>TRA!I23</f>
        <v>-31.187999999999999</v>
      </c>
      <c r="J23">
        <f>TRA!J23</f>
        <v>-17.858000000000001</v>
      </c>
      <c r="K23">
        <f>TRA!K23</f>
        <v>-22.021000000000001</v>
      </c>
      <c r="L23">
        <f t="shared" si="0"/>
        <v>-244.15800000000002</v>
      </c>
      <c r="M23">
        <f t="shared" si="1"/>
        <v>-53.209000000000003</v>
      </c>
      <c r="N23" s="66">
        <f t="shared" si="2"/>
        <v>-260.1207</v>
      </c>
      <c r="O23">
        <f t="shared" si="3"/>
        <v>-126.4564</v>
      </c>
      <c r="P23">
        <f t="shared" si="4"/>
        <v>-298.03469999999999</v>
      </c>
      <c r="Q23">
        <f t="shared" si="5"/>
        <v>222.20670000000001</v>
      </c>
    </row>
    <row r="24" spans="1:17" ht="15" x14ac:dyDescent="0.25">
      <c r="A24">
        <v>1</v>
      </c>
      <c r="B24">
        <v>1</v>
      </c>
      <c r="C24">
        <v>2</v>
      </c>
      <c r="D24">
        <v>1</v>
      </c>
      <c r="E24" t="s">
        <v>11</v>
      </c>
      <c r="F24">
        <f>TRA!F24</f>
        <v>67.677000000000007</v>
      </c>
      <c r="G24">
        <f>TRA!G24</f>
        <v>47.926000000000002</v>
      </c>
      <c r="H24">
        <f>TRA!H24</f>
        <v>-80.975999999999999</v>
      </c>
      <c r="I24">
        <f>TRA!I24</f>
        <v>-11.167</v>
      </c>
      <c r="J24">
        <f>TRA!J24</f>
        <v>-6.3929999999999998</v>
      </c>
      <c r="K24">
        <f>TRA!K24</f>
        <v>-7.883</v>
      </c>
      <c r="L24">
        <f t="shared" si="0"/>
        <v>-87.369</v>
      </c>
      <c r="M24">
        <f t="shared" si="1"/>
        <v>-19.05</v>
      </c>
      <c r="N24" s="66">
        <f t="shared" si="2"/>
        <v>-93.084000000000003</v>
      </c>
      <c r="O24">
        <f t="shared" si="3"/>
        <v>-45.2607</v>
      </c>
      <c r="P24">
        <f t="shared" si="4"/>
        <v>-45.158000000000001</v>
      </c>
      <c r="Q24">
        <f t="shared" si="5"/>
        <v>141.01</v>
      </c>
    </row>
    <row r="25" spans="1:17" ht="15" x14ac:dyDescent="0.25">
      <c r="A25">
        <v>1</v>
      </c>
      <c r="B25">
        <v>1</v>
      </c>
      <c r="C25">
        <v>2</v>
      </c>
      <c r="D25">
        <v>1</v>
      </c>
      <c r="E25" t="s">
        <v>12</v>
      </c>
      <c r="F25">
        <f>TRA!F25</f>
        <v>-59.884</v>
      </c>
      <c r="G25">
        <f>TRA!G25</f>
        <v>-44.655000000000001</v>
      </c>
      <c r="H25">
        <f>TRA!H25</f>
        <v>-80.975999999999999</v>
      </c>
      <c r="I25">
        <f>TRA!I25</f>
        <v>-11.167</v>
      </c>
      <c r="J25">
        <f>TRA!J25</f>
        <v>-6.3929999999999998</v>
      </c>
      <c r="K25">
        <f>TRA!K25</f>
        <v>-7.883</v>
      </c>
      <c r="L25">
        <f t="shared" si="0"/>
        <v>-87.369</v>
      </c>
      <c r="M25">
        <f t="shared" si="1"/>
        <v>-19.05</v>
      </c>
      <c r="N25" s="66">
        <f t="shared" si="2"/>
        <v>-93.084000000000003</v>
      </c>
      <c r="O25">
        <f t="shared" si="3"/>
        <v>-45.2607</v>
      </c>
      <c r="P25">
        <f t="shared" si="4"/>
        <v>-137.739</v>
      </c>
      <c r="Q25">
        <f t="shared" si="5"/>
        <v>48.429000000000002</v>
      </c>
    </row>
    <row r="26" spans="1:17" ht="15" x14ac:dyDescent="0.25">
      <c r="A26">
        <v>1</v>
      </c>
      <c r="B26">
        <v>2</v>
      </c>
      <c r="C26">
        <v>3</v>
      </c>
      <c r="D26">
        <v>6</v>
      </c>
      <c r="E26" t="s">
        <v>9</v>
      </c>
      <c r="F26">
        <f>TRA!F26</f>
        <v>-88.430999999999997</v>
      </c>
      <c r="G26">
        <f>TRA!G26</f>
        <v>-52.238</v>
      </c>
      <c r="H26">
        <f>TRA!H26</f>
        <v>39.219000000000001</v>
      </c>
      <c r="I26">
        <f>TRA!I26</f>
        <v>4.4240000000000004</v>
      </c>
      <c r="J26">
        <f>TRA!J26</f>
        <v>2.78</v>
      </c>
      <c r="K26">
        <f>TRA!K26</f>
        <v>3.4279999999999999</v>
      </c>
      <c r="L26">
        <f t="shared" si="0"/>
        <v>41.999000000000002</v>
      </c>
      <c r="M26">
        <f t="shared" si="1"/>
        <v>7.8520000000000003</v>
      </c>
      <c r="N26" s="66">
        <f t="shared" si="2"/>
        <v>44.354600000000005</v>
      </c>
      <c r="O26">
        <f t="shared" si="3"/>
        <v>20.451700000000002</v>
      </c>
      <c r="P26">
        <f t="shared" si="4"/>
        <v>-7.8833999999999946</v>
      </c>
      <c r="Q26">
        <f t="shared" si="5"/>
        <v>-96.592600000000004</v>
      </c>
    </row>
    <row r="27" spans="1:17" ht="15" x14ac:dyDescent="0.25">
      <c r="A27">
        <v>1</v>
      </c>
      <c r="B27">
        <v>2</v>
      </c>
      <c r="C27">
        <v>3</v>
      </c>
      <c r="D27">
        <v>6</v>
      </c>
      <c r="E27" t="s">
        <v>10</v>
      </c>
      <c r="F27">
        <f>TRA!F27</f>
        <v>-59.488</v>
      </c>
      <c r="G27">
        <f>TRA!G27</f>
        <v>-38.351999999999997</v>
      </c>
      <c r="H27">
        <f>TRA!H27</f>
        <v>-38.825000000000003</v>
      </c>
      <c r="I27">
        <f>TRA!I27</f>
        <v>-4.37</v>
      </c>
      <c r="J27">
        <f>TRA!J27</f>
        <v>-2.7429999999999999</v>
      </c>
      <c r="K27">
        <f>TRA!K27</f>
        <v>-3.3820000000000001</v>
      </c>
      <c r="L27">
        <f t="shared" si="0"/>
        <v>-41.568000000000005</v>
      </c>
      <c r="M27">
        <f t="shared" si="1"/>
        <v>-7.7520000000000007</v>
      </c>
      <c r="N27" s="66">
        <f t="shared" si="2"/>
        <v>-43.893600000000006</v>
      </c>
      <c r="O27">
        <f t="shared" si="3"/>
        <v>-20.2224</v>
      </c>
      <c r="P27">
        <f t="shared" si="4"/>
        <v>-82.245599999999996</v>
      </c>
      <c r="Q27">
        <f t="shared" si="5"/>
        <v>5.5416000000000096</v>
      </c>
    </row>
    <row r="28" spans="1:17" ht="15" x14ac:dyDescent="0.25">
      <c r="A28">
        <v>1</v>
      </c>
      <c r="B28">
        <v>2</v>
      </c>
      <c r="C28">
        <v>3</v>
      </c>
      <c r="D28">
        <v>6</v>
      </c>
      <c r="E28" t="s">
        <v>11</v>
      </c>
      <c r="F28">
        <f>TRA!F28</f>
        <v>70.605000000000004</v>
      </c>
      <c r="G28">
        <f>TRA!G28</f>
        <v>42.670999999999999</v>
      </c>
      <c r="H28">
        <f>TRA!H28</f>
        <v>-11.023</v>
      </c>
      <c r="I28">
        <f>TRA!I28</f>
        <v>-1.242</v>
      </c>
      <c r="J28">
        <f>TRA!J28</f>
        <v>-0.78</v>
      </c>
      <c r="K28">
        <f>TRA!K28</f>
        <v>-0.96199999999999997</v>
      </c>
      <c r="L28">
        <f t="shared" si="0"/>
        <v>-11.802999999999999</v>
      </c>
      <c r="M28">
        <f t="shared" si="1"/>
        <v>-2.2039999999999997</v>
      </c>
      <c r="N28" s="66">
        <f t="shared" si="2"/>
        <v>-12.464199999999998</v>
      </c>
      <c r="O28">
        <f t="shared" si="3"/>
        <v>-5.7448999999999995</v>
      </c>
      <c r="P28">
        <f t="shared" si="4"/>
        <v>30.206800000000001</v>
      </c>
      <c r="Q28">
        <f t="shared" si="5"/>
        <v>55.135199999999998</v>
      </c>
    </row>
    <row r="29" spans="1:17" ht="15" x14ac:dyDescent="0.25">
      <c r="A29">
        <v>1</v>
      </c>
      <c r="B29">
        <v>2</v>
      </c>
      <c r="C29">
        <v>3</v>
      </c>
      <c r="D29">
        <v>6</v>
      </c>
      <c r="E29" t="s">
        <v>12</v>
      </c>
      <c r="F29">
        <f>TRA!F29</f>
        <v>-62.429000000000002</v>
      </c>
      <c r="G29">
        <f>TRA!G29</f>
        <v>-38.749000000000002</v>
      </c>
      <c r="H29">
        <f>TRA!H29</f>
        <v>-11.023</v>
      </c>
      <c r="I29">
        <f>TRA!I29</f>
        <v>-1.242</v>
      </c>
      <c r="J29">
        <f>TRA!J29</f>
        <v>-0.78</v>
      </c>
      <c r="K29">
        <f>TRA!K29</f>
        <v>-0.96199999999999997</v>
      </c>
      <c r="L29">
        <f t="shared" si="0"/>
        <v>-11.802999999999999</v>
      </c>
      <c r="M29">
        <f t="shared" si="1"/>
        <v>-2.2039999999999997</v>
      </c>
      <c r="N29" s="66">
        <f t="shared" si="2"/>
        <v>-12.464199999999998</v>
      </c>
      <c r="O29">
        <f t="shared" si="3"/>
        <v>-5.7448999999999995</v>
      </c>
      <c r="P29">
        <f t="shared" si="4"/>
        <v>-51.213200000000001</v>
      </c>
      <c r="Q29">
        <f t="shared" si="5"/>
        <v>-26.284800000000004</v>
      </c>
    </row>
    <row r="30" spans="1:17" ht="15" x14ac:dyDescent="0.25">
      <c r="A30">
        <v>1</v>
      </c>
      <c r="B30">
        <v>2</v>
      </c>
      <c r="C30">
        <v>3</v>
      </c>
      <c r="D30">
        <v>5</v>
      </c>
      <c r="E30" t="s">
        <v>9</v>
      </c>
      <c r="F30">
        <f>TRA!F30</f>
        <v>-291.91899999999998</v>
      </c>
      <c r="G30">
        <f>TRA!G30</f>
        <v>-166.45099999999999</v>
      </c>
      <c r="H30">
        <f>TRA!H30</f>
        <v>98.721999999999994</v>
      </c>
      <c r="I30">
        <f>TRA!I30</f>
        <v>11.391</v>
      </c>
      <c r="J30">
        <f>TRA!J30</f>
        <v>7.17</v>
      </c>
      <c r="K30">
        <f>TRA!K30</f>
        <v>8.8409999999999993</v>
      </c>
      <c r="L30">
        <f t="shared" si="0"/>
        <v>105.892</v>
      </c>
      <c r="M30">
        <f t="shared" si="1"/>
        <v>20.231999999999999</v>
      </c>
      <c r="N30" s="66">
        <f t="shared" si="2"/>
        <v>111.96159999999999</v>
      </c>
      <c r="O30">
        <f t="shared" si="3"/>
        <v>51.999600000000001</v>
      </c>
      <c r="P30">
        <f t="shared" si="4"/>
        <v>-54.489400000000003</v>
      </c>
      <c r="Q30">
        <f t="shared" si="5"/>
        <v>-278.4126</v>
      </c>
    </row>
    <row r="31" spans="1:17" ht="15" x14ac:dyDescent="0.25">
      <c r="A31">
        <v>1</v>
      </c>
      <c r="B31">
        <v>2</v>
      </c>
      <c r="C31">
        <v>3</v>
      </c>
      <c r="D31">
        <v>5</v>
      </c>
      <c r="E31" t="s">
        <v>10</v>
      </c>
      <c r="F31">
        <f>TRA!F31</f>
        <v>-285.24200000000002</v>
      </c>
      <c r="G31">
        <f>TRA!G31</f>
        <v>-164.00899999999999</v>
      </c>
      <c r="H31">
        <f>TRA!H31</f>
        <v>-98.203000000000003</v>
      </c>
      <c r="I31">
        <f>TRA!I31</f>
        <v>-11.324999999999999</v>
      </c>
      <c r="J31">
        <f>TRA!J31</f>
        <v>-7.1260000000000003</v>
      </c>
      <c r="K31">
        <f>TRA!K31</f>
        <v>-8.7880000000000003</v>
      </c>
      <c r="L31">
        <f t="shared" si="0"/>
        <v>-105.32900000000001</v>
      </c>
      <c r="M31">
        <f t="shared" si="1"/>
        <v>-20.113</v>
      </c>
      <c r="N31" s="66">
        <f t="shared" si="2"/>
        <v>-111.36290000000001</v>
      </c>
      <c r="O31">
        <f t="shared" si="3"/>
        <v>-51.7117</v>
      </c>
      <c r="P31">
        <f t="shared" si="4"/>
        <v>-275.37189999999998</v>
      </c>
      <c r="Q31">
        <f t="shared" si="5"/>
        <v>-52.646099999999976</v>
      </c>
    </row>
    <row r="32" spans="1:17" ht="15" x14ac:dyDescent="0.25">
      <c r="A32">
        <v>1</v>
      </c>
      <c r="B32">
        <v>2</v>
      </c>
      <c r="C32">
        <v>3</v>
      </c>
      <c r="D32">
        <v>5</v>
      </c>
      <c r="E32" t="s">
        <v>11</v>
      </c>
      <c r="F32">
        <f>TRA!F32</f>
        <v>261.452</v>
      </c>
      <c r="G32">
        <f>TRA!G32</f>
        <v>149.02500000000001</v>
      </c>
      <c r="H32">
        <f>TRA!H32</f>
        <v>-27.814</v>
      </c>
      <c r="I32">
        <f>TRA!I32</f>
        <v>-3.2080000000000002</v>
      </c>
      <c r="J32">
        <f>TRA!J32</f>
        <v>-2.0190000000000001</v>
      </c>
      <c r="K32">
        <f>TRA!K32</f>
        <v>-2.4900000000000002</v>
      </c>
      <c r="L32">
        <f t="shared" si="0"/>
        <v>-29.832999999999998</v>
      </c>
      <c r="M32">
        <f t="shared" si="1"/>
        <v>-5.6980000000000004</v>
      </c>
      <c r="N32" s="66">
        <f t="shared" si="2"/>
        <v>-31.542399999999997</v>
      </c>
      <c r="O32">
        <f t="shared" si="3"/>
        <v>-14.6479</v>
      </c>
      <c r="P32">
        <f t="shared" si="4"/>
        <v>117.48260000000001</v>
      </c>
      <c r="Q32">
        <f t="shared" si="5"/>
        <v>180.56739999999999</v>
      </c>
    </row>
    <row r="33" spans="1:17" ht="15" x14ac:dyDescent="0.25">
      <c r="A33">
        <v>1</v>
      </c>
      <c r="B33">
        <v>2</v>
      </c>
      <c r="C33">
        <v>3</v>
      </c>
      <c r="D33">
        <v>5</v>
      </c>
      <c r="E33" t="s">
        <v>12</v>
      </c>
      <c r="F33">
        <f>TRA!F33</f>
        <v>-259.565</v>
      </c>
      <c r="G33">
        <f>TRA!G33</f>
        <v>-148.33500000000001</v>
      </c>
      <c r="H33">
        <f>TRA!H33</f>
        <v>-27.814</v>
      </c>
      <c r="I33">
        <f>TRA!I33</f>
        <v>-3.2080000000000002</v>
      </c>
      <c r="J33">
        <f>TRA!J33</f>
        <v>-2.0190000000000001</v>
      </c>
      <c r="K33">
        <f>TRA!K33</f>
        <v>-2.4900000000000002</v>
      </c>
      <c r="L33">
        <f t="shared" si="0"/>
        <v>-29.832999999999998</v>
      </c>
      <c r="M33">
        <f t="shared" si="1"/>
        <v>-5.6980000000000004</v>
      </c>
      <c r="N33" s="66">
        <f t="shared" si="2"/>
        <v>-31.542399999999997</v>
      </c>
      <c r="O33">
        <f t="shared" si="3"/>
        <v>-14.6479</v>
      </c>
      <c r="P33">
        <f t="shared" si="4"/>
        <v>-179.87739999999999</v>
      </c>
      <c r="Q33">
        <f t="shared" si="5"/>
        <v>-116.79260000000001</v>
      </c>
    </row>
    <row r="34" spans="1:17" ht="15" x14ac:dyDescent="0.25">
      <c r="A34">
        <v>1</v>
      </c>
      <c r="B34">
        <v>2</v>
      </c>
      <c r="C34">
        <v>3</v>
      </c>
      <c r="D34">
        <v>4</v>
      </c>
      <c r="E34" t="s">
        <v>9</v>
      </c>
      <c r="F34">
        <f>TRA!F34</f>
        <v>-302.245</v>
      </c>
      <c r="G34">
        <f>TRA!G34</f>
        <v>-171.77</v>
      </c>
      <c r="H34">
        <f>TRA!H34</f>
        <v>140.66900000000001</v>
      </c>
      <c r="I34">
        <f>TRA!I34</f>
        <v>16.782</v>
      </c>
      <c r="J34">
        <f>TRA!J34</f>
        <v>10.457000000000001</v>
      </c>
      <c r="K34">
        <f>TRA!K34</f>
        <v>12.895</v>
      </c>
      <c r="L34">
        <f t="shared" si="0"/>
        <v>151.126</v>
      </c>
      <c r="M34">
        <f t="shared" si="1"/>
        <v>29.677</v>
      </c>
      <c r="N34" s="66">
        <f t="shared" si="2"/>
        <v>160.0291</v>
      </c>
      <c r="O34">
        <f t="shared" si="3"/>
        <v>75.014800000000008</v>
      </c>
      <c r="P34">
        <f t="shared" si="4"/>
        <v>-11.740900000000011</v>
      </c>
      <c r="Q34">
        <f t="shared" si="5"/>
        <v>-331.79910000000001</v>
      </c>
    </row>
    <row r="35" spans="1:17" ht="15" x14ac:dyDescent="0.25">
      <c r="A35">
        <v>1</v>
      </c>
      <c r="B35">
        <v>2</v>
      </c>
      <c r="C35">
        <v>3</v>
      </c>
      <c r="D35">
        <v>4</v>
      </c>
      <c r="E35" t="s">
        <v>10</v>
      </c>
      <c r="F35">
        <f>TRA!F35</f>
        <v>-285.63400000000001</v>
      </c>
      <c r="G35">
        <f>TRA!G35</f>
        <v>-164.40700000000001</v>
      </c>
      <c r="H35">
        <f>TRA!H35</f>
        <v>-140.28299999999999</v>
      </c>
      <c r="I35">
        <f>TRA!I35</f>
        <v>-16.733000000000001</v>
      </c>
      <c r="J35">
        <f>TRA!J35</f>
        <v>-10.426</v>
      </c>
      <c r="K35">
        <f>TRA!K35</f>
        <v>-12.856</v>
      </c>
      <c r="L35">
        <f t="shared" si="0"/>
        <v>-150.70899999999997</v>
      </c>
      <c r="M35">
        <f t="shared" si="1"/>
        <v>-29.588999999999999</v>
      </c>
      <c r="N35" s="66">
        <f t="shared" si="2"/>
        <v>-159.58569999999997</v>
      </c>
      <c r="O35">
        <f t="shared" si="3"/>
        <v>-74.801699999999983</v>
      </c>
      <c r="P35">
        <f t="shared" si="4"/>
        <v>-323.99270000000001</v>
      </c>
      <c r="Q35">
        <f t="shared" si="5"/>
        <v>-4.8213000000000363</v>
      </c>
    </row>
    <row r="36" spans="1:17" ht="15" x14ac:dyDescent="0.25">
      <c r="A36">
        <v>1</v>
      </c>
      <c r="B36">
        <v>2</v>
      </c>
      <c r="C36">
        <v>3</v>
      </c>
      <c r="D36">
        <v>4</v>
      </c>
      <c r="E36" t="s">
        <v>11</v>
      </c>
      <c r="F36">
        <f>TRA!F36</f>
        <v>262.85500000000002</v>
      </c>
      <c r="G36">
        <f>TRA!G36</f>
        <v>149.72</v>
      </c>
      <c r="H36">
        <f>TRA!H36</f>
        <v>-39.682000000000002</v>
      </c>
      <c r="I36">
        <f>TRA!I36</f>
        <v>-4.734</v>
      </c>
      <c r="J36">
        <f>TRA!J36</f>
        <v>-2.95</v>
      </c>
      <c r="K36">
        <f>TRA!K36</f>
        <v>-3.637</v>
      </c>
      <c r="L36">
        <f t="shared" si="0"/>
        <v>-42.632000000000005</v>
      </c>
      <c r="M36">
        <f t="shared" si="1"/>
        <v>-8.3710000000000004</v>
      </c>
      <c r="N36" s="66">
        <f t="shared" si="2"/>
        <v>-45.143300000000004</v>
      </c>
      <c r="O36">
        <f t="shared" si="3"/>
        <v>-21.160600000000002</v>
      </c>
      <c r="P36">
        <f t="shared" si="4"/>
        <v>104.57669999999999</v>
      </c>
      <c r="Q36">
        <f t="shared" si="5"/>
        <v>194.86330000000001</v>
      </c>
    </row>
    <row r="37" spans="1:17" ht="15" x14ac:dyDescent="0.25">
      <c r="A37">
        <v>1</v>
      </c>
      <c r="B37">
        <v>2</v>
      </c>
      <c r="C37">
        <v>3</v>
      </c>
      <c r="D37">
        <v>4</v>
      </c>
      <c r="E37" t="s">
        <v>12</v>
      </c>
      <c r="F37">
        <f>TRA!F37</f>
        <v>-258.16199999999998</v>
      </c>
      <c r="G37">
        <f>TRA!G37</f>
        <v>-147.63999999999999</v>
      </c>
      <c r="H37">
        <f>TRA!H37</f>
        <v>-39.682000000000002</v>
      </c>
      <c r="I37">
        <f>TRA!I37</f>
        <v>-4.734</v>
      </c>
      <c r="J37">
        <f>TRA!J37</f>
        <v>-2.95</v>
      </c>
      <c r="K37">
        <f>TRA!K37</f>
        <v>-3.637</v>
      </c>
      <c r="L37">
        <f t="shared" si="0"/>
        <v>-42.632000000000005</v>
      </c>
      <c r="M37">
        <f t="shared" si="1"/>
        <v>-8.3710000000000004</v>
      </c>
      <c r="N37" s="66">
        <f t="shared" si="2"/>
        <v>-45.143300000000004</v>
      </c>
      <c r="O37">
        <f t="shared" si="3"/>
        <v>-21.160600000000002</v>
      </c>
      <c r="P37">
        <f t="shared" si="4"/>
        <v>-192.7833</v>
      </c>
      <c r="Q37">
        <f t="shared" si="5"/>
        <v>-102.49669999999998</v>
      </c>
    </row>
    <row r="38" spans="1:17" ht="15" x14ac:dyDescent="0.25">
      <c r="A38">
        <v>1</v>
      </c>
      <c r="B38">
        <v>2</v>
      </c>
      <c r="C38">
        <v>3</v>
      </c>
      <c r="D38">
        <v>3</v>
      </c>
      <c r="E38" t="s">
        <v>9</v>
      </c>
      <c r="F38">
        <f>TRA!F38</f>
        <v>-298.93099999999998</v>
      </c>
      <c r="G38">
        <f>TRA!G38</f>
        <v>-170.23</v>
      </c>
      <c r="H38">
        <f>TRA!H38</f>
        <v>173.18799999999999</v>
      </c>
      <c r="I38">
        <f>TRA!I38</f>
        <v>21.265999999999998</v>
      </c>
      <c r="J38">
        <f>TRA!J38</f>
        <v>13.032999999999999</v>
      </c>
      <c r="K38">
        <f>TRA!K38</f>
        <v>16.071000000000002</v>
      </c>
      <c r="L38">
        <f t="shared" si="0"/>
        <v>186.22099999999998</v>
      </c>
      <c r="M38">
        <f t="shared" si="1"/>
        <v>37.337000000000003</v>
      </c>
      <c r="N38" s="66">
        <f t="shared" si="2"/>
        <v>197.42209999999997</v>
      </c>
      <c r="O38">
        <f t="shared" si="3"/>
        <v>93.203299999999984</v>
      </c>
      <c r="P38">
        <f t="shared" si="4"/>
        <v>27.192099999999982</v>
      </c>
      <c r="Q38">
        <f t="shared" si="5"/>
        <v>-367.65209999999996</v>
      </c>
    </row>
    <row r="39" spans="1:17" ht="15" x14ac:dyDescent="0.25">
      <c r="A39">
        <v>1</v>
      </c>
      <c r="B39">
        <v>2</v>
      </c>
      <c r="C39">
        <v>3</v>
      </c>
      <c r="D39">
        <v>3</v>
      </c>
      <c r="E39" t="s">
        <v>10</v>
      </c>
      <c r="F39">
        <f>TRA!F39</f>
        <v>-288.91800000000001</v>
      </c>
      <c r="G39">
        <f>TRA!G39</f>
        <v>-165.92400000000001</v>
      </c>
      <c r="H39">
        <f>TRA!H39</f>
        <v>-173.05500000000001</v>
      </c>
      <c r="I39">
        <f>TRA!I39</f>
        <v>-21.253</v>
      </c>
      <c r="J39">
        <f>TRA!J39</f>
        <v>-13.023</v>
      </c>
      <c r="K39">
        <f>TRA!K39</f>
        <v>-16.058</v>
      </c>
      <c r="L39">
        <f t="shared" si="0"/>
        <v>-186.078</v>
      </c>
      <c r="M39">
        <f t="shared" si="1"/>
        <v>-37.311</v>
      </c>
      <c r="N39" s="66">
        <f t="shared" si="2"/>
        <v>-197.2713</v>
      </c>
      <c r="O39">
        <f t="shared" si="3"/>
        <v>-93.134399999999999</v>
      </c>
      <c r="P39">
        <f t="shared" si="4"/>
        <v>-363.19529999999997</v>
      </c>
      <c r="Q39">
        <f t="shared" si="5"/>
        <v>31.34729999999999</v>
      </c>
    </row>
    <row r="40" spans="1:17" ht="15" x14ac:dyDescent="0.25">
      <c r="A40">
        <v>1</v>
      </c>
      <c r="B40">
        <v>2</v>
      </c>
      <c r="C40">
        <v>3</v>
      </c>
      <c r="D40">
        <v>3</v>
      </c>
      <c r="E40" t="s">
        <v>11</v>
      </c>
      <c r="F40">
        <f>TRA!F40</f>
        <v>261.923</v>
      </c>
      <c r="G40">
        <f>TRA!G40</f>
        <v>149.28800000000001</v>
      </c>
      <c r="H40">
        <f>TRA!H40</f>
        <v>-48.904000000000003</v>
      </c>
      <c r="I40">
        <f>TRA!I40</f>
        <v>-6.0060000000000002</v>
      </c>
      <c r="J40">
        <f>TRA!J40</f>
        <v>-3.68</v>
      </c>
      <c r="K40">
        <f>TRA!K40</f>
        <v>-4.5380000000000003</v>
      </c>
      <c r="L40">
        <f t="shared" si="0"/>
        <v>-52.584000000000003</v>
      </c>
      <c r="M40">
        <f t="shared" si="1"/>
        <v>-10.544</v>
      </c>
      <c r="N40" s="66">
        <f t="shared" si="2"/>
        <v>-55.747200000000007</v>
      </c>
      <c r="O40">
        <f t="shared" si="3"/>
        <v>-26.319200000000002</v>
      </c>
      <c r="P40">
        <f t="shared" si="4"/>
        <v>93.540800000000004</v>
      </c>
      <c r="Q40">
        <f t="shared" si="5"/>
        <v>205.03520000000003</v>
      </c>
    </row>
    <row r="41" spans="1:17" ht="15" x14ac:dyDescent="0.25">
      <c r="A41">
        <v>1</v>
      </c>
      <c r="B41">
        <v>2</v>
      </c>
      <c r="C41">
        <v>3</v>
      </c>
      <c r="D41">
        <v>3</v>
      </c>
      <c r="E41" t="s">
        <v>12</v>
      </c>
      <c r="F41">
        <f>TRA!F41</f>
        <v>-259.09399999999999</v>
      </c>
      <c r="G41">
        <f>TRA!G41</f>
        <v>-148.072</v>
      </c>
      <c r="H41">
        <f>TRA!H41</f>
        <v>-48.904000000000003</v>
      </c>
      <c r="I41">
        <f>TRA!I41</f>
        <v>-6.0060000000000002</v>
      </c>
      <c r="J41">
        <f>TRA!J41</f>
        <v>-3.68</v>
      </c>
      <c r="K41">
        <f>TRA!K41</f>
        <v>-4.5380000000000003</v>
      </c>
      <c r="L41">
        <f t="shared" si="0"/>
        <v>-52.584000000000003</v>
      </c>
      <c r="M41">
        <f t="shared" si="1"/>
        <v>-10.544</v>
      </c>
      <c r="N41" s="66">
        <f t="shared" si="2"/>
        <v>-55.747200000000007</v>
      </c>
      <c r="O41">
        <f t="shared" si="3"/>
        <v>-26.319200000000002</v>
      </c>
      <c r="P41">
        <f t="shared" si="4"/>
        <v>-203.81920000000002</v>
      </c>
      <c r="Q41">
        <f t="shared" si="5"/>
        <v>-92.324799999999996</v>
      </c>
    </row>
    <row r="42" spans="1:17" ht="15" x14ac:dyDescent="0.25">
      <c r="A42">
        <v>1</v>
      </c>
      <c r="B42">
        <v>2</v>
      </c>
      <c r="C42">
        <v>3</v>
      </c>
      <c r="D42">
        <v>2</v>
      </c>
      <c r="E42" t="s">
        <v>9</v>
      </c>
      <c r="F42">
        <f>TRA!F42</f>
        <v>-290.495</v>
      </c>
      <c r="G42">
        <f>TRA!G42</f>
        <v>-166.18</v>
      </c>
      <c r="H42">
        <f>TRA!H42</f>
        <v>195.24299999999999</v>
      </c>
      <c r="I42">
        <f>TRA!I42</f>
        <v>24.442</v>
      </c>
      <c r="J42">
        <f>TRA!J42</f>
        <v>14.708</v>
      </c>
      <c r="K42">
        <f>TRA!K42</f>
        <v>18.135999999999999</v>
      </c>
      <c r="L42">
        <f t="shared" si="0"/>
        <v>209.95099999999999</v>
      </c>
      <c r="M42">
        <f t="shared" si="1"/>
        <v>42.578000000000003</v>
      </c>
      <c r="N42" s="66">
        <f t="shared" si="2"/>
        <v>222.7244</v>
      </c>
      <c r="O42">
        <f t="shared" si="3"/>
        <v>105.5633</v>
      </c>
      <c r="P42">
        <f t="shared" si="4"/>
        <v>56.544399999999996</v>
      </c>
      <c r="Q42">
        <f t="shared" si="5"/>
        <v>-388.90440000000001</v>
      </c>
    </row>
    <row r="43" spans="1:17" ht="15" x14ac:dyDescent="0.25">
      <c r="A43">
        <v>1</v>
      </c>
      <c r="B43">
        <v>2</v>
      </c>
      <c r="C43">
        <v>3</v>
      </c>
      <c r="D43">
        <v>2</v>
      </c>
      <c r="E43" t="s">
        <v>10</v>
      </c>
      <c r="F43">
        <f>TRA!F43</f>
        <v>-294.57799999999997</v>
      </c>
      <c r="G43">
        <f>TRA!G43</f>
        <v>-168.68600000000001</v>
      </c>
      <c r="H43">
        <f>TRA!H43</f>
        <v>-195.208</v>
      </c>
      <c r="I43">
        <f>TRA!I43</f>
        <v>-24.428999999999998</v>
      </c>
      <c r="J43">
        <f>TRA!J43</f>
        <v>-14.7</v>
      </c>
      <c r="K43">
        <f>TRA!K43</f>
        <v>-18.126999999999999</v>
      </c>
      <c r="L43">
        <f t="shared" si="0"/>
        <v>-209.90799999999999</v>
      </c>
      <c r="M43">
        <f t="shared" si="1"/>
        <v>-42.555999999999997</v>
      </c>
      <c r="N43" s="66">
        <f t="shared" si="2"/>
        <v>-222.67479999999998</v>
      </c>
      <c r="O43">
        <f t="shared" si="3"/>
        <v>-105.52839999999999</v>
      </c>
      <c r="P43">
        <f t="shared" si="4"/>
        <v>-391.36079999999998</v>
      </c>
      <c r="Q43">
        <f t="shared" si="5"/>
        <v>53.988799999999969</v>
      </c>
    </row>
    <row r="44" spans="1:17" ht="15" x14ac:dyDescent="0.25">
      <c r="A44">
        <v>1</v>
      </c>
      <c r="B44">
        <v>2</v>
      </c>
      <c r="C44">
        <v>3</v>
      </c>
      <c r="D44">
        <v>2</v>
      </c>
      <c r="E44" t="s">
        <v>11</v>
      </c>
      <c r="F44">
        <f>TRA!F44</f>
        <v>259.93200000000002</v>
      </c>
      <c r="G44">
        <f>TRA!G44</f>
        <v>148.32599999999999</v>
      </c>
      <c r="H44">
        <f>TRA!H44</f>
        <v>-55.148000000000003</v>
      </c>
      <c r="I44">
        <f>TRA!I44</f>
        <v>-6.9029999999999996</v>
      </c>
      <c r="J44">
        <f>TRA!J44</f>
        <v>-4.1539999999999999</v>
      </c>
      <c r="K44">
        <f>TRA!K44</f>
        <v>-5.1219999999999999</v>
      </c>
      <c r="L44">
        <f t="shared" si="0"/>
        <v>-59.302000000000007</v>
      </c>
      <c r="M44">
        <f t="shared" si="1"/>
        <v>-12.024999999999999</v>
      </c>
      <c r="N44" s="66">
        <f t="shared" si="2"/>
        <v>-62.909500000000008</v>
      </c>
      <c r="O44">
        <f t="shared" si="3"/>
        <v>-29.8156</v>
      </c>
      <c r="P44">
        <f t="shared" si="4"/>
        <v>85.416499999999985</v>
      </c>
      <c r="Q44">
        <f t="shared" si="5"/>
        <v>211.2355</v>
      </c>
    </row>
    <row r="45" spans="1:17" ht="15" x14ac:dyDescent="0.25">
      <c r="A45">
        <v>1</v>
      </c>
      <c r="B45">
        <v>2</v>
      </c>
      <c r="C45">
        <v>3</v>
      </c>
      <c r="D45">
        <v>2</v>
      </c>
      <c r="E45" t="s">
        <v>12</v>
      </c>
      <c r="F45">
        <f>TRA!F45</f>
        <v>-261.08499999999998</v>
      </c>
      <c r="G45">
        <f>TRA!G45</f>
        <v>-149.03399999999999</v>
      </c>
      <c r="H45">
        <f>TRA!H45</f>
        <v>-55.148000000000003</v>
      </c>
      <c r="I45">
        <f>TRA!I45</f>
        <v>-6.9029999999999996</v>
      </c>
      <c r="J45">
        <f>TRA!J45</f>
        <v>-4.1539999999999999</v>
      </c>
      <c r="K45">
        <f>TRA!K45</f>
        <v>-5.1219999999999999</v>
      </c>
      <c r="L45">
        <f t="shared" si="0"/>
        <v>-59.302000000000007</v>
      </c>
      <c r="M45">
        <f t="shared" si="1"/>
        <v>-12.024999999999999</v>
      </c>
      <c r="N45" s="66">
        <f t="shared" si="2"/>
        <v>-62.909500000000008</v>
      </c>
      <c r="O45">
        <f t="shared" si="3"/>
        <v>-29.8156</v>
      </c>
      <c r="P45">
        <f t="shared" si="4"/>
        <v>-211.9435</v>
      </c>
      <c r="Q45">
        <f t="shared" si="5"/>
        <v>-86.124499999999983</v>
      </c>
    </row>
    <row r="46" spans="1:17" ht="15" x14ac:dyDescent="0.25">
      <c r="A46">
        <v>1</v>
      </c>
      <c r="B46">
        <v>2</v>
      </c>
      <c r="C46">
        <v>3</v>
      </c>
      <c r="D46">
        <v>1</v>
      </c>
      <c r="E46" t="s">
        <v>9</v>
      </c>
      <c r="F46">
        <f>TRA!F46</f>
        <v>-99.051000000000002</v>
      </c>
      <c r="G46">
        <f>TRA!G46</f>
        <v>-69.738</v>
      </c>
      <c r="H46">
        <f>TRA!H46</f>
        <v>182.43899999999999</v>
      </c>
      <c r="I46">
        <f>TRA!I46</f>
        <v>24.998999999999999</v>
      </c>
      <c r="J46">
        <f>TRA!J46</f>
        <v>14.396000000000001</v>
      </c>
      <c r="K46">
        <f>TRA!K46</f>
        <v>17.751999999999999</v>
      </c>
      <c r="L46">
        <f t="shared" si="0"/>
        <v>196.83499999999998</v>
      </c>
      <c r="M46">
        <f t="shared" si="1"/>
        <v>42.750999999999998</v>
      </c>
      <c r="N46" s="66">
        <f t="shared" si="2"/>
        <v>209.66029999999998</v>
      </c>
      <c r="O46">
        <f t="shared" si="3"/>
        <v>101.80149999999999</v>
      </c>
      <c r="P46">
        <f t="shared" si="4"/>
        <v>139.92229999999998</v>
      </c>
      <c r="Q46">
        <f t="shared" si="5"/>
        <v>-279.39829999999995</v>
      </c>
    </row>
    <row r="47" spans="1:17" ht="15" x14ac:dyDescent="0.25">
      <c r="A47">
        <v>1</v>
      </c>
      <c r="B47">
        <v>2</v>
      </c>
      <c r="C47">
        <v>3</v>
      </c>
      <c r="D47">
        <v>1</v>
      </c>
      <c r="E47" t="s">
        <v>10</v>
      </c>
      <c r="F47">
        <f>TRA!F47</f>
        <v>-80.942999999999998</v>
      </c>
      <c r="G47">
        <f>TRA!G47</f>
        <v>-60.398000000000003</v>
      </c>
      <c r="H47">
        <f>TRA!H47</f>
        <v>-183.10300000000001</v>
      </c>
      <c r="I47">
        <f>TRA!I47</f>
        <v>-25.1</v>
      </c>
      <c r="J47">
        <f>TRA!J47</f>
        <v>-14.45</v>
      </c>
      <c r="K47">
        <f>TRA!K47</f>
        <v>-17.818999999999999</v>
      </c>
      <c r="L47">
        <f t="shared" si="0"/>
        <v>-197.553</v>
      </c>
      <c r="M47">
        <f t="shared" si="1"/>
        <v>-42.918999999999997</v>
      </c>
      <c r="N47" s="66">
        <f t="shared" si="2"/>
        <v>-210.42869999999999</v>
      </c>
      <c r="O47">
        <f t="shared" si="3"/>
        <v>-102.1849</v>
      </c>
      <c r="P47">
        <f t="shared" si="4"/>
        <v>-270.82670000000002</v>
      </c>
      <c r="Q47">
        <f t="shared" si="5"/>
        <v>150.0307</v>
      </c>
    </row>
    <row r="48" spans="1:17" ht="15" x14ac:dyDescent="0.25">
      <c r="A48">
        <v>1</v>
      </c>
      <c r="B48">
        <v>2</v>
      </c>
      <c r="C48">
        <v>3</v>
      </c>
      <c r="D48">
        <v>1</v>
      </c>
      <c r="E48" t="s">
        <v>11</v>
      </c>
      <c r="F48">
        <f>TRA!F48</f>
        <v>80.013000000000005</v>
      </c>
      <c r="G48">
        <f>TRA!G48</f>
        <v>57.533999999999999</v>
      </c>
      <c r="H48">
        <f>TRA!H48</f>
        <v>-51.63</v>
      </c>
      <c r="I48">
        <f>TRA!I48</f>
        <v>-7.0759999999999996</v>
      </c>
      <c r="J48">
        <f>TRA!J48</f>
        <v>-4.0739999999999998</v>
      </c>
      <c r="K48">
        <f>TRA!K48</f>
        <v>-5.024</v>
      </c>
      <c r="L48">
        <f t="shared" si="0"/>
        <v>-55.704000000000001</v>
      </c>
      <c r="M48">
        <f t="shared" si="1"/>
        <v>-12.1</v>
      </c>
      <c r="N48" s="66">
        <f t="shared" si="2"/>
        <v>-59.334000000000003</v>
      </c>
      <c r="O48">
        <f t="shared" si="3"/>
        <v>-28.811199999999999</v>
      </c>
      <c r="P48">
        <f t="shared" si="4"/>
        <v>-1.8000000000000043</v>
      </c>
      <c r="Q48">
        <f t="shared" si="5"/>
        <v>116.86799999999999</v>
      </c>
    </row>
    <row r="49" spans="1:17" ht="15" x14ac:dyDescent="0.25">
      <c r="A49">
        <v>1</v>
      </c>
      <c r="B49">
        <v>2</v>
      </c>
      <c r="C49">
        <v>3</v>
      </c>
      <c r="D49">
        <v>1</v>
      </c>
      <c r="E49" t="s">
        <v>12</v>
      </c>
      <c r="F49">
        <f>TRA!F49</f>
        <v>-74.897999999999996</v>
      </c>
      <c r="G49">
        <f>TRA!G49</f>
        <v>-54.896000000000001</v>
      </c>
      <c r="H49">
        <f>TRA!H49</f>
        <v>-51.63</v>
      </c>
      <c r="I49">
        <f>TRA!I49</f>
        <v>-7.0759999999999996</v>
      </c>
      <c r="J49">
        <f>TRA!J49</f>
        <v>-4.0739999999999998</v>
      </c>
      <c r="K49">
        <f>TRA!K49</f>
        <v>-5.024</v>
      </c>
      <c r="L49">
        <f t="shared" si="0"/>
        <v>-55.704000000000001</v>
      </c>
      <c r="M49">
        <f t="shared" si="1"/>
        <v>-12.1</v>
      </c>
      <c r="N49" s="66">
        <f t="shared" si="2"/>
        <v>-59.334000000000003</v>
      </c>
      <c r="O49">
        <f t="shared" si="3"/>
        <v>-28.811199999999999</v>
      </c>
      <c r="P49">
        <f t="shared" si="4"/>
        <v>-114.23</v>
      </c>
      <c r="Q49">
        <f t="shared" si="5"/>
        <v>4.4380000000000024</v>
      </c>
    </row>
    <row r="50" spans="1:17" ht="15" x14ac:dyDescent="0.25">
      <c r="A50">
        <v>1</v>
      </c>
      <c r="B50">
        <v>3</v>
      </c>
      <c r="C50">
        <v>4</v>
      </c>
      <c r="D50">
        <v>6</v>
      </c>
      <c r="E50" t="s">
        <v>9</v>
      </c>
      <c r="F50">
        <f>TRA!F50</f>
        <v>-30.664999999999999</v>
      </c>
      <c r="G50">
        <f>TRA!G50</f>
        <v>-21.283999999999999</v>
      </c>
      <c r="H50">
        <f>TRA!H50</f>
        <v>35.804000000000002</v>
      </c>
      <c r="I50">
        <f>TRA!I50</f>
        <v>3.9049999999999998</v>
      </c>
      <c r="J50">
        <f>TRA!J50</f>
        <v>2.3809999999999998</v>
      </c>
      <c r="K50">
        <f>TRA!K50</f>
        <v>2.9359999999999999</v>
      </c>
      <c r="L50">
        <f t="shared" si="0"/>
        <v>38.185000000000002</v>
      </c>
      <c r="M50">
        <f t="shared" si="1"/>
        <v>6.8409999999999993</v>
      </c>
      <c r="N50" s="66">
        <f t="shared" si="2"/>
        <v>40.237300000000005</v>
      </c>
      <c r="O50">
        <f t="shared" si="3"/>
        <v>18.296500000000002</v>
      </c>
      <c r="P50">
        <f t="shared" si="4"/>
        <v>18.953300000000006</v>
      </c>
      <c r="Q50">
        <f t="shared" si="5"/>
        <v>-61.521300000000004</v>
      </c>
    </row>
    <row r="51" spans="1:17" ht="15" x14ac:dyDescent="0.25">
      <c r="A51">
        <v>1</v>
      </c>
      <c r="B51">
        <v>3</v>
      </c>
      <c r="C51">
        <v>4</v>
      </c>
      <c r="D51">
        <v>6</v>
      </c>
      <c r="E51" t="s">
        <v>10</v>
      </c>
      <c r="F51">
        <f>TRA!F51</f>
        <v>-73.897999999999996</v>
      </c>
      <c r="G51">
        <f>TRA!G51</f>
        <v>-43.009</v>
      </c>
      <c r="H51">
        <f>TRA!H51</f>
        <v>-36.377000000000002</v>
      </c>
      <c r="I51">
        <f>TRA!I51</f>
        <v>-3.984</v>
      </c>
      <c r="J51">
        <f>TRA!J51</f>
        <v>-2.4409999999999998</v>
      </c>
      <c r="K51">
        <f>TRA!K51</f>
        <v>-3.01</v>
      </c>
      <c r="L51">
        <f t="shared" si="0"/>
        <v>-38.818000000000005</v>
      </c>
      <c r="M51">
        <f t="shared" si="1"/>
        <v>-6.9939999999999998</v>
      </c>
      <c r="N51" s="66">
        <f t="shared" si="2"/>
        <v>-40.916200000000003</v>
      </c>
      <c r="O51">
        <f t="shared" si="3"/>
        <v>-18.639400000000002</v>
      </c>
      <c r="P51">
        <f t="shared" si="4"/>
        <v>-83.925200000000004</v>
      </c>
      <c r="Q51">
        <f t="shared" si="5"/>
        <v>-2.0927999999999969</v>
      </c>
    </row>
    <row r="52" spans="1:17" ht="15" x14ac:dyDescent="0.25">
      <c r="A52">
        <v>1</v>
      </c>
      <c r="B52">
        <v>3</v>
      </c>
      <c r="C52">
        <v>4</v>
      </c>
      <c r="D52">
        <v>6</v>
      </c>
      <c r="E52" t="s">
        <v>11</v>
      </c>
      <c r="F52">
        <f>TRA!F52</f>
        <v>45.536999999999999</v>
      </c>
      <c r="G52">
        <f>TRA!G52</f>
        <v>28.707000000000001</v>
      </c>
      <c r="H52">
        <f>TRA!H52</f>
        <v>-12.752000000000001</v>
      </c>
      <c r="I52">
        <f>TRA!I52</f>
        <v>-1.3939999999999999</v>
      </c>
      <c r="J52">
        <f>TRA!J52</f>
        <v>-0.85199999999999998</v>
      </c>
      <c r="K52">
        <f>TRA!K52</f>
        <v>-1.0509999999999999</v>
      </c>
      <c r="L52">
        <f t="shared" si="0"/>
        <v>-13.604000000000001</v>
      </c>
      <c r="M52">
        <f t="shared" si="1"/>
        <v>-2.4449999999999998</v>
      </c>
      <c r="N52" s="66">
        <f t="shared" si="2"/>
        <v>-14.3375</v>
      </c>
      <c r="O52">
        <f t="shared" si="3"/>
        <v>-6.5261999999999993</v>
      </c>
      <c r="P52">
        <f t="shared" si="4"/>
        <v>14.3695</v>
      </c>
      <c r="Q52">
        <f t="shared" si="5"/>
        <v>43.044499999999999</v>
      </c>
    </row>
    <row r="53" spans="1:17" ht="15" x14ac:dyDescent="0.25">
      <c r="A53">
        <v>1</v>
      </c>
      <c r="B53">
        <v>3</v>
      </c>
      <c r="C53">
        <v>4</v>
      </c>
      <c r="D53">
        <v>6</v>
      </c>
      <c r="E53" t="s">
        <v>12</v>
      </c>
      <c r="F53">
        <f>TRA!F53</f>
        <v>-60.814</v>
      </c>
      <c r="G53">
        <f>TRA!G53</f>
        <v>-36.383000000000003</v>
      </c>
      <c r="H53">
        <f>TRA!H53</f>
        <v>-12.752000000000001</v>
      </c>
      <c r="I53">
        <f>TRA!I53</f>
        <v>-1.3939999999999999</v>
      </c>
      <c r="J53">
        <f>TRA!J53</f>
        <v>-0.85199999999999998</v>
      </c>
      <c r="K53">
        <f>TRA!K53</f>
        <v>-1.0509999999999999</v>
      </c>
      <c r="L53">
        <f t="shared" si="0"/>
        <v>-13.604000000000001</v>
      </c>
      <c r="M53">
        <f t="shared" si="1"/>
        <v>-2.4449999999999998</v>
      </c>
      <c r="N53" s="66">
        <f t="shared" si="2"/>
        <v>-14.3375</v>
      </c>
      <c r="O53">
        <f t="shared" si="3"/>
        <v>-6.5261999999999993</v>
      </c>
      <c r="P53">
        <f t="shared" si="4"/>
        <v>-50.720500000000001</v>
      </c>
      <c r="Q53">
        <f t="shared" si="5"/>
        <v>-22.045500000000004</v>
      </c>
    </row>
    <row r="54" spans="1:17" ht="15" x14ac:dyDescent="0.25">
      <c r="A54">
        <v>1</v>
      </c>
      <c r="B54">
        <v>3</v>
      </c>
      <c r="C54">
        <v>4</v>
      </c>
      <c r="D54">
        <v>5</v>
      </c>
      <c r="E54" t="s">
        <v>9</v>
      </c>
      <c r="F54">
        <f>TRA!F54</f>
        <v>-187.018</v>
      </c>
      <c r="G54">
        <f>TRA!G54</f>
        <v>-107.88500000000001</v>
      </c>
      <c r="H54">
        <f>TRA!H54</f>
        <v>101.47499999999999</v>
      </c>
      <c r="I54">
        <f>TRA!I54</f>
        <v>11.56</v>
      </c>
      <c r="J54">
        <f>TRA!J54</f>
        <v>7.2359999999999998</v>
      </c>
      <c r="K54">
        <f>TRA!K54</f>
        <v>8.923</v>
      </c>
      <c r="L54">
        <f t="shared" si="0"/>
        <v>108.711</v>
      </c>
      <c r="M54">
        <f t="shared" si="1"/>
        <v>20.483000000000001</v>
      </c>
      <c r="N54" s="66">
        <f t="shared" si="2"/>
        <v>114.85589999999999</v>
      </c>
      <c r="O54">
        <f t="shared" si="3"/>
        <v>53.096299999999999</v>
      </c>
      <c r="P54">
        <f t="shared" si="4"/>
        <v>6.9708999999999861</v>
      </c>
      <c r="Q54">
        <f t="shared" si="5"/>
        <v>-222.74090000000001</v>
      </c>
    </row>
    <row r="55" spans="1:17" ht="15" x14ac:dyDescent="0.25">
      <c r="A55">
        <v>1</v>
      </c>
      <c r="B55">
        <v>3</v>
      </c>
      <c r="C55">
        <v>4</v>
      </c>
      <c r="D55">
        <v>5</v>
      </c>
      <c r="E55" t="s">
        <v>10</v>
      </c>
      <c r="F55">
        <f>TRA!F55</f>
        <v>-209.39699999999999</v>
      </c>
      <c r="G55">
        <f>TRA!G55</f>
        <v>-119.583</v>
      </c>
      <c r="H55">
        <f>TRA!H55</f>
        <v>-102.111</v>
      </c>
      <c r="I55">
        <f>TRA!I55</f>
        <v>-11.641999999999999</v>
      </c>
      <c r="J55">
        <f>TRA!J55</f>
        <v>-7.2910000000000004</v>
      </c>
      <c r="K55">
        <f>TRA!K55</f>
        <v>-8.9909999999999997</v>
      </c>
      <c r="L55">
        <f t="shared" si="0"/>
        <v>-109.402</v>
      </c>
      <c r="M55">
        <f t="shared" si="1"/>
        <v>-20.632999999999999</v>
      </c>
      <c r="N55" s="66">
        <f t="shared" si="2"/>
        <v>-115.5919</v>
      </c>
      <c r="O55">
        <f t="shared" si="3"/>
        <v>-53.453599999999994</v>
      </c>
      <c r="P55">
        <f t="shared" si="4"/>
        <v>-235.17489999999998</v>
      </c>
      <c r="Q55">
        <f t="shared" si="5"/>
        <v>-3.991100000000003</v>
      </c>
    </row>
    <row r="56" spans="1:17" ht="15" x14ac:dyDescent="0.25">
      <c r="A56">
        <v>1</v>
      </c>
      <c r="B56">
        <v>3</v>
      </c>
      <c r="C56">
        <v>4</v>
      </c>
      <c r="D56">
        <v>5</v>
      </c>
      <c r="E56" t="s">
        <v>11</v>
      </c>
      <c r="F56">
        <f>TRA!F56</f>
        <v>204.30600000000001</v>
      </c>
      <c r="G56">
        <f>TRA!G56</f>
        <v>116.79300000000001</v>
      </c>
      <c r="H56">
        <f>TRA!H56</f>
        <v>-35.969000000000001</v>
      </c>
      <c r="I56">
        <f>TRA!I56</f>
        <v>-4.0990000000000002</v>
      </c>
      <c r="J56">
        <f>TRA!J56</f>
        <v>-2.5670000000000002</v>
      </c>
      <c r="K56">
        <f>TRA!K56</f>
        <v>-3.165</v>
      </c>
      <c r="L56">
        <f t="shared" si="0"/>
        <v>-38.536000000000001</v>
      </c>
      <c r="M56">
        <f t="shared" si="1"/>
        <v>-7.2640000000000002</v>
      </c>
      <c r="N56" s="66">
        <f t="shared" si="2"/>
        <v>-40.715200000000003</v>
      </c>
      <c r="O56">
        <f t="shared" si="3"/>
        <v>-18.8248</v>
      </c>
      <c r="P56">
        <f t="shared" si="4"/>
        <v>76.077799999999996</v>
      </c>
      <c r="Q56">
        <f t="shared" si="5"/>
        <v>157.50820000000002</v>
      </c>
    </row>
    <row r="57" spans="1:17" ht="15" x14ac:dyDescent="0.25">
      <c r="A57">
        <v>1</v>
      </c>
      <c r="B57">
        <v>3</v>
      </c>
      <c r="C57">
        <v>4</v>
      </c>
      <c r="D57">
        <v>5</v>
      </c>
      <c r="E57" t="s">
        <v>12</v>
      </c>
      <c r="F57">
        <f>TRA!F57</f>
        <v>-212.214</v>
      </c>
      <c r="G57">
        <f>TRA!G57</f>
        <v>-120.92700000000001</v>
      </c>
      <c r="H57">
        <f>TRA!H57</f>
        <v>-35.969000000000001</v>
      </c>
      <c r="I57">
        <f>TRA!I57</f>
        <v>-4.0990000000000002</v>
      </c>
      <c r="J57">
        <f>TRA!J57</f>
        <v>-2.5670000000000002</v>
      </c>
      <c r="K57">
        <f>TRA!K57</f>
        <v>-3.165</v>
      </c>
      <c r="L57">
        <f t="shared" si="0"/>
        <v>-38.536000000000001</v>
      </c>
      <c r="M57">
        <f t="shared" si="1"/>
        <v>-7.2640000000000002</v>
      </c>
      <c r="N57" s="66">
        <f t="shared" si="2"/>
        <v>-40.715200000000003</v>
      </c>
      <c r="O57">
        <f t="shared" si="3"/>
        <v>-18.8248</v>
      </c>
      <c r="P57">
        <f t="shared" si="4"/>
        <v>-161.6422</v>
      </c>
      <c r="Q57">
        <f t="shared" si="5"/>
        <v>-80.211800000000011</v>
      </c>
    </row>
    <row r="58" spans="1:17" ht="15" x14ac:dyDescent="0.25">
      <c r="A58">
        <v>1</v>
      </c>
      <c r="B58">
        <v>3</v>
      </c>
      <c r="C58">
        <v>4</v>
      </c>
      <c r="D58">
        <v>4</v>
      </c>
      <c r="E58" t="s">
        <v>9</v>
      </c>
      <c r="F58">
        <f>TRA!F58</f>
        <v>-179.47</v>
      </c>
      <c r="G58">
        <f>TRA!G58</f>
        <v>-103.854</v>
      </c>
      <c r="H58">
        <f>TRA!H58</f>
        <v>154.35400000000001</v>
      </c>
      <c r="I58">
        <f>TRA!I58</f>
        <v>18.347000000000001</v>
      </c>
      <c r="J58">
        <f>TRA!J58</f>
        <v>11.419</v>
      </c>
      <c r="K58">
        <f>TRA!K58</f>
        <v>14.081</v>
      </c>
      <c r="L58">
        <f t="shared" si="0"/>
        <v>165.77300000000002</v>
      </c>
      <c r="M58">
        <f t="shared" si="1"/>
        <v>32.427999999999997</v>
      </c>
      <c r="N58" s="66">
        <f t="shared" si="2"/>
        <v>175.50140000000002</v>
      </c>
      <c r="O58">
        <f t="shared" si="3"/>
        <v>82.159899999999993</v>
      </c>
      <c r="P58">
        <f t="shared" si="4"/>
        <v>71.647400000000019</v>
      </c>
      <c r="Q58">
        <f t="shared" si="5"/>
        <v>-279.35540000000003</v>
      </c>
    </row>
    <row r="59" spans="1:17" ht="15" x14ac:dyDescent="0.25">
      <c r="A59">
        <v>1</v>
      </c>
      <c r="B59">
        <v>3</v>
      </c>
      <c r="C59">
        <v>4</v>
      </c>
      <c r="D59">
        <v>4</v>
      </c>
      <c r="E59" t="s">
        <v>10</v>
      </c>
      <c r="F59">
        <f>TRA!F59</f>
        <v>-215.947</v>
      </c>
      <c r="G59">
        <f>TRA!G59</f>
        <v>-122.721</v>
      </c>
      <c r="H59">
        <f>TRA!H59</f>
        <v>-154.80699999999999</v>
      </c>
      <c r="I59">
        <f>TRA!I59</f>
        <v>-18.405999999999999</v>
      </c>
      <c r="J59">
        <f>TRA!J59</f>
        <v>-11.456</v>
      </c>
      <c r="K59">
        <f>TRA!K59</f>
        <v>-14.127000000000001</v>
      </c>
      <c r="L59">
        <f t="shared" si="0"/>
        <v>-166.26299999999998</v>
      </c>
      <c r="M59">
        <f t="shared" si="1"/>
        <v>-32.533000000000001</v>
      </c>
      <c r="N59" s="66">
        <f t="shared" si="2"/>
        <v>-176.02289999999996</v>
      </c>
      <c r="O59">
        <f t="shared" si="3"/>
        <v>-82.411900000000003</v>
      </c>
      <c r="P59">
        <f t="shared" si="4"/>
        <v>-298.74389999999994</v>
      </c>
      <c r="Q59">
        <f t="shared" si="5"/>
        <v>53.301899999999961</v>
      </c>
    </row>
    <row r="60" spans="1:17" ht="15" x14ac:dyDescent="0.25">
      <c r="A60">
        <v>1</v>
      </c>
      <c r="B60">
        <v>3</v>
      </c>
      <c r="C60">
        <v>4</v>
      </c>
      <c r="D60">
        <v>4</v>
      </c>
      <c r="E60" t="s">
        <v>11</v>
      </c>
      <c r="F60">
        <f>TRA!F60</f>
        <v>201.815</v>
      </c>
      <c r="G60">
        <f>TRA!G60</f>
        <v>115.527</v>
      </c>
      <c r="H60">
        <f>TRA!H60</f>
        <v>-54.622</v>
      </c>
      <c r="I60">
        <f>TRA!I60</f>
        <v>-6.4930000000000003</v>
      </c>
      <c r="J60">
        <f>TRA!J60</f>
        <v>-4.0419999999999998</v>
      </c>
      <c r="K60">
        <f>TRA!K60</f>
        <v>-4.984</v>
      </c>
      <c r="L60">
        <f t="shared" si="0"/>
        <v>-58.664000000000001</v>
      </c>
      <c r="M60">
        <f t="shared" si="1"/>
        <v>-11.477</v>
      </c>
      <c r="N60" s="66">
        <f t="shared" si="2"/>
        <v>-62.107100000000003</v>
      </c>
      <c r="O60">
        <f t="shared" si="3"/>
        <v>-29.0762</v>
      </c>
      <c r="P60">
        <f t="shared" si="4"/>
        <v>53.419899999999998</v>
      </c>
      <c r="Q60">
        <f t="shared" si="5"/>
        <v>177.63409999999999</v>
      </c>
    </row>
    <row r="61" spans="1:17" ht="15" x14ac:dyDescent="0.25">
      <c r="A61">
        <v>1</v>
      </c>
      <c r="B61">
        <v>3</v>
      </c>
      <c r="C61">
        <v>4</v>
      </c>
      <c r="D61">
        <v>4</v>
      </c>
      <c r="E61" t="s">
        <v>12</v>
      </c>
      <c r="F61">
        <f>TRA!F61</f>
        <v>-214.70400000000001</v>
      </c>
      <c r="G61">
        <f>TRA!G61</f>
        <v>-122.193</v>
      </c>
      <c r="H61">
        <f>TRA!H61</f>
        <v>-54.622</v>
      </c>
      <c r="I61">
        <f>TRA!I61</f>
        <v>-6.4930000000000003</v>
      </c>
      <c r="J61">
        <f>TRA!J61</f>
        <v>-4.0419999999999998</v>
      </c>
      <c r="K61">
        <f>TRA!K61</f>
        <v>-4.984</v>
      </c>
      <c r="L61">
        <f t="shared" si="0"/>
        <v>-58.664000000000001</v>
      </c>
      <c r="M61">
        <f t="shared" si="1"/>
        <v>-11.477</v>
      </c>
      <c r="N61" s="66">
        <f t="shared" si="2"/>
        <v>-62.107100000000003</v>
      </c>
      <c r="O61">
        <f t="shared" si="3"/>
        <v>-29.0762</v>
      </c>
      <c r="P61">
        <f t="shared" si="4"/>
        <v>-184.30009999999999</v>
      </c>
      <c r="Q61">
        <f t="shared" si="5"/>
        <v>-60.085899999999995</v>
      </c>
    </row>
    <row r="62" spans="1:17" ht="15" x14ac:dyDescent="0.25">
      <c r="A62">
        <v>1</v>
      </c>
      <c r="B62">
        <v>3</v>
      </c>
      <c r="C62">
        <v>4</v>
      </c>
      <c r="D62">
        <v>3</v>
      </c>
      <c r="E62" t="s">
        <v>9</v>
      </c>
      <c r="F62">
        <f>TRA!F62</f>
        <v>-185.524</v>
      </c>
      <c r="G62">
        <f>TRA!G62</f>
        <v>-106.985</v>
      </c>
      <c r="H62">
        <f>TRA!H62</f>
        <v>197.321</v>
      </c>
      <c r="I62">
        <f>TRA!I62</f>
        <v>24.228000000000002</v>
      </c>
      <c r="J62">
        <f>TRA!J62</f>
        <v>14.821</v>
      </c>
      <c r="K62">
        <f>TRA!K62</f>
        <v>18.276</v>
      </c>
      <c r="L62">
        <f t="shared" si="0"/>
        <v>212.142</v>
      </c>
      <c r="M62">
        <f t="shared" si="1"/>
        <v>42.504000000000005</v>
      </c>
      <c r="N62" s="66">
        <f t="shared" si="2"/>
        <v>224.89320000000001</v>
      </c>
      <c r="O62">
        <f t="shared" si="3"/>
        <v>106.14660000000001</v>
      </c>
      <c r="P62">
        <f t="shared" si="4"/>
        <v>117.90820000000001</v>
      </c>
      <c r="Q62">
        <f t="shared" si="5"/>
        <v>-331.87819999999999</v>
      </c>
    </row>
    <row r="63" spans="1:17" ht="15" x14ac:dyDescent="0.25">
      <c r="A63">
        <v>1</v>
      </c>
      <c r="B63">
        <v>3</v>
      </c>
      <c r="C63">
        <v>4</v>
      </c>
      <c r="D63">
        <v>3</v>
      </c>
      <c r="E63" t="s">
        <v>10</v>
      </c>
      <c r="F63">
        <f>TRA!F63</f>
        <v>-210.93299999999999</v>
      </c>
      <c r="G63">
        <f>TRA!G63</f>
        <v>-120.258</v>
      </c>
      <c r="H63">
        <f>TRA!H63</f>
        <v>-197.42599999999999</v>
      </c>
      <c r="I63">
        <f>TRA!I63</f>
        <v>-24.238</v>
      </c>
      <c r="J63">
        <f>TRA!J63</f>
        <v>-14.83</v>
      </c>
      <c r="K63">
        <f>TRA!K63</f>
        <v>-18.286000000000001</v>
      </c>
      <c r="L63">
        <f t="shared" si="0"/>
        <v>-212.256</v>
      </c>
      <c r="M63">
        <f t="shared" si="1"/>
        <v>-42.524000000000001</v>
      </c>
      <c r="N63" s="66">
        <f t="shared" si="2"/>
        <v>-225.01320000000001</v>
      </c>
      <c r="O63">
        <f t="shared" si="3"/>
        <v>-106.2008</v>
      </c>
      <c r="P63">
        <f t="shared" si="4"/>
        <v>-345.27120000000002</v>
      </c>
      <c r="Q63">
        <f t="shared" si="5"/>
        <v>104.75520000000002</v>
      </c>
    </row>
    <row r="64" spans="1:17" ht="15" x14ac:dyDescent="0.25">
      <c r="A64">
        <v>1</v>
      </c>
      <c r="B64">
        <v>3</v>
      </c>
      <c r="C64">
        <v>4</v>
      </c>
      <c r="D64">
        <v>3</v>
      </c>
      <c r="E64" t="s">
        <v>11</v>
      </c>
      <c r="F64">
        <f>TRA!F64</f>
        <v>203.77</v>
      </c>
      <c r="G64">
        <f>TRA!G64</f>
        <v>116.515</v>
      </c>
      <c r="H64">
        <f>TRA!H64</f>
        <v>-69.742999999999995</v>
      </c>
      <c r="I64">
        <f>TRA!I64</f>
        <v>-8.5630000000000006</v>
      </c>
      <c r="J64">
        <f>TRA!J64</f>
        <v>-5.2389999999999999</v>
      </c>
      <c r="K64">
        <f>TRA!K64</f>
        <v>-6.46</v>
      </c>
      <c r="L64">
        <f t="shared" si="0"/>
        <v>-74.981999999999999</v>
      </c>
      <c r="M64">
        <f t="shared" si="1"/>
        <v>-15.023</v>
      </c>
      <c r="N64" s="66">
        <f t="shared" si="2"/>
        <v>-79.488900000000001</v>
      </c>
      <c r="O64">
        <f t="shared" si="3"/>
        <v>-37.517600000000002</v>
      </c>
      <c r="P64">
        <f t="shared" si="4"/>
        <v>37.0261</v>
      </c>
      <c r="Q64">
        <f t="shared" si="5"/>
        <v>196.00389999999999</v>
      </c>
    </row>
    <row r="65" spans="1:17" ht="15" x14ac:dyDescent="0.25">
      <c r="A65">
        <v>1</v>
      </c>
      <c r="B65">
        <v>3</v>
      </c>
      <c r="C65">
        <v>4</v>
      </c>
      <c r="D65">
        <v>3</v>
      </c>
      <c r="E65" t="s">
        <v>12</v>
      </c>
      <c r="F65">
        <f>TRA!F65</f>
        <v>-212.749</v>
      </c>
      <c r="G65">
        <f>TRA!G65</f>
        <v>-121.205</v>
      </c>
      <c r="H65">
        <f>TRA!H65</f>
        <v>-69.742999999999995</v>
      </c>
      <c r="I65">
        <f>TRA!I65</f>
        <v>-8.5630000000000006</v>
      </c>
      <c r="J65">
        <f>TRA!J65</f>
        <v>-5.2389999999999999</v>
      </c>
      <c r="K65">
        <f>TRA!K65</f>
        <v>-6.46</v>
      </c>
      <c r="L65">
        <f t="shared" si="0"/>
        <v>-74.981999999999999</v>
      </c>
      <c r="M65">
        <f t="shared" si="1"/>
        <v>-15.023</v>
      </c>
      <c r="N65" s="66">
        <f t="shared" si="2"/>
        <v>-79.488900000000001</v>
      </c>
      <c r="O65">
        <f t="shared" si="3"/>
        <v>-37.517600000000002</v>
      </c>
      <c r="P65">
        <f t="shared" si="4"/>
        <v>-200.69389999999999</v>
      </c>
      <c r="Q65">
        <f t="shared" si="5"/>
        <v>-41.716099999999997</v>
      </c>
    </row>
    <row r="66" spans="1:17" ht="15" x14ac:dyDescent="0.25">
      <c r="A66">
        <v>1</v>
      </c>
      <c r="B66">
        <v>3</v>
      </c>
      <c r="C66">
        <v>4</v>
      </c>
      <c r="D66">
        <v>2</v>
      </c>
      <c r="E66" t="s">
        <v>9</v>
      </c>
      <c r="F66">
        <f>TRA!F66</f>
        <v>-197.08500000000001</v>
      </c>
      <c r="G66">
        <f>TRA!G66</f>
        <v>-112.89700000000001</v>
      </c>
      <c r="H66">
        <f>TRA!H66</f>
        <v>229.12200000000001</v>
      </c>
      <c r="I66">
        <f>TRA!I66</f>
        <v>28.678999999999998</v>
      </c>
      <c r="J66">
        <f>TRA!J66</f>
        <v>17.215</v>
      </c>
      <c r="K66">
        <f>TRA!K66</f>
        <v>21.228000000000002</v>
      </c>
      <c r="L66">
        <f t="shared" si="0"/>
        <v>246.33700000000002</v>
      </c>
      <c r="M66">
        <f t="shared" si="1"/>
        <v>49.906999999999996</v>
      </c>
      <c r="N66" s="66">
        <f t="shared" si="2"/>
        <v>261.3091</v>
      </c>
      <c r="O66">
        <f t="shared" si="3"/>
        <v>123.8081</v>
      </c>
      <c r="P66">
        <f t="shared" si="4"/>
        <v>148.41210000000001</v>
      </c>
      <c r="Q66">
        <f t="shared" si="5"/>
        <v>-374.20609999999999</v>
      </c>
    </row>
    <row r="67" spans="1:17" ht="15" x14ac:dyDescent="0.25">
      <c r="A67">
        <v>1</v>
      </c>
      <c r="B67">
        <v>3</v>
      </c>
      <c r="C67">
        <v>4</v>
      </c>
      <c r="D67">
        <v>2</v>
      </c>
      <c r="E67" t="s">
        <v>10</v>
      </c>
      <c r="F67">
        <f>TRA!F67</f>
        <v>-201.25700000000001</v>
      </c>
      <c r="G67">
        <f>TRA!G67</f>
        <v>-115.235</v>
      </c>
      <c r="H67">
        <f>TRA!H67</f>
        <v>-229.08099999999999</v>
      </c>
      <c r="I67">
        <f>TRA!I67</f>
        <v>-28.684999999999999</v>
      </c>
      <c r="J67">
        <f>TRA!J67</f>
        <v>-17.219000000000001</v>
      </c>
      <c r="K67">
        <f>TRA!K67</f>
        <v>-21.233000000000001</v>
      </c>
      <c r="L67">
        <f t="shared" ref="L67:L130" si="6">(ABS(H67)+ABS(J67))*SIGN(H67)</f>
        <v>-246.29999999999998</v>
      </c>
      <c r="M67">
        <f t="shared" ref="M67:M130" si="7">(ABS(I67)+ABS(K67))*SIGN(I67)</f>
        <v>-49.917999999999999</v>
      </c>
      <c r="N67" s="66">
        <f t="shared" ref="N67:N130" si="8">(ABS(L67)+0.3*ABS(M67))*SIGN(L67)</f>
        <v>-261.27539999999999</v>
      </c>
      <c r="O67">
        <f t="shared" ref="O67:O130" si="9">(ABS(M67)+0.3*ABS(L67))*SIGN(M67)</f>
        <v>-123.80799999999999</v>
      </c>
      <c r="P67">
        <f t="shared" ref="P67:P130" si="10">G67+N67</f>
        <v>-376.5104</v>
      </c>
      <c r="Q67">
        <f t="shared" ref="Q67:Q130" si="11">G67-N67</f>
        <v>146.04039999999998</v>
      </c>
    </row>
    <row r="68" spans="1:17" ht="15" x14ac:dyDescent="0.25">
      <c r="A68">
        <v>1</v>
      </c>
      <c r="B68">
        <v>3</v>
      </c>
      <c r="C68">
        <v>4</v>
      </c>
      <c r="D68">
        <v>2</v>
      </c>
      <c r="E68" t="s">
        <v>11</v>
      </c>
      <c r="F68">
        <f>TRA!F68</f>
        <v>207.523</v>
      </c>
      <c r="G68">
        <f>TRA!G68</f>
        <v>118.447</v>
      </c>
      <c r="H68">
        <f>TRA!H68</f>
        <v>-80.954999999999998</v>
      </c>
      <c r="I68">
        <f>TRA!I68</f>
        <v>-10.135</v>
      </c>
      <c r="J68">
        <f>TRA!J68</f>
        <v>-6.0839999999999996</v>
      </c>
      <c r="K68">
        <f>TRA!K68</f>
        <v>-7.5019999999999998</v>
      </c>
      <c r="L68">
        <f t="shared" si="6"/>
        <v>-87.039000000000001</v>
      </c>
      <c r="M68">
        <f t="shared" si="7"/>
        <v>-17.637</v>
      </c>
      <c r="N68" s="66">
        <f t="shared" si="8"/>
        <v>-92.330100000000002</v>
      </c>
      <c r="O68">
        <f t="shared" si="9"/>
        <v>-43.748699999999999</v>
      </c>
      <c r="P68">
        <f t="shared" si="10"/>
        <v>26.116900000000001</v>
      </c>
      <c r="Q68">
        <f t="shared" si="11"/>
        <v>210.77710000000002</v>
      </c>
    </row>
    <row r="69" spans="1:17" ht="15" x14ac:dyDescent="0.25">
      <c r="A69">
        <v>1</v>
      </c>
      <c r="B69">
        <v>3</v>
      </c>
      <c r="C69">
        <v>4</v>
      </c>
      <c r="D69">
        <v>2</v>
      </c>
      <c r="E69" t="s">
        <v>12</v>
      </c>
      <c r="F69">
        <f>TRA!F69</f>
        <v>-208.99700000000001</v>
      </c>
      <c r="G69">
        <f>TRA!G69</f>
        <v>-119.273</v>
      </c>
      <c r="H69">
        <f>TRA!H69</f>
        <v>-80.954999999999998</v>
      </c>
      <c r="I69">
        <f>TRA!I69</f>
        <v>-10.135</v>
      </c>
      <c r="J69">
        <f>TRA!J69</f>
        <v>-6.0839999999999996</v>
      </c>
      <c r="K69">
        <f>TRA!K69</f>
        <v>-7.5019999999999998</v>
      </c>
      <c r="L69">
        <f t="shared" si="6"/>
        <v>-87.039000000000001</v>
      </c>
      <c r="M69">
        <f t="shared" si="7"/>
        <v>-17.637</v>
      </c>
      <c r="N69" s="66">
        <f t="shared" si="8"/>
        <v>-92.330100000000002</v>
      </c>
      <c r="O69">
        <f t="shared" si="9"/>
        <v>-43.748699999999999</v>
      </c>
      <c r="P69">
        <f t="shared" si="10"/>
        <v>-211.60309999999998</v>
      </c>
      <c r="Q69">
        <f t="shared" si="11"/>
        <v>-26.942899999999995</v>
      </c>
    </row>
    <row r="70" spans="1:17" ht="15" x14ac:dyDescent="0.25">
      <c r="A70">
        <v>1</v>
      </c>
      <c r="B70">
        <v>3</v>
      </c>
      <c r="C70">
        <v>4</v>
      </c>
      <c r="D70">
        <v>1</v>
      </c>
      <c r="E70" t="s">
        <v>9</v>
      </c>
      <c r="F70">
        <f>TRA!F70</f>
        <v>-45.988</v>
      </c>
      <c r="G70">
        <f>TRA!G70</f>
        <v>-36.738999999999997</v>
      </c>
      <c r="H70">
        <f>TRA!H70</f>
        <v>220.149</v>
      </c>
      <c r="I70">
        <f>TRA!I70</f>
        <v>30.263000000000002</v>
      </c>
      <c r="J70">
        <f>TRA!J70</f>
        <v>17.367000000000001</v>
      </c>
      <c r="K70">
        <f>TRA!K70</f>
        <v>21.416</v>
      </c>
      <c r="L70">
        <f t="shared" si="6"/>
        <v>237.51599999999999</v>
      </c>
      <c r="M70">
        <f t="shared" si="7"/>
        <v>51.679000000000002</v>
      </c>
      <c r="N70" s="66">
        <f t="shared" si="8"/>
        <v>253.0197</v>
      </c>
      <c r="O70">
        <f t="shared" si="9"/>
        <v>122.93379999999999</v>
      </c>
      <c r="P70">
        <f t="shared" si="10"/>
        <v>216.2807</v>
      </c>
      <c r="Q70">
        <f t="shared" si="11"/>
        <v>-289.75869999999998</v>
      </c>
    </row>
    <row r="71" spans="1:17" ht="15" x14ac:dyDescent="0.25">
      <c r="A71">
        <v>1</v>
      </c>
      <c r="B71">
        <v>3</v>
      </c>
      <c r="C71">
        <v>4</v>
      </c>
      <c r="D71">
        <v>1</v>
      </c>
      <c r="E71" t="s">
        <v>10</v>
      </c>
      <c r="F71">
        <f>TRA!F71</f>
        <v>-75.813000000000002</v>
      </c>
      <c r="G71">
        <f>TRA!G71</f>
        <v>-52.177</v>
      </c>
      <c r="H71">
        <f>TRA!H71</f>
        <v>-219.15899999999999</v>
      </c>
      <c r="I71">
        <f>TRA!I71</f>
        <v>-30.113</v>
      </c>
      <c r="J71">
        <f>TRA!J71</f>
        <v>-17.286000000000001</v>
      </c>
      <c r="K71">
        <f>TRA!K71</f>
        <v>-21.315999999999999</v>
      </c>
      <c r="L71">
        <f t="shared" si="6"/>
        <v>-236.44499999999999</v>
      </c>
      <c r="M71">
        <f t="shared" si="7"/>
        <v>-51.429000000000002</v>
      </c>
      <c r="N71" s="66">
        <f t="shared" si="8"/>
        <v>-251.87369999999999</v>
      </c>
      <c r="O71">
        <f t="shared" si="9"/>
        <v>-122.3625</v>
      </c>
      <c r="P71">
        <f t="shared" si="10"/>
        <v>-304.05070000000001</v>
      </c>
      <c r="Q71">
        <f t="shared" si="11"/>
        <v>199.69669999999999</v>
      </c>
    </row>
    <row r="72" spans="1:17" ht="15" x14ac:dyDescent="0.25">
      <c r="A72">
        <v>1</v>
      </c>
      <c r="B72">
        <v>3</v>
      </c>
      <c r="C72">
        <v>4</v>
      </c>
      <c r="D72">
        <v>1</v>
      </c>
      <c r="E72" t="s">
        <v>11</v>
      </c>
      <c r="F72">
        <f>TRA!F72</f>
        <v>56.651000000000003</v>
      </c>
      <c r="G72">
        <f>TRA!G72</f>
        <v>42.213000000000001</v>
      </c>
      <c r="H72">
        <f>TRA!H72</f>
        <v>-77.616</v>
      </c>
      <c r="I72">
        <f>TRA!I72</f>
        <v>-10.667</v>
      </c>
      <c r="J72">
        <f>TRA!J72</f>
        <v>-6.1219999999999999</v>
      </c>
      <c r="K72">
        <f>TRA!K72</f>
        <v>-7.55</v>
      </c>
      <c r="L72">
        <f t="shared" si="6"/>
        <v>-83.738</v>
      </c>
      <c r="M72">
        <f t="shared" si="7"/>
        <v>-18.216999999999999</v>
      </c>
      <c r="N72" s="66">
        <f t="shared" si="8"/>
        <v>-89.203100000000006</v>
      </c>
      <c r="O72">
        <f t="shared" si="9"/>
        <v>-43.338399999999993</v>
      </c>
      <c r="P72">
        <f t="shared" si="10"/>
        <v>-46.990100000000005</v>
      </c>
      <c r="Q72">
        <f t="shared" si="11"/>
        <v>131.4161</v>
      </c>
    </row>
    <row r="73" spans="1:17" ht="15" x14ac:dyDescent="0.25">
      <c r="A73">
        <v>1</v>
      </c>
      <c r="B73">
        <v>3</v>
      </c>
      <c r="C73">
        <v>4</v>
      </c>
      <c r="D73">
        <v>1</v>
      </c>
      <c r="E73" t="s">
        <v>12</v>
      </c>
      <c r="F73">
        <f>TRA!F73</f>
        <v>-67.19</v>
      </c>
      <c r="G73">
        <f>TRA!G73</f>
        <v>-47.667999999999999</v>
      </c>
      <c r="H73">
        <f>TRA!H73</f>
        <v>-77.616</v>
      </c>
      <c r="I73">
        <f>TRA!I73</f>
        <v>-10.667</v>
      </c>
      <c r="J73">
        <f>TRA!J73</f>
        <v>-6.1219999999999999</v>
      </c>
      <c r="K73">
        <f>TRA!K73</f>
        <v>-7.55</v>
      </c>
      <c r="L73">
        <f t="shared" si="6"/>
        <v>-83.738</v>
      </c>
      <c r="M73">
        <f t="shared" si="7"/>
        <v>-18.216999999999999</v>
      </c>
      <c r="N73" s="66">
        <f t="shared" si="8"/>
        <v>-89.203100000000006</v>
      </c>
      <c r="O73">
        <f t="shared" si="9"/>
        <v>-43.338399999999993</v>
      </c>
      <c r="P73">
        <f t="shared" si="10"/>
        <v>-136.87110000000001</v>
      </c>
      <c r="Q73">
        <f t="shared" si="11"/>
        <v>41.535100000000007</v>
      </c>
    </row>
    <row r="74" spans="1:17" ht="15" x14ac:dyDescent="0.25">
      <c r="A74">
        <v>1</v>
      </c>
      <c r="B74">
        <v>4</v>
      </c>
      <c r="C74">
        <v>5</v>
      </c>
      <c r="D74">
        <v>6</v>
      </c>
      <c r="E74" t="s">
        <v>9</v>
      </c>
      <c r="F74">
        <f>TRA!F74</f>
        <v>-63.389000000000003</v>
      </c>
      <c r="G74">
        <f>TRA!G74</f>
        <v>-39.335000000000001</v>
      </c>
      <c r="H74">
        <f>TRA!H74</f>
        <v>35.435000000000002</v>
      </c>
      <c r="I74">
        <f>TRA!I74</f>
        <v>3.9119999999999999</v>
      </c>
      <c r="J74">
        <f>TRA!J74</f>
        <v>2.42</v>
      </c>
      <c r="K74">
        <f>TRA!K74</f>
        <v>2.984</v>
      </c>
      <c r="L74">
        <f t="shared" si="6"/>
        <v>37.855000000000004</v>
      </c>
      <c r="M74">
        <f t="shared" si="7"/>
        <v>6.8959999999999999</v>
      </c>
      <c r="N74" s="66">
        <f t="shared" si="8"/>
        <v>39.923800000000007</v>
      </c>
      <c r="O74">
        <f t="shared" si="9"/>
        <v>18.252500000000001</v>
      </c>
      <c r="P74">
        <f t="shared" si="10"/>
        <v>0.58880000000000621</v>
      </c>
      <c r="Q74">
        <f t="shared" si="11"/>
        <v>-79.258800000000008</v>
      </c>
    </row>
    <row r="75" spans="1:17" ht="15" x14ac:dyDescent="0.25">
      <c r="A75">
        <v>1</v>
      </c>
      <c r="B75">
        <v>4</v>
      </c>
      <c r="C75">
        <v>5</v>
      </c>
      <c r="D75">
        <v>6</v>
      </c>
      <c r="E75" t="s">
        <v>10</v>
      </c>
      <c r="F75">
        <f>TRA!F75</f>
        <v>-87.39</v>
      </c>
      <c r="G75">
        <f>TRA!G75</f>
        <v>-52.963000000000001</v>
      </c>
      <c r="H75">
        <f>TRA!H75</f>
        <v>-40.03</v>
      </c>
      <c r="I75">
        <f>TRA!I75</f>
        <v>-4.4059999999999997</v>
      </c>
      <c r="J75">
        <f>TRA!J75</f>
        <v>-2.718</v>
      </c>
      <c r="K75">
        <f>TRA!K75</f>
        <v>-3.351</v>
      </c>
      <c r="L75">
        <f t="shared" si="6"/>
        <v>-42.748000000000005</v>
      </c>
      <c r="M75">
        <f t="shared" si="7"/>
        <v>-7.7569999999999997</v>
      </c>
      <c r="N75" s="66">
        <f t="shared" si="8"/>
        <v>-45.075100000000006</v>
      </c>
      <c r="O75">
        <f t="shared" si="9"/>
        <v>-20.581400000000002</v>
      </c>
      <c r="P75">
        <f t="shared" si="10"/>
        <v>-98.038100000000014</v>
      </c>
      <c r="Q75">
        <f t="shared" si="11"/>
        <v>-7.8878999999999948</v>
      </c>
    </row>
    <row r="76" spans="1:17" ht="15" x14ac:dyDescent="0.25">
      <c r="A76">
        <v>1</v>
      </c>
      <c r="B76">
        <v>4</v>
      </c>
      <c r="C76">
        <v>5</v>
      </c>
      <c r="D76">
        <v>6</v>
      </c>
      <c r="E76" t="s">
        <v>11</v>
      </c>
      <c r="F76">
        <f>TRA!F76</f>
        <v>65</v>
      </c>
      <c r="G76">
        <f>TRA!G76</f>
        <v>39.927999999999997</v>
      </c>
      <c r="H76">
        <f>TRA!H76</f>
        <v>-10.38</v>
      </c>
      <c r="I76">
        <f>TRA!I76</f>
        <v>-1.1439999999999999</v>
      </c>
      <c r="J76">
        <f>TRA!J76</f>
        <v>-0.70699999999999996</v>
      </c>
      <c r="K76">
        <f>TRA!K76</f>
        <v>-0.871</v>
      </c>
      <c r="L76">
        <f t="shared" si="6"/>
        <v>-11.087000000000002</v>
      </c>
      <c r="M76">
        <f t="shared" si="7"/>
        <v>-2.0149999999999997</v>
      </c>
      <c r="N76" s="66">
        <f t="shared" si="8"/>
        <v>-11.691500000000001</v>
      </c>
      <c r="O76">
        <f t="shared" si="9"/>
        <v>-5.3411</v>
      </c>
      <c r="P76">
        <f t="shared" si="10"/>
        <v>28.236499999999996</v>
      </c>
      <c r="Q76">
        <f t="shared" si="11"/>
        <v>51.619500000000002</v>
      </c>
    </row>
    <row r="77" spans="1:17" ht="15" x14ac:dyDescent="0.25">
      <c r="A77">
        <v>1</v>
      </c>
      <c r="B77">
        <v>4</v>
      </c>
      <c r="C77">
        <v>5</v>
      </c>
      <c r="D77">
        <v>6</v>
      </c>
      <c r="E77" t="s">
        <v>12</v>
      </c>
      <c r="F77">
        <f>TRA!F77</f>
        <v>-71.602999999999994</v>
      </c>
      <c r="G77">
        <f>TRA!G77</f>
        <v>-43.677</v>
      </c>
      <c r="H77">
        <f>TRA!H77</f>
        <v>-10.38</v>
      </c>
      <c r="I77">
        <f>TRA!I77</f>
        <v>-1.1439999999999999</v>
      </c>
      <c r="J77">
        <f>TRA!J77</f>
        <v>-0.70699999999999996</v>
      </c>
      <c r="K77">
        <f>TRA!K77</f>
        <v>-0.871</v>
      </c>
      <c r="L77">
        <f t="shared" si="6"/>
        <v>-11.087000000000002</v>
      </c>
      <c r="M77">
        <f t="shared" si="7"/>
        <v>-2.0149999999999997</v>
      </c>
      <c r="N77" s="66">
        <f t="shared" si="8"/>
        <v>-11.691500000000001</v>
      </c>
      <c r="O77">
        <f t="shared" si="9"/>
        <v>-5.3411</v>
      </c>
      <c r="P77">
        <f t="shared" si="10"/>
        <v>-55.368499999999997</v>
      </c>
      <c r="Q77">
        <f t="shared" si="11"/>
        <v>-31.985499999999998</v>
      </c>
    </row>
    <row r="78" spans="1:17" ht="15" x14ac:dyDescent="0.25">
      <c r="A78">
        <v>1</v>
      </c>
      <c r="B78">
        <v>4</v>
      </c>
      <c r="C78">
        <v>5</v>
      </c>
      <c r="D78">
        <v>5</v>
      </c>
      <c r="E78" t="s">
        <v>9</v>
      </c>
      <c r="F78">
        <f>TRA!F78</f>
        <v>-142.286</v>
      </c>
      <c r="G78">
        <f>TRA!G78</f>
        <v>-90.400999999999996</v>
      </c>
      <c r="H78">
        <f>TRA!H78</f>
        <v>91.997</v>
      </c>
      <c r="I78">
        <f>TRA!I78</f>
        <v>10.52</v>
      </c>
      <c r="J78">
        <f>TRA!J78</f>
        <v>6.5990000000000002</v>
      </c>
      <c r="K78">
        <f>TRA!K78</f>
        <v>8.1370000000000005</v>
      </c>
      <c r="L78">
        <f t="shared" si="6"/>
        <v>98.596000000000004</v>
      </c>
      <c r="M78">
        <f t="shared" si="7"/>
        <v>18.657</v>
      </c>
      <c r="N78" s="66">
        <f t="shared" si="8"/>
        <v>104.1931</v>
      </c>
      <c r="O78">
        <f t="shared" si="9"/>
        <v>48.235799999999998</v>
      </c>
      <c r="P78">
        <f t="shared" si="10"/>
        <v>13.792100000000005</v>
      </c>
      <c r="Q78">
        <f t="shared" si="11"/>
        <v>-194.5941</v>
      </c>
    </row>
    <row r="79" spans="1:17" ht="15" x14ac:dyDescent="0.25">
      <c r="A79">
        <v>1</v>
      </c>
      <c r="B79">
        <v>4</v>
      </c>
      <c r="C79">
        <v>5</v>
      </c>
      <c r="D79">
        <v>5</v>
      </c>
      <c r="E79" t="s">
        <v>10</v>
      </c>
      <c r="F79">
        <f>TRA!F79</f>
        <v>-178.46899999999999</v>
      </c>
      <c r="G79">
        <f>TRA!G79</f>
        <v>-111.61199999999999</v>
      </c>
      <c r="H79">
        <f>TRA!H79</f>
        <v>-100.447</v>
      </c>
      <c r="I79">
        <f>TRA!I79</f>
        <v>-11.477</v>
      </c>
      <c r="J79">
        <f>TRA!J79</f>
        <v>-7.1959999999999997</v>
      </c>
      <c r="K79">
        <f>TRA!K79</f>
        <v>-8.8729999999999993</v>
      </c>
      <c r="L79">
        <f t="shared" si="6"/>
        <v>-107.643</v>
      </c>
      <c r="M79">
        <f t="shared" si="7"/>
        <v>-20.350000000000001</v>
      </c>
      <c r="N79" s="66">
        <f t="shared" si="8"/>
        <v>-113.748</v>
      </c>
      <c r="O79">
        <f t="shared" si="9"/>
        <v>-52.642899999999997</v>
      </c>
      <c r="P79">
        <f t="shared" si="10"/>
        <v>-225.36</v>
      </c>
      <c r="Q79">
        <f t="shared" si="11"/>
        <v>2.1360000000000099</v>
      </c>
    </row>
    <row r="80" spans="1:17" ht="15" x14ac:dyDescent="0.25">
      <c r="A80">
        <v>1</v>
      </c>
      <c r="B80">
        <v>4</v>
      </c>
      <c r="C80">
        <v>5</v>
      </c>
      <c r="D80">
        <v>5</v>
      </c>
      <c r="E80" t="s">
        <v>11</v>
      </c>
      <c r="F80">
        <f>TRA!F80</f>
        <v>130.93600000000001</v>
      </c>
      <c r="G80">
        <f>TRA!G80</f>
        <v>83.305000000000007</v>
      </c>
      <c r="H80">
        <f>TRA!H80</f>
        <v>-26.471</v>
      </c>
      <c r="I80">
        <f>TRA!I80</f>
        <v>-3.0259999999999998</v>
      </c>
      <c r="J80">
        <f>TRA!J80</f>
        <v>-1.897</v>
      </c>
      <c r="K80">
        <f>TRA!K80</f>
        <v>-2.34</v>
      </c>
      <c r="L80">
        <f t="shared" si="6"/>
        <v>-28.367999999999999</v>
      </c>
      <c r="M80">
        <f t="shared" si="7"/>
        <v>-5.3659999999999997</v>
      </c>
      <c r="N80" s="66">
        <f t="shared" si="8"/>
        <v>-29.977799999999998</v>
      </c>
      <c r="O80">
        <f t="shared" si="9"/>
        <v>-13.876399999999999</v>
      </c>
      <c r="P80">
        <f t="shared" si="10"/>
        <v>53.327200000000005</v>
      </c>
      <c r="Q80">
        <f t="shared" si="11"/>
        <v>113.28280000000001</v>
      </c>
    </row>
    <row r="81" spans="1:17" ht="15" x14ac:dyDescent="0.25">
      <c r="A81">
        <v>1</v>
      </c>
      <c r="B81">
        <v>4</v>
      </c>
      <c r="C81">
        <v>5</v>
      </c>
      <c r="D81">
        <v>5</v>
      </c>
      <c r="E81" t="s">
        <v>12</v>
      </c>
      <c r="F81">
        <f>TRA!F81</f>
        <v>-140.88999999999999</v>
      </c>
      <c r="G81">
        <f>TRA!G81</f>
        <v>-89.14</v>
      </c>
      <c r="H81">
        <f>TRA!H81</f>
        <v>-26.471</v>
      </c>
      <c r="I81">
        <f>TRA!I81</f>
        <v>-3.0259999999999998</v>
      </c>
      <c r="J81">
        <f>TRA!J81</f>
        <v>-1.897</v>
      </c>
      <c r="K81">
        <f>TRA!K81</f>
        <v>-2.34</v>
      </c>
      <c r="L81">
        <f t="shared" si="6"/>
        <v>-28.367999999999999</v>
      </c>
      <c r="M81">
        <f t="shared" si="7"/>
        <v>-5.3659999999999997</v>
      </c>
      <c r="N81" s="66">
        <f t="shared" si="8"/>
        <v>-29.977799999999998</v>
      </c>
      <c r="O81">
        <f t="shared" si="9"/>
        <v>-13.876399999999999</v>
      </c>
      <c r="P81">
        <f t="shared" si="10"/>
        <v>-119.1178</v>
      </c>
      <c r="Q81">
        <f t="shared" si="11"/>
        <v>-59.162199999999999</v>
      </c>
    </row>
    <row r="82" spans="1:17" ht="15" x14ac:dyDescent="0.25">
      <c r="A82">
        <v>1</v>
      </c>
      <c r="B82">
        <v>4</v>
      </c>
      <c r="C82">
        <v>5</v>
      </c>
      <c r="D82">
        <v>4</v>
      </c>
      <c r="E82" t="s">
        <v>9</v>
      </c>
      <c r="F82">
        <f>TRA!F82</f>
        <v>-139.01400000000001</v>
      </c>
      <c r="G82">
        <f>TRA!G82</f>
        <v>-88.777000000000001</v>
      </c>
      <c r="H82">
        <f>TRA!H82</f>
        <v>135.32900000000001</v>
      </c>
      <c r="I82">
        <f>TRA!I82</f>
        <v>16.100999999999999</v>
      </c>
      <c r="J82">
        <f>TRA!J82</f>
        <v>10.023</v>
      </c>
      <c r="K82">
        <f>TRA!K82</f>
        <v>12.359</v>
      </c>
      <c r="L82">
        <f t="shared" si="6"/>
        <v>145.352</v>
      </c>
      <c r="M82">
        <f t="shared" si="7"/>
        <v>28.46</v>
      </c>
      <c r="N82" s="66">
        <f t="shared" si="8"/>
        <v>153.89000000000001</v>
      </c>
      <c r="O82">
        <f t="shared" si="9"/>
        <v>72.065600000000003</v>
      </c>
      <c r="P82">
        <f t="shared" si="10"/>
        <v>65.113000000000014</v>
      </c>
      <c r="Q82">
        <f t="shared" si="11"/>
        <v>-242.66700000000003</v>
      </c>
    </row>
    <row r="83" spans="1:17" ht="15" x14ac:dyDescent="0.25">
      <c r="A83">
        <v>1</v>
      </c>
      <c r="B83">
        <v>4</v>
      </c>
      <c r="C83">
        <v>5</v>
      </c>
      <c r="D83">
        <v>4</v>
      </c>
      <c r="E83" t="s">
        <v>10</v>
      </c>
      <c r="F83">
        <f>TRA!F83</f>
        <v>-182.59200000000001</v>
      </c>
      <c r="G83">
        <f>TRA!G83</f>
        <v>-114.35</v>
      </c>
      <c r="H83">
        <f>TRA!H83</f>
        <v>-146.13200000000001</v>
      </c>
      <c r="I83">
        <f>TRA!I83</f>
        <v>-17.379000000000001</v>
      </c>
      <c r="J83">
        <f>TRA!J83</f>
        <v>-10.816000000000001</v>
      </c>
      <c r="K83">
        <f>TRA!K83</f>
        <v>-13.337</v>
      </c>
      <c r="L83">
        <f t="shared" si="6"/>
        <v>-156.94800000000001</v>
      </c>
      <c r="M83">
        <f t="shared" si="7"/>
        <v>-30.716000000000001</v>
      </c>
      <c r="N83" s="66">
        <f t="shared" si="8"/>
        <v>-166.1628</v>
      </c>
      <c r="O83">
        <f t="shared" si="9"/>
        <v>-77.800399999999996</v>
      </c>
      <c r="P83">
        <f t="shared" si="10"/>
        <v>-280.51279999999997</v>
      </c>
      <c r="Q83">
        <f t="shared" si="11"/>
        <v>51.81280000000001</v>
      </c>
    </row>
    <row r="84" spans="1:17" ht="15" x14ac:dyDescent="0.25">
      <c r="A84">
        <v>1</v>
      </c>
      <c r="B84">
        <v>4</v>
      </c>
      <c r="C84">
        <v>5</v>
      </c>
      <c r="D84">
        <v>4</v>
      </c>
      <c r="E84" t="s">
        <v>11</v>
      </c>
      <c r="F84">
        <f>TRA!F84</f>
        <v>129.91800000000001</v>
      </c>
      <c r="G84">
        <f>TRA!G84</f>
        <v>82.703999999999994</v>
      </c>
      <c r="H84">
        <f>TRA!H84</f>
        <v>-38.715000000000003</v>
      </c>
      <c r="I84">
        <f>TRA!I84</f>
        <v>-4.6050000000000004</v>
      </c>
      <c r="J84">
        <f>TRA!J84</f>
        <v>-2.8660000000000001</v>
      </c>
      <c r="K84">
        <f>TRA!K84</f>
        <v>-3.5339999999999998</v>
      </c>
      <c r="L84">
        <f t="shared" si="6"/>
        <v>-41.581000000000003</v>
      </c>
      <c r="M84">
        <f t="shared" si="7"/>
        <v>-8.1389999999999993</v>
      </c>
      <c r="N84" s="66">
        <f t="shared" si="8"/>
        <v>-44.0227</v>
      </c>
      <c r="O84">
        <f t="shared" si="9"/>
        <v>-20.613300000000002</v>
      </c>
      <c r="P84">
        <f t="shared" si="10"/>
        <v>38.681299999999993</v>
      </c>
      <c r="Q84">
        <f t="shared" si="11"/>
        <v>126.72669999999999</v>
      </c>
    </row>
    <row r="85" spans="1:17" ht="15" x14ac:dyDescent="0.25">
      <c r="A85">
        <v>1</v>
      </c>
      <c r="B85">
        <v>4</v>
      </c>
      <c r="C85">
        <v>5</v>
      </c>
      <c r="D85">
        <v>4</v>
      </c>
      <c r="E85" t="s">
        <v>12</v>
      </c>
      <c r="F85">
        <f>TRA!F85</f>
        <v>-141.90700000000001</v>
      </c>
      <c r="G85">
        <f>TRA!G85</f>
        <v>-89.74</v>
      </c>
      <c r="H85">
        <f>TRA!H85</f>
        <v>-38.715000000000003</v>
      </c>
      <c r="I85">
        <f>TRA!I85</f>
        <v>-4.6050000000000004</v>
      </c>
      <c r="J85">
        <f>TRA!J85</f>
        <v>-2.8660000000000001</v>
      </c>
      <c r="K85">
        <f>TRA!K85</f>
        <v>-3.5339999999999998</v>
      </c>
      <c r="L85">
        <f t="shared" si="6"/>
        <v>-41.581000000000003</v>
      </c>
      <c r="M85">
        <f t="shared" si="7"/>
        <v>-8.1389999999999993</v>
      </c>
      <c r="N85" s="66">
        <f t="shared" si="8"/>
        <v>-44.0227</v>
      </c>
      <c r="O85">
        <f t="shared" si="9"/>
        <v>-20.613300000000002</v>
      </c>
      <c r="P85">
        <f t="shared" si="10"/>
        <v>-133.7627</v>
      </c>
      <c r="Q85">
        <f t="shared" si="11"/>
        <v>-45.717299999999994</v>
      </c>
    </row>
    <row r="86" spans="1:17" ht="15" x14ac:dyDescent="0.25">
      <c r="A86">
        <v>1</v>
      </c>
      <c r="B86">
        <v>4</v>
      </c>
      <c r="C86">
        <v>5</v>
      </c>
      <c r="D86">
        <v>3</v>
      </c>
      <c r="E86" t="s">
        <v>9</v>
      </c>
      <c r="F86">
        <f>TRA!F86</f>
        <v>-145.41900000000001</v>
      </c>
      <c r="G86">
        <f>TRA!G86</f>
        <v>-92.503</v>
      </c>
      <c r="H86">
        <f>TRA!H86</f>
        <v>171.44399999999999</v>
      </c>
      <c r="I86">
        <f>TRA!I86</f>
        <v>21.06</v>
      </c>
      <c r="J86">
        <f>TRA!J86</f>
        <v>12.885</v>
      </c>
      <c r="K86">
        <f>TRA!K86</f>
        <v>15.888</v>
      </c>
      <c r="L86">
        <f t="shared" si="6"/>
        <v>184.32899999999998</v>
      </c>
      <c r="M86">
        <f t="shared" si="7"/>
        <v>36.948</v>
      </c>
      <c r="N86" s="66">
        <f t="shared" si="8"/>
        <v>195.41339999999997</v>
      </c>
      <c r="O86">
        <f t="shared" si="9"/>
        <v>92.24669999999999</v>
      </c>
      <c r="P86">
        <f t="shared" si="10"/>
        <v>102.91039999999997</v>
      </c>
      <c r="Q86">
        <f t="shared" si="11"/>
        <v>-287.91639999999995</v>
      </c>
    </row>
    <row r="87" spans="1:17" ht="15" x14ac:dyDescent="0.25">
      <c r="A87">
        <v>1</v>
      </c>
      <c r="B87">
        <v>4</v>
      </c>
      <c r="C87">
        <v>5</v>
      </c>
      <c r="D87">
        <v>3</v>
      </c>
      <c r="E87" t="s">
        <v>10</v>
      </c>
      <c r="F87">
        <f>TRA!F87</f>
        <v>-175.61199999999999</v>
      </c>
      <c r="G87">
        <f>TRA!G87</f>
        <v>-110.149</v>
      </c>
      <c r="H87">
        <f>TRA!H87</f>
        <v>-185.685</v>
      </c>
      <c r="I87">
        <f>TRA!I87</f>
        <v>-22.818999999999999</v>
      </c>
      <c r="J87">
        <f>TRA!J87</f>
        <v>-13.956</v>
      </c>
      <c r="K87">
        <f>TRA!K87</f>
        <v>-17.207999999999998</v>
      </c>
      <c r="L87">
        <f t="shared" si="6"/>
        <v>-199.64099999999999</v>
      </c>
      <c r="M87">
        <f t="shared" si="7"/>
        <v>-40.027000000000001</v>
      </c>
      <c r="N87" s="66">
        <f t="shared" si="8"/>
        <v>-211.6491</v>
      </c>
      <c r="O87">
        <f t="shared" si="9"/>
        <v>-99.919299999999993</v>
      </c>
      <c r="P87">
        <f t="shared" si="10"/>
        <v>-321.79809999999998</v>
      </c>
      <c r="Q87">
        <f t="shared" si="11"/>
        <v>101.5001</v>
      </c>
    </row>
    <row r="88" spans="1:17" ht="15" x14ac:dyDescent="0.25">
      <c r="A88">
        <v>1</v>
      </c>
      <c r="B88">
        <v>4</v>
      </c>
      <c r="C88">
        <v>5</v>
      </c>
      <c r="D88">
        <v>3</v>
      </c>
      <c r="E88" t="s">
        <v>11</v>
      </c>
      <c r="F88">
        <f>TRA!F88</f>
        <v>131.76</v>
      </c>
      <c r="G88">
        <f>TRA!G88</f>
        <v>83.795000000000002</v>
      </c>
      <c r="H88">
        <f>TRA!H88</f>
        <v>-49.124000000000002</v>
      </c>
      <c r="I88">
        <f>TRA!I88</f>
        <v>-6.0359999999999996</v>
      </c>
      <c r="J88">
        <f>TRA!J88</f>
        <v>-3.6920000000000002</v>
      </c>
      <c r="K88">
        <f>TRA!K88</f>
        <v>-4.5519999999999996</v>
      </c>
      <c r="L88">
        <f t="shared" si="6"/>
        <v>-52.816000000000003</v>
      </c>
      <c r="M88">
        <f t="shared" si="7"/>
        <v>-10.587999999999999</v>
      </c>
      <c r="N88" s="66">
        <f t="shared" si="8"/>
        <v>-55.992400000000004</v>
      </c>
      <c r="O88">
        <f t="shared" si="9"/>
        <v>-26.4328</v>
      </c>
      <c r="P88">
        <f t="shared" si="10"/>
        <v>27.802599999999998</v>
      </c>
      <c r="Q88">
        <f t="shared" si="11"/>
        <v>139.78739999999999</v>
      </c>
    </row>
    <row r="89" spans="1:17" ht="15" x14ac:dyDescent="0.25">
      <c r="A89">
        <v>1</v>
      </c>
      <c r="B89">
        <v>4</v>
      </c>
      <c r="C89">
        <v>5</v>
      </c>
      <c r="D89">
        <v>3</v>
      </c>
      <c r="E89" t="s">
        <v>12</v>
      </c>
      <c r="F89">
        <f>TRA!F89</f>
        <v>-140.066</v>
      </c>
      <c r="G89">
        <f>TRA!G89</f>
        <v>-88.649000000000001</v>
      </c>
      <c r="H89">
        <f>TRA!H89</f>
        <v>-49.124000000000002</v>
      </c>
      <c r="I89">
        <f>TRA!I89</f>
        <v>-6.0359999999999996</v>
      </c>
      <c r="J89">
        <f>TRA!J89</f>
        <v>-3.6920000000000002</v>
      </c>
      <c r="K89">
        <f>TRA!K89</f>
        <v>-4.5519999999999996</v>
      </c>
      <c r="L89">
        <f t="shared" si="6"/>
        <v>-52.816000000000003</v>
      </c>
      <c r="M89">
        <f t="shared" si="7"/>
        <v>-10.587999999999999</v>
      </c>
      <c r="N89" s="66">
        <f t="shared" si="8"/>
        <v>-55.992400000000004</v>
      </c>
      <c r="O89">
        <f t="shared" si="9"/>
        <v>-26.4328</v>
      </c>
      <c r="P89">
        <f t="shared" si="10"/>
        <v>-144.6414</v>
      </c>
      <c r="Q89">
        <f t="shared" si="11"/>
        <v>-32.656599999999997</v>
      </c>
    </row>
    <row r="90" spans="1:17" ht="15" x14ac:dyDescent="0.25">
      <c r="A90">
        <v>1</v>
      </c>
      <c r="B90">
        <v>4</v>
      </c>
      <c r="C90">
        <v>5</v>
      </c>
      <c r="D90">
        <v>2</v>
      </c>
      <c r="E90" t="s">
        <v>9</v>
      </c>
      <c r="F90">
        <f>TRA!F90</f>
        <v>-155.59299999999999</v>
      </c>
      <c r="G90">
        <f>TRA!G90</f>
        <v>-98.3</v>
      </c>
      <c r="H90">
        <f>TRA!H90</f>
        <v>196.99799999999999</v>
      </c>
      <c r="I90">
        <f>TRA!I90</f>
        <v>24.614000000000001</v>
      </c>
      <c r="J90">
        <f>TRA!J90</f>
        <v>14.792</v>
      </c>
      <c r="K90">
        <f>TRA!K90</f>
        <v>18.239999999999998</v>
      </c>
      <c r="L90">
        <f t="shared" si="6"/>
        <v>211.79</v>
      </c>
      <c r="M90">
        <f t="shared" si="7"/>
        <v>42.853999999999999</v>
      </c>
      <c r="N90" s="66">
        <f t="shared" si="8"/>
        <v>224.64619999999999</v>
      </c>
      <c r="O90">
        <f t="shared" si="9"/>
        <v>106.39099999999999</v>
      </c>
      <c r="P90">
        <f t="shared" si="10"/>
        <v>126.3462</v>
      </c>
      <c r="Q90">
        <f t="shared" si="11"/>
        <v>-322.94619999999998</v>
      </c>
    </row>
    <row r="91" spans="1:17" ht="15" x14ac:dyDescent="0.25">
      <c r="A91">
        <v>1</v>
      </c>
      <c r="B91">
        <v>4</v>
      </c>
      <c r="C91">
        <v>5</v>
      </c>
      <c r="D91">
        <v>2</v>
      </c>
      <c r="E91" t="s">
        <v>10</v>
      </c>
      <c r="F91">
        <f>TRA!F91</f>
        <v>-164.869</v>
      </c>
      <c r="G91">
        <f>TRA!G91</f>
        <v>-104.235</v>
      </c>
      <c r="H91">
        <f>TRA!H91</f>
        <v>-212.92400000000001</v>
      </c>
      <c r="I91">
        <f>TRA!I91</f>
        <v>-26.545999999999999</v>
      </c>
      <c r="J91">
        <f>TRA!J91</f>
        <v>-15.961</v>
      </c>
      <c r="K91">
        <f>TRA!K91</f>
        <v>-19.681000000000001</v>
      </c>
      <c r="L91">
        <f t="shared" si="6"/>
        <v>-228.88500000000002</v>
      </c>
      <c r="M91">
        <f t="shared" si="7"/>
        <v>-46.227000000000004</v>
      </c>
      <c r="N91" s="66">
        <f t="shared" si="8"/>
        <v>-242.75310000000002</v>
      </c>
      <c r="O91">
        <f t="shared" si="9"/>
        <v>-114.89250000000001</v>
      </c>
      <c r="P91">
        <f t="shared" si="10"/>
        <v>-346.98810000000003</v>
      </c>
      <c r="Q91">
        <f t="shared" si="11"/>
        <v>138.5181</v>
      </c>
    </row>
    <row r="92" spans="1:17" ht="15" x14ac:dyDescent="0.25">
      <c r="A92">
        <v>1</v>
      </c>
      <c r="B92">
        <v>4</v>
      </c>
      <c r="C92">
        <v>5</v>
      </c>
      <c r="D92">
        <v>2</v>
      </c>
      <c r="E92" t="s">
        <v>11</v>
      </c>
      <c r="F92">
        <f>TRA!F92</f>
        <v>134.637</v>
      </c>
      <c r="G92">
        <f>TRA!G92</f>
        <v>85.406000000000006</v>
      </c>
      <c r="H92">
        <f>TRA!H92</f>
        <v>-56.384999999999998</v>
      </c>
      <c r="I92">
        <f>TRA!I92</f>
        <v>-7.0369999999999999</v>
      </c>
      <c r="J92">
        <f>TRA!J92</f>
        <v>-4.2300000000000004</v>
      </c>
      <c r="K92">
        <f>TRA!K92</f>
        <v>-5.2160000000000002</v>
      </c>
      <c r="L92">
        <f t="shared" si="6"/>
        <v>-60.614999999999995</v>
      </c>
      <c r="M92">
        <f t="shared" si="7"/>
        <v>-12.253</v>
      </c>
      <c r="N92" s="66">
        <f t="shared" si="8"/>
        <v>-64.290899999999993</v>
      </c>
      <c r="O92">
        <f t="shared" si="9"/>
        <v>-30.437499999999996</v>
      </c>
      <c r="P92">
        <f t="shared" si="10"/>
        <v>21.115100000000012</v>
      </c>
      <c r="Q92">
        <f t="shared" si="11"/>
        <v>149.6969</v>
      </c>
    </row>
    <row r="93" spans="1:17" ht="15" x14ac:dyDescent="0.25">
      <c r="A93">
        <v>1</v>
      </c>
      <c r="B93">
        <v>4</v>
      </c>
      <c r="C93">
        <v>5</v>
      </c>
      <c r="D93">
        <v>2</v>
      </c>
      <c r="E93" t="s">
        <v>12</v>
      </c>
      <c r="F93">
        <f>TRA!F93</f>
        <v>-137.18899999999999</v>
      </c>
      <c r="G93">
        <f>TRA!G93</f>
        <v>-87.039000000000001</v>
      </c>
      <c r="H93">
        <f>TRA!H93</f>
        <v>-56.384999999999998</v>
      </c>
      <c r="I93">
        <f>TRA!I93</f>
        <v>-7.0369999999999999</v>
      </c>
      <c r="J93">
        <f>TRA!J93</f>
        <v>-4.2300000000000004</v>
      </c>
      <c r="K93">
        <f>TRA!K93</f>
        <v>-5.2160000000000002</v>
      </c>
      <c r="L93">
        <f t="shared" si="6"/>
        <v>-60.614999999999995</v>
      </c>
      <c r="M93">
        <f t="shared" si="7"/>
        <v>-12.253</v>
      </c>
      <c r="N93" s="66">
        <f t="shared" si="8"/>
        <v>-64.290899999999993</v>
      </c>
      <c r="O93">
        <f t="shared" si="9"/>
        <v>-30.437499999999996</v>
      </c>
      <c r="P93">
        <f t="shared" si="10"/>
        <v>-151.32990000000001</v>
      </c>
      <c r="Q93">
        <f t="shared" si="11"/>
        <v>-22.748100000000008</v>
      </c>
    </row>
    <row r="94" spans="1:17" ht="15" x14ac:dyDescent="0.25">
      <c r="A94">
        <v>1</v>
      </c>
      <c r="B94">
        <v>4</v>
      </c>
      <c r="C94">
        <v>5</v>
      </c>
      <c r="D94">
        <v>1</v>
      </c>
      <c r="E94" t="s">
        <v>9</v>
      </c>
      <c r="F94">
        <f>TRA!F94</f>
        <v>-83.337000000000003</v>
      </c>
      <c r="G94">
        <f>TRA!G94</f>
        <v>-62.698999999999998</v>
      </c>
      <c r="H94">
        <f>TRA!H94</f>
        <v>190.76499999999999</v>
      </c>
      <c r="I94">
        <f>TRA!I94</f>
        <v>26.242000000000001</v>
      </c>
      <c r="J94">
        <f>TRA!J94</f>
        <v>15.061999999999999</v>
      </c>
      <c r="K94">
        <f>TRA!K94</f>
        <v>18.574000000000002</v>
      </c>
      <c r="L94">
        <f t="shared" si="6"/>
        <v>205.827</v>
      </c>
      <c r="M94">
        <f t="shared" si="7"/>
        <v>44.816000000000003</v>
      </c>
      <c r="N94" s="66">
        <f t="shared" si="8"/>
        <v>219.27179999999998</v>
      </c>
      <c r="O94">
        <f t="shared" si="9"/>
        <v>106.5641</v>
      </c>
      <c r="P94">
        <f t="shared" si="10"/>
        <v>156.57279999999997</v>
      </c>
      <c r="Q94">
        <f t="shared" si="11"/>
        <v>-281.9708</v>
      </c>
    </row>
    <row r="95" spans="1:17" ht="15" x14ac:dyDescent="0.25">
      <c r="A95">
        <v>1</v>
      </c>
      <c r="B95">
        <v>4</v>
      </c>
      <c r="C95">
        <v>5</v>
      </c>
      <c r="D95">
        <v>1</v>
      </c>
      <c r="E95" t="s">
        <v>10</v>
      </c>
      <c r="F95">
        <f>TRA!F95</f>
        <v>-99.221000000000004</v>
      </c>
      <c r="G95">
        <f>TRA!G95</f>
        <v>-69.488</v>
      </c>
      <c r="H95">
        <f>TRA!H95</f>
        <v>-210.05500000000001</v>
      </c>
      <c r="I95">
        <f>TRA!I95</f>
        <v>-28.951000000000001</v>
      </c>
      <c r="J95">
        <f>TRA!J95</f>
        <v>-16.600999999999999</v>
      </c>
      <c r="K95">
        <f>TRA!K95</f>
        <v>-20.471</v>
      </c>
      <c r="L95">
        <f t="shared" si="6"/>
        <v>-226.65600000000001</v>
      </c>
      <c r="M95">
        <f t="shared" si="7"/>
        <v>-49.421999999999997</v>
      </c>
      <c r="N95" s="66">
        <f t="shared" si="8"/>
        <v>-241.48259999999999</v>
      </c>
      <c r="O95">
        <f t="shared" si="9"/>
        <v>-117.41879999999999</v>
      </c>
      <c r="P95">
        <f t="shared" si="10"/>
        <v>-310.97059999999999</v>
      </c>
      <c r="Q95">
        <f t="shared" si="11"/>
        <v>171.99459999999999</v>
      </c>
    </row>
    <row r="96" spans="1:17" ht="15" x14ac:dyDescent="0.25">
      <c r="A96">
        <v>1</v>
      </c>
      <c r="B96">
        <v>4</v>
      </c>
      <c r="C96">
        <v>5</v>
      </c>
      <c r="D96">
        <v>1</v>
      </c>
      <c r="E96" t="s">
        <v>11</v>
      </c>
      <c r="F96">
        <f>TRA!F96</f>
        <v>77.349000000000004</v>
      </c>
      <c r="G96">
        <f>TRA!G96</f>
        <v>56.79</v>
      </c>
      <c r="H96">
        <f>TRA!H96</f>
        <v>-55.133000000000003</v>
      </c>
      <c r="I96">
        <f>TRA!I96</f>
        <v>-7.5919999999999996</v>
      </c>
      <c r="J96">
        <f>TRA!J96</f>
        <v>-4.3550000000000004</v>
      </c>
      <c r="K96">
        <f>TRA!K96</f>
        <v>-5.3710000000000004</v>
      </c>
      <c r="L96">
        <f t="shared" si="6"/>
        <v>-59.488</v>
      </c>
      <c r="M96">
        <f t="shared" si="7"/>
        <v>-12.963000000000001</v>
      </c>
      <c r="N96" s="66">
        <f t="shared" si="8"/>
        <v>-63.376899999999999</v>
      </c>
      <c r="O96">
        <f t="shared" si="9"/>
        <v>-30.8094</v>
      </c>
      <c r="P96">
        <f t="shared" si="10"/>
        <v>-6.5869</v>
      </c>
      <c r="Q96">
        <f t="shared" si="11"/>
        <v>120.1669</v>
      </c>
    </row>
    <row r="97" spans="1:17" ht="15" x14ac:dyDescent="0.25">
      <c r="A97">
        <v>1</v>
      </c>
      <c r="B97">
        <v>4</v>
      </c>
      <c r="C97">
        <v>5</v>
      </c>
      <c r="D97">
        <v>1</v>
      </c>
      <c r="E97" t="s">
        <v>12</v>
      </c>
      <c r="F97">
        <f>TRA!F97</f>
        <v>-81.718999999999994</v>
      </c>
      <c r="G97">
        <f>TRA!G97</f>
        <v>-58.658000000000001</v>
      </c>
      <c r="H97">
        <f>TRA!H97</f>
        <v>-55.133000000000003</v>
      </c>
      <c r="I97">
        <f>TRA!I97</f>
        <v>-7.5919999999999996</v>
      </c>
      <c r="J97">
        <f>TRA!J97</f>
        <v>-4.3550000000000004</v>
      </c>
      <c r="K97">
        <f>TRA!K97</f>
        <v>-5.3710000000000004</v>
      </c>
      <c r="L97">
        <f t="shared" si="6"/>
        <v>-59.488</v>
      </c>
      <c r="M97">
        <f t="shared" si="7"/>
        <v>-12.963000000000001</v>
      </c>
      <c r="N97" s="66">
        <f t="shared" si="8"/>
        <v>-63.376899999999999</v>
      </c>
      <c r="O97">
        <f t="shared" si="9"/>
        <v>-30.8094</v>
      </c>
      <c r="P97">
        <f t="shared" si="10"/>
        <v>-122.03489999999999</v>
      </c>
      <c r="Q97">
        <f t="shared" si="11"/>
        <v>4.7188999999999979</v>
      </c>
    </row>
    <row r="98" spans="1:17" ht="15" x14ac:dyDescent="0.25">
      <c r="A98">
        <v>2</v>
      </c>
      <c r="B98">
        <v>6</v>
      </c>
      <c r="C98">
        <v>7</v>
      </c>
      <c r="D98">
        <v>6</v>
      </c>
      <c r="E98" t="s">
        <v>9</v>
      </c>
      <c r="F98">
        <f>TRA!F98</f>
        <v>-36.506999999999998</v>
      </c>
      <c r="G98">
        <f>TRA!G98</f>
        <v>-23.693999999999999</v>
      </c>
      <c r="H98">
        <f>TRA!H98</f>
        <v>10.276999999999999</v>
      </c>
      <c r="I98">
        <f>TRA!I98</f>
        <v>0.64400000000000002</v>
      </c>
      <c r="J98">
        <f>TRA!J98</f>
        <v>0.40500000000000003</v>
      </c>
      <c r="K98">
        <f>TRA!K98</f>
        <v>0.499</v>
      </c>
      <c r="L98">
        <f t="shared" si="6"/>
        <v>10.681999999999999</v>
      </c>
      <c r="M98">
        <f t="shared" si="7"/>
        <v>1.143</v>
      </c>
      <c r="N98" s="66">
        <f t="shared" si="8"/>
        <v>11.024899999999999</v>
      </c>
      <c r="O98">
        <f t="shared" si="9"/>
        <v>4.3475999999999999</v>
      </c>
      <c r="P98">
        <f t="shared" si="10"/>
        <v>-12.6691</v>
      </c>
      <c r="Q98">
        <f t="shared" si="11"/>
        <v>-34.718899999999998</v>
      </c>
    </row>
    <row r="99" spans="1:17" ht="15" x14ac:dyDescent="0.25">
      <c r="A99">
        <v>2</v>
      </c>
      <c r="B99">
        <v>6</v>
      </c>
      <c r="C99">
        <v>7</v>
      </c>
      <c r="D99">
        <v>6</v>
      </c>
      <c r="E99" t="s">
        <v>10</v>
      </c>
      <c r="F99">
        <f>TRA!F99</f>
        <v>-56.860999999999997</v>
      </c>
      <c r="G99">
        <f>TRA!G99</f>
        <v>-36.878999999999998</v>
      </c>
      <c r="H99">
        <f>TRA!H99</f>
        <v>-9.24</v>
      </c>
      <c r="I99">
        <f>TRA!I99</f>
        <v>-0.57899999999999996</v>
      </c>
      <c r="J99">
        <f>TRA!J99</f>
        <v>-0.36399999999999999</v>
      </c>
      <c r="K99">
        <f>TRA!K99</f>
        <v>-0.44900000000000001</v>
      </c>
      <c r="L99">
        <f t="shared" si="6"/>
        <v>-9.604000000000001</v>
      </c>
      <c r="M99">
        <f t="shared" si="7"/>
        <v>-1.028</v>
      </c>
      <c r="N99" s="66">
        <f t="shared" si="8"/>
        <v>-9.9124000000000017</v>
      </c>
      <c r="O99">
        <f t="shared" si="9"/>
        <v>-3.9092000000000002</v>
      </c>
      <c r="P99">
        <f t="shared" si="10"/>
        <v>-46.791399999999996</v>
      </c>
      <c r="Q99">
        <f t="shared" si="11"/>
        <v>-26.966599999999996</v>
      </c>
    </row>
    <row r="100" spans="1:17" ht="15" x14ac:dyDescent="0.25">
      <c r="A100">
        <v>2</v>
      </c>
      <c r="B100">
        <v>6</v>
      </c>
      <c r="C100">
        <v>7</v>
      </c>
      <c r="D100">
        <v>6</v>
      </c>
      <c r="E100" t="s">
        <v>11</v>
      </c>
      <c r="F100">
        <f>TRA!F100</f>
        <v>46.88</v>
      </c>
      <c r="G100">
        <f>TRA!G100</f>
        <v>30.416</v>
      </c>
      <c r="H100">
        <f>TRA!H100</f>
        <v>-3.3479999999999999</v>
      </c>
      <c r="I100">
        <f>TRA!I100</f>
        <v>-0.21</v>
      </c>
      <c r="J100">
        <f>TRA!J100</f>
        <v>-0.13200000000000001</v>
      </c>
      <c r="K100">
        <f>TRA!K100</f>
        <v>-0.16300000000000001</v>
      </c>
      <c r="L100">
        <f t="shared" si="6"/>
        <v>-3.48</v>
      </c>
      <c r="M100">
        <f t="shared" si="7"/>
        <v>-0.373</v>
      </c>
      <c r="N100" s="66">
        <f t="shared" si="8"/>
        <v>-3.5918999999999999</v>
      </c>
      <c r="O100">
        <f t="shared" si="9"/>
        <v>-1.417</v>
      </c>
      <c r="P100">
        <f t="shared" si="10"/>
        <v>26.824100000000001</v>
      </c>
      <c r="Q100">
        <f t="shared" si="11"/>
        <v>34.007899999999999</v>
      </c>
    </row>
    <row r="101" spans="1:17" ht="15" x14ac:dyDescent="0.25">
      <c r="A101">
        <v>2</v>
      </c>
      <c r="B101">
        <v>6</v>
      </c>
      <c r="C101">
        <v>7</v>
      </c>
      <c r="D101">
        <v>6</v>
      </c>
      <c r="E101" t="s">
        <v>12</v>
      </c>
      <c r="F101">
        <f>TRA!F101</f>
        <v>-53.863</v>
      </c>
      <c r="G101">
        <f>TRA!G101</f>
        <v>-34.939</v>
      </c>
      <c r="H101">
        <f>TRA!H101</f>
        <v>-3.3479999999999999</v>
      </c>
      <c r="I101">
        <f>TRA!I101</f>
        <v>-0.21</v>
      </c>
      <c r="J101">
        <f>TRA!J101</f>
        <v>-0.13200000000000001</v>
      </c>
      <c r="K101">
        <f>TRA!K101</f>
        <v>-0.16300000000000001</v>
      </c>
      <c r="L101">
        <f t="shared" si="6"/>
        <v>-3.48</v>
      </c>
      <c r="M101">
        <f t="shared" si="7"/>
        <v>-0.373</v>
      </c>
      <c r="N101" s="66">
        <f t="shared" si="8"/>
        <v>-3.5918999999999999</v>
      </c>
      <c r="O101">
        <f t="shared" si="9"/>
        <v>-1.417</v>
      </c>
      <c r="P101">
        <f t="shared" si="10"/>
        <v>-38.530900000000003</v>
      </c>
      <c r="Q101">
        <f t="shared" si="11"/>
        <v>-31.347100000000001</v>
      </c>
    </row>
    <row r="102" spans="1:17" ht="15" x14ac:dyDescent="0.25">
      <c r="A102">
        <v>2</v>
      </c>
      <c r="B102">
        <v>6</v>
      </c>
      <c r="C102">
        <v>7</v>
      </c>
      <c r="D102">
        <v>5</v>
      </c>
      <c r="E102" t="s">
        <v>9</v>
      </c>
      <c r="F102">
        <f>TRA!F102</f>
        <v>-48.290999999999997</v>
      </c>
      <c r="G102">
        <f>TRA!G102</f>
        <v>-31.576000000000001</v>
      </c>
      <c r="H102">
        <f>TRA!H102</f>
        <v>19.734000000000002</v>
      </c>
      <c r="I102">
        <f>TRA!I102</f>
        <v>1.2869999999999999</v>
      </c>
      <c r="J102">
        <f>TRA!J102</f>
        <v>0.82199999999999995</v>
      </c>
      <c r="K102">
        <f>TRA!K102</f>
        <v>1.014</v>
      </c>
      <c r="L102">
        <f t="shared" si="6"/>
        <v>20.556000000000001</v>
      </c>
      <c r="M102">
        <f t="shared" si="7"/>
        <v>2.3010000000000002</v>
      </c>
      <c r="N102" s="66">
        <f t="shared" si="8"/>
        <v>21.246300000000002</v>
      </c>
      <c r="O102">
        <f t="shared" si="9"/>
        <v>8.4678000000000004</v>
      </c>
      <c r="P102">
        <f t="shared" si="10"/>
        <v>-10.329699999999999</v>
      </c>
      <c r="Q102">
        <f t="shared" si="11"/>
        <v>-52.822299999999998</v>
      </c>
    </row>
    <row r="103" spans="1:17" ht="15" x14ac:dyDescent="0.25">
      <c r="A103">
        <v>2</v>
      </c>
      <c r="B103">
        <v>6</v>
      </c>
      <c r="C103">
        <v>7</v>
      </c>
      <c r="D103">
        <v>5</v>
      </c>
      <c r="E103" t="s">
        <v>10</v>
      </c>
      <c r="F103">
        <f>TRA!F103</f>
        <v>-53.174999999999997</v>
      </c>
      <c r="G103">
        <f>TRA!G103</f>
        <v>-34.850999999999999</v>
      </c>
      <c r="H103">
        <f>TRA!H103</f>
        <v>-18.643999999999998</v>
      </c>
      <c r="I103">
        <f>TRA!I103</f>
        <v>-1.216</v>
      </c>
      <c r="J103">
        <f>TRA!J103</f>
        <v>-0.77700000000000002</v>
      </c>
      <c r="K103">
        <f>TRA!K103</f>
        <v>-0.95799999999999996</v>
      </c>
      <c r="L103">
        <f t="shared" si="6"/>
        <v>-19.420999999999999</v>
      </c>
      <c r="M103">
        <f t="shared" si="7"/>
        <v>-2.1739999999999999</v>
      </c>
      <c r="N103" s="66">
        <f t="shared" si="8"/>
        <v>-20.0732</v>
      </c>
      <c r="O103">
        <f t="shared" si="9"/>
        <v>-8.0002999999999993</v>
      </c>
      <c r="P103">
        <f t="shared" si="10"/>
        <v>-54.924199999999999</v>
      </c>
      <c r="Q103">
        <f t="shared" si="11"/>
        <v>-14.777799999999999</v>
      </c>
    </row>
    <row r="104" spans="1:17" ht="15" x14ac:dyDescent="0.25">
      <c r="A104">
        <v>2</v>
      </c>
      <c r="B104">
        <v>6</v>
      </c>
      <c r="C104">
        <v>7</v>
      </c>
      <c r="D104">
        <v>5</v>
      </c>
      <c r="E104" t="s">
        <v>11</v>
      </c>
      <c r="F104">
        <f>TRA!F104</f>
        <v>52.186</v>
      </c>
      <c r="G104">
        <f>TRA!G104</f>
        <v>34.155999999999999</v>
      </c>
      <c r="H104">
        <f>TRA!H104</f>
        <v>-6.5830000000000002</v>
      </c>
      <c r="I104">
        <f>TRA!I104</f>
        <v>-0.42899999999999999</v>
      </c>
      <c r="J104">
        <f>TRA!J104</f>
        <v>-0.27400000000000002</v>
      </c>
      <c r="K104">
        <f>TRA!K104</f>
        <v>-0.33800000000000002</v>
      </c>
      <c r="L104">
        <f t="shared" si="6"/>
        <v>-6.8570000000000002</v>
      </c>
      <c r="M104">
        <f t="shared" si="7"/>
        <v>-0.76700000000000002</v>
      </c>
      <c r="N104" s="66">
        <f t="shared" si="8"/>
        <v>-7.0871000000000004</v>
      </c>
      <c r="O104">
        <f t="shared" si="9"/>
        <v>-2.8241000000000001</v>
      </c>
      <c r="P104">
        <f t="shared" si="10"/>
        <v>27.068899999999999</v>
      </c>
      <c r="Q104">
        <f t="shared" si="11"/>
        <v>41.243099999999998</v>
      </c>
    </row>
    <row r="105" spans="1:17" ht="15" x14ac:dyDescent="0.25">
      <c r="A105">
        <v>2</v>
      </c>
      <c r="B105">
        <v>6</v>
      </c>
      <c r="C105">
        <v>7</v>
      </c>
      <c r="D105">
        <v>5</v>
      </c>
      <c r="E105" t="s">
        <v>12</v>
      </c>
      <c r="F105">
        <f>TRA!F105</f>
        <v>-53.862000000000002</v>
      </c>
      <c r="G105">
        <f>TRA!G105</f>
        <v>-35.279000000000003</v>
      </c>
      <c r="H105">
        <f>TRA!H105</f>
        <v>-6.5830000000000002</v>
      </c>
      <c r="I105">
        <f>TRA!I105</f>
        <v>-0.42899999999999999</v>
      </c>
      <c r="J105">
        <f>TRA!J105</f>
        <v>-0.27400000000000002</v>
      </c>
      <c r="K105">
        <f>TRA!K105</f>
        <v>-0.33800000000000002</v>
      </c>
      <c r="L105">
        <f t="shared" si="6"/>
        <v>-6.8570000000000002</v>
      </c>
      <c r="M105">
        <f t="shared" si="7"/>
        <v>-0.76700000000000002</v>
      </c>
      <c r="N105" s="66">
        <f t="shared" si="8"/>
        <v>-7.0871000000000004</v>
      </c>
      <c r="O105">
        <f t="shared" si="9"/>
        <v>-2.8241000000000001</v>
      </c>
      <c r="P105">
        <f t="shared" si="10"/>
        <v>-42.366100000000003</v>
      </c>
      <c r="Q105">
        <f t="shared" si="11"/>
        <v>-28.191900000000004</v>
      </c>
    </row>
    <row r="106" spans="1:17" ht="15" x14ac:dyDescent="0.25">
      <c r="A106">
        <v>2</v>
      </c>
      <c r="B106">
        <v>6</v>
      </c>
      <c r="C106">
        <v>7</v>
      </c>
      <c r="D106">
        <v>4</v>
      </c>
      <c r="E106" t="s">
        <v>9</v>
      </c>
      <c r="F106">
        <f>TRA!F106</f>
        <v>-46.454000000000001</v>
      </c>
      <c r="G106">
        <f>TRA!G106</f>
        <v>-30.413</v>
      </c>
      <c r="H106">
        <f>TRA!H106</f>
        <v>27.734999999999999</v>
      </c>
      <c r="I106">
        <f>TRA!I106</f>
        <v>1.9079999999999999</v>
      </c>
      <c r="J106">
        <f>TRA!J106</f>
        <v>1.206</v>
      </c>
      <c r="K106">
        <f>TRA!K106</f>
        <v>1.4870000000000001</v>
      </c>
      <c r="L106">
        <f t="shared" si="6"/>
        <v>28.940999999999999</v>
      </c>
      <c r="M106">
        <f t="shared" si="7"/>
        <v>3.395</v>
      </c>
      <c r="N106" s="66">
        <f t="shared" si="8"/>
        <v>29.959499999999998</v>
      </c>
      <c r="O106">
        <f t="shared" si="9"/>
        <v>12.077299999999999</v>
      </c>
      <c r="P106">
        <f t="shared" si="10"/>
        <v>-0.45350000000000179</v>
      </c>
      <c r="Q106">
        <f t="shared" si="11"/>
        <v>-60.372500000000002</v>
      </c>
    </row>
    <row r="107" spans="1:17" ht="15" x14ac:dyDescent="0.25">
      <c r="A107">
        <v>2</v>
      </c>
      <c r="B107">
        <v>6</v>
      </c>
      <c r="C107">
        <v>7</v>
      </c>
      <c r="D107">
        <v>4</v>
      </c>
      <c r="E107" t="s">
        <v>10</v>
      </c>
      <c r="F107">
        <f>TRA!F107</f>
        <v>-54.448</v>
      </c>
      <c r="G107">
        <f>TRA!G107</f>
        <v>-35.655000000000001</v>
      </c>
      <c r="H107">
        <f>TRA!H107</f>
        <v>-26.213000000000001</v>
      </c>
      <c r="I107">
        <f>TRA!I107</f>
        <v>-1.804</v>
      </c>
      <c r="J107">
        <f>TRA!J107</f>
        <v>-1.1399999999999999</v>
      </c>
      <c r="K107">
        <f>TRA!K107</f>
        <v>-1.4059999999999999</v>
      </c>
      <c r="L107">
        <f t="shared" si="6"/>
        <v>-27.353000000000002</v>
      </c>
      <c r="M107">
        <f t="shared" si="7"/>
        <v>-3.21</v>
      </c>
      <c r="N107" s="66">
        <f t="shared" si="8"/>
        <v>-28.316000000000003</v>
      </c>
      <c r="O107">
        <f t="shared" si="9"/>
        <v>-11.415900000000001</v>
      </c>
      <c r="P107">
        <f t="shared" si="10"/>
        <v>-63.971000000000004</v>
      </c>
      <c r="Q107">
        <f t="shared" si="11"/>
        <v>-7.3389999999999986</v>
      </c>
    </row>
    <row r="108" spans="1:17" ht="15" x14ac:dyDescent="0.25">
      <c r="A108">
        <v>2</v>
      </c>
      <c r="B108">
        <v>6</v>
      </c>
      <c r="C108">
        <v>7</v>
      </c>
      <c r="D108">
        <v>4</v>
      </c>
      <c r="E108" t="s">
        <v>11</v>
      </c>
      <c r="F108">
        <f>TRA!F108</f>
        <v>51.652999999999999</v>
      </c>
      <c r="G108">
        <f>TRA!G108</f>
        <v>33.817999999999998</v>
      </c>
      <c r="H108">
        <f>TRA!H108</f>
        <v>-9.2530000000000001</v>
      </c>
      <c r="I108">
        <f>TRA!I108</f>
        <v>-0.63700000000000001</v>
      </c>
      <c r="J108">
        <f>TRA!J108</f>
        <v>-0.40200000000000002</v>
      </c>
      <c r="K108">
        <f>TRA!K108</f>
        <v>-0.496</v>
      </c>
      <c r="L108">
        <f t="shared" si="6"/>
        <v>-9.6549999999999994</v>
      </c>
      <c r="M108">
        <f t="shared" si="7"/>
        <v>-1.133</v>
      </c>
      <c r="N108" s="66">
        <f t="shared" si="8"/>
        <v>-9.9948999999999995</v>
      </c>
      <c r="O108">
        <f t="shared" si="9"/>
        <v>-4.0294999999999996</v>
      </c>
      <c r="P108">
        <f t="shared" si="10"/>
        <v>23.823099999999997</v>
      </c>
      <c r="Q108">
        <f t="shared" si="11"/>
        <v>43.812899999999999</v>
      </c>
    </row>
    <row r="109" spans="1:17" ht="15" x14ac:dyDescent="0.25">
      <c r="A109">
        <v>2</v>
      </c>
      <c r="B109">
        <v>6</v>
      </c>
      <c r="C109">
        <v>7</v>
      </c>
      <c r="D109">
        <v>4</v>
      </c>
      <c r="E109" t="s">
        <v>12</v>
      </c>
      <c r="F109">
        <f>TRA!F109</f>
        <v>-54.395000000000003</v>
      </c>
      <c r="G109">
        <f>TRA!G109</f>
        <v>-35.616999999999997</v>
      </c>
      <c r="H109">
        <f>TRA!H109</f>
        <v>-9.2530000000000001</v>
      </c>
      <c r="I109">
        <f>TRA!I109</f>
        <v>-0.63700000000000001</v>
      </c>
      <c r="J109">
        <f>TRA!J109</f>
        <v>-0.40200000000000002</v>
      </c>
      <c r="K109">
        <f>TRA!K109</f>
        <v>-0.496</v>
      </c>
      <c r="L109">
        <f t="shared" si="6"/>
        <v>-9.6549999999999994</v>
      </c>
      <c r="M109">
        <f t="shared" si="7"/>
        <v>-1.133</v>
      </c>
      <c r="N109" s="66">
        <f t="shared" si="8"/>
        <v>-9.9948999999999995</v>
      </c>
      <c r="O109">
        <f t="shared" si="9"/>
        <v>-4.0294999999999996</v>
      </c>
      <c r="P109">
        <f t="shared" si="10"/>
        <v>-45.611899999999999</v>
      </c>
      <c r="Q109">
        <f t="shared" si="11"/>
        <v>-25.622099999999996</v>
      </c>
    </row>
    <row r="110" spans="1:17" ht="15" x14ac:dyDescent="0.25">
      <c r="A110">
        <v>2</v>
      </c>
      <c r="B110">
        <v>6</v>
      </c>
      <c r="C110">
        <v>7</v>
      </c>
      <c r="D110">
        <v>3</v>
      </c>
      <c r="E110" t="s">
        <v>9</v>
      </c>
      <c r="F110">
        <f>TRA!F110</f>
        <v>-46.16</v>
      </c>
      <c r="G110">
        <f>TRA!G110</f>
        <v>-30.216999999999999</v>
      </c>
      <c r="H110">
        <f>TRA!H110</f>
        <v>35.249000000000002</v>
      </c>
      <c r="I110">
        <f>TRA!I110</f>
        <v>2.52</v>
      </c>
      <c r="J110">
        <f>TRA!J110</f>
        <v>1.5640000000000001</v>
      </c>
      <c r="K110">
        <f>TRA!K110</f>
        <v>1.9279999999999999</v>
      </c>
      <c r="L110">
        <f t="shared" si="6"/>
        <v>36.813000000000002</v>
      </c>
      <c r="M110">
        <f t="shared" si="7"/>
        <v>4.4480000000000004</v>
      </c>
      <c r="N110" s="66">
        <f t="shared" si="8"/>
        <v>38.147400000000005</v>
      </c>
      <c r="O110">
        <f t="shared" si="9"/>
        <v>15.491900000000001</v>
      </c>
      <c r="P110">
        <f t="shared" si="10"/>
        <v>7.9304000000000059</v>
      </c>
      <c r="Q110">
        <f t="shared" si="11"/>
        <v>-68.364400000000003</v>
      </c>
    </row>
    <row r="111" spans="1:17" ht="15" x14ac:dyDescent="0.25">
      <c r="A111">
        <v>2</v>
      </c>
      <c r="B111">
        <v>6</v>
      </c>
      <c r="C111">
        <v>7</v>
      </c>
      <c r="D111">
        <v>3</v>
      </c>
      <c r="E111" t="s">
        <v>10</v>
      </c>
      <c r="F111">
        <f>TRA!F111</f>
        <v>-54.848999999999997</v>
      </c>
      <c r="G111">
        <f>TRA!G111</f>
        <v>-35.918999999999997</v>
      </c>
      <c r="H111">
        <f>TRA!H111</f>
        <v>-33.305999999999997</v>
      </c>
      <c r="I111">
        <f>TRA!I111</f>
        <v>-2.38</v>
      </c>
      <c r="J111">
        <f>TRA!J111</f>
        <v>-1.4770000000000001</v>
      </c>
      <c r="K111">
        <f>TRA!K111</f>
        <v>-1.8220000000000001</v>
      </c>
      <c r="L111">
        <f t="shared" si="6"/>
        <v>-34.782999999999994</v>
      </c>
      <c r="M111">
        <f t="shared" si="7"/>
        <v>-4.202</v>
      </c>
      <c r="N111" s="66">
        <f t="shared" si="8"/>
        <v>-36.043599999999991</v>
      </c>
      <c r="O111">
        <f t="shared" si="9"/>
        <v>-14.636899999999997</v>
      </c>
      <c r="P111">
        <f t="shared" si="10"/>
        <v>-71.962599999999981</v>
      </c>
      <c r="Q111">
        <f t="shared" si="11"/>
        <v>0.12459999999999383</v>
      </c>
    </row>
    <row r="112" spans="1:17" ht="15" x14ac:dyDescent="0.25">
      <c r="A112">
        <v>2</v>
      </c>
      <c r="B112">
        <v>6</v>
      </c>
      <c r="C112">
        <v>7</v>
      </c>
      <c r="D112">
        <v>3</v>
      </c>
      <c r="E112" t="s">
        <v>11</v>
      </c>
      <c r="F112">
        <f>TRA!F112</f>
        <v>51.533000000000001</v>
      </c>
      <c r="G112">
        <f>TRA!G112</f>
        <v>33.74</v>
      </c>
      <c r="H112">
        <f>TRA!H112</f>
        <v>-11.759</v>
      </c>
      <c r="I112">
        <f>TRA!I112</f>
        <v>-0.84099999999999997</v>
      </c>
      <c r="J112">
        <f>TRA!J112</f>
        <v>-0.52200000000000002</v>
      </c>
      <c r="K112">
        <f>TRA!K112</f>
        <v>-0.64300000000000002</v>
      </c>
      <c r="L112">
        <f t="shared" si="6"/>
        <v>-12.281000000000001</v>
      </c>
      <c r="M112">
        <f t="shared" si="7"/>
        <v>-1.484</v>
      </c>
      <c r="N112" s="66">
        <f t="shared" si="8"/>
        <v>-12.7262</v>
      </c>
      <c r="O112">
        <f t="shared" si="9"/>
        <v>-5.1683000000000003</v>
      </c>
      <c r="P112">
        <f t="shared" si="10"/>
        <v>21.013800000000003</v>
      </c>
      <c r="Q112">
        <f t="shared" si="11"/>
        <v>46.466200000000001</v>
      </c>
    </row>
    <row r="113" spans="1:17" ht="15" x14ac:dyDescent="0.25">
      <c r="A113">
        <v>2</v>
      </c>
      <c r="B113">
        <v>6</v>
      </c>
      <c r="C113">
        <v>7</v>
      </c>
      <c r="D113">
        <v>3</v>
      </c>
      <c r="E113" t="s">
        <v>12</v>
      </c>
      <c r="F113">
        <f>TRA!F113</f>
        <v>-54.514000000000003</v>
      </c>
      <c r="G113">
        <f>TRA!G113</f>
        <v>-35.695999999999998</v>
      </c>
      <c r="H113">
        <f>TRA!H113</f>
        <v>-11.759</v>
      </c>
      <c r="I113">
        <f>TRA!I113</f>
        <v>-0.84099999999999997</v>
      </c>
      <c r="J113">
        <f>TRA!J113</f>
        <v>-0.52200000000000002</v>
      </c>
      <c r="K113">
        <f>TRA!K113</f>
        <v>-0.64300000000000002</v>
      </c>
      <c r="L113">
        <f t="shared" si="6"/>
        <v>-12.281000000000001</v>
      </c>
      <c r="M113">
        <f t="shared" si="7"/>
        <v>-1.484</v>
      </c>
      <c r="N113" s="66">
        <f t="shared" si="8"/>
        <v>-12.7262</v>
      </c>
      <c r="O113">
        <f t="shared" si="9"/>
        <v>-5.1683000000000003</v>
      </c>
      <c r="P113">
        <f t="shared" si="10"/>
        <v>-48.422199999999997</v>
      </c>
      <c r="Q113">
        <f t="shared" si="11"/>
        <v>-22.969799999999999</v>
      </c>
    </row>
    <row r="114" spans="1:17" ht="15" x14ac:dyDescent="0.25">
      <c r="A114">
        <v>2</v>
      </c>
      <c r="B114">
        <v>6</v>
      </c>
      <c r="C114">
        <v>7</v>
      </c>
      <c r="D114">
        <v>2</v>
      </c>
      <c r="E114" t="s">
        <v>9</v>
      </c>
      <c r="F114">
        <f>TRA!F114</f>
        <v>-45.850999999999999</v>
      </c>
      <c r="G114">
        <f>TRA!G114</f>
        <v>-30.032</v>
      </c>
      <c r="H114">
        <f>TRA!H114</f>
        <v>40.325000000000003</v>
      </c>
      <c r="I114">
        <f>TRA!I114</f>
        <v>2.9380000000000002</v>
      </c>
      <c r="J114">
        <f>TRA!J114</f>
        <v>1.79</v>
      </c>
      <c r="K114">
        <f>TRA!K114</f>
        <v>2.2069999999999999</v>
      </c>
      <c r="L114">
        <f t="shared" si="6"/>
        <v>42.115000000000002</v>
      </c>
      <c r="M114">
        <f t="shared" si="7"/>
        <v>5.1449999999999996</v>
      </c>
      <c r="N114" s="66">
        <f t="shared" si="8"/>
        <v>43.658500000000004</v>
      </c>
      <c r="O114">
        <f t="shared" si="9"/>
        <v>17.779499999999999</v>
      </c>
      <c r="P114">
        <f t="shared" si="10"/>
        <v>13.626500000000004</v>
      </c>
      <c r="Q114">
        <f t="shared" si="11"/>
        <v>-73.6905</v>
      </c>
    </row>
    <row r="115" spans="1:17" ht="15" x14ac:dyDescent="0.25">
      <c r="A115">
        <v>2</v>
      </c>
      <c r="B115">
        <v>6</v>
      </c>
      <c r="C115">
        <v>7</v>
      </c>
      <c r="D115">
        <v>2</v>
      </c>
      <c r="E115" t="s">
        <v>10</v>
      </c>
      <c r="F115">
        <f>TRA!F115</f>
        <v>-55.296999999999997</v>
      </c>
      <c r="G115">
        <f>TRA!G115</f>
        <v>-36.195999999999998</v>
      </c>
      <c r="H115">
        <f>TRA!H115</f>
        <v>-38.195999999999998</v>
      </c>
      <c r="I115">
        <f>TRA!I115</f>
        <v>-2.7879999999999998</v>
      </c>
      <c r="J115">
        <f>TRA!J115</f>
        <v>-1.698</v>
      </c>
      <c r="K115">
        <f>TRA!K115</f>
        <v>-2.0939999999999999</v>
      </c>
      <c r="L115">
        <f t="shared" si="6"/>
        <v>-39.893999999999998</v>
      </c>
      <c r="M115">
        <f t="shared" si="7"/>
        <v>-4.8819999999999997</v>
      </c>
      <c r="N115" s="66">
        <f t="shared" si="8"/>
        <v>-41.358599999999996</v>
      </c>
      <c r="O115">
        <f t="shared" si="9"/>
        <v>-16.850200000000001</v>
      </c>
      <c r="P115">
        <f t="shared" si="10"/>
        <v>-77.554599999999994</v>
      </c>
      <c r="Q115">
        <f t="shared" si="11"/>
        <v>5.1625999999999976</v>
      </c>
    </row>
    <row r="116" spans="1:17" ht="15" x14ac:dyDescent="0.25">
      <c r="A116">
        <v>2</v>
      </c>
      <c r="B116">
        <v>6</v>
      </c>
      <c r="C116">
        <v>7</v>
      </c>
      <c r="D116">
        <v>2</v>
      </c>
      <c r="E116" t="s">
        <v>11</v>
      </c>
      <c r="F116">
        <f>TRA!F116</f>
        <v>51.404000000000003</v>
      </c>
      <c r="G116">
        <f>TRA!G116</f>
        <v>33.659999999999997</v>
      </c>
      <c r="H116">
        <f>TRA!H116</f>
        <v>-13.468</v>
      </c>
      <c r="I116">
        <f>TRA!I116</f>
        <v>-0.98199999999999998</v>
      </c>
      <c r="J116">
        <f>TRA!J116</f>
        <v>-0.59799999999999998</v>
      </c>
      <c r="K116">
        <f>TRA!K116</f>
        <v>-0.73799999999999999</v>
      </c>
      <c r="L116">
        <f t="shared" si="6"/>
        <v>-14.066000000000001</v>
      </c>
      <c r="M116">
        <f t="shared" si="7"/>
        <v>-1.72</v>
      </c>
      <c r="N116" s="66">
        <f t="shared" si="8"/>
        <v>-14.582000000000001</v>
      </c>
      <c r="O116">
        <f t="shared" si="9"/>
        <v>-5.9398</v>
      </c>
      <c r="P116">
        <f t="shared" si="10"/>
        <v>19.077999999999996</v>
      </c>
      <c r="Q116">
        <f t="shared" si="11"/>
        <v>48.241999999999997</v>
      </c>
    </row>
    <row r="117" spans="1:17" ht="15" x14ac:dyDescent="0.25">
      <c r="A117">
        <v>2</v>
      </c>
      <c r="B117">
        <v>6</v>
      </c>
      <c r="C117">
        <v>7</v>
      </c>
      <c r="D117">
        <v>2</v>
      </c>
      <c r="E117" t="s">
        <v>12</v>
      </c>
      <c r="F117">
        <f>TRA!F117</f>
        <v>-54.643999999999998</v>
      </c>
      <c r="G117">
        <f>TRA!G117</f>
        <v>-35.774999999999999</v>
      </c>
      <c r="H117">
        <f>TRA!H117</f>
        <v>-13.468</v>
      </c>
      <c r="I117">
        <f>TRA!I117</f>
        <v>-0.98199999999999998</v>
      </c>
      <c r="J117">
        <f>TRA!J117</f>
        <v>-0.59799999999999998</v>
      </c>
      <c r="K117">
        <f>TRA!K117</f>
        <v>-0.73799999999999999</v>
      </c>
      <c r="L117">
        <f t="shared" si="6"/>
        <v>-14.066000000000001</v>
      </c>
      <c r="M117">
        <f t="shared" si="7"/>
        <v>-1.72</v>
      </c>
      <c r="N117" s="66">
        <f t="shared" si="8"/>
        <v>-14.582000000000001</v>
      </c>
      <c r="O117">
        <f t="shared" si="9"/>
        <v>-5.9398</v>
      </c>
      <c r="P117">
        <f t="shared" si="10"/>
        <v>-50.356999999999999</v>
      </c>
      <c r="Q117">
        <f t="shared" si="11"/>
        <v>-21.192999999999998</v>
      </c>
    </row>
    <row r="118" spans="1:17" ht="15" x14ac:dyDescent="0.25">
      <c r="A118">
        <v>2</v>
      </c>
      <c r="B118">
        <v>6</v>
      </c>
      <c r="C118">
        <v>7</v>
      </c>
      <c r="D118">
        <v>1</v>
      </c>
      <c r="E118" t="s">
        <v>9</v>
      </c>
      <c r="F118">
        <f>TRA!F118</f>
        <v>-42.787999999999997</v>
      </c>
      <c r="G118">
        <f>TRA!G118</f>
        <v>-28.036999999999999</v>
      </c>
      <c r="H118">
        <f>TRA!H118</f>
        <v>39.646000000000001</v>
      </c>
      <c r="I118">
        <f>TRA!I118</f>
        <v>3.2440000000000002</v>
      </c>
      <c r="J118">
        <f>TRA!J118</f>
        <v>1.88</v>
      </c>
      <c r="K118">
        <f>TRA!K118</f>
        <v>2.3180000000000001</v>
      </c>
      <c r="L118">
        <f t="shared" si="6"/>
        <v>41.526000000000003</v>
      </c>
      <c r="M118">
        <f t="shared" si="7"/>
        <v>5.5620000000000003</v>
      </c>
      <c r="N118" s="66">
        <f t="shared" si="8"/>
        <v>43.194600000000001</v>
      </c>
      <c r="O118">
        <f t="shared" si="9"/>
        <v>18.0198</v>
      </c>
      <c r="P118">
        <f t="shared" si="10"/>
        <v>15.157600000000002</v>
      </c>
      <c r="Q118">
        <f t="shared" si="11"/>
        <v>-71.2316</v>
      </c>
    </row>
    <row r="119" spans="1:17" ht="15" x14ac:dyDescent="0.25">
      <c r="A119">
        <v>2</v>
      </c>
      <c r="B119">
        <v>6</v>
      </c>
      <c r="C119">
        <v>7</v>
      </c>
      <c r="D119">
        <v>1</v>
      </c>
      <c r="E119" t="s">
        <v>10</v>
      </c>
      <c r="F119">
        <f>TRA!F119</f>
        <v>-57.715000000000003</v>
      </c>
      <c r="G119">
        <f>TRA!G119</f>
        <v>-37.770000000000003</v>
      </c>
      <c r="H119">
        <f>TRA!H119</f>
        <v>-37.076999999999998</v>
      </c>
      <c r="I119">
        <f>TRA!I119</f>
        <v>-3.03</v>
      </c>
      <c r="J119">
        <f>TRA!J119</f>
        <v>-1.756</v>
      </c>
      <c r="K119">
        <f>TRA!K119</f>
        <v>-2.1659999999999999</v>
      </c>
      <c r="L119">
        <f t="shared" si="6"/>
        <v>-38.832999999999998</v>
      </c>
      <c r="M119">
        <f t="shared" si="7"/>
        <v>-5.1959999999999997</v>
      </c>
      <c r="N119" s="66">
        <f t="shared" si="8"/>
        <v>-40.391799999999996</v>
      </c>
      <c r="O119">
        <f t="shared" si="9"/>
        <v>-16.8459</v>
      </c>
      <c r="P119">
        <f t="shared" si="10"/>
        <v>-78.161799999999999</v>
      </c>
      <c r="Q119">
        <f t="shared" si="11"/>
        <v>2.6217999999999932</v>
      </c>
    </row>
    <row r="120" spans="1:17" ht="15" x14ac:dyDescent="0.25">
      <c r="A120">
        <v>2</v>
      </c>
      <c r="B120">
        <v>6</v>
      </c>
      <c r="C120">
        <v>7</v>
      </c>
      <c r="D120">
        <v>1</v>
      </c>
      <c r="E120" t="s">
        <v>11</v>
      </c>
      <c r="F120">
        <f>TRA!F120</f>
        <v>50.463999999999999</v>
      </c>
      <c r="G120">
        <f>TRA!G120</f>
        <v>33.048000000000002</v>
      </c>
      <c r="H120">
        <f>TRA!H120</f>
        <v>-13.16</v>
      </c>
      <c r="I120">
        <f>TRA!I120</f>
        <v>-1.0760000000000001</v>
      </c>
      <c r="J120">
        <f>TRA!J120</f>
        <v>-0.624</v>
      </c>
      <c r="K120">
        <f>TRA!K120</f>
        <v>-0.76900000000000002</v>
      </c>
      <c r="L120">
        <f t="shared" si="6"/>
        <v>-13.784000000000001</v>
      </c>
      <c r="M120">
        <f t="shared" si="7"/>
        <v>-1.8450000000000002</v>
      </c>
      <c r="N120" s="66">
        <f t="shared" si="8"/>
        <v>-14.3375</v>
      </c>
      <c r="O120">
        <f t="shared" si="9"/>
        <v>-5.9802</v>
      </c>
      <c r="P120">
        <f t="shared" si="10"/>
        <v>18.710500000000003</v>
      </c>
      <c r="Q120">
        <f t="shared" si="11"/>
        <v>47.3855</v>
      </c>
    </row>
    <row r="121" spans="1:17" ht="15" x14ac:dyDescent="0.25">
      <c r="A121">
        <v>2</v>
      </c>
      <c r="B121">
        <v>6</v>
      </c>
      <c r="C121">
        <v>7</v>
      </c>
      <c r="D121">
        <v>1</v>
      </c>
      <c r="E121" t="s">
        <v>12</v>
      </c>
      <c r="F121">
        <f>TRA!F121</f>
        <v>-55.584000000000003</v>
      </c>
      <c r="G121">
        <f>TRA!G121</f>
        <v>-36.387</v>
      </c>
      <c r="H121">
        <f>TRA!H121</f>
        <v>-13.16</v>
      </c>
      <c r="I121">
        <f>TRA!I121</f>
        <v>-1.0760000000000001</v>
      </c>
      <c r="J121">
        <f>TRA!J121</f>
        <v>-0.624</v>
      </c>
      <c r="K121">
        <f>TRA!K121</f>
        <v>-0.76900000000000002</v>
      </c>
      <c r="L121">
        <f t="shared" si="6"/>
        <v>-13.784000000000001</v>
      </c>
      <c r="M121">
        <f t="shared" si="7"/>
        <v>-1.8450000000000002</v>
      </c>
      <c r="N121" s="66">
        <f t="shared" si="8"/>
        <v>-14.3375</v>
      </c>
      <c r="O121">
        <f t="shared" si="9"/>
        <v>-5.9802</v>
      </c>
      <c r="P121">
        <f t="shared" si="10"/>
        <v>-50.724499999999999</v>
      </c>
      <c r="Q121">
        <f t="shared" si="11"/>
        <v>-22.049500000000002</v>
      </c>
    </row>
    <row r="122" spans="1:17" ht="15" x14ac:dyDescent="0.25">
      <c r="A122">
        <v>2</v>
      </c>
      <c r="B122">
        <v>7</v>
      </c>
      <c r="C122">
        <v>8</v>
      </c>
      <c r="D122">
        <v>6</v>
      </c>
      <c r="E122" t="s">
        <v>9</v>
      </c>
      <c r="F122">
        <f>TRA!F122</f>
        <v>-70.784999999999997</v>
      </c>
      <c r="G122">
        <f>TRA!G122</f>
        <v>-45.904000000000003</v>
      </c>
      <c r="H122">
        <f>TRA!H122</f>
        <v>7.5430000000000001</v>
      </c>
      <c r="I122">
        <f>TRA!I122</f>
        <v>0.47799999999999998</v>
      </c>
      <c r="J122">
        <f>TRA!J122</f>
        <v>0.30299999999999999</v>
      </c>
      <c r="K122">
        <f>TRA!K122</f>
        <v>0.374</v>
      </c>
      <c r="L122">
        <f t="shared" si="6"/>
        <v>7.8460000000000001</v>
      </c>
      <c r="M122">
        <f t="shared" si="7"/>
        <v>0.85199999999999998</v>
      </c>
      <c r="N122" s="66">
        <f t="shared" si="8"/>
        <v>8.1015999999999995</v>
      </c>
      <c r="O122">
        <f t="shared" si="9"/>
        <v>3.2058</v>
      </c>
      <c r="P122">
        <f t="shared" si="10"/>
        <v>-37.802400000000006</v>
      </c>
      <c r="Q122">
        <f t="shared" si="11"/>
        <v>-54.005600000000001</v>
      </c>
    </row>
    <row r="123" spans="1:17" ht="15" x14ac:dyDescent="0.25">
      <c r="A123">
        <v>2</v>
      </c>
      <c r="B123">
        <v>7</v>
      </c>
      <c r="C123">
        <v>8</v>
      </c>
      <c r="D123">
        <v>6</v>
      </c>
      <c r="E123" t="s">
        <v>10</v>
      </c>
      <c r="F123">
        <f>TRA!F123</f>
        <v>-68.364000000000004</v>
      </c>
      <c r="G123">
        <f>TRA!G123</f>
        <v>-44.37</v>
      </c>
      <c r="H123">
        <f>TRA!H123</f>
        <v>-7.5960000000000001</v>
      </c>
      <c r="I123">
        <f>TRA!I123</f>
        <v>-0.48099999999999998</v>
      </c>
      <c r="J123">
        <f>TRA!J123</f>
        <v>-0.30499999999999999</v>
      </c>
      <c r="K123">
        <f>TRA!K123</f>
        <v>-0.376</v>
      </c>
      <c r="L123">
        <f t="shared" si="6"/>
        <v>-7.9009999999999998</v>
      </c>
      <c r="M123">
        <f t="shared" si="7"/>
        <v>-0.85699999999999998</v>
      </c>
      <c r="N123" s="66">
        <f t="shared" si="8"/>
        <v>-8.1580999999999992</v>
      </c>
      <c r="O123">
        <f t="shared" si="9"/>
        <v>-3.2272999999999996</v>
      </c>
      <c r="P123">
        <f t="shared" si="10"/>
        <v>-52.528099999999995</v>
      </c>
      <c r="Q123">
        <f t="shared" si="11"/>
        <v>-36.2119</v>
      </c>
    </row>
    <row r="124" spans="1:17" ht="15" x14ac:dyDescent="0.25">
      <c r="A124">
        <v>2</v>
      </c>
      <c r="B124">
        <v>7</v>
      </c>
      <c r="C124">
        <v>8</v>
      </c>
      <c r="D124">
        <v>6</v>
      </c>
      <c r="E124" t="s">
        <v>11</v>
      </c>
      <c r="F124">
        <f>TRA!F124</f>
        <v>61.512999999999998</v>
      </c>
      <c r="G124">
        <f>TRA!G124</f>
        <v>39.9</v>
      </c>
      <c r="H124">
        <f>TRA!H124</f>
        <v>-2.1379999999999999</v>
      </c>
      <c r="I124">
        <f>TRA!I124</f>
        <v>-0.13500000000000001</v>
      </c>
      <c r="J124">
        <f>TRA!J124</f>
        <v>-8.5999999999999993E-2</v>
      </c>
      <c r="K124">
        <f>TRA!K124</f>
        <v>-0.106</v>
      </c>
      <c r="L124">
        <f t="shared" si="6"/>
        <v>-2.2239999999999998</v>
      </c>
      <c r="M124">
        <f t="shared" si="7"/>
        <v>-0.24099999999999999</v>
      </c>
      <c r="N124" s="66">
        <f t="shared" si="8"/>
        <v>-2.2962999999999996</v>
      </c>
      <c r="O124">
        <f t="shared" si="9"/>
        <v>-0.9081999999999999</v>
      </c>
      <c r="P124">
        <f t="shared" si="10"/>
        <v>37.603699999999996</v>
      </c>
      <c r="Q124">
        <f t="shared" si="11"/>
        <v>42.196300000000001</v>
      </c>
    </row>
    <row r="125" spans="1:17" ht="15" x14ac:dyDescent="0.25">
      <c r="A125">
        <v>2</v>
      </c>
      <c r="B125">
        <v>7</v>
      </c>
      <c r="C125">
        <v>8</v>
      </c>
      <c r="D125">
        <v>6</v>
      </c>
      <c r="E125" t="s">
        <v>12</v>
      </c>
      <c r="F125">
        <f>TRA!F125</f>
        <v>-60.829000000000001</v>
      </c>
      <c r="G125">
        <f>TRA!G125</f>
        <v>-39.466999999999999</v>
      </c>
      <c r="H125">
        <f>TRA!H125</f>
        <v>-2.1379999999999999</v>
      </c>
      <c r="I125">
        <f>TRA!I125</f>
        <v>-0.13500000000000001</v>
      </c>
      <c r="J125">
        <f>TRA!J125</f>
        <v>-8.5999999999999993E-2</v>
      </c>
      <c r="K125">
        <f>TRA!K125</f>
        <v>-0.106</v>
      </c>
      <c r="L125">
        <f t="shared" si="6"/>
        <v>-2.2239999999999998</v>
      </c>
      <c r="M125">
        <f t="shared" si="7"/>
        <v>-0.24099999999999999</v>
      </c>
      <c r="N125" s="66">
        <f t="shared" si="8"/>
        <v>-2.2962999999999996</v>
      </c>
      <c r="O125">
        <f t="shared" si="9"/>
        <v>-0.9081999999999999</v>
      </c>
      <c r="P125">
        <f t="shared" si="10"/>
        <v>-41.763300000000001</v>
      </c>
      <c r="Q125">
        <f t="shared" si="11"/>
        <v>-37.170699999999997</v>
      </c>
    </row>
    <row r="126" spans="1:17" ht="15" x14ac:dyDescent="0.25">
      <c r="A126">
        <v>2</v>
      </c>
      <c r="B126">
        <v>7</v>
      </c>
      <c r="C126">
        <v>8</v>
      </c>
      <c r="D126">
        <v>5</v>
      </c>
      <c r="E126" t="s">
        <v>9</v>
      </c>
      <c r="F126">
        <f>TRA!F126</f>
        <v>-74.259</v>
      </c>
      <c r="G126">
        <f>TRA!G126</f>
        <v>-48.613999999999997</v>
      </c>
      <c r="H126">
        <f>TRA!H126</f>
        <v>15.327999999999999</v>
      </c>
      <c r="I126">
        <f>TRA!I126</f>
        <v>1.0049999999999999</v>
      </c>
      <c r="J126">
        <f>TRA!J126</f>
        <v>0.64300000000000002</v>
      </c>
      <c r="K126">
        <f>TRA!K126</f>
        <v>0.79300000000000004</v>
      </c>
      <c r="L126">
        <f t="shared" si="6"/>
        <v>15.971</v>
      </c>
      <c r="M126">
        <f t="shared" si="7"/>
        <v>1.798</v>
      </c>
      <c r="N126" s="66">
        <f t="shared" si="8"/>
        <v>16.510400000000001</v>
      </c>
      <c r="O126">
        <f t="shared" si="9"/>
        <v>6.5892999999999997</v>
      </c>
      <c r="P126">
        <f t="shared" si="10"/>
        <v>-32.1036</v>
      </c>
      <c r="Q126">
        <f t="shared" si="11"/>
        <v>-65.124399999999994</v>
      </c>
    </row>
    <row r="127" spans="1:17" ht="15" x14ac:dyDescent="0.25">
      <c r="A127">
        <v>2</v>
      </c>
      <c r="B127">
        <v>7</v>
      </c>
      <c r="C127">
        <v>8</v>
      </c>
      <c r="D127">
        <v>5</v>
      </c>
      <c r="E127" t="s">
        <v>10</v>
      </c>
      <c r="F127">
        <f>TRA!F127</f>
        <v>-75.168999999999997</v>
      </c>
      <c r="G127">
        <f>TRA!G127</f>
        <v>-49.218000000000004</v>
      </c>
      <c r="H127">
        <f>TRA!H127</f>
        <v>-15.327999999999999</v>
      </c>
      <c r="I127">
        <f>TRA!I127</f>
        <v>-1.004</v>
      </c>
      <c r="J127">
        <f>TRA!J127</f>
        <v>-0.64300000000000002</v>
      </c>
      <c r="K127">
        <f>TRA!K127</f>
        <v>-0.79200000000000004</v>
      </c>
      <c r="L127">
        <f t="shared" si="6"/>
        <v>-15.971</v>
      </c>
      <c r="M127">
        <f t="shared" si="7"/>
        <v>-1.796</v>
      </c>
      <c r="N127" s="66">
        <f t="shared" si="8"/>
        <v>-16.509799999999998</v>
      </c>
      <c r="O127">
        <f t="shared" si="9"/>
        <v>-6.5872999999999999</v>
      </c>
      <c r="P127">
        <f t="shared" si="10"/>
        <v>-65.727800000000002</v>
      </c>
      <c r="Q127">
        <f t="shared" si="11"/>
        <v>-32.708200000000005</v>
      </c>
    </row>
    <row r="128" spans="1:17" ht="15" x14ac:dyDescent="0.25">
      <c r="A128">
        <v>2</v>
      </c>
      <c r="B128">
        <v>7</v>
      </c>
      <c r="C128">
        <v>8</v>
      </c>
      <c r="D128">
        <v>5</v>
      </c>
      <c r="E128" t="s">
        <v>11</v>
      </c>
      <c r="F128">
        <f>TRA!F128</f>
        <v>64.263999999999996</v>
      </c>
      <c r="G128">
        <f>TRA!G128</f>
        <v>42.076000000000001</v>
      </c>
      <c r="H128">
        <f>TRA!H128</f>
        <v>-4.33</v>
      </c>
      <c r="I128">
        <f>TRA!I128</f>
        <v>-0.28399999999999997</v>
      </c>
      <c r="J128">
        <f>TRA!J128</f>
        <v>-0.182</v>
      </c>
      <c r="K128">
        <f>TRA!K128</f>
        <v>-0.224</v>
      </c>
      <c r="L128">
        <f t="shared" si="6"/>
        <v>-4.5120000000000005</v>
      </c>
      <c r="M128">
        <f t="shared" si="7"/>
        <v>-0.50800000000000001</v>
      </c>
      <c r="N128" s="66">
        <f t="shared" si="8"/>
        <v>-4.6644000000000005</v>
      </c>
      <c r="O128">
        <f t="shared" si="9"/>
        <v>-1.8616000000000001</v>
      </c>
      <c r="P128">
        <f t="shared" si="10"/>
        <v>37.4116</v>
      </c>
      <c r="Q128">
        <f t="shared" si="11"/>
        <v>46.740400000000001</v>
      </c>
    </row>
    <row r="129" spans="1:17" ht="15" x14ac:dyDescent="0.25">
      <c r="A129">
        <v>2</v>
      </c>
      <c r="B129">
        <v>7</v>
      </c>
      <c r="C129">
        <v>8</v>
      </c>
      <c r="D129">
        <v>5</v>
      </c>
      <c r="E129" t="s">
        <v>12</v>
      </c>
      <c r="F129">
        <f>TRA!F129</f>
        <v>-64.521000000000001</v>
      </c>
      <c r="G129">
        <f>TRA!G129</f>
        <v>-42.247</v>
      </c>
      <c r="H129">
        <f>TRA!H129</f>
        <v>-4.33</v>
      </c>
      <c r="I129">
        <f>TRA!I129</f>
        <v>-0.28399999999999997</v>
      </c>
      <c r="J129">
        <f>TRA!J129</f>
        <v>-0.182</v>
      </c>
      <c r="K129">
        <f>TRA!K129</f>
        <v>-0.224</v>
      </c>
      <c r="L129">
        <f t="shared" si="6"/>
        <v>-4.5120000000000005</v>
      </c>
      <c r="M129">
        <f t="shared" si="7"/>
        <v>-0.50800000000000001</v>
      </c>
      <c r="N129" s="66">
        <f t="shared" si="8"/>
        <v>-4.6644000000000005</v>
      </c>
      <c r="O129">
        <f t="shared" si="9"/>
        <v>-1.8616000000000001</v>
      </c>
      <c r="P129">
        <f t="shared" si="10"/>
        <v>-46.9114</v>
      </c>
      <c r="Q129">
        <f t="shared" si="11"/>
        <v>-37.582599999999999</v>
      </c>
    </row>
    <row r="130" spans="1:17" ht="15" x14ac:dyDescent="0.25">
      <c r="A130">
        <v>2</v>
      </c>
      <c r="B130">
        <v>7</v>
      </c>
      <c r="C130">
        <v>8</v>
      </c>
      <c r="D130">
        <v>4</v>
      </c>
      <c r="E130" t="s">
        <v>9</v>
      </c>
      <c r="F130">
        <f>TRA!F130</f>
        <v>-74.441999999999993</v>
      </c>
      <c r="G130">
        <f>TRA!G130</f>
        <v>-48.738999999999997</v>
      </c>
      <c r="H130">
        <f>TRA!H130</f>
        <v>21.199000000000002</v>
      </c>
      <c r="I130">
        <f>TRA!I130</f>
        <v>1.4610000000000001</v>
      </c>
      <c r="J130">
        <f>TRA!J130</f>
        <v>0.92400000000000004</v>
      </c>
      <c r="K130">
        <f>TRA!K130</f>
        <v>1.139</v>
      </c>
      <c r="L130">
        <f t="shared" si="6"/>
        <v>22.123000000000001</v>
      </c>
      <c r="M130">
        <f t="shared" si="7"/>
        <v>2.6</v>
      </c>
      <c r="N130" s="66">
        <f t="shared" si="8"/>
        <v>22.903000000000002</v>
      </c>
      <c r="O130">
        <f t="shared" si="9"/>
        <v>9.2369000000000003</v>
      </c>
      <c r="P130">
        <f t="shared" si="10"/>
        <v>-25.835999999999995</v>
      </c>
      <c r="Q130">
        <f t="shared" si="11"/>
        <v>-71.641999999999996</v>
      </c>
    </row>
    <row r="131" spans="1:17" ht="15" x14ac:dyDescent="0.25">
      <c r="A131">
        <v>2</v>
      </c>
      <c r="B131">
        <v>7</v>
      </c>
      <c r="C131">
        <v>8</v>
      </c>
      <c r="D131">
        <v>4</v>
      </c>
      <c r="E131" t="s">
        <v>10</v>
      </c>
      <c r="F131">
        <f>TRA!F131</f>
        <v>-74.632000000000005</v>
      </c>
      <c r="G131">
        <f>TRA!G131</f>
        <v>-48.87</v>
      </c>
      <c r="H131">
        <f>TRA!H131</f>
        <v>-21.222000000000001</v>
      </c>
      <c r="I131">
        <f>TRA!I131</f>
        <v>-1.462</v>
      </c>
      <c r="J131">
        <f>TRA!J131</f>
        <v>-0.92500000000000004</v>
      </c>
      <c r="K131">
        <f>TRA!K131</f>
        <v>-1.1399999999999999</v>
      </c>
      <c r="L131">
        <f t="shared" ref="L131:L194" si="12">(ABS(H131)+ABS(J131))*SIGN(H131)</f>
        <v>-22.147000000000002</v>
      </c>
      <c r="M131">
        <f t="shared" ref="M131:M194" si="13">(ABS(I131)+ABS(K131))*SIGN(I131)</f>
        <v>-2.6019999999999999</v>
      </c>
      <c r="N131" s="66">
        <f t="shared" ref="N131:N194" si="14">(ABS(L131)+0.3*ABS(M131))*SIGN(L131)</f>
        <v>-22.927600000000002</v>
      </c>
      <c r="O131">
        <f t="shared" ref="O131:O194" si="15">(ABS(M131)+0.3*ABS(L131))*SIGN(M131)</f>
        <v>-9.2461000000000002</v>
      </c>
      <c r="P131">
        <f t="shared" ref="P131:P194" si="16">G131+N131</f>
        <v>-71.797600000000003</v>
      </c>
      <c r="Q131">
        <f t="shared" ref="Q131:Q194" si="17">G131-N131</f>
        <v>-25.942399999999996</v>
      </c>
    </row>
    <row r="132" spans="1:17" ht="15" x14ac:dyDescent="0.25">
      <c r="A132">
        <v>2</v>
      </c>
      <c r="B132">
        <v>7</v>
      </c>
      <c r="C132">
        <v>8</v>
      </c>
      <c r="D132">
        <v>4</v>
      </c>
      <c r="E132" t="s">
        <v>11</v>
      </c>
      <c r="F132">
        <f>TRA!F132</f>
        <v>64.366</v>
      </c>
      <c r="G132">
        <f>TRA!G132</f>
        <v>42.143000000000001</v>
      </c>
      <c r="H132">
        <f>TRA!H132</f>
        <v>-5.992</v>
      </c>
      <c r="I132">
        <f>TRA!I132</f>
        <v>-0.41299999999999998</v>
      </c>
      <c r="J132">
        <f>TRA!J132</f>
        <v>-0.26100000000000001</v>
      </c>
      <c r="K132">
        <f>TRA!K132</f>
        <v>-0.32200000000000001</v>
      </c>
      <c r="L132">
        <f t="shared" si="12"/>
        <v>-6.2530000000000001</v>
      </c>
      <c r="M132">
        <f t="shared" si="13"/>
        <v>-0.73499999999999999</v>
      </c>
      <c r="N132" s="66">
        <f t="shared" si="14"/>
        <v>-6.4735000000000005</v>
      </c>
      <c r="O132">
        <f t="shared" si="15"/>
        <v>-2.6109</v>
      </c>
      <c r="P132">
        <f t="shared" si="16"/>
        <v>35.669499999999999</v>
      </c>
      <c r="Q132">
        <f t="shared" si="17"/>
        <v>48.616500000000002</v>
      </c>
    </row>
    <row r="133" spans="1:17" ht="15" x14ac:dyDescent="0.25">
      <c r="A133">
        <v>2</v>
      </c>
      <c r="B133">
        <v>7</v>
      </c>
      <c r="C133">
        <v>8</v>
      </c>
      <c r="D133">
        <v>4</v>
      </c>
      <c r="E133" t="s">
        <v>12</v>
      </c>
      <c r="F133">
        <f>TRA!F133</f>
        <v>-64.418999999999997</v>
      </c>
      <c r="G133">
        <f>TRA!G133</f>
        <v>-42.18</v>
      </c>
      <c r="H133">
        <f>TRA!H133</f>
        <v>-5.992</v>
      </c>
      <c r="I133">
        <f>TRA!I133</f>
        <v>-0.41299999999999998</v>
      </c>
      <c r="J133">
        <f>TRA!J133</f>
        <v>-0.26100000000000001</v>
      </c>
      <c r="K133">
        <f>TRA!K133</f>
        <v>-0.32200000000000001</v>
      </c>
      <c r="L133">
        <f t="shared" si="12"/>
        <v>-6.2530000000000001</v>
      </c>
      <c r="M133">
        <f t="shared" si="13"/>
        <v>-0.73499999999999999</v>
      </c>
      <c r="N133" s="66">
        <f t="shared" si="14"/>
        <v>-6.4735000000000005</v>
      </c>
      <c r="O133">
        <f t="shared" si="15"/>
        <v>-2.6109</v>
      </c>
      <c r="P133">
        <f t="shared" si="16"/>
        <v>-48.653500000000001</v>
      </c>
      <c r="Q133">
        <f t="shared" si="17"/>
        <v>-35.706499999999998</v>
      </c>
    </row>
    <row r="134" spans="1:17" ht="15" x14ac:dyDescent="0.25">
      <c r="A134">
        <v>2</v>
      </c>
      <c r="B134">
        <v>7</v>
      </c>
      <c r="C134">
        <v>8</v>
      </c>
      <c r="D134">
        <v>3</v>
      </c>
      <c r="E134" t="s">
        <v>9</v>
      </c>
      <c r="F134">
        <f>TRA!F134</f>
        <v>-74.56</v>
      </c>
      <c r="G134">
        <f>TRA!G134</f>
        <v>-48.817999999999998</v>
      </c>
      <c r="H134">
        <f>TRA!H134</f>
        <v>26.609000000000002</v>
      </c>
      <c r="I134">
        <f>TRA!I134</f>
        <v>1.901</v>
      </c>
      <c r="J134">
        <f>TRA!J134</f>
        <v>1.181</v>
      </c>
      <c r="K134">
        <f>TRA!K134</f>
        <v>1.456</v>
      </c>
      <c r="L134">
        <f t="shared" si="12"/>
        <v>27.790000000000003</v>
      </c>
      <c r="M134">
        <f t="shared" si="13"/>
        <v>3.3570000000000002</v>
      </c>
      <c r="N134" s="66">
        <f t="shared" si="14"/>
        <v>28.797100000000004</v>
      </c>
      <c r="O134">
        <f t="shared" si="15"/>
        <v>11.693999999999999</v>
      </c>
      <c r="P134">
        <f t="shared" si="16"/>
        <v>-20.020899999999994</v>
      </c>
      <c r="Q134">
        <f t="shared" si="17"/>
        <v>-77.615099999999998</v>
      </c>
    </row>
    <row r="135" spans="1:17" ht="15" x14ac:dyDescent="0.25">
      <c r="A135">
        <v>2</v>
      </c>
      <c r="B135">
        <v>7</v>
      </c>
      <c r="C135">
        <v>8</v>
      </c>
      <c r="D135">
        <v>3</v>
      </c>
      <c r="E135" t="s">
        <v>10</v>
      </c>
      <c r="F135">
        <f>TRA!F135</f>
        <v>-74.596000000000004</v>
      </c>
      <c r="G135">
        <f>TRA!G135</f>
        <v>-48.841999999999999</v>
      </c>
      <c r="H135">
        <f>TRA!H135</f>
        <v>-26.648</v>
      </c>
      <c r="I135">
        <f>TRA!I135</f>
        <v>-1.9039999999999999</v>
      </c>
      <c r="J135">
        <f>TRA!J135</f>
        <v>-1.1819999999999999</v>
      </c>
      <c r="K135">
        <f>TRA!K135</f>
        <v>-1.458</v>
      </c>
      <c r="L135">
        <f t="shared" si="12"/>
        <v>-27.83</v>
      </c>
      <c r="M135">
        <f t="shared" si="13"/>
        <v>-3.3620000000000001</v>
      </c>
      <c r="N135" s="66">
        <f t="shared" si="14"/>
        <v>-28.8386</v>
      </c>
      <c r="O135">
        <f t="shared" si="15"/>
        <v>-11.710999999999999</v>
      </c>
      <c r="P135">
        <f t="shared" si="16"/>
        <v>-77.680599999999998</v>
      </c>
      <c r="Q135">
        <f t="shared" si="17"/>
        <v>-20.003399999999999</v>
      </c>
    </row>
    <row r="136" spans="1:17" ht="15" x14ac:dyDescent="0.25">
      <c r="A136">
        <v>2</v>
      </c>
      <c r="B136">
        <v>7</v>
      </c>
      <c r="C136">
        <v>8</v>
      </c>
      <c r="D136">
        <v>3</v>
      </c>
      <c r="E136" t="s">
        <v>11</v>
      </c>
      <c r="F136">
        <f>TRA!F136</f>
        <v>64.388000000000005</v>
      </c>
      <c r="G136">
        <f>TRA!G136</f>
        <v>42.158000000000001</v>
      </c>
      <c r="H136">
        <f>TRA!H136</f>
        <v>-7.5220000000000002</v>
      </c>
      <c r="I136">
        <f>TRA!I136</f>
        <v>-0.53700000000000003</v>
      </c>
      <c r="J136">
        <f>TRA!J136</f>
        <v>-0.33400000000000002</v>
      </c>
      <c r="K136">
        <f>TRA!K136</f>
        <v>-0.41199999999999998</v>
      </c>
      <c r="L136">
        <f t="shared" si="12"/>
        <v>-7.8559999999999999</v>
      </c>
      <c r="M136">
        <f t="shared" si="13"/>
        <v>-0.94900000000000007</v>
      </c>
      <c r="N136" s="66">
        <f t="shared" si="14"/>
        <v>-8.1407000000000007</v>
      </c>
      <c r="O136">
        <f t="shared" si="15"/>
        <v>-3.3057999999999996</v>
      </c>
      <c r="P136">
        <f t="shared" si="16"/>
        <v>34.017299999999999</v>
      </c>
      <c r="Q136">
        <f t="shared" si="17"/>
        <v>50.298700000000004</v>
      </c>
    </row>
    <row r="137" spans="1:17" ht="15" x14ac:dyDescent="0.25">
      <c r="A137">
        <v>2</v>
      </c>
      <c r="B137">
        <v>7</v>
      </c>
      <c r="C137">
        <v>8</v>
      </c>
      <c r="D137">
        <v>3</v>
      </c>
      <c r="E137" t="s">
        <v>12</v>
      </c>
      <c r="F137">
        <f>TRA!F137</f>
        <v>-64.397999999999996</v>
      </c>
      <c r="G137">
        <f>TRA!G137</f>
        <v>-42.164999999999999</v>
      </c>
      <c r="H137">
        <f>TRA!H137</f>
        <v>-7.5220000000000002</v>
      </c>
      <c r="I137">
        <f>TRA!I137</f>
        <v>-0.53700000000000003</v>
      </c>
      <c r="J137">
        <f>TRA!J137</f>
        <v>-0.33400000000000002</v>
      </c>
      <c r="K137">
        <f>TRA!K137</f>
        <v>-0.41199999999999998</v>
      </c>
      <c r="L137">
        <f t="shared" si="12"/>
        <v>-7.8559999999999999</v>
      </c>
      <c r="M137">
        <f t="shared" si="13"/>
        <v>-0.94900000000000007</v>
      </c>
      <c r="N137" s="66">
        <f t="shared" si="14"/>
        <v>-8.1407000000000007</v>
      </c>
      <c r="O137">
        <f t="shared" si="15"/>
        <v>-3.3057999999999996</v>
      </c>
      <c r="P137">
        <f t="shared" si="16"/>
        <v>-50.305700000000002</v>
      </c>
      <c r="Q137">
        <f t="shared" si="17"/>
        <v>-34.024299999999997</v>
      </c>
    </row>
    <row r="138" spans="1:17" ht="15" x14ac:dyDescent="0.25">
      <c r="A138">
        <v>2</v>
      </c>
      <c r="B138">
        <v>7</v>
      </c>
      <c r="C138">
        <v>8</v>
      </c>
      <c r="D138">
        <v>2</v>
      </c>
      <c r="E138" t="s">
        <v>9</v>
      </c>
      <c r="F138">
        <f>TRA!F138</f>
        <v>-74.738</v>
      </c>
      <c r="G138">
        <f>TRA!G138</f>
        <v>-48.945</v>
      </c>
      <c r="H138">
        <f>TRA!H138</f>
        <v>30.3</v>
      </c>
      <c r="I138">
        <f>TRA!I138</f>
        <v>2.2149999999999999</v>
      </c>
      <c r="J138">
        <f>TRA!J138</f>
        <v>1.35</v>
      </c>
      <c r="K138">
        <f>TRA!K138</f>
        <v>1.6639999999999999</v>
      </c>
      <c r="L138">
        <f t="shared" si="12"/>
        <v>31.650000000000002</v>
      </c>
      <c r="M138">
        <f t="shared" si="13"/>
        <v>3.8789999999999996</v>
      </c>
      <c r="N138" s="66">
        <f t="shared" si="14"/>
        <v>32.813700000000004</v>
      </c>
      <c r="O138">
        <f t="shared" si="15"/>
        <v>13.374000000000001</v>
      </c>
      <c r="P138">
        <f t="shared" si="16"/>
        <v>-16.131299999999996</v>
      </c>
      <c r="Q138">
        <f t="shared" si="17"/>
        <v>-81.758700000000005</v>
      </c>
    </row>
    <row r="139" spans="1:17" ht="15" x14ac:dyDescent="0.25">
      <c r="A139">
        <v>2</v>
      </c>
      <c r="B139">
        <v>7</v>
      </c>
      <c r="C139">
        <v>8</v>
      </c>
      <c r="D139">
        <v>2</v>
      </c>
      <c r="E139" t="s">
        <v>10</v>
      </c>
      <c r="F139">
        <f>TRA!F139</f>
        <v>-74.578000000000003</v>
      </c>
      <c r="G139">
        <f>TRA!G139</f>
        <v>-48.820999999999998</v>
      </c>
      <c r="H139">
        <f>TRA!H139</f>
        <v>-30.332000000000001</v>
      </c>
      <c r="I139">
        <f>TRA!I139</f>
        <v>-2.2170000000000001</v>
      </c>
      <c r="J139">
        <f>TRA!J139</f>
        <v>-1.351</v>
      </c>
      <c r="K139">
        <f>TRA!K139</f>
        <v>-1.6659999999999999</v>
      </c>
      <c r="L139">
        <f t="shared" si="12"/>
        <v>-31.683</v>
      </c>
      <c r="M139">
        <f t="shared" si="13"/>
        <v>-3.883</v>
      </c>
      <c r="N139" s="66">
        <f t="shared" si="14"/>
        <v>-32.847900000000003</v>
      </c>
      <c r="O139">
        <f t="shared" si="15"/>
        <v>-13.387899999999998</v>
      </c>
      <c r="P139">
        <f t="shared" si="16"/>
        <v>-81.668900000000008</v>
      </c>
      <c r="Q139">
        <f t="shared" si="17"/>
        <v>-15.973099999999995</v>
      </c>
    </row>
    <row r="140" spans="1:17" ht="15" x14ac:dyDescent="0.25">
      <c r="A140">
        <v>2</v>
      </c>
      <c r="B140">
        <v>7</v>
      </c>
      <c r="C140">
        <v>8</v>
      </c>
      <c r="D140">
        <v>2</v>
      </c>
      <c r="E140" t="s">
        <v>11</v>
      </c>
      <c r="F140">
        <f>TRA!F140</f>
        <v>64.415000000000006</v>
      </c>
      <c r="G140">
        <f>TRA!G140</f>
        <v>42.179000000000002</v>
      </c>
      <c r="H140">
        <f>TRA!H140</f>
        <v>-8.5640000000000001</v>
      </c>
      <c r="I140">
        <f>TRA!I140</f>
        <v>-0.626</v>
      </c>
      <c r="J140">
        <f>TRA!J140</f>
        <v>-0.38100000000000001</v>
      </c>
      <c r="K140">
        <f>TRA!K140</f>
        <v>-0.47</v>
      </c>
      <c r="L140">
        <f t="shared" si="12"/>
        <v>-8.9450000000000003</v>
      </c>
      <c r="M140">
        <f t="shared" si="13"/>
        <v>-1.0960000000000001</v>
      </c>
      <c r="N140" s="66">
        <f t="shared" si="14"/>
        <v>-9.2737999999999996</v>
      </c>
      <c r="O140">
        <f t="shared" si="15"/>
        <v>-3.7795000000000001</v>
      </c>
      <c r="P140">
        <f t="shared" si="16"/>
        <v>32.905200000000001</v>
      </c>
      <c r="Q140">
        <f t="shared" si="17"/>
        <v>51.452800000000003</v>
      </c>
    </row>
    <row r="141" spans="1:17" ht="15" x14ac:dyDescent="0.25">
      <c r="A141">
        <v>2</v>
      </c>
      <c r="B141">
        <v>7</v>
      </c>
      <c r="C141">
        <v>8</v>
      </c>
      <c r="D141">
        <v>2</v>
      </c>
      <c r="E141" t="s">
        <v>12</v>
      </c>
      <c r="F141">
        <f>TRA!F141</f>
        <v>-64.37</v>
      </c>
      <c r="G141">
        <f>TRA!G141</f>
        <v>-42.143999999999998</v>
      </c>
      <c r="H141">
        <f>TRA!H141</f>
        <v>-8.5640000000000001</v>
      </c>
      <c r="I141">
        <f>TRA!I141</f>
        <v>-0.626</v>
      </c>
      <c r="J141">
        <f>TRA!J141</f>
        <v>-0.38100000000000001</v>
      </c>
      <c r="K141">
        <f>TRA!K141</f>
        <v>-0.47</v>
      </c>
      <c r="L141">
        <f t="shared" si="12"/>
        <v>-8.9450000000000003</v>
      </c>
      <c r="M141">
        <f t="shared" si="13"/>
        <v>-1.0960000000000001</v>
      </c>
      <c r="N141" s="66">
        <f t="shared" si="14"/>
        <v>-9.2737999999999996</v>
      </c>
      <c r="O141">
        <f t="shared" si="15"/>
        <v>-3.7795000000000001</v>
      </c>
      <c r="P141">
        <f t="shared" si="16"/>
        <v>-51.4178</v>
      </c>
      <c r="Q141">
        <f t="shared" si="17"/>
        <v>-32.870199999999997</v>
      </c>
    </row>
    <row r="142" spans="1:17" ht="15" x14ac:dyDescent="0.25">
      <c r="A142">
        <v>2</v>
      </c>
      <c r="B142">
        <v>7</v>
      </c>
      <c r="C142">
        <v>8</v>
      </c>
      <c r="D142">
        <v>1</v>
      </c>
      <c r="E142" t="s">
        <v>9</v>
      </c>
      <c r="F142">
        <f>TRA!F142</f>
        <v>-74.938999999999993</v>
      </c>
      <c r="G142">
        <f>TRA!G142</f>
        <v>-49.082000000000001</v>
      </c>
      <c r="H142">
        <f>TRA!H142</f>
        <v>28.835999999999999</v>
      </c>
      <c r="I142">
        <f>TRA!I142</f>
        <v>2.35</v>
      </c>
      <c r="J142">
        <f>TRA!J142</f>
        <v>1.365</v>
      </c>
      <c r="K142">
        <f>TRA!K142</f>
        <v>1.6830000000000001</v>
      </c>
      <c r="L142">
        <f t="shared" si="12"/>
        <v>30.200999999999997</v>
      </c>
      <c r="M142">
        <f t="shared" si="13"/>
        <v>4.0330000000000004</v>
      </c>
      <c r="N142" s="66">
        <f t="shared" si="14"/>
        <v>31.410899999999998</v>
      </c>
      <c r="O142">
        <f t="shared" si="15"/>
        <v>13.093299999999999</v>
      </c>
      <c r="P142">
        <f t="shared" si="16"/>
        <v>-17.671100000000003</v>
      </c>
      <c r="Q142">
        <f t="shared" si="17"/>
        <v>-80.492899999999992</v>
      </c>
    </row>
    <row r="143" spans="1:17" ht="15" x14ac:dyDescent="0.25">
      <c r="A143">
        <v>2</v>
      </c>
      <c r="B143">
        <v>7</v>
      </c>
      <c r="C143">
        <v>8</v>
      </c>
      <c r="D143">
        <v>1</v>
      </c>
      <c r="E143" t="s">
        <v>10</v>
      </c>
      <c r="F143">
        <f>TRA!F143</f>
        <v>-73.745000000000005</v>
      </c>
      <c r="G143">
        <f>TRA!G143</f>
        <v>-48.268999999999998</v>
      </c>
      <c r="H143">
        <f>TRA!H143</f>
        <v>-28.933</v>
      </c>
      <c r="I143">
        <f>TRA!I143</f>
        <v>-2.359</v>
      </c>
      <c r="J143">
        <f>TRA!J143</f>
        <v>-1.37</v>
      </c>
      <c r="K143">
        <f>TRA!K143</f>
        <v>-1.6890000000000001</v>
      </c>
      <c r="L143">
        <f t="shared" si="12"/>
        <v>-30.303000000000001</v>
      </c>
      <c r="M143">
        <f t="shared" si="13"/>
        <v>-4.048</v>
      </c>
      <c r="N143" s="66">
        <f t="shared" si="14"/>
        <v>-31.517400000000002</v>
      </c>
      <c r="O143">
        <f t="shared" si="15"/>
        <v>-13.1389</v>
      </c>
      <c r="P143">
        <f t="shared" si="16"/>
        <v>-79.7864</v>
      </c>
      <c r="Q143">
        <f t="shared" si="17"/>
        <v>-16.751599999999996</v>
      </c>
    </row>
    <row r="144" spans="1:17" ht="15" x14ac:dyDescent="0.25">
      <c r="A144">
        <v>2</v>
      </c>
      <c r="B144">
        <v>7</v>
      </c>
      <c r="C144">
        <v>8</v>
      </c>
      <c r="D144">
        <v>1</v>
      </c>
      <c r="E144" t="s">
        <v>11</v>
      </c>
      <c r="F144">
        <f>TRA!F144</f>
        <v>64.561000000000007</v>
      </c>
      <c r="G144">
        <f>TRA!G144</f>
        <v>42.276000000000003</v>
      </c>
      <c r="H144">
        <f>TRA!H144</f>
        <v>-8.16</v>
      </c>
      <c r="I144">
        <f>TRA!I144</f>
        <v>-0.66500000000000004</v>
      </c>
      <c r="J144">
        <f>TRA!J144</f>
        <v>-0.38600000000000001</v>
      </c>
      <c r="K144">
        <f>TRA!K144</f>
        <v>-0.47599999999999998</v>
      </c>
      <c r="L144">
        <f t="shared" si="12"/>
        <v>-8.5459999999999994</v>
      </c>
      <c r="M144">
        <f t="shared" si="13"/>
        <v>-1.141</v>
      </c>
      <c r="N144" s="66">
        <f t="shared" si="14"/>
        <v>-8.8882999999999992</v>
      </c>
      <c r="O144">
        <f t="shared" si="15"/>
        <v>-3.7047999999999996</v>
      </c>
      <c r="P144">
        <f t="shared" si="16"/>
        <v>33.387700000000002</v>
      </c>
      <c r="Q144">
        <f t="shared" si="17"/>
        <v>51.164300000000004</v>
      </c>
    </row>
    <row r="145" spans="1:17" ht="15" x14ac:dyDescent="0.25">
      <c r="A145">
        <v>2</v>
      </c>
      <c r="B145">
        <v>7</v>
      </c>
      <c r="C145">
        <v>8</v>
      </c>
      <c r="D145">
        <v>1</v>
      </c>
      <c r="E145" t="s">
        <v>12</v>
      </c>
      <c r="F145">
        <f>TRA!F145</f>
        <v>-64.224000000000004</v>
      </c>
      <c r="G145">
        <f>TRA!G145</f>
        <v>-42.046999999999997</v>
      </c>
      <c r="H145">
        <f>TRA!H145</f>
        <v>-8.16</v>
      </c>
      <c r="I145">
        <f>TRA!I145</f>
        <v>-0.66500000000000004</v>
      </c>
      <c r="J145">
        <f>TRA!J145</f>
        <v>-0.38600000000000001</v>
      </c>
      <c r="K145">
        <f>TRA!K145</f>
        <v>-0.47599999999999998</v>
      </c>
      <c r="L145">
        <f t="shared" si="12"/>
        <v>-8.5459999999999994</v>
      </c>
      <c r="M145">
        <f t="shared" si="13"/>
        <v>-1.141</v>
      </c>
      <c r="N145" s="66">
        <f t="shared" si="14"/>
        <v>-8.8882999999999992</v>
      </c>
      <c r="O145">
        <f t="shared" si="15"/>
        <v>-3.7047999999999996</v>
      </c>
      <c r="P145">
        <f t="shared" si="16"/>
        <v>-50.935299999999998</v>
      </c>
      <c r="Q145">
        <f t="shared" si="17"/>
        <v>-33.158699999999996</v>
      </c>
    </row>
    <row r="146" spans="1:17" ht="15" x14ac:dyDescent="0.25">
      <c r="A146">
        <v>2</v>
      </c>
      <c r="B146">
        <v>8</v>
      </c>
      <c r="C146">
        <v>9</v>
      </c>
      <c r="D146">
        <v>6</v>
      </c>
      <c r="E146" t="s">
        <v>9</v>
      </c>
      <c r="F146">
        <f>TRA!F146</f>
        <v>-49.021999999999998</v>
      </c>
      <c r="G146">
        <f>TRA!G146</f>
        <v>-31.785</v>
      </c>
      <c r="H146">
        <f>TRA!H146</f>
        <v>8.91</v>
      </c>
      <c r="I146">
        <f>TRA!I146</f>
        <v>0.56000000000000005</v>
      </c>
      <c r="J146">
        <f>TRA!J146</f>
        <v>0.35299999999999998</v>
      </c>
      <c r="K146">
        <f>TRA!K146</f>
        <v>0.435</v>
      </c>
      <c r="L146">
        <f t="shared" si="12"/>
        <v>9.2629999999999999</v>
      </c>
      <c r="M146">
        <f t="shared" si="13"/>
        <v>0.99500000000000011</v>
      </c>
      <c r="N146" s="66">
        <f t="shared" si="14"/>
        <v>9.5615000000000006</v>
      </c>
      <c r="O146">
        <f t="shared" si="15"/>
        <v>3.7738999999999998</v>
      </c>
      <c r="P146">
        <f t="shared" si="16"/>
        <v>-22.223500000000001</v>
      </c>
      <c r="Q146">
        <f t="shared" si="17"/>
        <v>-41.346499999999999</v>
      </c>
    </row>
    <row r="147" spans="1:17" ht="15" x14ac:dyDescent="0.25">
      <c r="A147">
        <v>2</v>
      </c>
      <c r="B147">
        <v>8</v>
      </c>
      <c r="C147">
        <v>9</v>
      </c>
      <c r="D147">
        <v>6</v>
      </c>
      <c r="E147" t="s">
        <v>10</v>
      </c>
      <c r="F147">
        <f>TRA!F147</f>
        <v>-52.094999999999999</v>
      </c>
      <c r="G147">
        <f>TRA!G147</f>
        <v>-33.798999999999999</v>
      </c>
      <c r="H147">
        <f>TRA!H147</f>
        <v>-8.8420000000000005</v>
      </c>
      <c r="I147">
        <f>TRA!I147</f>
        <v>-0.55600000000000005</v>
      </c>
      <c r="J147">
        <f>TRA!J147</f>
        <v>-0.35099999999999998</v>
      </c>
      <c r="K147">
        <f>TRA!K147</f>
        <v>-0.433</v>
      </c>
      <c r="L147">
        <f t="shared" si="12"/>
        <v>-9.1930000000000014</v>
      </c>
      <c r="M147">
        <f t="shared" si="13"/>
        <v>-0.9890000000000001</v>
      </c>
      <c r="N147" s="66">
        <f t="shared" si="14"/>
        <v>-9.4897000000000009</v>
      </c>
      <c r="O147">
        <f t="shared" si="15"/>
        <v>-3.7469000000000001</v>
      </c>
      <c r="P147">
        <f t="shared" si="16"/>
        <v>-43.288699999999999</v>
      </c>
      <c r="Q147">
        <f t="shared" si="17"/>
        <v>-24.3093</v>
      </c>
    </row>
    <row r="148" spans="1:17" ht="15" x14ac:dyDescent="0.25">
      <c r="A148">
        <v>2</v>
      </c>
      <c r="B148">
        <v>8</v>
      </c>
      <c r="C148">
        <v>9</v>
      </c>
      <c r="D148">
        <v>6</v>
      </c>
      <c r="E148" t="s">
        <v>11</v>
      </c>
      <c r="F148">
        <f>TRA!F148</f>
        <v>48.359000000000002</v>
      </c>
      <c r="G148">
        <f>TRA!G148</f>
        <v>31.369</v>
      </c>
      <c r="H148">
        <f>TRA!H148</f>
        <v>-3.137</v>
      </c>
      <c r="I148">
        <f>TRA!I148</f>
        <v>-0.19700000000000001</v>
      </c>
      <c r="J148">
        <f>TRA!J148</f>
        <v>-0.124</v>
      </c>
      <c r="K148">
        <f>TRA!K148</f>
        <v>-0.153</v>
      </c>
      <c r="L148">
        <f t="shared" si="12"/>
        <v>-3.2610000000000001</v>
      </c>
      <c r="M148">
        <f t="shared" si="13"/>
        <v>-0.35</v>
      </c>
      <c r="N148" s="66">
        <f t="shared" si="14"/>
        <v>-3.3660000000000001</v>
      </c>
      <c r="O148">
        <f t="shared" si="15"/>
        <v>-1.3283</v>
      </c>
      <c r="P148">
        <f t="shared" si="16"/>
        <v>28.003</v>
      </c>
      <c r="Q148">
        <f t="shared" si="17"/>
        <v>34.734999999999999</v>
      </c>
    </row>
    <row r="149" spans="1:17" ht="15" x14ac:dyDescent="0.25">
      <c r="A149">
        <v>2</v>
      </c>
      <c r="B149">
        <v>8</v>
      </c>
      <c r="C149">
        <v>9</v>
      </c>
      <c r="D149">
        <v>6</v>
      </c>
      <c r="E149" t="s">
        <v>12</v>
      </c>
      <c r="F149">
        <f>TRA!F149</f>
        <v>-49.445</v>
      </c>
      <c r="G149">
        <f>TRA!G149</f>
        <v>-32.08</v>
      </c>
      <c r="H149">
        <f>TRA!H149</f>
        <v>-3.137</v>
      </c>
      <c r="I149">
        <f>TRA!I149</f>
        <v>-0.19700000000000001</v>
      </c>
      <c r="J149">
        <f>TRA!J149</f>
        <v>-0.124</v>
      </c>
      <c r="K149">
        <f>TRA!K149</f>
        <v>-0.153</v>
      </c>
      <c r="L149">
        <f t="shared" si="12"/>
        <v>-3.2610000000000001</v>
      </c>
      <c r="M149">
        <f t="shared" si="13"/>
        <v>-0.35</v>
      </c>
      <c r="N149" s="66">
        <f t="shared" si="14"/>
        <v>-3.3660000000000001</v>
      </c>
      <c r="O149">
        <f t="shared" si="15"/>
        <v>-1.3283</v>
      </c>
      <c r="P149">
        <f t="shared" si="16"/>
        <v>-35.445999999999998</v>
      </c>
      <c r="Q149">
        <f t="shared" si="17"/>
        <v>-28.713999999999999</v>
      </c>
    </row>
    <row r="150" spans="1:17" ht="15" x14ac:dyDescent="0.25">
      <c r="A150">
        <v>2</v>
      </c>
      <c r="B150">
        <v>8</v>
      </c>
      <c r="C150">
        <v>9</v>
      </c>
      <c r="D150">
        <v>5</v>
      </c>
      <c r="E150" t="s">
        <v>9</v>
      </c>
      <c r="F150">
        <f>TRA!F150</f>
        <v>-49.978999999999999</v>
      </c>
      <c r="G150">
        <f>TRA!G150</f>
        <v>-32.713999999999999</v>
      </c>
      <c r="H150">
        <f>TRA!H150</f>
        <v>18.463999999999999</v>
      </c>
      <c r="I150">
        <f>TRA!I150</f>
        <v>1.2070000000000001</v>
      </c>
      <c r="J150">
        <f>TRA!J150</f>
        <v>0.77100000000000002</v>
      </c>
      <c r="K150">
        <f>TRA!K150</f>
        <v>0.95099999999999996</v>
      </c>
      <c r="L150">
        <f t="shared" si="12"/>
        <v>19.234999999999999</v>
      </c>
      <c r="M150">
        <f t="shared" si="13"/>
        <v>2.1579999999999999</v>
      </c>
      <c r="N150" s="66">
        <f t="shared" si="14"/>
        <v>19.882400000000001</v>
      </c>
      <c r="O150">
        <f t="shared" si="15"/>
        <v>7.9284999999999997</v>
      </c>
      <c r="P150">
        <f t="shared" si="16"/>
        <v>-12.831599999999998</v>
      </c>
      <c r="Q150">
        <f t="shared" si="17"/>
        <v>-52.596400000000003</v>
      </c>
    </row>
    <row r="151" spans="1:17" ht="15" x14ac:dyDescent="0.25">
      <c r="A151">
        <v>2</v>
      </c>
      <c r="B151">
        <v>8</v>
      </c>
      <c r="C151">
        <v>9</v>
      </c>
      <c r="D151">
        <v>5</v>
      </c>
      <c r="E151" t="s">
        <v>10</v>
      </c>
      <c r="F151">
        <f>TRA!F151</f>
        <v>-50.393999999999998</v>
      </c>
      <c r="G151">
        <f>TRA!G151</f>
        <v>-33.021999999999998</v>
      </c>
      <c r="H151">
        <f>TRA!H151</f>
        <v>-18.457000000000001</v>
      </c>
      <c r="I151">
        <f>TRA!I151</f>
        <v>-1.206</v>
      </c>
      <c r="J151">
        <f>TRA!J151</f>
        <v>-0.77100000000000002</v>
      </c>
      <c r="K151">
        <f>TRA!K151</f>
        <v>-0.95099999999999996</v>
      </c>
      <c r="L151">
        <f t="shared" si="12"/>
        <v>-19.228000000000002</v>
      </c>
      <c r="M151">
        <f t="shared" si="13"/>
        <v>-2.157</v>
      </c>
      <c r="N151" s="66">
        <f t="shared" si="14"/>
        <v>-19.875100000000003</v>
      </c>
      <c r="O151">
        <f t="shared" si="15"/>
        <v>-7.9254000000000007</v>
      </c>
      <c r="P151">
        <f t="shared" si="16"/>
        <v>-52.897100000000002</v>
      </c>
      <c r="Q151">
        <f t="shared" si="17"/>
        <v>-13.146899999999995</v>
      </c>
    </row>
    <row r="152" spans="1:17" ht="15" x14ac:dyDescent="0.25">
      <c r="A152">
        <v>2</v>
      </c>
      <c r="B152">
        <v>8</v>
      </c>
      <c r="C152">
        <v>9</v>
      </c>
      <c r="D152">
        <v>5</v>
      </c>
      <c r="E152" t="s">
        <v>11</v>
      </c>
      <c r="F152">
        <f>TRA!F152</f>
        <v>51.404000000000003</v>
      </c>
      <c r="G152">
        <f>TRA!G152</f>
        <v>33.651000000000003</v>
      </c>
      <c r="H152">
        <f>TRA!H152</f>
        <v>-6.5229999999999997</v>
      </c>
      <c r="I152">
        <f>TRA!I152</f>
        <v>-0.42599999999999999</v>
      </c>
      <c r="J152">
        <f>TRA!J152</f>
        <v>-0.27200000000000002</v>
      </c>
      <c r="K152">
        <f>TRA!K152</f>
        <v>-0.33600000000000002</v>
      </c>
      <c r="L152">
        <f t="shared" si="12"/>
        <v>-6.7949999999999999</v>
      </c>
      <c r="M152">
        <f t="shared" si="13"/>
        <v>-0.76200000000000001</v>
      </c>
      <c r="N152" s="66">
        <f t="shared" si="14"/>
        <v>-7.0236000000000001</v>
      </c>
      <c r="O152">
        <f t="shared" si="15"/>
        <v>-2.8005</v>
      </c>
      <c r="P152">
        <f t="shared" si="16"/>
        <v>26.627400000000002</v>
      </c>
      <c r="Q152">
        <f t="shared" si="17"/>
        <v>40.674600000000005</v>
      </c>
    </row>
    <row r="153" spans="1:17" ht="15" x14ac:dyDescent="0.25">
      <c r="A153">
        <v>2</v>
      </c>
      <c r="B153">
        <v>8</v>
      </c>
      <c r="C153">
        <v>9</v>
      </c>
      <c r="D153">
        <v>5</v>
      </c>
      <c r="E153" t="s">
        <v>12</v>
      </c>
      <c r="F153">
        <f>TRA!F153</f>
        <v>-51.551000000000002</v>
      </c>
      <c r="G153">
        <f>TRA!G153</f>
        <v>-33.76</v>
      </c>
      <c r="H153">
        <f>TRA!H153</f>
        <v>-6.5229999999999997</v>
      </c>
      <c r="I153">
        <f>TRA!I153</f>
        <v>-0.42599999999999999</v>
      </c>
      <c r="J153">
        <f>TRA!J153</f>
        <v>-0.27200000000000002</v>
      </c>
      <c r="K153">
        <f>TRA!K153</f>
        <v>-0.33600000000000002</v>
      </c>
      <c r="L153">
        <f t="shared" si="12"/>
        <v>-6.7949999999999999</v>
      </c>
      <c r="M153">
        <f t="shared" si="13"/>
        <v>-0.76200000000000001</v>
      </c>
      <c r="N153" s="66">
        <f t="shared" si="14"/>
        <v>-7.0236000000000001</v>
      </c>
      <c r="O153">
        <f t="shared" si="15"/>
        <v>-2.8005</v>
      </c>
      <c r="P153">
        <f t="shared" si="16"/>
        <v>-40.7836</v>
      </c>
      <c r="Q153">
        <f t="shared" si="17"/>
        <v>-26.736399999999996</v>
      </c>
    </row>
    <row r="154" spans="1:17" ht="15" x14ac:dyDescent="0.25">
      <c r="A154">
        <v>2</v>
      </c>
      <c r="B154">
        <v>8</v>
      </c>
      <c r="C154">
        <v>9</v>
      </c>
      <c r="D154">
        <v>4</v>
      </c>
      <c r="E154" t="s">
        <v>9</v>
      </c>
      <c r="F154">
        <f>TRA!F154</f>
        <v>-49.984999999999999</v>
      </c>
      <c r="G154">
        <f>TRA!G154</f>
        <v>-32.723999999999997</v>
      </c>
      <c r="H154">
        <f>TRA!H154</f>
        <v>25.856000000000002</v>
      </c>
      <c r="I154">
        <f>TRA!I154</f>
        <v>1.78</v>
      </c>
      <c r="J154">
        <f>TRA!J154</f>
        <v>1.125</v>
      </c>
      <c r="K154">
        <f>TRA!K154</f>
        <v>1.3879999999999999</v>
      </c>
      <c r="L154">
        <f t="shared" si="12"/>
        <v>26.981000000000002</v>
      </c>
      <c r="M154">
        <f t="shared" si="13"/>
        <v>3.1680000000000001</v>
      </c>
      <c r="N154" s="66">
        <f t="shared" si="14"/>
        <v>27.9314</v>
      </c>
      <c r="O154">
        <f t="shared" si="15"/>
        <v>11.2623</v>
      </c>
      <c r="P154">
        <f t="shared" si="16"/>
        <v>-4.7925999999999966</v>
      </c>
      <c r="Q154">
        <f t="shared" si="17"/>
        <v>-60.6554</v>
      </c>
    </row>
    <row r="155" spans="1:17" ht="15" x14ac:dyDescent="0.25">
      <c r="A155">
        <v>2</v>
      </c>
      <c r="B155">
        <v>8</v>
      </c>
      <c r="C155">
        <v>9</v>
      </c>
      <c r="D155">
        <v>4</v>
      </c>
      <c r="E155" t="s">
        <v>10</v>
      </c>
      <c r="F155">
        <f>TRA!F155</f>
        <v>-51.442</v>
      </c>
      <c r="G155">
        <f>TRA!G155</f>
        <v>-33.682000000000002</v>
      </c>
      <c r="H155">
        <f>TRA!H155</f>
        <v>-25.817</v>
      </c>
      <c r="I155">
        <f>TRA!I155</f>
        <v>-1.778</v>
      </c>
      <c r="J155">
        <f>TRA!J155</f>
        <v>-1.1240000000000001</v>
      </c>
      <c r="K155">
        <f>TRA!K155</f>
        <v>-1.3859999999999999</v>
      </c>
      <c r="L155">
        <f t="shared" si="12"/>
        <v>-26.940999999999999</v>
      </c>
      <c r="M155">
        <f t="shared" si="13"/>
        <v>-3.1639999999999997</v>
      </c>
      <c r="N155" s="66">
        <f t="shared" si="14"/>
        <v>-27.8902</v>
      </c>
      <c r="O155">
        <f t="shared" si="15"/>
        <v>-11.2463</v>
      </c>
      <c r="P155">
        <f t="shared" si="16"/>
        <v>-61.572200000000002</v>
      </c>
      <c r="Q155">
        <f t="shared" si="17"/>
        <v>-5.7918000000000021</v>
      </c>
    </row>
    <row r="156" spans="1:17" ht="15" x14ac:dyDescent="0.25">
      <c r="A156">
        <v>2</v>
      </c>
      <c r="B156">
        <v>8</v>
      </c>
      <c r="C156">
        <v>9</v>
      </c>
      <c r="D156">
        <v>4</v>
      </c>
      <c r="E156" t="s">
        <v>11</v>
      </c>
      <c r="F156">
        <f>TRA!F156</f>
        <v>51.22</v>
      </c>
      <c r="G156">
        <f>TRA!G156</f>
        <v>33.536000000000001</v>
      </c>
      <c r="H156">
        <f>TRA!H156</f>
        <v>-9.1300000000000008</v>
      </c>
      <c r="I156">
        <f>TRA!I156</f>
        <v>-0.629</v>
      </c>
      <c r="J156">
        <f>TRA!J156</f>
        <v>-0.39700000000000002</v>
      </c>
      <c r="K156">
        <f>TRA!K156</f>
        <v>-0.49</v>
      </c>
      <c r="L156">
        <f t="shared" si="12"/>
        <v>-9.527000000000001</v>
      </c>
      <c r="M156">
        <f t="shared" si="13"/>
        <v>-1.119</v>
      </c>
      <c r="N156" s="66">
        <f t="shared" si="14"/>
        <v>-9.8627000000000002</v>
      </c>
      <c r="O156">
        <f t="shared" si="15"/>
        <v>-3.9771000000000001</v>
      </c>
      <c r="P156">
        <f t="shared" si="16"/>
        <v>23.673300000000001</v>
      </c>
      <c r="Q156">
        <f t="shared" si="17"/>
        <v>43.398700000000005</v>
      </c>
    </row>
    <row r="157" spans="1:17" ht="15" x14ac:dyDescent="0.25">
      <c r="A157">
        <v>2</v>
      </c>
      <c r="B157">
        <v>8</v>
      </c>
      <c r="C157">
        <v>9</v>
      </c>
      <c r="D157">
        <v>4</v>
      </c>
      <c r="E157" t="s">
        <v>12</v>
      </c>
      <c r="F157">
        <f>TRA!F157</f>
        <v>-51.734999999999999</v>
      </c>
      <c r="G157">
        <f>TRA!G157</f>
        <v>-33.875</v>
      </c>
      <c r="H157">
        <f>TRA!H157</f>
        <v>-9.1300000000000008</v>
      </c>
      <c r="I157">
        <f>TRA!I157</f>
        <v>-0.629</v>
      </c>
      <c r="J157">
        <f>TRA!J157</f>
        <v>-0.39700000000000002</v>
      </c>
      <c r="K157">
        <f>TRA!K157</f>
        <v>-0.49</v>
      </c>
      <c r="L157">
        <f t="shared" si="12"/>
        <v>-9.527000000000001</v>
      </c>
      <c r="M157">
        <f t="shared" si="13"/>
        <v>-1.119</v>
      </c>
      <c r="N157" s="66">
        <f t="shared" si="14"/>
        <v>-9.8627000000000002</v>
      </c>
      <c r="O157">
        <f t="shared" si="15"/>
        <v>-3.9771000000000001</v>
      </c>
      <c r="P157">
        <f t="shared" si="16"/>
        <v>-43.737700000000004</v>
      </c>
      <c r="Q157">
        <f t="shared" si="17"/>
        <v>-24.0123</v>
      </c>
    </row>
    <row r="158" spans="1:17" ht="15" x14ac:dyDescent="0.25">
      <c r="A158">
        <v>2</v>
      </c>
      <c r="B158">
        <v>8</v>
      </c>
      <c r="C158">
        <v>9</v>
      </c>
      <c r="D158">
        <v>3</v>
      </c>
      <c r="E158" t="s">
        <v>9</v>
      </c>
      <c r="F158">
        <f>TRA!F158</f>
        <v>-50.01</v>
      </c>
      <c r="G158">
        <f>TRA!G158</f>
        <v>-32.741999999999997</v>
      </c>
      <c r="H158">
        <f>TRA!H158</f>
        <v>32.719000000000001</v>
      </c>
      <c r="I158">
        <f>TRA!I158</f>
        <v>2.3380000000000001</v>
      </c>
      <c r="J158">
        <f>TRA!J158</f>
        <v>1.4510000000000001</v>
      </c>
      <c r="K158">
        <f>TRA!K158</f>
        <v>1.79</v>
      </c>
      <c r="L158">
        <f t="shared" si="12"/>
        <v>34.17</v>
      </c>
      <c r="M158">
        <f t="shared" si="13"/>
        <v>4.1280000000000001</v>
      </c>
      <c r="N158" s="66">
        <f t="shared" si="14"/>
        <v>35.4084</v>
      </c>
      <c r="O158">
        <f t="shared" si="15"/>
        <v>14.379</v>
      </c>
      <c r="P158">
        <f t="shared" si="16"/>
        <v>2.666400000000003</v>
      </c>
      <c r="Q158">
        <f t="shared" si="17"/>
        <v>-68.150399999999991</v>
      </c>
    </row>
    <row r="159" spans="1:17" ht="15" x14ac:dyDescent="0.25">
      <c r="A159">
        <v>2</v>
      </c>
      <c r="B159">
        <v>8</v>
      </c>
      <c r="C159">
        <v>9</v>
      </c>
      <c r="D159">
        <v>3</v>
      </c>
      <c r="E159" t="s">
        <v>10</v>
      </c>
      <c r="F159">
        <f>TRA!F159</f>
        <v>-51.265999999999998</v>
      </c>
      <c r="G159">
        <f>TRA!G159</f>
        <v>-33.57</v>
      </c>
      <c r="H159">
        <f>TRA!H159</f>
        <v>-32.654000000000003</v>
      </c>
      <c r="I159">
        <f>TRA!I159</f>
        <v>-2.3330000000000002</v>
      </c>
      <c r="J159">
        <f>TRA!J159</f>
        <v>-1.448</v>
      </c>
      <c r="K159">
        <f>TRA!K159</f>
        <v>-1.786</v>
      </c>
      <c r="L159">
        <f t="shared" si="12"/>
        <v>-34.102000000000004</v>
      </c>
      <c r="M159">
        <f t="shared" si="13"/>
        <v>-4.1189999999999998</v>
      </c>
      <c r="N159" s="66">
        <f t="shared" si="14"/>
        <v>-35.337700000000005</v>
      </c>
      <c r="O159">
        <f t="shared" si="15"/>
        <v>-14.349600000000001</v>
      </c>
      <c r="P159">
        <f t="shared" si="16"/>
        <v>-68.907700000000006</v>
      </c>
      <c r="Q159">
        <f t="shared" si="17"/>
        <v>1.7677000000000049</v>
      </c>
    </row>
    <row r="160" spans="1:17" ht="15" x14ac:dyDescent="0.25">
      <c r="A160">
        <v>2</v>
      </c>
      <c r="B160">
        <v>8</v>
      </c>
      <c r="C160">
        <v>9</v>
      </c>
      <c r="D160">
        <v>3</v>
      </c>
      <c r="E160" t="s">
        <v>11</v>
      </c>
      <c r="F160">
        <f>TRA!F160</f>
        <v>51.256</v>
      </c>
      <c r="G160">
        <f>TRA!G160</f>
        <v>33.558999999999997</v>
      </c>
      <c r="H160">
        <f>TRA!H160</f>
        <v>-11.55</v>
      </c>
      <c r="I160">
        <f>TRA!I160</f>
        <v>-0.82499999999999996</v>
      </c>
      <c r="J160">
        <f>TRA!J160</f>
        <v>-0.51200000000000001</v>
      </c>
      <c r="K160">
        <f>TRA!K160</f>
        <v>-0.63200000000000001</v>
      </c>
      <c r="L160">
        <f t="shared" si="12"/>
        <v>-12.062000000000001</v>
      </c>
      <c r="M160">
        <f t="shared" si="13"/>
        <v>-1.4569999999999999</v>
      </c>
      <c r="N160" s="66">
        <f t="shared" si="14"/>
        <v>-12.4991</v>
      </c>
      <c r="O160">
        <f t="shared" si="15"/>
        <v>-5.0755999999999997</v>
      </c>
      <c r="P160">
        <f t="shared" si="16"/>
        <v>21.059899999999999</v>
      </c>
      <c r="Q160">
        <f t="shared" si="17"/>
        <v>46.058099999999996</v>
      </c>
    </row>
    <row r="161" spans="1:17" ht="15" x14ac:dyDescent="0.25">
      <c r="A161">
        <v>2</v>
      </c>
      <c r="B161">
        <v>8</v>
      </c>
      <c r="C161">
        <v>9</v>
      </c>
      <c r="D161">
        <v>3</v>
      </c>
      <c r="E161" t="s">
        <v>12</v>
      </c>
      <c r="F161">
        <f>TRA!F161</f>
        <v>-51.7</v>
      </c>
      <c r="G161">
        <f>TRA!G161</f>
        <v>-33.850999999999999</v>
      </c>
      <c r="H161">
        <f>TRA!H161</f>
        <v>-11.55</v>
      </c>
      <c r="I161">
        <f>TRA!I161</f>
        <v>-0.82499999999999996</v>
      </c>
      <c r="J161">
        <f>TRA!J161</f>
        <v>-0.51200000000000001</v>
      </c>
      <c r="K161">
        <f>TRA!K161</f>
        <v>-0.63200000000000001</v>
      </c>
      <c r="L161">
        <f t="shared" si="12"/>
        <v>-12.062000000000001</v>
      </c>
      <c r="M161">
        <f t="shared" si="13"/>
        <v>-1.4569999999999999</v>
      </c>
      <c r="N161" s="66">
        <f t="shared" si="14"/>
        <v>-12.4991</v>
      </c>
      <c r="O161">
        <f t="shared" si="15"/>
        <v>-5.0755999999999997</v>
      </c>
      <c r="P161">
        <f t="shared" si="16"/>
        <v>-46.350099999999998</v>
      </c>
      <c r="Q161">
        <f t="shared" si="17"/>
        <v>-21.351900000000001</v>
      </c>
    </row>
    <row r="162" spans="1:17" ht="15" x14ac:dyDescent="0.25">
      <c r="A162">
        <v>2</v>
      </c>
      <c r="B162">
        <v>8</v>
      </c>
      <c r="C162">
        <v>9</v>
      </c>
      <c r="D162">
        <v>2</v>
      </c>
      <c r="E162" t="s">
        <v>9</v>
      </c>
      <c r="F162">
        <f>TRA!F162</f>
        <v>-49.966000000000001</v>
      </c>
      <c r="G162">
        <f>TRA!G162</f>
        <v>-32.726999999999997</v>
      </c>
      <c r="H162">
        <f>TRA!H162</f>
        <v>37.466999999999999</v>
      </c>
      <c r="I162">
        <f>TRA!I162</f>
        <v>2.7389999999999999</v>
      </c>
      <c r="J162">
        <f>TRA!J162</f>
        <v>1.6679999999999999</v>
      </c>
      <c r="K162">
        <f>TRA!K162</f>
        <v>2.056</v>
      </c>
      <c r="L162">
        <f t="shared" si="12"/>
        <v>39.134999999999998</v>
      </c>
      <c r="M162">
        <f t="shared" si="13"/>
        <v>4.7949999999999999</v>
      </c>
      <c r="N162" s="66">
        <f t="shared" si="14"/>
        <v>40.573499999999996</v>
      </c>
      <c r="O162">
        <f t="shared" si="15"/>
        <v>16.535499999999999</v>
      </c>
      <c r="P162">
        <f t="shared" si="16"/>
        <v>7.8464999999999989</v>
      </c>
      <c r="Q162">
        <f t="shared" si="17"/>
        <v>-73.3005</v>
      </c>
    </row>
    <row r="163" spans="1:17" ht="15" x14ac:dyDescent="0.25">
      <c r="A163">
        <v>2</v>
      </c>
      <c r="B163">
        <v>8</v>
      </c>
      <c r="C163">
        <v>9</v>
      </c>
      <c r="D163">
        <v>2</v>
      </c>
      <c r="E163" t="s">
        <v>10</v>
      </c>
      <c r="F163">
        <f>TRA!F163</f>
        <v>-51.084000000000003</v>
      </c>
      <c r="G163">
        <f>TRA!G163</f>
        <v>-33.436</v>
      </c>
      <c r="H163">
        <f>TRA!H163</f>
        <v>-37.408000000000001</v>
      </c>
      <c r="I163">
        <f>TRA!I163</f>
        <v>-2.7360000000000002</v>
      </c>
      <c r="J163">
        <f>TRA!J163</f>
        <v>-1.6659999999999999</v>
      </c>
      <c r="K163">
        <f>TRA!K163</f>
        <v>-2.0539999999999998</v>
      </c>
      <c r="L163">
        <f t="shared" si="12"/>
        <v>-39.073999999999998</v>
      </c>
      <c r="M163">
        <f t="shared" si="13"/>
        <v>-4.79</v>
      </c>
      <c r="N163" s="66">
        <f t="shared" si="14"/>
        <v>-40.510999999999996</v>
      </c>
      <c r="O163">
        <f t="shared" si="15"/>
        <v>-16.5122</v>
      </c>
      <c r="P163">
        <f t="shared" si="16"/>
        <v>-73.947000000000003</v>
      </c>
      <c r="Q163">
        <f t="shared" si="17"/>
        <v>7.0749999999999957</v>
      </c>
    </row>
    <row r="164" spans="1:17" ht="15" x14ac:dyDescent="0.25">
      <c r="A164">
        <v>2</v>
      </c>
      <c r="B164">
        <v>8</v>
      </c>
      <c r="C164">
        <v>9</v>
      </c>
      <c r="D164">
        <v>2</v>
      </c>
      <c r="E164" t="s">
        <v>11</v>
      </c>
      <c r="F164">
        <f>TRA!F164</f>
        <v>51.28</v>
      </c>
      <c r="G164">
        <f>TRA!G164</f>
        <v>33.58</v>
      </c>
      <c r="H164">
        <f>TRA!H164</f>
        <v>-13.228999999999999</v>
      </c>
      <c r="I164">
        <f>TRA!I164</f>
        <v>-0.96699999999999997</v>
      </c>
      <c r="J164">
        <f>TRA!J164</f>
        <v>-0.58899999999999997</v>
      </c>
      <c r="K164">
        <f>TRA!K164</f>
        <v>-0.72599999999999998</v>
      </c>
      <c r="L164">
        <f t="shared" si="12"/>
        <v>-13.818</v>
      </c>
      <c r="M164">
        <f t="shared" si="13"/>
        <v>-1.6930000000000001</v>
      </c>
      <c r="N164" s="66">
        <f t="shared" si="14"/>
        <v>-14.325899999999999</v>
      </c>
      <c r="O164">
        <f t="shared" si="15"/>
        <v>-5.8384</v>
      </c>
      <c r="P164">
        <f t="shared" si="16"/>
        <v>19.254100000000001</v>
      </c>
      <c r="Q164">
        <f t="shared" si="17"/>
        <v>47.905899999999995</v>
      </c>
    </row>
    <row r="165" spans="1:17" ht="15" x14ac:dyDescent="0.25">
      <c r="A165">
        <v>2</v>
      </c>
      <c r="B165">
        <v>8</v>
      </c>
      <c r="C165">
        <v>9</v>
      </c>
      <c r="D165">
        <v>2</v>
      </c>
      <c r="E165" t="s">
        <v>12</v>
      </c>
      <c r="F165">
        <f>TRA!F165</f>
        <v>-51.674999999999997</v>
      </c>
      <c r="G165">
        <f>TRA!G165</f>
        <v>-33.831000000000003</v>
      </c>
      <c r="H165">
        <f>TRA!H165</f>
        <v>-13.228999999999999</v>
      </c>
      <c r="I165">
        <f>TRA!I165</f>
        <v>-0.96699999999999997</v>
      </c>
      <c r="J165">
        <f>TRA!J165</f>
        <v>-0.58899999999999997</v>
      </c>
      <c r="K165">
        <f>TRA!K165</f>
        <v>-0.72599999999999998</v>
      </c>
      <c r="L165">
        <f t="shared" si="12"/>
        <v>-13.818</v>
      </c>
      <c r="M165">
        <f t="shared" si="13"/>
        <v>-1.6930000000000001</v>
      </c>
      <c r="N165" s="66">
        <f t="shared" si="14"/>
        <v>-14.325899999999999</v>
      </c>
      <c r="O165">
        <f t="shared" si="15"/>
        <v>-5.8384</v>
      </c>
      <c r="P165">
        <f t="shared" si="16"/>
        <v>-48.1569</v>
      </c>
      <c r="Q165">
        <f t="shared" si="17"/>
        <v>-19.505100000000006</v>
      </c>
    </row>
    <row r="166" spans="1:17" ht="15" x14ac:dyDescent="0.25">
      <c r="A166">
        <v>2</v>
      </c>
      <c r="B166">
        <v>8</v>
      </c>
      <c r="C166">
        <v>9</v>
      </c>
      <c r="D166">
        <v>1</v>
      </c>
      <c r="E166" t="s">
        <v>9</v>
      </c>
      <c r="F166">
        <f>TRA!F166</f>
        <v>-50.317999999999998</v>
      </c>
      <c r="G166">
        <f>TRA!G166</f>
        <v>-32.965000000000003</v>
      </c>
      <c r="H166">
        <f>TRA!H166</f>
        <v>35.905999999999999</v>
      </c>
      <c r="I166">
        <f>TRA!I166</f>
        <v>2.9289999999999998</v>
      </c>
      <c r="J166">
        <f>TRA!J166</f>
        <v>1.7</v>
      </c>
      <c r="K166">
        <f>TRA!K166</f>
        <v>2.0960000000000001</v>
      </c>
      <c r="L166">
        <f t="shared" si="12"/>
        <v>37.606000000000002</v>
      </c>
      <c r="M166">
        <f t="shared" si="13"/>
        <v>5.0250000000000004</v>
      </c>
      <c r="N166" s="66">
        <f t="shared" si="14"/>
        <v>39.113500000000002</v>
      </c>
      <c r="O166">
        <f t="shared" si="15"/>
        <v>16.306800000000003</v>
      </c>
      <c r="P166">
        <f t="shared" si="16"/>
        <v>6.1484999999999985</v>
      </c>
      <c r="Q166">
        <f t="shared" si="17"/>
        <v>-72.078500000000005</v>
      </c>
    </row>
    <row r="167" spans="1:17" ht="15" x14ac:dyDescent="0.25">
      <c r="A167">
        <v>2</v>
      </c>
      <c r="B167">
        <v>8</v>
      </c>
      <c r="C167">
        <v>9</v>
      </c>
      <c r="D167">
        <v>1</v>
      </c>
      <c r="E167" t="s">
        <v>10</v>
      </c>
      <c r="F167">
        <f>TRA!F167</f>
        <v>-52.100999999999999</v>
      </c>
      <c r="G167">
        <f>TRA!G167</f>
        <v>-34.094000000000001</v>
      </c>
      <c r="H167">
        <f>TRA!H167</f>
        <v>-35.76</v>
      </c>
      <c r="I167">
        <f>TRA!I167</f>
        <v>-2.9159999999999999</v>
      </c>
      <c r="J167">
        <f>TRA!J167</f>
        <v>-1.6930000000000001</v>
      </c>
      <c r="K167">
        <f>TRA!K167</f>
        <v>-2.0870000000000002</v>
      </c>
      <c r="L167">
        <f t="shared" si="12"/>
        <v>-37.452999999999996</v>
      </c>
      <c r="M167">
        <f t="shared" si="13"/>
        <v>-5.0030000000000001</v>
      </c>
      <c r="N167" s="66">
        <f t="shared" si="14"/>
        <v>-38.953899999999997</v>
      </c>
      <c r="O167">
        <f t="shared" si="15"/>
        <v>-16.238900000000001</v>
      </c>
      <c r="P167">
        <f t="shared" si="16"/>
        <v>-73.047899999999998</v>
      </c>
      <c r="Q167">
        <f t="shared" si="17"/>
        <v>4.8598999999999961</v>
      </c>
    </row>
    <row r="168" spans="1:17" ht="15" x14ac:dyDescent="0.25">
      <c r="A168">
        <v>2</v>
      </c>
      <c r="B168">
        <v>8</v>
      </c>
      <c r="C168">
        <v>9</v>
      </c>
      <c r="D168">
        <v>1</v>
      </c>
      <c r="E168" t="s">
        <v>11</v>
      </c>
      <c r="F168">
        <f>TRA!F168</f>
        <v>51.162999999999997</v>
      </c>
      <c r="G168">
        <f>TRA!G168</f>
        <v>33.506</v>
      </c>
      <c r="H168">
        <f>TRA!H168</f>
        <v>-12.662000000000001</v>
      </c>
      <c r="I168">
        <f>TRA!I168</f>
        <v>-1.0329999999999999</v>
      </c>
      <c r="J168">
        <f>TRA!J168</f>
        <v>-0.59899999999999998</v>
      </c>
      <c r="K168">
        <f>TRA!K168</f>
        <v>-0.73899999999999999</v>
      </c>
      <c r="L168">
        <f t="shared" si="12"/>
        <v>-13.261000000000001</v>
      </c>
      <c r="M168">
        <f t="shared" si="13"/>
        <v>-1.7719999999999998</v>
      </c>
      <c r="N168" s="66">
        <f t="shared" si="14"/>
        <v>-13.7926</v>
      </c>
      <c r="O168">
        <f t="shared" si="15"/>
        <v>-5.7502999999999993</v>
      </c>
      <c r="P168">
        <f t="shared" si="16"/>
        <v>19.7134</v>
      </c>
      <c r="Q168">
        <f t="shared" si="17"/>
        <v>47.2986</v>
      </c>
    </row>
    <row r="169" spans="1:17" ht="15" x14ac:dyDescent="0.25">
      <c r="A169">
        <v>2</v>
      </c>
      <c r="B169">
        <v>8</v>
      </c>
      <c r="C169">
        <v>9</v>
      </c>
      <c r="D169">
        <v>1</v>
      </c>
      <c r="E169" t="s">
        <v>12</v>
      </c>
      <c r="F169">
        <f>TRA!F169</f>
        <v>-51.792999999999999</v>
      </c>
      <c r="G169">
        <f>TRA!G169</f>
        <v>-33.905000000000001</v>
      </c>
      <c r="H169">
        <f>TRA!H169</f>
        <v>-12.662000000000001</v>
      </c>
      <c r="I169">
        <f>TRA!I169</f>
        <v>-1.0329999999999999</v>
      </c>
      <c r="J169">
        <f>TRA!J169</f>
        <v>-0.59899999999999998</v>
      </c>
      <c r="K169">
        <f>TRA!K169</f>
        <v>-0.73899999999999999</v>
      </c>
      <c r="L169">
        <f t="shared" si="12"/>
        <v>-13.261000000000001</v>
      </c>
      <c r="M169">
        <f t="shared" si="13"/>
        <v>-1.7719999999999998</v>
      </c>
      <c r="N169" s="66">
        <f t="shared" si="14"/>
        <v>-13.7926</v>
      </c>
      <c r="O169">
        <f t="shared" si="15"/>
        <v>-5.7502999999999993</v>
      </c>
      <c r="P169">
        <f t="shared" si="16"/>
        <v>-47.697600000000001</v>
      </c>
      <c r="Q169">
        <f t="shared" si="17"/>
        <v>-20.112400000000001</v>
      </c>
    </row>
    <row r="170" spans="1:17" ht="15" x14ac:dyDescent="0.25">
      <c r="A170">
        <v>2</v>
      </c>
      <c r="B170">
        <v>9</v>
      </c>
      <c r="C170">
        <v>10</v>
      </c>
      <c r="D170">
        <v>6</v>
      </c>
      <c r="E170" t="s">
        <v>9</v>
      </c>
      <c r="F170">
        <f>TRA!F170</f>
        <v>-75.984999999999999</v>
      </c>
      <c r="G170">
        <f>TRA!G170</f>
        <v>-49.271000000000001</v>
      </c>
      <c r="H170">
        <f>TRA!H170</f>
        <v>7.9630000000000001</v>
      </c>
      <c r="I170">
        <f>TRA!I170</f>
        <v>0.502</v>
      </c>
      <c r="J170">
        <f>TRA!J170</f>
        <v>0.317</v>
      </c>
      <c r="K170">
        <f>TRA!K170</f>
        <v>0.39100000000000001</v>
      </c>
      <c r="L170">
        <f t="shared" si="12"/>
        <v>8.2799999999999994</v>
      </c>
      <c r="M170">
        <f t="shared" si="13"/>
        <v>0.89300000000000002</v>
      </c>
      <c r="N170" s="66">
        <f t="shared" si="14"/>
        <v>8.5478999999999985</v>
      </c>
      <c r="O170">
        <f t="shared" si="15"/>
        <v>3.3769999999999998</v>
      </c>
      <c r="P170">
        <f t="shared" si="16"/>
        <v>-40.723100000000002</v>
      </c>
      <c r="Q170">
        <f t="shared" si="17"/>
        <v>-57.818899999999999</v>
      </c>
    </row>
    <row r="171" spans="1:17" ht="15" x14ac:dyDescent="0.25">
      <c r="A171">
        <v>2</v>
      </c>
      <c r="B171">
        <v>9</v>
      </c>
      <c r="C171">
        <v>10</v>
      </c>
      <c r="D171">
        <v>6</v>
      </c>
      <c r="E171" t="s">
        <v>10</v>
      </c>
      <c r="F171">
        <f>TRA!F171</f>
        <v>-62.414999999999999</v>
      </c>
      <c r="G171">
        <f>TRA!G171</f>
        <v>-40.533999999999999</v>
      </c>
      <c r="H171">
        <f>TRA!H171</f>
        <v>-8.9580000000000002</v>
      </c>
      <c r="I171">
        <f>TRA!I171</f>
        <v>-0.56299999999999994</v>
      </c>
      <c r="J171">
        <f>TRA!J171</f>
        <v>-0.35499999999999998</v>
      </c>
      <c r="K171">
        <f>TRA!K171</f>
        <v>-0.438</v>
      </c>
      <c r="L171">
        <f t="shared" si="12"/>
        <v>-9.3130000000000006</v>
      </c>
      <c r="M171">
        <f t="shared" si="13"/>
        <v>-1.0009999999999999</v>
      </c>
      <c r="N171" s="66">
        <f t="shared" si="14"/>
        <v>-9.6133000000000006</v>
      </c>
      <c r="O171">
        <f t="shared" si="15"/>
        <v>-3.7949000000000002</v>
      </c>
      <c r="P171">
        <f t="shared" si="16"/>
        <v>-50.147300000000001</v>
      </c>
      <c r="Q171">
        <f t="shared" si="17"/>
        <v>-30.920699999999997</v>
      </c>
    </row>
    <row r="172" spans="1:17" ht="15" x14ac:dyDescent="0.25">
      <c r="A172">
        <v>2</v>
      </c>
      <c r="B172">
        <v>9</v>
      </c>
      <c r="C172">
        <v>10</v>
      </c>
      <c r="D172">
        <v>6</v>
      </c>
      <c r="E172" t="s">
        <v>11</v>
      </c>
      <c r="F172">
        <f>TRA!F172</f>
        <v>64.679000000000002</v>
      </c>
      <c r="G172">
        <f>TRA!G172</f>
        <v>41.95</v>
      </c>
      <c r="H172">
        <f>TRA!H172</f>
        <v>-2.3279999999999998</v>
      </c>
      <c r="I172">
        <f>TRA!I172</f>
        <v>-0.14599999999999999</v>
      </c>
      <c r="J172">
        <f>TRA!J172</f>
        <v>-9.1999999999999998E-2</v>
      </c>
      <c r="K172">
        <f>TRA!K172</f>
        <v>-0.114</v>
      </c>
      <c r="L172">
        <f t="shared" si="12"/>
        <v>-2.42</v>
      </c>
      <c r="M172">
        <f t="shared" si="13"/>
        <v>-0.26</v>
      </c>
      <c r="N172" s="66">
        <f t="shared" si="14"/>
        <v>-2.4979999999999998</v>
      </c>
      <c r="O172">
        <f t="shared" si="15"/>
        <v>-0.98599999999999999</v>
      </c>
      <c r="P172">
        <f t="shared" si="16"/>
        <v>39.452000000000005</v>
      </c>
      <c r="Q172">
        <f t="shared" si="17"/>
        <v>44.448</v>
      </c>
    </row>
    <row r="173" spans="1:17" ht="15" x14ac:dyDescent="0.25">
      <c r="A173">
        <v>2</v>
      </c>
      <c r="B173">
        <v>9</v>
      </c>
      <c r="C173">
        <v>10</v>
      </c>
      <c r="D173">
        <v>6</v>
      </c>
      <c r="E173" t="s">
        <v>12</v>
      </c>
      <c r="F173">
        <f>TRA!F173</f>
        <v>-60.945999999999998</v>
      </c>
      <c r="G173">
        <f>TRA!G173</f>
        <v>-39.546999999999997</v>
      </c>
      <c r="H173">
        <f>TRA!H173</f>
        <v>-2.3279999999999998</v>
      </c>
      <c r="I173">
        <f>TRA!I173</f>
        <v>-0.14599999999999999</v>
      </c>
      <c r="J173">
        <f>TRA!J173</f>
        <v>-9.1999999999999998E-2</v>
      </c>
      <c r="K173">
        <f>TRA!K173</f>
        <v>-0.114</v>
      </c>
      <c r="L173">
        <f t="shared" si="12"/>
        <v>-2.42</v>
      </c>
      <c r="M173">
        <f t="shared" si="13"/>
        <v>-0.26</v>
      </c>
      <c r="N173" s="66">
        <f t="shared" si="14"/>
        <v>-2.4979999999999998</v>
      </c>
      <c r="O173">
        <f t="shared" si="15"/>
        <v>-0.98599999999999999</v>
      </c>
      <c r="P173">
        <f t="shared" si="16"/>
        <v>-42.044999999999995</v>
      </c>
      <c r="Q173">
        <f t="shared" si="17"/>
        <v>-37.048999999999999</v>
      </c>
    </row>
    <row r="174" spans="1:17" ht="15" x14ac:dyDescent="0.25">
      <c r="A174">
        <v>2</v>
      </c>
      <c r="B174">
        <v>9</v>
      </c>
      <c r="C174">
        <v>10</v>
      </c>
      <c r="D174">
        <v>5</v>
      </c>
      <c r="E174" t="s">
        <v>9</v>
      </c>
      <c r="F174">
        <f>TRA!F174</f>
        <v>-78.438000000000002</v>
      </c>
      <c r="G174">
        <f>TRA!G174</f>
        <v>-51.353000000000002</v>
      </c>
      <c r="H174">
        <f>TRA!H174</f>
        <v>15.6</v>
      </c>
      <c r="I174">
        <f>TRA!I174</f>
        <v>1.02</v>
      </c>
      <c r="J174">
        <f>TRA!J174</f>
        <v>0.65200000000000002</v>
      </c>
      <c r="K174">
        <f>TRA!K174</f>
        <v>0.80400000000000005</v>
      </c>
      <c r="L174">
        <f t="shared" si="12"/>
        <v>16.251999999999999</v>
      </c>
      <c r="M174">
        <f t="shared" si="13"/>
        <v>1.8240000000000001</v>
      </c>
      <c r="N174" s="66">
        <f t="shared" si="14"/>
        <v>16.799199999999999</v>
      </c>
      <c r="O174">
        <f t="shared" si="15"/>
        <v>6.6995999999999993</v>
      </c>
      <c r="P174">
        <f t="shared" si="16"/>
        <v>-34.553800000000003</v>
      </c>
      <c r="Q174">
        <f t="shared" si="17"/>
        <v>-68.152199999999993</v>
      </c>
    </row>
    <row r="175" spans="1:17" ht="15" x14ac:dyDescent="0.25">
      <c r="A175">
        <v>2</v>
      </c>
      <c r="B175">
        <v>9</v>
      </c>
      <c r="C175">
        <v>10</v>
      </c>
      <c r="D175">
        <v>5</v>
      </c>
      <c r="E175" t="s">
        <v>10</v>
      </c>
      <c r="F175">
        <f>TRA!F175</f>
        <v>-76.87</v>
      </c>
      <c r="G175">
        <f>TRA!G175</f>
        <v>-50.311</v>
      </c>
      <c r="H175">
        <f>TRA!H175</f>
        <v>-16.670000000000002</v>
      </c>
      <c r="I175">
        <f>TRA!I175</f>
        <v>-1.0900000000000001</v>
      </c>
      <c r="J175">
        <f>TRA!J175</f>
        <v>-0.69599999999999995</v>
      </c>
      <c r="K175">
        <f>TRA!K175</f>
        <v>-0.85899999999999999</v>
      </c>
      <c r="L175">
        <f t="shared" si="12"/>
        <v>-17.366000000000003</v>
      </c>
      <c r="M175">
        <f t="shared" si="13"/>
        <v>-1.9490000000000001</v>
      </c>
      <c r="N175" s="66">
        <f t="shared" si="14"/>
        <v>-17.950700000000005</v>
      </c>
      <c r="O175">
        <f t="shared" si="15"/>
        <v>-7.1588000000000003</v>
      </c>
      <c r="P175">
        <f t="shared" si="16"/>
        <v>-68.261700000000005</v>
      </c>
      <c r="Q175">
        <f t="shared" si="17"/>
        <v>-32.360299999999995</v>
      </c>
    </row>
    <row r="176" spans="1:17" ht="15" x14ac:dyDescent="0.25">
      <c r="A176">
        <v>2</v>
      </c>
      <c r="B176">
        <v>9</v>
      </c>
      <c r="C176">
        <v>10</v>
      </c>
      <c r="D176">
        <v>5</v>
      </c>
      <c r="E176" t="s">
        <v>11</v>
      </c>
      <c r="F176">
        <f>TRA!F176</f>
        <v>66.335999999999999</v>
      </c>
      <c r="G176">
        <f>TRA!G176</f>
        <v>43.436</v>
      </c>
      <c r="H176">
        <f>TRA!H176</f>
        <v>-4.4390000000000001</v>
      </c>
      <c r="I176">
        <f>TRA!I176</f>
        <v>-0.28999999999999998</v>
      </c>
      <c r="J176">
        <f>TRA!J176</f>
        <v>-0.185</v>
      </c>
      <c r="K176">
        <f>TRA!K176</f>
        <v>-0.22900000000000001</v>
      </c>
      <c r="L176">
        <f t="shared" si="12"/>
        <v>-4.6239999999999997</v>
      </c>
      <c r="M176">
        <f t="shared" si="13"/>
        <v>-0.51900000000000002</v>
      </c>
      <c r="N176" s="66">
        <f t="shared" si="14"/>
        <v>-4.7797000000000001</v>
      </c>
      <c r="O176">
        <f t="shared" si="15"/>
        <v>-1.9061999999999997</v>
      </c>
      <c r="P176">
        <f t="shared" si="16"/>
        <v>38.656300000000002</v>
      </c>
      <c r="Q176">
        <f t="shared" si="17"/>
        <v>48.215699999999998</v>
      </c>
    </row>
    <row r="177" spans="1:17" ht="15" x14ac:dyDescent="0.25">
      <c r="A177">
        <v>2</v>
      </c>
      <c r="B177">
        <v>9</v>
      </c>
      <c r="C177">
        <v>10</v>
      </c>
      <c r="D177">
        <v>5</v>
      </c>
      <c r="E177" t="s">
        <v>12</v>
      </c>
      <c r="F177">
        <f>TRA!F177</f>
        <v>-65.905000000000001</v>
      </c>
      <c r="G177">
        <f>TRA!G177</f>
        <v>-43.15</v>
      </c>
      <c r="H177">
        <f>TRA!H177</f>
        <v>-4.4390000000000001</v>
      </c>
      <c r="I177">
        <f>TRA!I177</f>
        <v>-0.28999999999999998</v>
      </c>
      <c r="J177">
        <f>TRA!J177</f>
        <v>-0.185</v>
      </c>
      <c r="K177">
        <f>TRA!K177</f>
        <v>-0.22900000000000001</v>
      </c>
      <c r="L177">
        <f t="shared" si="12"/>
        <v>-4.6239999999999997</v>
      </c>
      <c r="M177">
        <f t="shared" si="13"/>
        <v>-0.51900000000000002</v>
      </c>
      <c r="N177" s="66">
        <f t="shared" si="14"/>
        <v>-4.7797000000000001</v>
      </c>
      <c r="O177">
        <f t="shared" si="15"/>
        <v>-1.9061999999999997</v>
      </c>
      <c r="P177">
        <f t="shared" si="16"/>
        <v>-47.929699999999997</v>
      </c>
      <c r="Q177">
        <f t="shared" si="17"/>
        <v>-38.3703</v>
      </c>
    </row>
    <row r="178" spans="1:17" ht="15" x14ac:dyDescent="0.25">
      <c r="A178">
        <v>2</v>
      </c>
      <c r="B178">
        <v>9</v>
      </c>
      <c r="C178">
        <v>10</v>
      </c>
      <c r="D178">
        <v>4</v>
      </c>
      <c r="E178" t="s">
        <v>9</v>
      </c>
      <c r="F178">
        <f>TRA!F178</f>
        <v>-78.751000000000005</v>
      </c>
      <c r="G178">
        <f>TRA!G178</f>
        <v>-51.561999999999998</v>
      </c>
      <c r="H178">
        <f>TRA!H178</f>
        <v>21.736999999999998</v>
      </c>
      <c r="I178">
        <f>TRA!I178</f>
        <v>1.496</v>
      </c>
      <c r="J178">
        <f>TRA!J178</f>
        <v>0.94599999999999995</v>
      </c>
      <c r="K178">
        <f>TRA!K178</f>
        <v>1.167</v>
      </c>
      <c r="L178">
        <f t="shared" si="12"/>
        <v>22.683</v>
      </c>
      <c r="M178">
        <f t="shared" si="13"/>
        <v>2.6630000000000003</v>
      </c>
      <c r="N178" s="66">
        <f t="shared" si="14"/>
        <v>23.4819</v>
      </c>
      <c r="O178">
        <f t="shared" si="15"/>
        <v>9.4679000000000002</v>
      </c>
      <c r="P178">
        <f t="shared" si="16"/>
        <v>-28.080099999999998</v>
      </c>
      <c r="Q178">
        <f t="shared" si="17"/>
        <v>-75.043899999999994</v>
      </c>
    </row>
    <row r="179" spans="1:17" ht="15" x14ac:dyDescent="0.25">
      <c r="A179">
        <v>2</v>
      </c>
      <c r="B179">
        <v>9</v>
      </c>
      <c r="C179">
        <v>10</v>
      </c>
      <c r="D179">
        <v>4</v>
      </c>
      <c r="E179" t="s">
        <v>10</v>
      </c>
      <c r="F179">
        <f>TRA!F179</f>
        <v>-74.867999999999995</v>
      </c>
      <c r="G179">
        <f>TRA!G179</f>
        <v>-49.027000000000001</v>
      </c>
      <c r="H179">
        <f>TRA!H179</f>
        <v>-23.244</v>
      </c>
      <c r="I179">
        <f>TRA!I179</f>
        <v>-1.6</v>
      </c>
      <c r="J179">
        <f>TRA!J179</f>
        <v>-1.0109999999999999</v>
      </c>
      <c r="K179">
        <f>TRA!K179</f>
        <v>-1.2470000000000001</v>
      </c>
      <c r="L179">
        <f t="shared" si="12"/>
        <v>-24.254999999999999</v>
      </c>
      <c r="M179">
        <f t="shared" si="13"/>
        <v>-2.8470000000000004</v>
      </c>
      <c r="N179" s="66">
        <f t="shared" si="14"/>
        <v>-25.109099999999998</v>
      </c>
      <c r="O179">
        <f t="shared" si="15"/>
        <v>-10.1235</v>
      </c>
      <c r="P179">
        <f t="shared" si="16"/>
        <v>-74.136099999999999</v>
      </c>
      <c r="Q179">
        <f t="shared" si="17"/>
        <v>-23.917900000000003</v>
      </c>
    </row>
    <row r="180" spans="1:17" ht="15" x14ac:dyDescent="0.25">
      <c r="A180">
        <v>2</v>
      </c>
      <c r="B180">
        <v>9</v>
      </c>
      <c r="C180">
        <v>10</v>
      </c>
      <c r="D180">
        <v>4</v>
      </c>
      <c r="E180" t="s">
        <v>11</v>
      </c>
      <c r="F180">
        <f>TRA!F180</f>
        <v>66.655000000000001</v>
      </c>
      <c r="G180">
        <f>TRA!G180</f>
        <v>43.642000000000003</v>
      </c>
      <c r="H180">
        <f>TRA!H180</f>
        <v>-6.1870000000000003</v>
      </c>
      <c r="I180">
        <f>TRA!I180</f>
        <v>-0.42599999999999999</v>
      </c>
      <c r="J180">
        <f>TRA!J180</f>
        <v>-0.26900000000000002</v>
      </c>
      <c r="K180">
        <f>TRA!K180</f>
        <v>-0.33200000000000002</v>
      </c>
      <c r="L180">
        <f t="shared" si="12"/>
        <v>-6.4560000000000004</v>
      </c>
      <c r="M180">
        <f t="shared" si="13"/>
        <v>-0.75800000000000001</v>
      </c>
      <c r="N180" s="66">
        <f t="shared" si="14"/>
        <v>-6.6834000000000007</v>
      </c>
      <c r="O180">
        <f t="shared" si="15"/>
        <v>-2.6947999999999999</v>
      </c>
      <c r="P180">
        <f t="shared" si="16"/>
        <v>36.958600000000004</v>
      </c>
      <c r="Q180">
        <f t="shared" si="17"/>
        <v>50.325400000000002</v>
      </c>
    </row>
    <row r="181" spans="1:17" ht="15" x14ac:dyDescent="0.25">
      <c r="A181">
        <v>2</v>
      </c>
      <c r="B181">
        <v>9</v>
      </c>
      <c r="C181">
        <v>10</v>
      </c>
      <c r="D181">
        <v>4</v>
      </c>
      <c r="E181" t="s">
        <v>12</v>
      </c>
      <c r="F181">
        <f>TRA!F181</f>
        <v>-65.587000000000003</v>
      </c>
      <c r="G181">
        <f>TRA!G181</f>
        <v>-42.944000000000003</v>
      </c>
      <c r="H181">
        <f>TRA!H181</f>
        <v>-6.1870000000000003</v>
      </c>
      <c r="I181">
        <f>TRA!I181</f>
        <v>-0.42599999999999999</v>
      </c>
      <c r="J181">
        <f>TRA!J181</f>
        <v>-0.26900000000000002</v>
      </c>
      <c r="K181">
        <f>TRA!K181</f>
        <v>-0.33200000000000002</v>
      </c>
      <c r="L181">
        <f t="shared" si="12"/>
        <v>-6.4560000000000004</v>
      </c>
      <c r="M181">
        <f t="shared" si="13"/>
        <v>-0.75800000000000001</v>
      </c>
      <c r="N181" s="66">
        <f t="shared" si="14"/>
        <v>-6.6834000000000007</v>
      </c>
      <c r="O181">
        <f t="shared" si="15"/>
        <v>-2.6947999999999999</v>
      </c>
      <c r="P181">
        <f t="shared" si="16"/>
        <v>-49.627400000000002</v>
      </c>
      <c r="Q181">
        <f t="shared" si="17"/>
        <v>-36.260600000000004</v>
      </c>
    </row>
    <row r="182" spans="1:17" ht="15" x14ac:dyDescent="0.25">
      <c r="A182">
        <v>2</v>
      </c>
      <c r="B182">
        <v>9</v>
      </c>
      <c r="C182">
        <v>10</v>
      </c>
      <c r="D182">
        <v>3</v>
      </c>
      <c r="E182" t="s">
        <v>9</v>
      </c>
      <c r="F182">
        <f>TRA!F182</f>
        <v>-79.11</v>
      </c>
      <c r="G182">
        <f>TRA!G182</f>
        <v>-51.798999999999999</v>
      </c>
      <c r="H182">
        <f>TRA!H182</f>
        <v>27.457000000000001</v>
      </c>
      <c r="I182">
        <f>TRA!I182</f>
        <v>1.962</v>
      </c>
      <c r="J182">
        <f>TRA!J182</f>
        <v>1.218</v>
      </c>
      <c r="K182">
        <f>TRA!K182</f>
        <v>1.502</v>
      </c>
      <c r="L182">
        <f t="shared" si="12"/>
        <v>28.675000000000001</v>
      </c>
      <c r="M182">
        <f t="shared" si="13"/>
        <v>3.464</v>
      </c>
      <c r="N182" s="66">
        <f t="shared" si="14"/>
        <v>29.714200000000002</v>
      </c>
      <c r="O182">
        <f t="shared" si="15"/>
        <v>12.0665</v>
      </c>
      <c r="P182">
        <f t="shared" si="16"/>
        <v>-22.084799999999998</v>
      </c>
      <c r="Q182">
        <f t="shared" si="17"/>
        <v>-81.513199999999998</v>
      </c>
    </row>
    <row r="183" spans="1:17" ht="15" x14ac:dyDescent="0.25">
      <c r="A183">
        <v>2</v>
      </c>
      <c r="B183">
        <v>9</v>
      </c>
      <c r="C183">
        <v>10</v>
      </c>
      <c r="D183">
        <v>3</v>
      </c>
      <c r="E183" t="s">
        <v>10</v>
      </c>
      <c r="F183">
        <f>TRA!F183</f>
        <v>-74.792000000000002</v>
      </c>
      <c r="G183">
        <f>TRA!G183</f>
        <v>-48.969000000000001</v>
      </c>
      <c r="H183">
        <f>TRA!H183</f>
        <v>-29.398</v>
      </c>
      <c r="I183">
        <f>TRA!I183</f>
        <v>-2.1019999999999999</v>
      </c>
      <c r="J183">
        <f>TRA!J183</f>
        <v>-1.3049999999999999</v>
      </c>
      <c r="K183">
        <f>TRA!K183</f>
        <v>-1.609</v>
      </c>
      <c r="L183">
        <f t="shared" si="12"/>
        <v>-30.702999999999999</v>
      </c>
      <c r="M183">
        <f t="shared" si="13"/>
        <v>-3.7109999999999999</v>
      </c>
      <c r="N183" s="66">
        <f t="shared" si="14"/>
        <v>-31.816299999999998</v>
      </c>
      <c r="O183">
        <f t="shared" si="15"/>
        <v>-12.921899999999999</v>
      </c>
      <c r="P183">
        <f t="shared" si="16"/>
        <v>-80.785300000000007</v>
      </c>
      <c r="Q183">
        <f t="shared" si="17"/>
        <v>-17.152700000000003</v>
      </c>
    </row>
    <row r="184" spans="1:17" ht="15" x14ac:dyDescent="0.25">
      <c r="A184">
        <v>2</v>
      </c>
      <c r="B184">
        <v>9</v>
      </c>
      <c r="C184">
        <v>10</v>
      </c>
      <c r="D184">
        <v>3</v>
      </c>
      <c r="E184" t="s">
        <v>11</v>
      </c>
      <c r="F184">
        <f>TRA!F184</f>
        <v>66.715000000000003</v>
      </c>
      <c r="G184">
        <f>TRA!G184</f>
        <v>43.682000000000002</v>
      </c>
      <c r="H184">
        <f>TRA!H184</f>
        <v>-7.82</v>
      </c>
      <c r="I184">
        <f>TRA!I184</f>
        <v>-0.55900000000000005</v>
      </c>
      <c r="J184">
        <f>TRA!J184</f>
        <v>-0.34699999999999998</v>
      </c>
      <c r="K184">
        <f>TRA!K184</f>
        <v>-0.42799999999999999</v>
      </c>
      <c r="L184">
        <f t="shared" si="12"/>
        <v>-8.1669999999999998</v>
      </c>
      <c r="M184">
        <f t="shared" si="13"/>
        <v>-0.9870000000000001</v>
      </c>
      <c r="N184" s="66">
        <f t="shared" si="14"/>
        <v>-8.4631000000000007</v>
      </c>
      <c r="O184">
        <f t="shared" si="15"/>
        <v>-3.4371</v>
      </c>
      <c r="P184">
        <f t="shared" si="16"/>
        <v>35.218900000000005</v>
      </c>
      <c r="Q184">
        <f t="shared" si="17"/>
        <v>52.145099999999999</v>
      </c>
    </row>
    <row r="185" spans="1:17" ht="15" x14ac:dyDescent="0.25">
      <c r="A185">
        <v>2</v>
      </c>
      <c r="B185">
        <v>9</v>
      </c>
      <c r="C185">
        <v>10</v>
      </c>
      <c r="D185">
        <v>3</v>
      </c>
      <c r="E185" t="s">
        <v>12</v>
      </c>
      <c r="F185">
        <f>TRA!F185</f>
        <v>-65.527000000000001</v>
      </c>
      <c r="G185">
        <f>TRA!G185</f>
        <v>-42.904000000000003</v>
      </c>
      <c r="H185">
        <f>TRA!H185</f>
        <v>-7.82</v>
      </c>
      <c r="I185">
        <f>TRA!I185</f>
        <v>-0.55900000000000005</v>
      </c>
      <c r="J185">
        <f>TRA!J185</f>
        <v>-0.34699999999999998</v>
      </c>
      <c r="K185">
        <f>TRA!K185</f>
        <v>-0.42799999999999999</v>
      </c>
      <c r="L185">
        <f t="shared" si="12"/>
        <v>-8.1669999999999998</v>
      </c>
      <c r="M185">
        <f t="shared" si="13"/>
        <v>-0.9870000000000001</v>
      </c>
      <c r="N185" s="66">
        <f t="shared" si="14"/>
        <v>-8.4631000000000007</v>
      </c>
      <c r="O185">
        <f t="shared" si="15"/>
        <v>-3.4371</v>
      </c>
      <c r="P185">
        <f t="shared" si="16"/>
        <v>-51.367100000000008</v>
      </c>
      <c r="Q185">
        <f t="shared" si="17"/>
        <v>-34.440899999999999</v>
      </c>
    </row>
    <row r="186" spans="1:17" ht="15" x14ac:dyDescent="0.25">
      <c r="A186">
        <v>2</v>
      </c>
      <c r="B186">
        <v>9</v>
      </c>
      <c r="C186">
        <v>10</v>
      </c>
      <c r="D186">
        <v>2</v>
      </c>
      <c r="E186" t="s">
        <v>9</v>
      </c>
      <c r="F186">
        <f>TRA!F186</f>
        <v>-79.561000000000007</v>
      </c>
      <c r="G186">
        <f>TRA!G186</f>
        <v>-52.103999999999999</v>
      </c>
      <c r="H186">
        <f>TRA!H186</f>
        <v>31.321999999999999</v>
      </c>
      <c r="I186">
        <f>TRA!I186</f>
        <v>2.2850000000000001</v>
      </c>
      <c r="J186">
        <f>TRA!J186</f>
        <v>1.3919999999999999</v>
      </c>
      <c r="K186">
        <f>TRA!K186</f>
        <v>1.7170000000000001</v>
      </c>
      <c r="L186">
        <f t="shared" si="12"/>
        <v>32.713999999999999</v>
      </c>
      <c r="M186">
        <f t="shared" si="13"/>
        <v>4.0020000000000007</v>
      </c>
      <c r="N186" s="66">
        <f t="shared" si="14"/>
        <v>33.9146</v>
      </c>
      <c r="O186">
        <f t="shared" si="15"/>
        <v>13.8162</v>
      </c>
      <c r="P186">
        <f t="shared" si="16"/>
        <v>-18.189399999999999</v>
      </c>
      <c r="Q186">
        <f t="shared" si="17"/>
        <v>-86.018599999999992</v>
      </c>
    </row>
    <row r="187" spans="1:17" ht="15" x14ac:dyDescent="0.25">
      <c r="A187">
        <v>2</v>
      </c>
      <c r="B187">
        <v>9</v>
      </c>
      <c r="C187">
        <v>10</v>
      </c>
      <c r="D187">
        <v>2</v>
      </c>
      <c r="E187" t="s">
        <v>10</v>
      </c>
      <c r="F187">
        <f>TRA!F187</f>
        <v>-74.727999999999994</v>
      </c>
      <c r="G187">
        <f>TRA!G187</f>
        <v>-48.917000000000002</v>
      </c>
      <c r="H187">
        <f>TRA!H187</f>
        <v>-33.456000000000003</v>
      </c>
      <c r="I187">
        <f>TRA!I187</f>
        <v>-2.4350000000000001</v>
      </c>
      <c r="J187">
        <f>TRA!J187</f>
        <v>-1.4850000000000001</v>
      </c>
      <c r="K187">
        <f>TRA!K187</f>
        <v>-1.831</v>
      </c>
      <c r="L187">
        <f t="shared" si="12"/>
        <v>-34.941000000000003</v>
      </c>
      <c r="M187">
        <f t="shared" si="13"/>
        <v>-4.266</v>
      </c>
      <c r="N187" s="66">
        <f t="shared" si="14"/>
        <v>-36.220800000000004</v>
      </c>
      <c r="O187">
        <f t="shared" si="15"/>
        <v>-14.7483</v>
      </c>
      <c r="P187">
        <f t="shared" si="16"/>
        <v>-85.137799999999999</v>
      </c>
      <c r="Q187">
        <f t="shared" si="17"/>
        <v>-12.696199999999997</v>
      </c>
    </row>
    <row r="188" spans="1:17" ht="15" x14ac:dyDescent="0.25">
      <c r="A188">
        <v>2</v>
      </c>
      <c r="B188">
        <v>9</v>
      </c>
      <c r="C188">
        <v>10</v>
      </c>
      <c r="D188">
        <v>2</v>
      </c>
      <c r="E188" t="s">
        <v>11</v>
      </c>
      <c r="F188">
        <f>TRA!F188</f>
        <v>66.784999999999997</v>
      </c>
      <c r="G188">
        <f>TRA!G188</f>
        <v>43.731000000000002</v>
      </c>
      <c r="H188">
        <f>TRA!H188</f>
        <v>-8.91</v>
      </c>
      <c r="I188">
        <f>TRA!I188</f>
        <v>-0.64900000000000002</v>
      </c>
      <c r="J188">
        <f>TRA!J188</f>
        <v>-0.39600000000000002</v>
      </c>
      <c r="K188">
        <f>TRA!K188</f>
        <v>-0.48799999999999999</v>
      </c>
      <c r="L188">
        <f t="shared" si="12"/>
        <v>-9.3060000000000009</v>
      </c>
      <c r="M188">
        <f t="shared" si="13"/>
        <v>-1.137</v>
      </c>
      <c r="N188" s="66">
        <f t="shared" si="14"/>
        <v>-9.6471000000000018</v>
      </c>
      <c r="O188">
        <f t="shared" si="15"/>
        <v>-3.9288000000000003</v>
      </c>
      <c r="P188">
        <f t="shared" si="16"/>
        <v>34.0839</v>
      </c>
      <c r="Q188">
        <f t="shared" si="17"/>
        <v>53.378100000000003</v>
      </c>
    </row>
    <row r="189" spans="1:17" ht="15" x14ac:dyDescent="0.25">
      <c r="A189">
        <v>2</v>
      </c>
      <c r="B189">
        <v>9</v>
      </c>
      <c r="C189">
        <v>10</v>
      </c>
      <c r="D189">
        <v>2</v>
      </c>
      <c r="E189" t="s">
        <v>12</v>
      </c>
      <c r="F189">
        <f>TRA!F189</f>
        <v>-65.456000000000003</v>
      </c>
      <c r="G189">
        <f>TRA!G189</f>
        <v>-42.854999999999997</v>
      </c>
      <c r="H189">
        <f>TRA!H189</f>
        <v>-8.91</v>
      </c>
      <c r="I189">
        <f>TRA!I189</f>
        <v>-0.64900000000000002</v>
      </c>
      <c r="J189">
        <f>TRA!J189</f>
        <v>-0.39600000000000002</v>
      </c>
      <c r="K189">
        <f>TRA!K189</f>
        <v>-0.48799999999999999</v>
      </c>
      <c r="L189">
        <f t="shared" si="12"/>
        <v>-9.3060000000000009</v>
      </c>
      <c r="M189">
        <f t="shared" si="13"/>
        <v>-1.137</v>
      </c>
      <c r="N189" s="66">
        <f t="shared" si="14"/>
        <v>-9.6471000000000018</v>
      </c>
      <c r="O189">
        <f t="shared" si="15"/>
        <v>-3.9288000000000003</v>
      </c>
      <c r="P189">
        <f t="shared" si="16"/>
        <v>-52.502099999999999</v>
      </c>
      <c r="Q189">
        <f t="shared" si="17"/>
        <v>-33.207899999999995</v>
      </c>
    </row>
    <row r="190" spans="1:17" ht="15" x14ac:dyDescent="0.25">
      <c r="A190">
        <v>2</v>
      </c>
      <c r="B190">
        <v>9</v>
      </c>
      <c r="C190">
        <v>10</v>
      </c>
      <c r="D190">
        <v>1</v>
      </c>
      <c r="E190" t="s">
        <v>9</v>
      </c>
      <c r="F190">
        <f>TRA!F190</f>
        <v>-80.388000000000005</v>
      </c>
      <c r="G190">
        <f>TRA!G190</f>
        <v>-52.652000000000001</v>
      </c>
      <c r="H190">
        <f>TRA!H190</f>
        <v>30.395</v>
      </c>
      <c r="I190">
        <f>TRA!I190</f>
        <v>2.4830000000000001</v>
      </c>
      <c r="J190">
        <f>TRA!J190</f>
        <v>1.44</v>
      </c>
      <c r="K190">
        <f>TRA!K190</f>
        <v>1.776</v>
      </c>
      <c r="L190">
        <f t="shared" si="12"/>
        <v>31.835000000000001</v>
      </c>
      <c r="M190">
        <f t="shared" si="13"/>
        <v>4.2590000000000003</v>
      </c>
      <c r="N190" s="66">
        <f t="shared" si="14"/>
        <v>33.112700000000004</v>
      </c>
      <c r="O190">
        <f t="shared" si="15"/>
        <v>13.8095</v>
      </c>
      <c r="P190">
        <f t="shared" si="16"/>
        <v>-19.539299999999997</v>
      </c>
      <c r="Q190">
        <f t="shared" si="17"/>
        <v>-85.764700000000005</v>
      </c>
    </row>
    <row r="191" spans="1:17" ht="15" x14ac:dyDescent="0.25">
      <c r="A191">
        <v>2</v>
      </c>
      <c r="B191">
        <v>9</v>
      </c>
      <c r="C191">
        <v>10</v>
      </c>
      <c r="D191">
        <v>1</v>
      </c>
      <c r="E191" t="s">
        <v>10</v>
      </c>
      <c r="F191">
        <f>TRA!F191</f>
        <v>-71.861999999999995</v>
      </c>
      <c r="G191">
        <f>TRA!G191</f>
        <v>-47.033000000000001</v>
      </c>
      <c r="H191">
        <f>TRA!H191</f>
        <v>-33.000999999999998</v>
      </c>
      <c r="I191">
        <f>TRA!I191</f>
        <v>-2.7010000000000001</v>
      </c>
      <c r="J191">
        <f>TRA!J191</f>
        <v>-1.5649999999999999</v>
      </c>
      <c r="K191">
        <f>TRA!K191</f>
        <v>-1.93</v>
      </c>
      <c r="L191">
        <f t="shared" si="12"/>
        <v>-34.565999999999995</v>
      </c>
      <c r="M191">
        <f t="shared" si="13"/>
        <v>-4.6310000000000002</v>
      </c>
      <c r="N191" s="66">
        <f t="shared" si="14"/>
        <v>-35.955299999999994</v>
      </c>
      <c r="O191">
        <f t="shared" si="15"/>
        <v>-15.000799999999998</v>
      </c>
      <c r="P191">
        <f t="shared" si="16"/>
        <v>-82.988299999999995</v>
      </c>
      <c r="Q191">
        <f t="shared" si="17"/>
        <v>-11.077700000000007</v>
      </c>
    </row>
    <row r="192" spans="1:17" ht="15" x14ac:dyDescent="0.25">
      <c r="A192">
        <v>2</v>
      </c>
      <c r="B192">
        <v>9</v>
      </c>
      <c r="C192">
        <v>10</v>
      </c>
      <c r="D192">
        <v>1</v>
      </c>
      <c r="E192" t="s">
        <v>11</v>
      </c>
      <c r="F192">
        <f>TRA!F192</f>
        <v>67.293000000000006</v>
      </c>
      <c r="G192">
        <f>TRA!G192</f>
        <v>44.066000000000003</v>
      </c>
      <c r="H192">
        <f>TRA!H192</f>
        <v>-8.7200000000000006</v>
      </c>
      <c r="I192">
        <f>TRA!I192</f>
        <v>-0.71299999999999997</v>
      </c>
      <c r="J192">
        <f>TRA!J192</f>
        <v>-0.41299999999999998</v>
      </c>
      <c r="K192">
        <f>TRA!K192</f>
        <v>-0.51</v>
      </c>
      <c r="L192">
        <f t="shared" si="12"/>
        <v>-9.1330000000000009</v>
      </c>
      <c r="M192">
        <f t="shared" si="13"/>
        <v>-1.2229999999999999</v>
      </c>
      <c r="N192" s="66">
        <f t="shared" si="14"/>
        <v>-9.4999000000000002</v>
      </c>
      <c r="O192">
        <f t="shared" si="15"/>
        <v>-3.9628999999999999</v>
      </c>
      <c r="P192">
        <f t="shared" si="16"/>
        <v>34.566100000000006</v>
      </c>
      <c r="Q192">
        <f t="shared" si="17"/>
        <v>53.565899999999999</v>
      </c>
    </row>
    <row r="193" spans="1:17" ht="15" x14ac:dyDescent="0.25">
      <c r="A193">
        <v>2</v>
      </c>
      <c r="B193">
        <v>9</v>
      </c>
      <c r="C193">
        <v>10</v>
      </c>
      <c r="D193">
        <v>1</v>
      </c>
      <c r="E193" t="s">
        <v>12</v>
      </c>
      <c r="F193">
        <f>TRA!F193</f>
        <v>-64.947999999999993</v>
      </c>
      <c r="G193">
        <f>TRA!G193</f>
        <v>-42.52</v>
      </c>
      <c r="H193">
        <f>TRA!H193</f>
        <v>-8.7200000000000006</v>
      </c>
      <c r="I193">
        <f>TRA!I193</f>
        <v>-0.71299999999999997</v>
      </c>
      <c r="J193">
        <f>TRA!J193</f>
        <v>-0.41299999999999998</v>
      </c>
      <c r="K193">
        <f>TRA!K193</f>
        <v>-0.51</v>
      </c>
      <c r="L193">
        <f t="shared" si="12"/>
        <v>-9.1330000000000009</v>
      </c>
      <c r="M193">
        <f t="shared" si="13"/>
        <v>-1.2229999999999999</v>
      </c>
      <c r="N193" s="66">
        <f t="shared" si="14"/>
        <v>-9.4999000000000002</v>
      </c>
      <c r="O193">
        <f t="shared" si="15"/>
        <v>-3.9628999999999999</v>
      </c>
      <c r="P193">
        <f t="shared" si="16"/>
        <v>-52.019900000000007</v>
      </c>
      <c r="Q193">
        <f t="shared" si="17"/>
        <v>-33.020099999999999</v>
      </c>
    </row>
    <row r="194" spans="1:17" ht="15" x14ac:dyDescent="0.25">
      <c r="A194">
        <v>3</v>
      </c>
      <c r="B194">
        <v>11</v>
      </c>
      <c r="C194">
        <v>12</v>
      </c>
      <c r="D194">
        <v>6</v>
      </c>
      <c r="E194" t="s">
        <v>9</v>
      </c>
      <c r="F194">
        <f>TRA!F194</f>
        <v>-36.5</v>
      </c>
      <c r="G194">
        <f>TRA!G194</f>
        <v>-23.698</v>
      </c>
      <c r="H194">
        <f>TRA!H194</f>
        <v>10.287000000000001</v>
      </c>
      <c r="I194">
        <f>TRA!I194</f>
        <v>0.13700000000000001</v>
      </c>
      <c r="J194">
        <f>TRA!J194</f>
        <v>9.4E-2</v>
      </c>
      <c r="K194">
        <f>TRA!K194</f>
        <v>0.11600000000000001</v>
      </c>
      <c r="L194">
        <f t="shared" si="12"/>
        <v>10.381</v>
      </c>
      <c r="M194">
        <f t="shared" si="13"/>
        <v>0.253</v>
      </c>
      <c r="N194" s="66">
        <f t="shared" si="14"/>
        <v>10.456900000000001</v>
      </c>
      <c r="O194">
        <f t="shared" si="15"/>
        <v>3.3673000000000002</v>
      </c>
      <c r="P194">
        <f t="shared" si="16"/>
        <v>-13.241099999999999</v>
      </c>
      <c r="Q194">
        <f t="shared" si="17"/>
        <v>-34.154899999999998</v>
      </c>
    </row>
    <row r="195" spans="1:17" ht="15" x14ac:dyDescent="0.25">
      <c r="A195">
        <v>3</v>
      </c>
      <c r="B195">
        <v>11</v>
      </c>
      <c r="C195">
        <v>12</v>
      </c>
      <c r="D195">
        <v>6</v>
      </c>
      <c r="E195" t="s">
        <v>10</v>
      </c>
      <c r="F195">
        <f>TRA!F195</f>
        <v>-57.38</v>
      </c>
      <c r="G195">
        <f>TRA!G195</f>
        <v>-37.119</v>
      </c>
      <c r="H195">
        <f>TRA!H195</f>
        <v>-9.25</v>
      </c>
      <c r="I195">
        <f>TRA!I195</f>
        <v>-0.123</v>
      </c>
      <c r="J195">
        <f>TRA!J195</f>
        <v>-8.5000000000000006E-2</v>
      </c>
      <c r="K195">
        <f>TRA!K195</f>
        <v>-0.105</v>
      </c>
      <c r="L195">
        <f t="shared" ref="L195:L258" si="18">(ABS(H195)+ABS(J195))*SIGN(H195)</f>
        <v>-9.3350000000000009</v>
      </c>
      <c r="M195">
        <f t="shared" ref="M195:M258" si="19">(ABS(I195)+ABS(K195))*SIGN(I195)</f>
        <v>-0.22799999999999998</v>
      </c>
      <c r="N195" s="66">
        <f t="shared" ref="N195:N258" si="20">(ABS(L195)+0.3*ABS(M195))*SIGN(L195)</f>
        <v>-9.4034000000000013</v>
      </c>
      <c r="O195">
        <f t="shared" ref="O195:O258" si="21">(ABS(M195)+0.3*ABS(L195))*SIGN(M195)</f>
        <v>-3.0285000000000002</v>
      </c>
      <c r="P195">
        <f t="shared" ref="P195:P258" si="22">G195+N195</f>
        <v>-46.522400000000005</v>
      </c>
      <c r="Q195">
        <f t="shared" ref="Q195:Q258" si="23">G195-N195</f>
        <v>-27.715599999999998</v>
      </c>
    </row>
    <row r="196" spans="1:17" ht="15" x14ac:dyDescent="0.25">
      <c r="A196">
        <v>3</v>
      </c>
      <c r="B196">
        <v>11</v>
      </c>
      <c r="C196">
        <v>12</v>
      </c>
      <c r="D196">
        <v>6</v>
      </c>
      <c r="E196" t="s">
        <v>11</v>
      </c>
      <c r="F196">
        <f>TRA!F196</f>
        <v>46.79</v>
      </c>
      <c r="G196">
        <f>TRA!G196</f>
        <v>30.375</v>
      </c>
      <c r="H196">
        <f>TRA!H196</f>
        <v>-3.351</v>
      </c>
      <c r="I196">
        <f>TRA!I196</f>
        <v>-4.4999999999999998E-2</v>
      </c>
      <c r="J196">
        <f>TRA!J196</f>
        <v>-3.1E-2</v>
      </c>
      <c r="K196">
        <f>TRA!K196</f>
        <v>-3.7999999999999999E-2</v>
      </c>
      <c r="L196">
        <f t="shared" si="18"/>
        <v>-3.3820000000000001</v>
      </c>
      <c r="M196">
        <f t="shared" si="19"/>
        <v>-8.299999999999999E-2</v>
      </c>
      <c r="N196" s="66">
        <f t="shared" si="20"/>
        <v>-3.4069000000000003</v>
      </c>
      <c r="O196">
        <f t="shared" si="21"/>
        <v>-1.0975999999999999</v>
      </c>
      <c r="P196">
        <f t="shared" si="22"/>
        <v>26.9681</v>
      </c>
      <c r="Q196">
        <f t="shared" si="23"/>
        <v>33.7819</v>
      </c>
    </row>
    <row r="197" spans="1:17" ht="15" x14ac:dyDescent="0.25">
      <c r="A197">
        <v>3</v>
      </c>
      <c r="B197">
        <v>11</v>
      </c>
      <c r="C197">
        <v>12</v>
      </c>
      <c r="D197">
        <v>6</v>
      </c>
      <c r="E197" t="s">
        <v>12</v>
      </c>
      <c r="F197">
        <f>TRA!F197</f>
        <v>-53.953000000000003</v>
      </c>
      <c r="G197">
        <f>TRA!G197</f>
        <v>-34.978999999999999</v>
      </c>
      <c r="H197">
        <f>TRA!H197</f>
        <v>-3.351</v>
      </c>
      <c r="I197">
        <f>TRA!I197</f>
        <v>-4.4999999999999998E-2</v>
      </c>
      <c r="J197">
        <f>TRA!J197</f>
        <v>-3.1E-2</v>
      </c>
      <c r="K197">
        <f>TRA!K197</f>
        <v>-3.7999999999999999E-2</v>
      </c>
      <c r="L197">
        <f t="shared" si="18"/>
        <v>-3.3820000000000001</v>
      </c>
      <c r="M197">
        <f t="shared" si="19"/>
        <v>-8.299999999999999E-2</v>
      </c>
      <c r="N197" s="66">
        <f t="shared" si="20"/>
        <v>-3.4069000000000003</v>
      </c>
      <c r="O197">
        <f t="shared" si="21"/>
        <v>-1.0975999999999999</v>
      </c>
      <c r="P197">
        <f t="shared" si="22"/>
        <v>-38.385899999999999</v>
      </c>
      <c r="Q197">
        <f t="shared" si="23"/>
        <v>-31.572099999999999</v>
      </c>
    </row>
    <row r="198" spans="1:17" ht="15" x14ac:dyDescent="0.25">
      <c r="A198">
        <v>3</v>
      </c>
      <c r="B198">
        <v>11</v>
      </c>
      <c r="C198">
        <v>12</v>
      </c>
      <c r="D198">
        <v>5</v>
      </c>
      <c r="E198" t="s">
        <v>9</v>
      </c>
      <c r="F198">
        <f>TRA!F198</f>
        <v>-48.726999999999997</v>
      </c>
      <c r="G198">
        <f>TRA!G198</f>
        <v>-31.789000000000001</v>
      </c>
      <c r="H198">
        <f>TRA!H198</f>
        <v>19.75</v>
      </c>
      <c r="I198">
        <f>TRA!I198</f>
        <v>0.27500000000000002</v>
      </c>
      <c r="J198">
        <f>TRA!J198</f>
        <v>0.20200000000000001</v>
      </c>
      <c r="K198">
        <f>TRA!K198</f>
        <v>0.249</v>
      </c>
      <c r="L198">
        <f t="shared" si="18"/>
        <v>19.952000000000002</v>
      </c>
      <c r="M198">
        <f t="shared" si="19"/>
        <v>0.52400000000000002</v>
      </c>
      <c r="N198" s="66">
        <f t="shared" si="20"/>
        <v>20.109200000000001</v>
      </c>
      <c r="O198">
        <f t="shared" si="21"/>
        <v>6.5096000000000007</v>
      </c>
      <c r="P198">
        <f t="shared" si="22"/>
        <v>-11.6798</v>
      </c>
      <c r="Q198">
        <f t="shared" si="23"/>
        <v>-51.898200000000003</v>
      </c>
    </row>
    <row r="199" spans="1:17" ht="15" x14ac:dyDescent="0.25">
      <c r="A199">
        <v>3</v>
      </c>
      <c r="B199">
        <v>11</v>
      </c>
      <c r="C199">
        <v>12</v>
      </c>
      <c r="D199">
        <v>5</v>
      </c>
      <c r="E199" t="s">
        <v>10</v>
      </c>
      <c r="F199">
        <f>TRA!F199</f>
        <v>-52.488</v>
      </c>
      <c r="G199">
        <f>TRA!G199</f>
        <v>-34.520000000000003</v>
      </c>
      <c r="H199">
        <f>TRA!H199</f>
        <v>-18.658999999999999</v>
      </c>
      <c r="I199">
        <f>TRA!I199</f>
        <v>-0.26</v>
      </c>
      <c r="J199">
        <f>TRA!J199</f>
        <v>-0.191</v>
      </c>
      <c r="K199">
        <f>TRA!K199</f>
        <v>-0.23499999999999999</v>
      </c>
      <c r="L199">
        <f t="shared" si="18"/>
        <v>-18.849999999999998</v>
      </c>
      <c r="M199">
        <f t="shared" si="19"/>
        <v>-0.495</v>
      </c>
      <c r="N199" s="66">
        <f t="shared" si="20"/>
        <v>-18.998499999999996</v>
      </c>
      <c r="O199">
        <f t="shared" si="21"/>
        <v>-6.1499999999999995</v>
      </c>
      <c r="P199">
        <f t="shared" si="22"/>
        <v>-53.518500000000003</v>
      </c>
      <c r="Q199">
        <f t="shared" si="23"/>
        <v>-15.521500000000007</v>
      </c>
    </row>
    <row r="200" spans="1:17" ht="15" x14ac:dyDescent="0.25">
      <c r="A200">
        <v>3</v>
      </c>
      <c r="B200">
        <v>11</v>
      </c>
      <c r="C200">
        <v>12</v>
      </c>
      <c r="D200">
        <v>5</v>
      </c>
      <c r="E200" t="s">
        <v>11</v>
      </c>
      <c r="F200">
        <f>TRA!F200</f>
        <v>52.378999999999998</v>
      </c>
      <c r="G200">
        <f>TRA!G200</f>
        <v>34.249000000000002</v>
      </c>
      <c r="H200">
        <f>TRA!H200</f>
        <v>-6.5880000000000001</v>
      </c>
      <c r="I200">
        <f>TRA!I200</f>
        <v>-9.1999999999999998E-2</v>
      </c>
      <c r="J200">
        <f>TRA!J200</f>
        <v>-6.7000000000000004E-2</v>
      </c>
      <c r="K200">
        <f>TRA!K200</f>
        <v>-8.3000000000000004E-2</v>
      </c>
      <c r="L200">
        <f t="shared" si="18"/>
        <v>-6.6550000000000002</v>
      </c>
      <c r="M200">
        <f t="shared" si="19"/>
        <v>-0.17499999999999999</v>
      </c>
      <c r="N200" s="66">
        <f t="shared" si="20"/>
        <v>-6.7075000000000005</v>
      </c>
      <c r="O200">
        <f t="shared" si="21"/>
        <v>-2.1715</v>
      </c>
      <c r="P200">
        <f t="shared" si="22"/>
        <v>27.541500000000003</v>
      </c>
      <c r="Q200">
        <f t="shared" si="23"/>
        <v>40.956500000000005</v>
      </c>
    </row>
    <row r="201" spans="1:17" ht="15" x14ac:dyDescent="0.25">
      <c r="A201">
        <v>3</v>
      </c>
      <c r="B201">
        <v>11</v>
      </c>
      <c r="C201">
        <v>12</v>
      </c>
      <c r="D201">
        <v>5</v>
      </c>
      <c r="E201" t="s">
        <v>12</v>
      </c>
      <c r="F201">
        <f>TRA!F201</f>
        <v>-53.668999999999997</v>
      </c>
      <c r="G201">
        <f>TRA!G201</f>
        <v>-35.186</v>
      </c>
      <c r="H201">
        <f>TRA!H201</f>
        <v>-6.5880000000000001</v>
      </c>
      <c r="I201">
        <f>TRA!I201</f>
        <v>-9.1999999999999998E-2</v>
      </c>
      <c r="J201">
        <f>TRA!J201</f>
        <v>-6.7000000000000004E-2</v>
      </c>
      <c r="K201">
        <f>TRA!K201</f>
        <v>-8.3000000000000004E-2</v>
      </c>
      <c r="L201">
        <f t="shared" si="18"/>
        <v>-6.6550000000000002</v>
      </c>
      <c r="M201">
        <f t="shared" si="19"/>
        <v>-0.17499999999999999</v>
      </c>
      <c r="N201" s="66">
        <f t="shared" si="20"/>
        <v>-6.7075000000000005</v>
      </c>
      <c r="O201">
        <f t="shared" si="21"/>
        <v>-2.1715</v>
      </c>
      <c r="P201">
        <f t="shared" si="22"/>
        <v>-41.893500000000003</v>
      </c>
      <c r="Q201">
        <f t="shared" si="23"/>
        <v>-28.4785</v>
      </c>
    </row>
    <row r="202" spans="1:17" ht="15" x14ac:dyDescent="0.25">
      <c r="A202">
        <v>3</v>
      </c>
      <c r="B202">
        <v>11</v>
      </c>
      <c r="C202">
        <v>12</v>
      </c>
      <c r="D202">
        <v>4</v>
      </c>
      <c r="E202" t="s">
        <v>9</v>
      </c>
      <c r="F202">
        <f>TRA!F202</f>
        <v>-46.694000000000003</v>
      </c>
      <c r="G202">
        <f>TRA!G202</f>
        <v>-30.533000000000001</v>
      </c>
      <c r="H202">
        <f>TRA!H202</f>
        <v>27.719000000000001</v>
      </c>
      <c r="I202">
        <f>TRA!I202</f>
        <v>0.441</v>
      </c>
      <c r="J202">
        <f>TRA!J202</f>
        <v>0.311</v>
      </c>
      <c r="K202">
        <f>TRA!K202</f>
        <v>0.38400000000000001</v>
      </c>
      <c r="L202">
        <f t="shared" si="18"/>
        <v>28.03</v>
      </c>
      <c r="M202">
        <f t="shared" si="19"/>
        <v>0.82499999999999996</v>
      </c>
      <c r="N202" s="66">
        <f t="shared" si="20"/>
        <v>28.2775</v>
      </c>
      <c r="O202">
        <f t="shared" si="21"/>
        <v>9.234</v>
      </c>
      <c r="P202">
        <f t="shared" si="22"/>
        <v>-2.2555000000000014</v>
      </c>
      <c r="Q202">
        <f t="shared" si="23"/>
        <v>-58.810500000000005</v>
      </c>
    </row>
    <row r="203" spans="1:17" ht="15" x14ac:dyDescent="0.25">
      <c r="A203">
        <v>3</v>
      </c>
      <c r="B203">
        <v>11</v>
      </c>
      <c r="C203">
        <v>12</v>
      </c>
      <c r="D203">
        <v>4</v>
      </c>
      <c r="E203" t="s">
        <v>10</v>
      </c>
      <c r="F203">
        <f>TRA!F203</f>
        <v>-54.232999999999997</v>
      </c>
      <c r="G203">
        <f>TRA!G203</f>
        <v>-35.546999999999997</v>
      </c>
      <c r="H203">
        <f>TRA!H203</f>
        <v>-26.198</v>
      </c>
      <c r="I203">
        <f>TRA!I203</f>
        <v>-0.41699999999999998</v>
      </c>
      <c r="J203">
        <f>TRA!J203</f>
        <v>-0.29399999999999998</v>
      </c>
      <c r="K203">
        <f>TRA!K203</f>
        <v>-0.36299999999999999</v>
      </c>
      <c r="L203">
        <f t="shared" si="18"/>
        <v>-26.492000000000001</v>
      </c>
      <c r="M203">
        <f t="shared" si="19"/>
        <v>-0.78</v>
      </c>
      <c r="N203" s="66">
        <f t="shared" si="20"/>
        <v>-26.725999999999999</v>
      </c>
      <c r="O203">
        <f t="shared" si="21"/>
        <v>-8.7275999999999989</v>
      </c>
      <c r="P203">
        <f t="shared" si="22"/>
        <v>-62.272999999999996</v>
      </c>
      <c r="Q203">
        <f t="shared" si="23"/>
        <v>-8.820999999999998</v>
      </c>
    </row>
    <row r="204" spans="1:17" ht="15" x14ac:dyDescent="0.25">
      <c r="A204">
        <v>3</v>
      </c>
      <c r="B204">
        <v>11</v>
      </c>
      <c r="C204">
        <v>12</v>
      </c>
      <c r="D204">
        <v>4</v>
      </c>
      <c r="E204" t="s">
        <v>11</v>
      </c>
      <c r="F204">
        <f>TRA!F204</f>
        <v>51.731000000000002</v>
      </c>
      <c r="G204">
        <f>TRA!G204</f>
        <v>33.857999999999997</v>
      </c>
      <c r="H204">
        <f>TRA!H204</f>
        <v>-9.2479999999999993</v>
      </c>
      <c r="I204">
        <f>TRA!I204</f>
        <v>-0.14699999999999999</v>
      </c>
      <c r="J204">
        <f>TRA!J204</f>
        <v>-0.104</v>
      </c>
      <c r="K204">
        <f>TRA!K204</f>
        <v>-0.128</v>
      </c>
      <c r="L204">
        <f t="shared" si="18"/>
        <v>-9.3519999999999985</v>
      </c>
      <c r="M204">
        <f t="shared" si="19"/>
        <v>-0.27500000000000002</v>
      </c>
      <c r="N204" s="66">
        <f t="shared" si="20"/>
        <v>-9.4344999999999981</v>
      </c>
      <c r="O204">
        <f t="shared" si="21"/>
        <v>-3.0805999999999996</v>
      </c>
      <c r="P204">
        <f t="shared" si="22"/>
        <v>24.423499999999997</v>
      </c>
      <c r="Q204">
        <f t="shared" si="23"/>
        <v>43.292499999999997</v>
      </c>
    </row>
    <row r="205" spans="1:17" ht="15" x14ac:dyDescent="0.25">
      <c r="A205">
        <v>3</v>
      </c>
      <c r="B205">
        <v>11</v>
      </c>
      <c r="C205">
        <v>12</v>
      </c>
      <c r="D205">
        <v>4</v>
      </c>
      <c r="E205" t="s">
        <v>12</v>
      </c>
      <c r="F205">
        <f>TRA!F205</f>
        <v>-54.317</v>
      </c>
      <c r="G205">
        <f>TRA!G205</f>
        <v>-35.578000000000003</v>
      </c>
      <c r="H205">
        <f>TRA!H205</f>
        <v>-9.2479999999999993</v>
      </c>
      <c r="I205">
        <f>TRA!I205</f>
        <v>-0.14699999999999999</v>
      </c>
      <c r="J205">
        <f>TRA!J205</f>
        <v>-0.104</v>
      </c>
      <c r="K205">
        <f>TRA!K205</f>
        <v>-0.128</v>
      </c>
      <c r="L205">
        <f t="shared" si="18"/>
        <v>-9.3519999999999985</v>
      </c>
      <c r="M205">
        <f t="shared" si="19"/>
        <v>-0.27500000000000002</v>
      </c>
      <c r="N205" s="66">
        <f t="shared" si="20"/>
        <v>-9.4344999999999981</v>
      </c>
      <c r="O205">
        <f t="shared" si="21"/>
        <v>-3.0805999999999996</v>
      </c>
      <c r="P205">
        <f t="shared" si="22"/>
        <v>-45.012500000000003</v>
      </c>
      <c r="Q205">
        <f t="shared" si="23"/>
        <v>-26.143500000000003</v>
      </c>
    </row>
    <row r="206" spans="1:17" ht="15" x14ac:dyDescent="0.25">
      <c r="A206">
        <v>3</v>
      </c>
      <c r="B206">
        <v>11</v>
      </c>
      <c r="C206">
        <v>12</v>
      </c>
      <c r="D206">
        <v>3</v>
      </c>
      <c r="E206" t="s">
        <v>9</v>
      </c>
      <c r="F206">
        <f>TRA!F206</f>
        <v>-46.439</v>
      </c>
      <c r="G206">
        <f>TRA!G206</f>
        <v>-30.358000000000001</v>
      </c>
      <c r="H206">
        <f>TRA!H206</f>
        <v>35.198</v>
      </c>
      <c r="I206">
        <f>TRA!I206</f>
        <v>0.60599999999999998</v>
      </c>
      <c r="J206">
        <f>TRA!J206</f>
        <v>0.41499999999999998</v>
      </c>
      <c r="K206">
        <f>TRA!K206</f>
        <v>0.51100000000000001</v>
      </c>
      <c r="L206">
        <f t="shared" si="18"/>
        <v>35.613</v>
      </c>
      <c r="M206">
        <f t="shared" si="19"/>
        <v>1.117</v>
      </c>
      <c r="N206" s="66">
        <f t="shared" si="20"/>
        <v>35.948099999999997</v>
      </c>
      <c r="O206">
        <f t="shared" si="21"/>
        <v>11.800899999999999</v>
      </c>
      <c r="P206">
        <f t="shared" si="22"/>
        <v>5.5900999999999961</v>
      </c>
      <c r="Q206">
        <f t="shared" si="23"/>
        <v>-66.306100000000001</v>
      </c>
    </row>
    <row r="207" spans="1:17" ht="15" x14ac:dyDescent="0.25">
      <c r="A207">
        <v>3</v>
      </c>
      <c r="B207">
        <v>11</v>
      </c>
      <c r="C207">
        <v>12</v>
      </c>
      <c r="D207">
        <v>3</v>
      </c>
      <c r="E207" t="s">
        <v>10</v>
      </c>
      <c r="F207">
        <f>TRA!F207</f>
        <v>-54.488</v>
      </c>
      <c r="G207">
        <f>TRA!G207</f>
        <v>-35.74</v>
      </c>
      <c r="H207">
        <f>TRA!H207</f>
        <v>-33.259</v>
      </c>
      <c r="I207">
        <f>TRA!I207</f>
        <v>-0.57199999999999995</v>
      </c>
      <c r="J207">
        <f>TRA!J207</f>
        <v>-0.39200000000000002</v>
      </c>
      <c r="K207">
        <f>TRA!K207</f>
        <v>-0.48299999999999998</v>
      </c>
      <c r="L207">
        <f t="shared" si="18"/>
        <v>-33.651000000000003</v>
      </c>
      <c r="M207">
        <f t="shared" si="19"/>
        <v>-1.0549999999999999</v>
      </c>
      <c r="N207" s="66">
        <f t="shared" si="20"/>
        <v>-33.967500000000001</v>
      </c>
      <c r="O207">
        <f t="shared" si="21"/>
        <v>-11.1503</v>
      </c>
      <c r="P207">
        <f t="shared" si="22"/>
        <v>-69.70750000000001</v>
      </c>
      <c r="Q207">
        <f t="shared" si="23"/>
        <v>-1.7725000000000009</v>
      </c>
    </row>
    <row r="208" spans="1:17" ht="15" x14ac:dyDescent="0.25">
      <c r="A208">
        <v>3</v>
      </c>
      <c r="B208">
        <v>11</v>
      </c>
      <c r="C208">
        <v>12</v>
      </c>
      <c r="D208">
        <v>3</v>
      </c>
      <c r="E208" t="s">
        <v>11</v>
      </c>
      <c r="F208">
        <f>TRA!F208</f>
        <v>51.643000000000001</v>
      </c>
      <c r="G208">
        <f>TRA!G208</f>
        <v>33.793999999999997</v>
      </c>
      <c r="H208">
        <f>TRA!H208</f>
        <v>-11.742000000000001</v>
      </c>
      <c r="I208">
        <f>TRA!I208</f>
        <v>-0.20200000000000001</v>
      </c>
      <c r="J208">
        <f>TRA!J208</f>
        <v>-0.13800000000000001</v>
      </c>
      <c r="K208">
        <f>TRA!K208</f>
        <v>-0.17100000000000001</v>
      </c>
      <c r="L208">
        <f t="shared" si="18"/>
        <v>-11.88</v>
      </c>
      <c r="M208">
        <f t="shared" si="19"/>
        <v>-0.373</v>
      </c>
      <c r="N208" s="66">
        <f t="shared" si="20"/>
        <v>-11.991900000000001</v>
      </c>
      <c r="O208">
        <f t="shared" si="21"/>
        <v>-3.9370000000000003</v>
      </c>
      <c r="P208">
        <f t="shared" si="22"/>
        <v>21.802099999999996</v>
      </c>
      <c r="Q208">
        <f t="shared" si="23"/>
        <v>45.785899999999998</v>
      </c>
    </row>
    <row r="209" spans="1:17" ht="15" x14ac:dyDescent="0.25">
      <c r="A209">
        <v>3</v>
      </c>
      <c r="B209">
        <v>11</v>
      </c>
      <c r="C209">
        <v>12</v>
      </c>
      <c r="D209">
        <v>3</v>
      </c>
      <c r="E209" t="s">
        <v>12</v>
      </c>
      <c r="F209">
        <f>TRA!F209</f>
        <v>-54.405000000000001</v>
      </c>
      <c r="G209">
        <f>TRA!G209</f>
        <v>-35.640999999999998</v>
      </c>
      <c r="H209">
        <f>TRA!H209</f>
        <v>-11.742000000000001</v>
      </c>
      <c r="I209">
        <f>TRA!I209</f>
        <v>-0.20200000000000001</v>
      </c>
      <c r="J209">
        <f>TRA!J209</f>
        <v>-0.13800000000000001</v>
      </c>
      <c r="K209">
        <f>TRA!K209</f>
        <v>-0.17100000000000001</v>
      </c>
      <c r="L209">
        <f t="shared" si="18"/>
        <v>-11.88</v>
      </c>
      <c r="M209">
        <f t="shared" si="19"/>
        <v>-0.373</v>
      </c>
      <c r="N209" s="66">
        <f t="shared" si="20"/>
        <v>-11.991900000000001</v>
      </c>
      <c r="O209">
        <f t="shared" si="21"/>
        <v>-3.9370000000000003</v>
      </c>
      <c r="P209">
        <f t="shared" si="22"/>
        <v>-47.632899999999999</v>
      </c>
      <c r="Q209">
        <f t="shared" si="23"/>
        <v>-23.649099999999997</v>
      </c>
    </row>
    <row r="210" spans="1:17" ht="15" x14ac:dyDescent="0.25">
      <c r="A210">
        <v>3</v>
      </c>
      <c r="B210">
        <v>11</v>
      </c>
      <c r="C210">
        <v>12</v>
      </c>
      <c r="D210">
        <v>2</v>
      </c>
      <c r="E210" t="s">
        <v>9</v>
      </c>
      <c r="F210">
        <f>TRA!F210</f>
        <v>-46.098999999999997</v>
      </c>
      <c r="G210">
        <f>TRA!G210</f>
        <v>-30.161000000000001</v>
      </c>
      <c r="H210">
        <f>TRA!H210</f>
        <v>40.234000000000002</v>
      </c>
      <c r="I210">
        <f>TRA!I210</f>
        <v>0.72699999999999998</v>
      </c>
      <c r="J210">
        <f>TRA!J210</f>
        <v>0.48299999999999998</v>
      </c>
      <c r="K210">
        <f>TRA!K210</f>
        <v>0.59599999999999997</v>
      </c>
      <c r="L210">
        <f t="shared" si="18"/>
        <v>40.716999999999999</v>
      </c>
      <c r="M210">
        <f t="shared" si="19"/>
        <v>1.323</v>
      </c>
      <c r="N210" s="66">
        <f t="shared" si="20"/>
        <v>41.113900000000001</v>
      </c>
      <c r="O210">
        <f t="shared" si="21"/>
        <v>13.5381</v>
      </c>
      <c r="P210">
        <f t="shared" si="22"/>
        <v>10.9529</v>
      </c>
      <c r="Q210">
        <f t="shared" si="23"/>
        <v>-71.274900000000002</v>
      </c>
    </row>
    <row r="211" spans="1:17" ht="15" x14ac:dyDescent="0.25">
      <c r="A211">
        <v>3</v>
      </c>
      <c r="B211">
        <v>11</v>
      </c>
      <c r="C211">
        <v>12</v>
      </c>
      <c r="D211">
        <v>2</v>
      </c>
      <c r="E211" t="s">
        <v>10</v>
      </c>
      <c r="F211">
        <f>TRA!F211</f>
        <v>-55.003999999999998</v>
      </c>
      <c r="G211">
        <f>TRA!G211</f>
        <v>-36.046999999999997</v>
      </c>
      <c r="H211">
        <f>TRA!H211</f>
        <v>-38.107999999999997</v>
      </c>
      <c r="I211">
        <f>TRA!I211</f>
        <v>-0.69099999999999995</v>
      </c>
      <c r="J211">
        <f>TRA!J211</f>
        <v>-0.45900000000000002</v>
      </c>
      <c r="K211">
        <f>TRA!K211</f>
        <v>-0.56599999999999995</v>
      </c>
      <c r="L211">
        <f t="shared" si="18"/>
        <v>-38.567</v>
      </c>
      <c r="M211">
        <f t="shared" si="19"/>
        <v>-1.2569999999999999</v>
      </c>
      <c r="N211" s="66">
        <f t="shared" si="20"/>
        <v>-38.944099999999999</v>
      </c>
      <c r="O211">
        <f t="shared" si="21"/>
        <v>-12.8271</v>
      </c>
      <c r="P211">
        <f t="shared" si="22"/>
        <v>-74.991099999999989</v>
      </c>
      <c r="Q211">
        <f t="shared" si="23"/>
        <v>2.8971000000000018</v>
      </c>
    </row>
    <row r="212" spans="1:17" ht="15" x14ac:dyDescent="0.25">
      <c r="A212">
        <v>3</v>
      </c>
      <c r="B212">
        <v>11</v>
      </c>
      <c r="C212">
        <v>12</v>
      </c>
      <c r="D212">
        <v>2</v>
      </c>
      <c r="E212" t="s">
        <v>11</v>
      </c>
      <c r="F212">
        <f>TRA!F212</f>
        <v>51.497</v>
      </c>
      <c r="G212">
        <f>TRA!G212</f>
        <v>33.707999999999998</v>
      </c>
      <c r="H212">
        <f>TRA!H212</f>
        <v>-13.438000000000001</v>
      </c>
      <c r="I212">
        <f>TRA!I212</f>
        <v>-0.24299999999999999</v>
      </c>
      <c r="J212">
        <f>TRA!J212</f>
        <v>-0.16200000000000001</v>
      </c>
      <c r="K212">
        <f>TRA!K212</f>
        <v>-0.19900000000000001</v>
      </c>
      <c r="L212">
        <f t="shared" si="18"/>
        <v>-13.600000000000001</v>
      </c>
      <c r="M212">
        <f t="shared" si="19"/>
        <v>-0.442</v>
      </c>
      <c r="N212" s="66">
        <f t="shared" si="20"/>
        <v>-13.732600000000001</v>
      </c>
      <c r="O212">
        <f t="shared" si="21"/>
        <v>-4.5220000000000002</v>
      </c>
      <c r="P212">
        <f t="shared" si="22"/>
        <v>19.975399999999997</v>
      </c>
      <c r="Q212">
        <f t="shared" si="23"/>
        <v>47.440600000000003</v>
      </c>
    </row>
    <row r="213" spans="1:17" ht="15" x14ac:dyDescent="0.25">
      <c r="A213">
        <v>3</v>
      </c>
      <c r="B213">
        <v>11</v>
      </c>
      <c r="C213">
        <v>12</v>
      </c>
      <c r="D213">
        <v>2</v>
      </c>
      <c r="E213" t="s">
        <v>12</v>
      </c>
      <c r="F213">
        <f>TRA!F213</f>
        <v>-54.551000000000002</v>
      </c>
      <c r="G213">
        <f>TRA!G213</f>
        <v>-35.726999999999997</v>
      </c>
      <c r="H213">
        <f>TRA!H213</f>
        <v>-13.438000000000001</v>
      </c>
      <c r="I213">
        <f>TRA!I213</f>
        <v>-0.24299999999999999</v>
      </c>
      <c r="J213">
        <f>TRA!J213</f>
        <v>-0.16200000000000001</v>
      </c>
      <c r="K213">
        <f>TRA!K213</f>
        <v>-0.19900000000000001</v>
      </c>
      <c r="L213">
        <f t="shared" si="18"/>
        <v>-13.600000000000001</v>
      </c>
      <c r="M213">
        <f t="shared" si="19"/>
        <v>-0.442</v>
      </c>
      <c r="N213" s="66">
        <f t="shared" si="20"/>
        <v>-13.732600000000001</v>
      </c>
      <c r="O213">
        <f t="shared" si="21"/>
        <v>-4.5220000000000002</v>
      </c>
      <c r="P213">
        <f t="shared" si="22"/>
        <v>-49.459599999999995</v>
      </c>
      <c r="Q213">
        <f t="shared" si="23"/>
        <v>-21.994399999999995</v>
      </c>
    </row>
    <row r="214" spans="1:17" ht="15" x14ac:dyDescent="0.25">
      <c r="A214">
        <v>3</v>
      </c>
      <c r="B214">
        <v>11</v>
      </c>
      <c r="C214">
        <v>12</v>
      </c>
      <c r="D214">
        <v>1</v>
      </c>
      <c r="E214" t="s">
        <v>9</v>
      </c>
      <c r="F214">
        <f>TRA!F214</f>
        <v>-43.094000000000001</v>
      </c>
      <c r="G214">
        <f>TRA!G214</f>
        <v>-28.190999999999999</v>
      </c>
      <c r="H214">
        <f>TRA!H214</f>
        <v>39.417000000000002</v>
      </c>
      <c r="I214">
        <f>TRA!I214</f>
        <v>0.873</v>
      </c>
      <c r="J214">
        <f>TRA!J214</f>
        <v>0.54</v>
      </c>
      <c r="K214">
        <f>TRA!K214</f>
        <v>0.66500000000000004</v>
      </c>
      <c r="L214">
        <f t="shared" si="18"/>
        <v>39.957000000000001</v>
      </c>
      <c r="M214">
        <f t="shared" si="19"/>
        <v>1.538</v>
      </c>
      <c r="N214" s="66">
        <f t="shared" si="20"/>
        <v>40.418399999999998</v>
      </c>
      <c r="O214">
        <f t="shared" si="21"/>
        <v>13.5251</v>
      </c>
      <c r="P214">
        <f t="shared" si="22"/>
        <v>12.227399999999999</v>
      </c>
      <c r="Q214">
        <f t="shared" si="23"/>
        <v>-68.609399999999994</v>
      </c>
    </row>
    <row r="215" spans="1:17" ht="15" x14ac:dyDescent="0.25">
      <c r="A215">
        <v>3</v>
      </c>
      <c r="B215">
        <v>11</v>
      </c>
      <c r="C215">
        <v>12</v>
      </c>
      <c r="D215">
        <v>1</v>
      </c>
      <c r="E215" t="s">
        <v>10</v>
      </c>
      <c r="F215">
        <f>TRA!F215</f>
        <v>-57.198999999999998</v>
      </c>
      <c r="G215">
        <f>TRA!G215</f>
        <v>-37.520000000000003</v>
      </c>
      <c r="H215">
        <f>TRA!H215</f>
        <v>-36.865000000000002</v>
      </c>
      <c r="I215">
        <f>TRA!I215</f>
        <v>-0.81399999999999995</v>
      </c>
      <c r="J215">
        <f>TRA!J215</f>
        <v>-0.504</v>
      </c>
      <c r="K215">
        <f>TRA!K215</f>
        <v>-0.621</v>
      </c>
      <c r="L215">
        <f t="shared" si="18"/>
        <v>-37.369</v>
      </c>
      <c r="M215">
        <f t="shared" si="19"/>
        <v>-1.4350000000000001</v>
      </c>
      <c r="N215" s="66">
        <f t="shared" si="20"/>
        <v>-37.799500000000002</v>
      </c>
      <c r="O215">
        <f t="shared" si="21"/>
        <v>-12.6457</v>
      </c>
      <c r="P215">
        <f t="shared" si="22"/>
        <v>-75.319500000000005</v>
      </c>
      <c r="Q215">
        <f t="shared" si="23"/>
        <v>0.27949999999999875</v>
      </c>
    </row>
    <row r="216" spans="1:17" ht="15" x14ac:dyDescent="0.25">
      <c r="A216">
        <v>3</v>
      </c>
      <c r="B216">
        <v>11</v>
      </c>
      <c r="C216">
        <v>12</v>
      </c>
      <c r="D216">
        <v>1</v>
      </c>
      <c r="E216" t="s">
        <v>11</v>
      </c>
      <c r="F216">
        <f>TRA!F216</f>
        <v>50.603999999999999</v>
      </c>
      <c r="G216">
        <f>TRA!G216</f>
        <v>33.116999999999997</v>
      </c>
      <c r="H216">
        <f>TRA!H216</f>
        <v>-13.084</v>
      </c>
      <c r="I216">
        <f>TRA!I216</f>
        <v>-0.28899999999999998</v>
      </c>
      <c r="J216">
        <f>TRA!J216</f>
        <v>-0.17899999999999999</v>
      </c>
      <c r="K216">
        <f>TRA!K216</f>
        <v>-0.221</v>
      </c>
      <c r="L216">
        <f t="shared" si="18"/>
        <v>-13.263</v>
      </c>
      <c r="M216">
        <f t="shared" si="19"/>
        <v>-0.51</v>
      </c>
      <c r="N216" s="66">
        <f t="shared" si="20"/>
        <v>-13.416</v>
      </c>
      <c r="O216">
        <f t="shared" si="21"/>
        <v>-4.4889000000000001</v>
      </c>
      <c r="P216">
        <f t="shared" si="22"/>
        <v>19.700999999999997</v>
      </c>
      <c r="Q216">
        <f t="shared" si="23"/>
        <v>46.533000000000001</v>
      </c>
    </row>
    <row r="217" spans="1:17" ht="15" x14ac:dyDescent="0.25">
      <c r="A217">
        <v>3</v>
      </c>
      <c r="B217">
        <v>11</v>
      </c>
      <c r="C217">
        <v>12</v>
      </c>
      <c r="D217">
        <v>1</v>
      </c>
      <c r="E217" t="s">
        <v>12</v>
      </c>
      <c r="F217">
        <f>TRA!F217</f>
        <v>-55.442999999999998</v>
      </c>
      <c r="G217">
        <f>TRA!G217</f>
        <v>-36.317999999999998</v>
      </c>
      <c r="H217">
        <f>TRA!H217</f>
        <v>-13.084</v>
      </c>
      <c r="I217">
        <f>TRA!I217</f>
        <v>-0.28899999999999998</v>
      </c>
      <c r="J217">
        <f>TRA!J217</f>
        <v>-0.17899999999999999</v>
      </c>
      <c r="K217">
        <f>TRA!K217</f>
        <v>-0.221</v>
      </c>
      <c r="L217">
        <f t="shared" si="18"/>
        <v>-13.263</v>
      </c>
      <c r="M217">
        <f t="shared" si="19"/>
        <v>-0.51</v>
      </c>
      <c r="N217" s="66">
        <f t="shared" si="20"/>
        <v>-13.416</v>
      </c>
      <c r="O217">
        <f t="shared" si="21"/>
        <v>-4.4889000000000001</v>
      </c>
      <c r="P217">
        <f t="shared" si="22"/>
        <v>-49.733999999999995</v>
      </c>
      <c r="Q217">
        <f t="shared" si="23"/>
        <v>-22.901999999999997</v>
      </c>
    </row>
    <row r="218" spans="1:17" ht="15" x14ac:dyDescent="0.25">
      <c r="A218">
        <v>3</v>
      </c>
      <c r="B218">
        <v>12</v>
      </c>
      <c r="C218">
        <v>13</v>
      </c>
      <c r="D218">
        <v>6</v>
      </c>
      <c r="E218" t="s">
        <v>9</v>
      </c>
      <c r="F218">
        <f>TRA!F218</f>
        <v>-73.058000000000007</v>
      </c>
      <c r="G218">
        <f>TRA!G218</f>
        <v>-46.987000000000002</v>
      </c>
      <c r="H218">
        <f>TRA!H218</f>
        <v>7.5510000000000002</v>
      </c>
      <c r="I218">
        <f>TRA!I218</f>
        <v>0.10199999999999999</v>
      </c>
      <c r="J218">
        <f>TRA!J218</f>
        <v>7.1999999999999995E-2</v>
      </c>
      <c r="K218">
        <f>TRA!K218</f>
        <v>8.7999999999999995E-2</v>
      </c>
      <c r="L218">
        <f t="shared" si="18"/>
        <v>7.6230000000000002</v>
      </c>
      <c r="M218">
        <f t="shared" si="19"/>
        <v>0.19</v>
      </c>
      <c r="N218" s="66">
        <f t="shared" si="20"/>
        <v>7.6800000000000006</v>
      </c>
      <c r="O218">
        <f t="shared" si="21"/>
        <v>2.4769000000000001</v>
      </c>
      <c r="P218">
        <f t="shared" si="22"/>
        <v>-39.307000000000002</v>
      </c>
      <c r="Q218">
        <f t="shared" si="23"/>
        <v>-54.667000000000002</v>
      </c>
    </row>
    <row r="219" spans="1:17" ht="15" x14ac:dyDescent="0.25">
      <c r="A219">
        <v>3</v>
      </c>
      <c r="B219">
        <v>12</v>
      </c>
      <c r="C219">
        <v>13</v>
      </c>
      <c r="D219">
        <v>6</v>
      </c>
      <c r="E219" t="s">
        <v>10</v>
      </c>
      <c r="F219">
        <f>TRA!F219</f>
        <v>-64.605999999999995</v>
      </c>
      <c r="G219">
        <f>TRA!G219</f>
        <v>-42.546999999999997</v>
      </c>
      <c r="H219">
        <f>TRA!H219</f>
        <v>-7.6040000000000001</v>
      </c>
      <c r="I219">
        <f>TRA!I219</f>
        <v>-0.10299999999999999</v>
      </c>
      <c r="J219">
        <f>TRA!J219</f>
        <v>-7.1999999999999995E-2</v>
      </c>
      <c r="K219">
        <f>TRA!K219</f>
        <v>-8.8999999999999996E-2</v>
      </c>
      <c r="L219">
        <f t="shared" si="18"/>
        <v>-7.6760000000000002</v>
      </c>
      <c r="M219">
        <f t="shared" si="19"/>
        <v>-0.192</v>
      </c>
      <c r="N219" s="66">
        <f t="shared" si="20"/>
        <v>-7.7336</v>
      </c>
      <c r="O219">
        <f t="shared" si="21"/>
        <v>-2.4948000000000001</v>
      </c>
      <c r="P219">
        <f t="shared" si="22"/>
        <v>-50.2806</v>
      </c>
      <c r="Q219">
        <f t="shared" si="23"/>
        <v>-34.813399999999994</v>
      </c>
    </row>
    <row r="220" spans="1:17" ht="15" x14ac:dyDescent="0.25">
      <c r="A220">
        <v>3</v>
      </c>
      <c r="B220">
        <v>12</v>
      </c>
      <c r="C220">
        <v>13</v>
      </c>
      <c r="D220">
        <v>6</v>
      </c>
      <c r="E220" t="s">
        <v>11</v>
      </c>
      <c r="F220">
        <f>TRA!F220</f>
        <v>62.365000000000002</v>
      </c>
      <c r="G220">
        <f>TRA!G220</f>
        <v>40.311</v>
      </c>
      <c r="H220">
        <f>TRA!H220</f>
        <v>-2.141</v>
      </c>
      <c r="I220">
        <f>TRA!I220</f>
        <v>-2.9000000000000001E-2</v>
      </c>
      <c r="J220">
        <f>TRA!J220</f>
        <v>-0.02</v>
      </c>
      <c r="K220">
        <f>TRA!K220</f>
        <v>-2.5000000000000001E-2</v>
      </c>
      <c r="L220">
        <f t="shared" si="18"/>
        <v>-2.161</v>
      </c>
      <c r="M220">
        <f t="shared" si="19"/>
        <v>-5.4000000000000006E-2</v>
      </c>
      <c r="N220" s="66">
        <f t="shared" si="20"/>
        <v>-2.1772</v>
      </c>
      <c r="O220">
        <f t="shared" si="21"/>
        <v>-0.70230000000000004</v>
      </c>
      <c r="P220">
        <f t="shared" si="22"/>
        <v>38.133800000000001</v>
      </c>
      <c r="Q220">
        <f t="shared" si="23"/>
        <v>42.488199999999999</v>
      </c>
    </row>
    <row r="221" spans="1:17" ht="15" x14ac:dyDescent="0.25">
      <c r="A221">
        <v>3</v>
      </c>
      <c r="B221">
        <v>12</v>
      </c>
      <c r="C221">
        <v>13</v>
      </c>
      <c r="D221">
        <v>6</v>
      </c>
      <c r="E221" t="s">
        <v>12</v>
      </c>
      <c r="F221">
        <f>TRA!F221</f>
        <v>-59.976999999999997</v>
      </c>
      <c r="G221">
        <f>TRA!G221</f>
        <v>-39.055999999999997</v>
      </c>
      <c r="H221">
        <f>TRA!H221</f>
        <v>-2.141</v>
      </c>
      <c r="I221">
        <f>TRA!I221</f>
        <v>-2.9000000000000001E-2</v>
      </c>
      <c r="J221">
        <f>TRA!J221</f>
        <v>-0.02</v>
      </c>
      <c r="K221">
        <f>TRA!K221</f>
        <v>-2.5000000000000001E-2</v>
      </c>
      <c r="L221">
        <f t="shared" si="18"/>
        <v>-2.161</v>
      </c>
      <c r="M221">
        <f t="shared" si="19"/>
        <v>-5.4000000000000006E-2</v>
      </c>
      <c r="N221" s="66">
        <f t="shared" si="20"/>
        <v>-2.1772</v>
      </c>
      <c r="O221">
        <f t="shared" si="21"/>
        <v>-0.70230000000000004</v>
      </c>
      <c r="P221">
        <f t="shared" si="22"/>
        <v>-41.233199999999997</v>
      </c>
      <c r="Q221">
        <f t="shared" si="23"/>
        <v>-36.878799999999998</v>
      </c>
    </row>
    <row r="222" spans="1:17" ht="15" x14ac:dyDescent="0.25">
      <c r="A222">
        <v>3</v>
      </c>
      <c r="B222">
        <v>12</v>
      </c>
      <c r="C222">
        <v>13</v>
      </c>
      <c r="D222">
        <v>5</v>
      </c>
      <c r="E222" t="s">
        <v>9</v>
      </c>
      <c r="F222">
        <f>TRA!F222</f>
        <v>-73.153999999999996</v>
      </c>
      <c r="G222">
        <f>TRA!G222</f>
        <v>-48.106999999999999</v>
      </c>
      <c r="H222">
        <f>TRA!H222</f>
        <v>15.34</v>
      </c>
      <c r="I222">
        <f>TRA!I222</f>
        <v>0.216</v>
      </c>
      <c r="J222">
        <f>TRA!J222</f>
        <v>0.158</v>
      </c>
      <c r="K222">
        <f>TRA!K222</f>
        <v>0.19500000000000001</v>
      </c>
      <c r="L222">
        <f t="shared" si="18"/>
        <v>15.497999999999999</v>
      </c>
      <c r="M222">
        <f t="shared" si="19"/>
        <v>0.41100000000000003</v>
      </c>
      <c r="N222" s="66">
        <f t="shared" si="20"/>
        <v>15.6213</v>
      </c>
      <c r="O222">
        <f t="shared" si="21"/>
        <v>5.0603999999999996</v>
      </c>
      <c r="P222">
        <f t="shared" si="22"/>
        <v>-32.485700000000001</v>
      </c>
      <c r="Q222">
        <f t="shared" si="23"/>
        <v>-63.728299999999997</v>
      </c>
    </row>
    <row r="223" spans="1:17" ht="15" x14ac:dyDescent="0.25">
      <c r="A223">
        <v>3</v>
      </c>
      <c r="B223">
        <v>12</v>
      </c>
      <c r="C223">
        <v>13</v>
      </c>
      <c r="D223">
        <v>5</v>
      </c>
      <c r="E223" t="s">
        <v>10</v>
      </c>
      <c r="F223">
        <f>TRA!F223</f>
        <v>-80.078999999999994</v>
      </c>
      <c r="G223">
        <f>TRA!G223</f>
        <v>-51.475000000000001</v>
      </c>
      <c r="H223">
        <f>TRA!H223</f>
        <v>-15.339</v>
      </c>
      <c r="I223">
        <f>TRA!I223</f>
        <v>-0.216</v>
      </c>
      <c r="J223">
        <f>TRA!J223</f>
        <v>-0.158</v>
      </c>
      <c r="K223">
        <f>TRA!K223</f>
        <v>-0.19500000000000001</v>
      </c>
      <c r="L223">
        <f t="shared" si="18"/>
        <v>-15.497</v>
      </c>
      <c r="M223">
        <f t="shared" si="19"/>
        <v>-0.41100000000000003</v>
      </c>
      <c r="N223" s="66">
        <f t="shared" si="20"/>
        <v>-15.6203</v>
      </c>
      <c r="O223">
        <f t="shared" si="21"/>
        <v>-5.0601000000000003</v>
      </c>
      <c r="P223">
        <f t="shared" si="22"/>
        <v>-67.095300000000009</v>
      </c>
      <c r="Q223">
        <f t="shared" si="23"/>
        <v>-35.854700000000001</v>
      </c>
    </row>
    <row r="224" spans="1:17" ht="15" x14ac:dyDescent="0.25">
      <c r="A224">
        <v>3</v>
      </c>
      <c r="B224">
        <v>12</v>
      </c>
      <c r="C224">
        <v>13</v>
      </c>
      <c r="D224">
        <v>5</v>
      </c>
      <c r="E224" t="s">
        <v>11</v>
      </c>
      <c r="F224">
        <f>TRA!F224</f>
        <v>63.414999999999999</v>
      </c>
      <c r="G224">
        <f>TRA!G224</f>
        <v>41.686</v>
      </c>
      <c r="H224">
        <f>TRA!H224</f>
        <v>-4.3330000000000002</v>
      </c>
      <c r="I224">
        <f>TRA!I224</f>
        <v>-6.0999999999999999E-2</v>
      </c>
      <c r="J224">
        <f>TRA!J224</f>
        <v>-4.4999999999999998E-2</v>
      </c>
      <c r="K224">
        <f>TRA!K224</f>
        <v>-5.5E-2</v>
      </c>
      <c r="L224">
        <f t="shared" si="18"/>
        <v>-4.3780000000000001</v>
      </c>
      <c r="M224">
        <f t="shared" si="19"/>
        <v>-0.11599999999999999</v>
      </c>
      <c r="N224" s="66">
        <f t="shared" si="20"/>
        <v>-4.4127999999999998</v>
      </c>
      <c r="O224">
        <f t="shared" si="21"/>
        <v>-1.4293999999999998</v>
      </c>
      <c r="P224">
        <f t="shared" si="22"/>
        <v>37.273200000000003</v>
      </c>
      <c r="Q224">
        <f t="shared" si="23"/>
        <v>46.098799999999997</v>
      </c>
    </row>
    <row r="225" spans="1:17" ht="15" x14ac:dyDescent="0.25">
      <c r="A225">
        <v>3</v>
      </c>
      <c r="B225">
        <v>12</v>
      </c>
      <c r="C225">
        <v>13</v>
      </c>
      <c r="D225">
        <v>5</v>
      </c>
      <c r="E225" t="s">
        <v>12</v>
      </c>
      <c r="F225">
        <f>TRA!F225</f>
        <v>-65.370999999999995</v>
      </c>
      <c r="G225">
        <f>TRA!G225</f>
        <v>-42.637</v>
      </c>
      <c r="H225">
        <f>TRA!H225</f>
        <v>-4.3330000000000002</v>
      </c>
      <c r="I225">
        <f>TRA!I225</f>
        <v>-6.0999999999999999E-2</v>
      </c>
      <c r="J225">
        <f>TRA!J225</f>
        <v>-4.4999999999999998E-2</v>
      </c>
      <c r="K225">
        <f>TRA!K225</f>
        <v>-5.5E-2</v>
      </c>
      <c r="L225">
        <f t="shared" si="18"/>
        <v>-4.3780000000000001</v>
      </c>
      <c r="M225">
        <f t="shared" si="19"/>
        <v>-0.11599999999999999</v>
      </c>
      <c r="N225" s="66">
        <f t="shared" si="20"/>
        <v>-4.4127999999999998</v>
      </c>
      <c r="O225">
        <f t="shared" si="21"/>
        <v>-1.4293999999999998</v>
      </c>
      <c r="P225">
        <f t="shared" si="22"/>
        <v>-47.049799999999998</v>
      </c>
      <c r="Q225">
        <f t="shared" si="23"/>
        <v>-38.224200000000003</v>
      </c>
    </row>
    <row r="226" spans="1:17" ht="15" x14ac:dyDescent="0.25">
      <c r="A226">
        <v>3</v>
      </c>
      <c r="B226">
        <v>12</v>
      </c>
      <c r="C226">
        <v>13</v>
      </c>
      <c r="D226">
        <v>4</v>
      </c>
      <c r="E226" t="s">
        <v>9</v>
      </c>
      <c r="F226">
        <f>TRA!F226</f>
        <v>-73.965999999999994</v>
      </c>
      <c r="G226">
        <f>TRA!G226</f>
        <v>-48.527000000000001</v>
      </c>
      <c r="H226">
        <f>TRA!H226</f>
        <v>21.187000000000001</v>
      </c>
      <c r="I226">
        <f>TRA!I226</f>
        <v>0.33800000000000002</v>
      </c>
      <c r="J226">
        <f>TRA!J226</f>
        <v>0.23899999999999999</v>
      </c>
      <c r="K226">
        <f>TRA!K226</f>
        <v>0.29399999999999998</v>
      </c>
      <c r="L226">
        <f t="shared" si="18"/>
        <v>21.426000000000002</v>
      </c>
      <c r="M226">
        <f t="shared" si="19"/>
        <v>0.63200000000000001</v>
      </c>
      <c r="N226" s="66">
        <f t="shared" si="20"/>
        <v>21.615600000000001</v>
      </c>
      <c r="O226">
        <f t="shared" si="21"/>
        <v>7.0598000000000001</v>
      </c>
      <c r="P226">
        <f t="shared" si="22"/>
        <v>-26.9114</v>
      </c>
      <c r="Q226">
        <f t="shared" si="23"/>
        <v>-70.142600000000002</v>
      </c>
    </row>
    <row r="227" spans="1:17" ht="15" x14ac:dyDescent="0.25">
      <c r="A227">
        <v>3</v>
      </c>
      <c r="B227">
        <v>12</v>
      </c>
      <c r="C227">
        <v>13</v>
      </c>
      <c r="D227">
        <v>4</v>
      </c>
      <c r="E227" t="s">
        <v>10</v>
      </c>
      <c r="F227">
        <f>TRA!F227</f>
        <v>-77.55</v>
      </c>
      <c r="G227">
        <f>TRA!G227</f>
        <v>-50.194000000000003</v>
      </c>
      <c r="H227">
        <f>TRA!H227</f>
        <v>-21.21</v>
      </c>
      <c r="I227">
        <f>TRA!I227</f>
        <v>-0.33800000000000002</v>
      </c>
      <c r="J227">
        <f>TRA!J227</f>
        <v>-0.23899999999999999</v>
      </c>
      <c r="K227">
        <f>TRA!K227</f>
        <v>-0.29399999999999998</v>
      </c>
      <c r="L227">
        <f t="shared" si="18"/>
        <v>-21.449000000000002</v>
      </c>
      <c r="M227">
        <f t="shared" si="19"/>
        <v>-0.63200000000000001</v>
      </c>
      <c r="N227" s="66">
        <f t="shared" si="20"/>
        <v>-21.6386</v>
      </c>
      <c r="O227">
        <f t="shared" si="21"/>
        <v>-7.0667</v>
      </c>
      <c r="P227">
        <f t="shared" si="22"/>
        <v>-71.832599999999999</v>
      </c>
      <c r="Q227">
        <f t="shared" si="23"/>
        <v>-28.555400000000002</v>
      </c>
    </row>
    <row r="228" spans="1:17" ht="15" x14ac:dyDescent="0.25">
      <c r="A228">
        <v>3</v>
      </c>
      <c r="B228">
        <v>12</v>
      </c>
      <c r="C228">
        <v>13</v>
      </c>
      <c r="D228">
        <v>4</v>
      </c>
      <c r="E228" t="s">
        <v>11</v>
      </c>
      <c r="F228">
        <f>TRA!F228</f>
        <v>63.886000000000003</v>
      </c>
      <c r="G228">
        <f>TRA!G228</f>
        <v>41.926000000000002</v>
      </c>
      <c r="H228">
        <f>TRA!H228</f>
        <v>-5.9880000000000004</v>
      </c>
      <c r="I228">
        <f>TRA!I228</f>
        <v>-9.5000000000000001E-2</v>
      </c>
      <c r="J228">
        <f>TRA!J228</f>
        <v>-6.7000000000000004E-2</v>
      </c>
      <c r="K228">
        <f>TRA!K228</f>
        <v>-8.3000000000000004E-2</v>
      </c>
      <c r="L228">
        <f t="shared" si="18"/>
        <v>-6.0550000000000006</v>
      </c>
      <c r="M228">
        <f t="shared" si="19"/>
        <v>-0.17799999999999999</v>
      </c>
      <c r="N228" s="66">
        <f t="shared" si="20"/>
        <v>-6.1084000000000005</v>
      </c>
      <c r="O228">
        <f t="shared" si="21"/>
        <v>-1.9944999999999999</v>
      </c>
      <c r="P228">
        <f t="shared" si="22"/>
        <v>35.817599999999999</v>
      </c>
      <c r="Q228">
        <f t="shared" si="23"/>
        <v>48.034400000000005</v>
      </c>
    </row>
    <row r="229" spans="1:17" ht="15" x14ac:dyDescent="0.25">
      <c r="A229">
        <v>3</v>
      </c>
      <c r="B229">
        <v>12</v>
      </c>
      <c r="C229">
        <v>13</v>
      </c>
      <c r="D229">
        <v>4</v>
      </c>
      <c r="E229" t="s">
        <v>12</v>
      </c>
      <c r="F229">
        <f>TRA!F229</f>
        <v>-64.899000000000001</v>
      </c>
      <c r="G229">
        <f>TRA!G229</f>
        <v>-42.396999999999998</v>
      </c>
      <c r="H229">
        <f>TRA!H229</f>
        <v>-5.9880000000000004</v>
      </c>
      <c r="I229">
        <f>TRA!I229</f>
        <v>-9.5000000000000001E-2</v>
      </c>
      <c r="J229">
        <f>TRA!J229</f>
        <v>-6.7000000000000004E-2</v>
      </c>
      <c r="K229">
        <f>TRA!K229</f>
        <v>-8.3000000000000004E-2</v>
      </c>
      <c r="L229">
        <f t="shared" si="18"/>
        <v>-6.0550000000000006</v>
      </c>
      <c r="M229">
        <f t="shared" si="19"/>
        <v>-0.17799999999999999</v>
      </c>
      <c r="N229" s="66">
        <f t="shared" si="20"/>
        <v>-6.1084000000000005</v>
      </c>
      <c r="O229">
        <f t="shared" si="21"/>
        <v>-1.9944999999999999</v>
      </c>
      <c r="P229">
        <f t="shared" si="22"/>
        <v>-48.505400000000002</v>
      </c>
      <c r="Q229">
        <f t="shared" si="23"/>
        <v>-36.288599999999995</v>
      </c>
    </row>
    <row r="230" spans="1:17" ht="15" x14ac:dyDescent="0.25">
      <c r="A230">
        <v>3</v>
      </c>
      <c r="B230">
        <v>12</v>
      </c>
      <c r="C230">
        <v>13</v>
      </c>
      <c r="D230">
        <v>3</v>
      </c>
      <c r="E230" t="s">
        <v>9</v>
      </c>
      <c r="F230">
        <f>TRA!F230</f>
        <v>-73.718999999999994</v>
      </c>
      <c r="G230">
        <f>TRA!G230</f>
        <v>-48.441000000000003</v>
      </c>
      <c r="H230">
        <f>TRA!H230</f>
        <v>26.571999999999999</v>
      </c>
      <c r="I230">
        <f>TRA!I230</f>
        <v>0.45600000000000002</v>
      </c>
      <c r="J230">
        <f>TRA!J230</f>
        <v>0.313</v>
      </c>
      <c r="K230">
        <f>TRA!K230</f>
        <v>0.38600000000000001</v>
      </c>
      <c r="L230">
        <f t="shared" si="18"/>
        <v>26.884999999999998</v>
      </c>
      <c r="M230">
        <f t="shared" si="19"/>
        <v>0.84200000000000008</v>
      </c>
      <c r="N230" s="66">
        <f t="shared" si="20"/>
        <v>27.137599999999999</v>
      </c>
      <c r="O230">
        <f t="shared" si="21"/>
        <v>8.9074999999999989</v>
      </c>
      <c r="P230">
        <f t="shared" si="22"/>
        <v>-21.303400000000003</v>
      </c>
      <c r="Q230">
        <f t="shared" si="23"/>
        <v>-75.578599999999994</v>
      </c>
    </row>
    <row r="231" spans="1:17" ht="15" x14ac:dyDescent="0.25">
      <c r="A231">
        <v>3</v>
      </c>
      <c r="B231">
        <v>12</v>
      </c>
      <c r="C231">
        <v>13</v>
      </c>
      <c r="D231">
        <v>3</v>
      </c>
      <c r="E231" t="s">
        <v>10</v>
      </c>
      <c r="F231">
        <f>TRA!F231</f>
        <v>-78.204999999999998</v>
      </c>
      <c r="G231">
        <f>TRA!G231</f>
        <v>-50.484000000000002</v>
      </c>
      <c r="H231">
        <f>TRA!H231</f>
        <v>-26.611000000000001</v>
      </c>
      <c r="I231">
        <f>TRA!I231</f>
        <v>-0.45700000000000002</v>
      </c>
      <c r="J231">
        <f>TRA!J231</f>
        <v>-0.313</v>
      </c>
      <c r="K231">
        <f>TRA!K231</f>
        <v>-0.38600000000000001</v>
      </c>
      <c r="L231">
        <f t="shared" si="18"/>
        <v>-26.923999999999999</v>
      </c>
      <c r="M231">
        <f t="shared" si="19"/>
        <v>-0.84299999999999997</v>
      </c>
      <c r="N231" s="66">
        <f t="shared" si="20"/>
        <v>-27.1769</v>
      </c>
      <c r="O231">
        <f t="shared" si="21"/>
        <v>-8.9201999999999995</v>
      </c>
      <c r="P231">
        <f t="shared" si="22"/>
        <v>-77.660899999999998</v>
      </c>
      <c r="Q231">
        <f t="shared" si="23"/>
        <v>-23.307100000000002</v>
      </c>
    </row>
    <row r="232" spans="1:17" ht="15" x14ac:dyDescent="0.25">
      <c r="A232">
        <v>3</v>
      </c>
      <c r="B232">
        <v>12</v>
      </c>
      <c r="C232">
        <v>13</v>
      </c>
      <c r="D232">
        <v>3</v>
      </c>
      <c r="E232" t="s">
        <v>11</v>
      </c>
      <c r="F232">
        <f>TRA!F232</f>
        <v>63.759</v>
      </c>
      <c r="G232">
        <f>TRA!G232</f>
        <v>41.872999999999998</v>
      </c>
      <c r="H232">
        <f>TRA!H232</f>
        <v>-7.5119999999999996</v>
      </c>
      <c r="I232">
        <f>TRA!I232</f>
        <v>-0.129</v>
      </c>
      <c r="J232">
        <f>TRA!J232</f>
        <v>-8.7999999999999995E-2</v>
      </c>
      <c r="K232">
        <f>TRA!K232</f>
        <v>-0.109</v>
      </c>
      <c r="L232">
        <f t="shared" si="18"/>
        <v>-7.6</v>
      </c>
      <c r="M232">
        <f t="shared" si="19"/>
        <v>-0.23799999999999999</v>
      </c>
      <c r="N232" s="66">
        <f t="shared" si="20"/>
        <v>-7.6713999999999993</v>
      </c>
      <c r="O232">
        <f t="shared" si="21"/>
        <v>-2.5179999999999998</v>
      </c>
      <c r="P232">
        <f t="shared" si="22"/>
        <v>34.201599999999999</v>
      </c>
      <c r="Q232">
        <f t="shared" si="23"/>
        <v>49.544399999999996</v>
      </c>
    </row>
    <row r="233" spans="1:17" ht="15" x14ac:dyDescent="0.25">
      <c r="A233">
        <v>3</v>
      </c>
      <c r="B233">
        <v>12</v>
      </c>
      <c r="C233">
        <v>13</v>
      </c>
      <c r="D233">
        <v>3</v>
      </c>
      <c r="E233" t="s">
        <v>12</v>
      </c>
      <c r="F233">
        <f>TRA!F233</f>
        <v>-65.025999999999996</v>
      </c>
      <c r="G233">
        <f>TRA!G233</f>
        <v>-42.45</v>
      </c>
      <c r="H233">
        <f>TRA!H233</f>
        <v>-7.5119999999999996</v>
      </c>
      <c r="I233">
        <f>TRA!I233</f>
        <v>-0.129</v>
      </c>
      <c r="J233">
        <f>TRA!J233</f>
        <v>-8.7999999999999995E-2</v>
      </c>
      <c r="K233">
        <f>TRA!K233</f>
        <v>-0.109</v>
      </c>
      <c r="L233">
        <f t="shared" si="18"/>
        <v>-7.6</v>
      </c>
      <c r="M233">
        <f t="shared" si="19"/>
        <v>-0.23799999999999999</v>
      </c>
      <c r="N233" s="66">
        <f t="shared" si="20"/>
        <v>-7.6713999999999993</v>
      </c>
      <c r="O233">
        <f t="shared" si="21"/>
        <v>-2.5179999999999998</v>
      </c>
      <c r="P233">
        <f t="shared" si="22"/>
        <v>-50.121400000000001</v>
      </c>
      <c r="Q233">
        <f t="shared" si="23"/>
        <v>-34.778600000000004</v>
      </c>
    </row>
    <row r="234" spans="1:17" ht="15" x14ac:dyDescent="0.25">
      <c r="A234">
        <v>3</v>
      </c>
      <c r="B234">
        <v>12</v>
      </c>
      <c r="C234">
        <v>13</v>
      </c>
      <c r="D234">
        <v>2</v>
      </c>
      <c r="E234" t="s">
        <v>9</v>
      </c>
      <c r="F234">
        <f>TRA!F234</f>
        <v>-73.665999999999997</v>
      </c>
      <c r="G234">
        <f>TRA!G234</f>
        <v>-48.465000000000003</v>
      </c>
      <c r="H234">
        <f>TRA!H234</f>
        <v>30.228999999999999</v>
      </c>
      <c r="I234">
        <f>TRA!I234</f>
        <v>0.54900000000000004</v>
      </c>
      <c r="J234">
        <f>TRA!J234</f>
        <v>0.36499999999999999</v>
      </c>
      <c r="K234">
        <f>TRA!K234</f>
        <v>0.45</v>
      </c>
      <c r="L234">
        <f t="shared" si="18"/>
        <v>30.593999999999998</v>
      </c>
      <c r="M234">
        <f t="shared" si="19"/>
        <v>0.99900000000000011</v>
      </c>
      <c r="N234" s="66">
        <f t="shared" si="20"/>
        <v>30.893699999999999</v>
      </c>
      <c r="O234">
        <f t="shared" si="21"/>
        <v>10.177199999999999</v>
      </c>
      <c r="P234">
        <f t="shared" si="22"/>
        <v>-17.571300000000004</v>
      </c>
      <c r="Q234">
        <f t="shared" si="23"/>
        <v>-79.358699999999999</v>
      </c>
    </row>
    <row r="235" spans="1:17" ht="15" x14ac:dyDescent="0.25">
      <c r="A235">
        <v>3</v>
      </c>
      <c r="B235">
        <v>12</v>
      </c>
      <c r="C235">
        <v>13</v>
      </c>
      <c r="D235">
        <v>2</v>
      </c>
      <c r="E235" t="s">
        <v>10</v>
      </c>
      <c r="F235">
        <f>TRA!F235</f>
        <v>-78.186999999999998</v>
      </c>
      <c r="G235">
        <f>TRA!G235</f>
        <v>-50.459000000000003</v>
      </c>
      <c r="H235">
        <f>TRA!H235</f>
        <v>-30.262</v>
      </c>
      <c r="I235">
        <f>TRA!I235</f>
        <v>-0.55000000000000004</v>
      </c>
      <c r="J235">
        <f>TRA!J235</f>
        <v>-0.36499999999999999</v>
      </c>
      <c r="K235">
        <f>TRA!K235</f>
        <v>-0.45</v>
      </c>
      <c r="L235">
        <f t="shared" si="18"/>
        <v>-30.626999999999999</v>
      </c>
      <c r="M235">
        <f t="shared" si="19"/>
        <v>-1</v>
      </c>
      <c r="N235" s="66">
        <f t="shared" si="20"/>
        <v>-30.927</v>
      </c>
      <c r="O235">
        <f t="shared" si="21"/>
        <v>-10.188099999999999</v>
      </c>
      <c r="P235">
        <f t="shared" si="22"/>
        <v>-81.385999999999996</v>
      </c>
      <c r="Q235">
        <f t="shared" si="23"/>
        <v>-19.532000000000004</v>
      </c>
    </row>
    <row r="236" spans="1:17" ht="15" x14ac:dyDescent="0.25">
      <c r="A236">
        <v>3</v>
      </c>
      <c r="B236">
        <v>12</v>
      </c>
      <c r="C236">
        <v>13</v>
      </c>
      <c r="D236">
        <v>2</v>
      </c>
      <c r="E236" t="s">
        <v>11</v>
      </c>
      <c r="F236">
        <f>TRA!F236</f>
        <v>63.753999999999998</v>
      </c>
      <c r="G236">
        <f>TRA!G236</f>
        <v>41.88</v>
      </c>
      <c r="H236">
        <f>TRA!H236</f>
        <v>-8.5440000000000005</v>
      </c>
      <c r="I236">
        <f>TRA!I236</f>
        <v>-0.155</v>
      </c>
      <c r="J236">
        <f>TRA!J236</f>
        <v>-0.10299999999999999</v>
      </c>
      <c r="K236">
        <f>TRA!K236</f>
        <v>-0.127</v>
      </c>
      <c r="L236">
        <f t="shared" si="18"/>
        <v>-8.6470000000000002</v>
      </c>
      <c r="M236">
        <f t="shared" si="19"/>
        <v>-0.28200000000000003</v>
      </c>
      <c r="N236" s="66">
        <f t="shared" si="20"/>
        <v>-8.7316000000000003</v>
      </c>
      <c r="O236">
        <f t="shared" si="21"/>
        <v>-2.8761000000000001</v>
      </c>
      <c r="P236">
        <f t="shared" si="22"/>
        <v>33.148400000000002</v>
      </c>
      <c r="Q236">
        <f t="shared" si="23"/>
        <v>50.611600000000003</v>
      </c>
    </row>
    <row r="237" spans="1:17" ht="15" x14ac:dyDescent="0.25">
      <c r="A237">
        <v>3</v>
      </c>
      <c r="B237">
        <v>12</v>
      </c>
      <c r="C237">
        <v>13</v>
      </c>
      <c r="D237">
        <v>2</v>
      </c>
      <c r="E237" t="s">
        <v>12</v>
      </c>
      <c r="F237">
        <f>TRA!F237</f>
        <v>-65.031000000000006</v>
      </c>
      <c r="G237">
        <f>TRA!G237</f>
        <v>-42.442999999999998</v>
      </c>
      <c r="H237">
        <f>TRA!H237</f>
        <v>-8.5440000000000005</v>
      </c>
      <c r="I237">
        <f>TRA!I237</f>
        <v>-0.155</v>
      </c>
      <c r="J237">
        <f>TRA!J237</f>
        <v>-0.10299999999999999</v>
      </c>
      <c r="K237">
        <f>TRA!K237</f>
        <v>-0.127</v>
      </c>
      <c r="L237">
        <f t="shared" si="18"/>
        <v>-8.6470000000000002</v>
      </c>
      <c r="M237">
        <f t="shared" si="19"/>
        <v>-0.28200000000000003</v>
      </c>
      <c r="N237" s="66">
        <f t="shared" si="20"/>
        <v>-8.7316000000000003</v>
      </c>
      <c r="O237">
        <f t="shared" si="21"/>
        <v>-2.8761000000000001</v>
      </c>
      <c r="P237">
        <f t="shared" si="22"/>
        <v>-51.174599999999998</v>
      </c>
      <c r="Q237">
        <f t="shared" si="23"/>
        <v>-33.711399999999998</v>
      </c>
    </row>
    <row r="238" spans="1:17" ht="15" x14ac:dyDescent="0.25">
      <c r="A238">
        <v>3</v>
      </c>
      <c r="B238">
        <v>12</v>
      </c>
      <c r="C238">
        <v>13</v>
      </c>
      <c r="D238">
        <v>1</v>
      </c>
      <c r="E238" t="s">
        <v>9</v>
      </c>
      <c r="F238">
        <f>TRA!F238</f>
        <v>-72.856999999999999</v>
      </c>
      <c r="G238">
        <f>TRA!G238</f>
        <v>-48.139000000000003</v>
      </c>
      <c r="H238">
        <f>TRA!H238</f>
        <v>28.673999999999999</v>
      </c>
      <c r="I238">
        <f>TRA!I238</f>
        <v>0.63100000000000001</v>
      </c>
      <c r="J238">
        <f>TRA!J238</f>
        <v>0.39100000000000001</v>
      </c>
      <c r="K238">
        <f>TRA!K238</f>
        <v>0.48199999999999998</v>
      </c>
      <c r="L238">
        <f t="shared" si="18"/>
        <v>29.064999999999998</v>
      </c>
      <c r="M238">
        <f t="shared" si="19"/>
        <v>1.113</v>
      </c>
      <c r="N238" s="66">
        <f t="shared" si="20"/>
        <v>29.398899999999998</v>
      </c>
      <c r="O238">
        <f t="shared" si="21"/>
        <v>9.8324999999999978</v>
      </c>
      <c r="P238">
        <f t="shared" si="22"/>
        <v>-18.740100000000005</v>
      </c>
      <c r="Q238">
        <f t="shared" si="23"/>
        <v>-77.537900000000008</v>
      </c>
    </row>
    <row r="239" spans="1:17" ht="15" x14ac:dyDescent="0.25">
      <c r="A239">
        <v>3</v>
      </c>
      <c r="B239">
        <v>12</v>
      </c>
      <c r="C239">
        <v>13</v>
      </c>
      <c r="D239">
        <v>1</v>
      </c>
      <c r="E239" t="s">
        <v>10</v>
      </c>
      <c r="F239">
        <f>TRA!F239</f>
        <v>-79.186000000000007</v>
      </c>
      <c r="G239">
        <f>TRA!G239</f>
        <v>-50.749000000000002</v>
      </c>
      <c r="H239">
        <f>TRA!H239</f>
        <v>-28.768999999999998</v>
      </c>
      <c r="I239">
        <f>TRA!I239</f>
        <v>-0.63300000000000001</v>
      </c>
      <c r="J239">
        <f>TRA!J239</f>
        <v>-0.39200000000000002</v>
      </c>
      <c r="K239">
        <f>TRA!K239</f>
        <v>-0.48399999999999999</v>
      </c>
      <c r="L239">
        <f t="shared" si="18"/>
        <v>-29.160999999999998</v>
      </c>
      <c r="M239">
        <f t="shared" si="19"/>
        <v>-1.117</v>
      </c>
      <c r="N239" s="66">
        <f t="shared" si="20"/>
        <v>-29.496099999999998</v>
      </c>
      <c r="O239">
        <f t="shared" si="21"/>
        <v>-9.8652999999999977</v>
      </c>
      <c r="P239">
        <f t="shared" si="22"/>
        <v>-80.245100000000008</v>
      </c>
      <c r="Q239">
        <f t="shared" si="23"/>
        <v>-21.252900000000004</v>
      </c>
    </row>
    <row r="240" spans="1:17" ht="15" x14ac:dyDescent="0.25">
      <c r="A240">
        <v>3</v>
      </c>
      <c r="B240">
        <v>12</v>
      </c>
      <c r="C240">
        <v>13</v>
      </c>
      <c r="D240">
        <v>1</v>
      </c>
      <c r="E240" t="s">
        <v>11</v>
      </c>
      <c r="F240">
        <f>TRA!F240</f>
        <v>63.499000000000002</v>
      </c>
      <c r="G240">
        <f>TRA!G240</f>
        <v>41.792999999999999</v>
      </c>
      <c r="H240">
        <f>TRA!H240</f>
        <v>-8.1129999999999995</v>
      </c>
      <c r="I240">
        <f>TRA!I240</f>
        <v>-0.17799999999999999</v>
      </c>
      <c r="J240">
        <f>TRA!J240</f>
        <v>-0.111</v>
      </c>
      <c r="K240">
        <f>TRA!K240</f>
        <v>-0.13600000000000001</v>
      </c>
      <c r="L240">
        <f t="shared" si="18"/>
        <v>-8.2240000000000002</v>
      </c>
      <c r="M240">
        <f t="shared" si="19"/>
        <v>-0.314</v>
      </c>
      <c r="N240" s="66">
        <f t="shared" si="20"/>
        <v>-8.3182000000000009</v>
      </c>
      <c r="O240">
        <f t="shared" si="21"/>
        <v>-2.7812000000000001</v>
      </c>
      <c r="P240">
        <f t="shared" si="22"/>
        <v>33.474800000000002</v>
      </c>
      <c r="Q240">
        <f t="shared" si="23"/>
        <v>50.111199999999997</v>
      </c>
    </row>
    <row r="241" spans="1:17" ht="15" x14ac:dyDescent="0.25">
      <c r="A241">
        <v>3</v>
      </c>
      <c r="B241">
        <v>12</v>
      </c>
      <c r="C241">
        <v>13</v>
      </c>
      <c r="D241">
        <v>1</v>
      </c>
      <c r="E241" t="s">
        <v>12</v>
      </c>
      <c r="F241">
        <f>TRA!F241</f>
        <v>-65.287000000000006</v>
      </c>
      <c r="G241">
        <f>TRA!G241</f>
        <v>-42.53</v>
      </c>
      <c r="H241">
        <f>TRA!H241</f>
        <v>-8.1129999999999995</v>
      </c>
      <c r="I241">
        <f>TRA!I241</f>
        <v>-0.17799999999999999</v>
      </c>
      <c r="J241">
        <f>TRA!J241</f>
        <v>-0.111</v>
      </c>
      <c r="K241">
        <f>TRA!K241</f>
        <v>-0.13600000000000001</v>
      </c>
      <c r="L241">
        <f t="shared" si="18"/>
        <v>-8.2240000000000002</v>
      </c>
      <c r="M241">
        <f t="shared" si="19"/>
        <v>-0.314</v>
      </c>
      <c r="N241" s="66">
        <f t="shared" si="20"/>
        <v>-8.3182000000000009</v>
      </c>
      <c r="O241">
        <f t="shared" si="21"/>
        <v>-2.7812000000000001</v>
      </c>
      <c r="P241">
        <f t="shared" si="22"/>
        <v>-50.848200000000006</v>
      </c>
      <c r="Q241">
        <f t="shared" si="23"/>
        <v>-34.211799999999997</v>
      </c>
    </row>
    <row r="242" spans="1:17" ht="15" x14ac:dyDescent="0.25">
      <c r="A242">
        <v>3</v>
      </c>
      <c r="B242">
        <v>13</v>
      </c>
      <c r="C242">
        <v>14</v>
      </c>
      <c r="D242">
        <v>6</v>
      </c>
      <c r="E242" t="s">
        <v>9</v>
      </c>
      <c r="F242">
        <f>TRA!F242</f>
        <v>-47.786000000000001</v>
      </c>
      <c r="G242">
        <f>TRA!G242</f>
        <v>-30.856999999999999</v>
      </c>
      <c r="H242">
        <f>TRA!H242</f>
        <v>8.92</v>
      </c>
      <c r="I242">
        <f>TRA!I242</f>
        <v>0.11899999999999999</v>
      </c>
      <c r="J242">
        <f>TRA!J242</f>
        <v>8.3000000000000004E-2</v>
      </c>
      <c r="K242">
        <f>TRA!K242</f>
        <v>0.10199999999999999</v>
      </c>
      <c r="L242">
        <f t="shared" si="18"/>
        <v>9.0030000000000001</v>
      </c>
      <c r="M242">
        <f t="shared" si="19"/>
        <v>0.22099999999999997</v>
      </c>
      <c r="N242" s="66">
        <f t="shared" si="20"/>
        <v>9.0693000000000001</v>
      </c>
      <c r="O242">
        <f t="shared" si="21"/>
        <v>2.9218999999999999</v>
      </c>
      <c r="P242">
        <f t="shared" si="22"/>
        <v>-21.787700000000001</v>
      </c>
      <c r="Q242">
        <f t="shared" si="23"/>
        <v>-39.926299999999998</v>
      </c>
    </row>
    <row r="243" spans="1:17" ht="15" x14ac:dyDescent="0.25">
      <c r="A243">
        <v>3</v>
      </c>
      <c r="B243">
        <v>13</v>
      </c>
      <c r="C243">
        <v>14</v>
      </c>
      <c r="D243">
        <v>6</v>
      </c>
      <c r="E243" t="s">
        <v>10</v>
      </c>
      <c r="F243">
        <f>TRA!F243</f>
        <v>-49.081000000000003</v>
      </c>
      <c r="G243">
        <f>TRA!G243</f>
        <v>-31.818999999999999</v>
      </c>
      <c r="H243">
        <f>TRA!H243</f>
        <v>-8.8510000000000009</v>
      </c>
      <c r="I243">
        <f>TRA!I243</f>
        <v>-0.11799999999999999</v>
      </c>
      <c r="J243">
        <f>TRA!J243</f>
        <v>-8.2000000000000003E-2</v>
      </c>
      <c r="K243">
        <f>TRA!K243</f>
        <v>-0.10100000000000001</v>
      </c>
      <c r="L243">
        <f t="shared" si="18"/>
        <v>-8.9330000000000016</v>
      </c>
      <c r="M243">
        <f t="shared" si="19"/>
        <v>-0.219</v>
      </c>
      <c r="N243" s="66">
        <f t="shared" si="20"/>
        <v>-8.9987000000000013</v>
      </c>
      <c r="O243">
        <f t="shared" si="21"/>
        <v>-2.8989000000000003</v>
      </c>
      <c r="P243">
        <f t="shared" si="22"/>
        <v>-40.817700000000002</v>
      </c>
      <c r="Q243">
        <f t="shared" si="23"/>
        <v>-22.820299999999996</v>
      </c>
    </row>
    <row r="244" spans="1:17" ht="15" x14ac:dyDescent="0.25">
      <c r="A244">
        <v>3</v>
      </c>
      <c r="B244">
        <v>13</v>
      </c>
      <c r="C244">
        <v>14</v>
      </c>
      <c r="D244">
        <v>6</v>
      </c>
      <c r="E244" t="s">
        <v>11</v>
      </c>
      <c r="F244">
        <f>TRA!F244</f>
        <v>45.249000000000002</v>
      </c>
      <c r="G244">
        <f>TRA!G244</f>
        <v>29.46</v>
      </c>
      <c r="H244">
        <f>TRA!H244</f>
        <v>-3.14</v>
      </c>
      <c r="I244">
        <f>TRA!I244</f>
        <v>-4.2000000000000003E-2</v>
      </c>
      <c r="J244">
        <f>TRA!J244</f>
        <v>-2.9000000000000001E-2</v>
      </c>
      <c r="K244">
        <f>TRA!K244</f>
        <v>-3.5999999999999997E-2</v>
      </c>
      <c r="L244">
        <f t="shared" si="18"/>
        <v>-3.169</v>
      </c>
      <c r="M244">
        <f t="shared" si="19"/>
        <v>-7.8E-2</v>
      </c>
      <c r="N244" s="66">
        <f t="shared" si="20"/>
        <v>-3.1924000000000001</v>
      </c>
      <c r="O244">
        <f t="shared" si="21"/>
        <v>-1.0286999999999999</v>
      </c>
      <c r="P244">
        <f t="shared" si="22"/>
        <v>26.267600000000002</v>
      </c>
      <c r="Q244">
        <f t="shared" si="23"/>
        <v>32.6524</v>
      </c>
    </row>
    <row r="245" spans="1:17" ht="15" x14ac:dyDescent="0.25">
      <c r="A245">
        <v>3</v>
      </c>
      <c r="B245">
        <v>13</v>
      </c>
      <c r="C245">
        <v>14</v>
      </c>
      <c r="D245">
        <v>6</v>
      </c>
      <c r="E245" t="s">
        <v>12</v>
      </c>
      <c r="F245">
        <f>TRA!F245</f>
        <v>-45.707000000000001</v>
      </c>
      <c r="G245">
        <f>TRA!G245</f>
        <v>-29.8</v>
      </c>
      <c r="H245">
        <f>TRA!H245</f>
        <v>-3.14</v>
      </c>
      <c r="I245">
        <f>TRA!I245</f>
        <v>-4.2000000000000003E-2</v>
      </c>
      <c r="J245">
        <f>TRA!J245</f>
        <v>-2.9000000000000001E-2</v>
      </c>
      <c r="K245">
        <f>TRA!K245</f>
        <v>-3.5999999999999997E-2</v>
      </c>
      <c r="L245">
        <f t="shared" si="18"/>
        <v>-3.169</v>
      </c>
      <c r="M245">
        <f t="shared" si="19"/>
        <v>-7.8E-2</v>
      </c>
      <c r="N245" s="66">
        <f t="shared" si="20"/>
        <v>-3.1924000000000001</v>
      </c>
      <c r="O245">
        <f t="shared" si="21"/>
        <v>-1.0286999999999999</v>
      </c>
      <c r="P245">
        <f t="shared" si="22"/>
        <v>-32.992400000000004</v>
      </c>
      <c r="Q245">
        <f t="shared" si="23"/>
        <v>-26.607600000000001</v>
      </c>
    </row>
    <row r="246" spans="1:17" ht="15" x14ac:dyDescent="0.25">
      <c r="A246">
        <v>3</v>
      </c>
      <c r="B246">
        <v>13</v>
      </c>
      <c r="C246">
        <v>14</v>
      </c>
      <c r="D246">
        <v>5</v>
      </c>
      <c r="E246" t="s">
        <v>9</v>
      </c>
      <c r="F246">
        <f>TRA!F246</f>
        <v>-94.289000000000001</v>
      </c>
      <c r="G246">
        <f>TRA!G246</f>
        <v>-52.924999999999997</v>
      </c>
      <c r="H246">
        <f>TRA!H246</f>
        <v>18.478999999999999</v>
      </c>
      <c r="I246">
        <f>TRA!I246</f>
        <v>0.25900000000000001</v>
      </c>
      <c r="J246">
        <f>TRA!J246</f>
        <v>0.189</v>
      </c>
      <c r="K246">
        <f>TRA!K246</f>
        <v>0.23400000000000001</v>
      </c>
      <c r="L246">
        <f t="shared" si="18"/>
        <v>18.667999999999999</v>
      </c>
      <c r="M246">
        <f t="shared" si="19"/>
        <v>0.49299999999999999</v>
      </c>
      <c r="N246" s="66">
        <f t="shared" si="20"/>
        <v>18.815899999999999</v>
      </c>
      <c r="O246">
        <f t="shared" si="21"/>
        <v>6.0933999999999999</v>
      </c>
      <c r="P246">
        <f t="shared" si="22"/>
        <v>-34.109099999999998</v>
      </c>
      <c r="Q246">
        <f t="shared" si="23"/>
        <v>-71.740899999999996</v>
      </c>
    </row>
    <row r="247" spans="1:17" ht="15" x14ac:dyDescent="0.25">
      <c r="A247">
        <v>3</v>
      </c>
      <c r="B247">
        <v>13</v>
      </c>
      <c r="C247">
        <v>14</v>
      </c>
      <c r="D247">
        <v>5</v>
      </c>
      <c r="E247" t="s">
        <v>10</v>
      </c>
      <c r="F247">
        <f>TRA!F247</f>
        <v>-93.813999999999993</v>
      </c>
      <c r="G247">
        <f>TRA!G247</f>
        <v>-52.762999999999998</v>
      </c>
      <c r="H247">
        <f>TRA!H247</f>
        <v>-18.472000000000001</v>
      </c>
      <c r="I247">
        <f>TRA!I247</f>
        <v>-0.25900000000000001</v>
      </c>
      <c r="J247">
        <f>TRA!J247</f>
        <v>-0.189</v>
      </c>
      <c r="K247">
        <f>TRA!K247</f>
        <v>-0.23400000000000001</v>
      </c>
      <c r="L247">
        <f t="shared" si="18"/>
        <v>-18.661000000000001</v>
      </c>
      <c r="M247">
        <f t="shared" si="19"/>
        <v>-0.49299999999999999</v>
      </c>
      <c r="N247" s="66">
        <f t="shared" si="20"/>
        <v>-18.808900000000001</v>
      </c>
      <c r="O247">
        <f t="shared" si="21"/>
        <v>-6.0913000000000004</v>
      </c>
      <c r="P247">
        <f t="shared" si="22"/>
        <v>-71.571899999999999</v>
      </c>
      <c r="Q247">
        <f t="shared" si="23"/>
        <v>-33.954099999999997</v>
      </c>
    </row>
    <row r="248" spans="1:17" ht="15" x14ac:dyDescent="0.25">
      <c r="A248">
        <v>3</v>
      </c>
      <c r="B248">
        <v>13</v>
      </c>
      <c r="C248">
        <v>14</v>
      </c>
      <c r="D248">
        <v>5</v>
      </c>
      <c r="E248" t="s">
        <v>11</v>
      </c>
      <c r="F248">
        <f>TRA!F248</f>
        <v>103.039</v>
      </c>
      <c r="G248">
        <f>TRA!G248</f>
        <v>57.222999999999999</v>
      </c>
      <c r="H248">
        <f>TRA!H248</f>
        <v>-6.5279999999999996</v>
      </c>
      <c r="I248">
        <f>TRA!I248</f>
        <v>-9.0999999999999998E-2</v>
      </c>
      <c r="J248">
        <f>TRA!J248</f>
        <v>-6.7000000000000004E-2</v>
      </c>
      <c r="K248">
        <f>TRA!K248</f>
        <v>-8.3000000000000004E-2</v>
      </c>
      <c r="L248">
        <f t="shared" si="18"/>
        <v>-6.5949999999999998</v>
      </c>
      <c r="M248">
        <f t="shared" si="19"/>
        <v>-0.17399999999999999</v>
      </c>
      <c r="N248" s="66">
        <f t="shared" si="20"/>
        <v>-6.6471999999999998</v>
      </c>
      <c r="O248">
        <f t="shared" si="21"/>
        <v>-2.1524999999999999</v>
      </c>
      <c r="P248">
        <f t="shared" si="22"/>
        <v>50.575800000000001</v>
      </c>
      <c r="Q248">
        <f t="shared" si="23"/>
        <v>63.870199999999997</v>
      </c>
    </row>
    <row r="249" spans="1:17" ht="15" x14ac:dyDescent="0.25">
      <c r="A249">
        <v>3</v>
      </c>
      <c r="B249">
        <v>13</v>
      </c>
      <c r="C249">
        <v>14</v>
      </c>
      <c r="D249">
        <v>5</v>
      </c>
      <c r="E249" t="s">
        <v>12</v>
      </c>
      <c r="F249">
        <f>TRA!F249</f>
        <v>-102.871</v>
      </c>
      <c r="G249">
        <f>TRA!G249</f>
        <v>-57.165999999999997</v>
      </c>
      <c r="H249">
        <f>TRA!H249</f>
        <v>-6.5279999999999996</v>
      </c>
      <c r="I249">
        <f>TRA!I249</f>
        <v>-9.0999999999999998E-2</v>
      </c>
      <c r="J249">
        <f>TRA!J249</f>
        <v>-6.7000000000000004E-2</v>
      </c>
      <c r="K249">
        <f>TRA!K249</f>
        <v>-8.3000000000000004E-2</v>
      </c>
      <c r="L249">
        <f t="shared" si="18"/>
        <v>-6.5949999999999998</v>
      </c>
      <c r="M249">
        <f t="shared" si="19"/>
        <v>-0.17399999999999999</v>
      </c>
      <c r="N249" s="66">
        <f t="shared" si="20"/>
        <v>-6.6471999999999998</v>
      </c>
      <c r="O249">
        <f t="shared" si="21"/>
        <v>-2.1524999999999999</v>
      </c>
      <c r="P249">
        <f t="shared" si="22"/>
        <v>-63.813199999999995</v>
      </c>
      <c r="Q249">
        <f t="shared" si="23"/>
        <v>-50.518799999999999</v>
      </c>
    </row>
    <row r="250" spans="1:17" ht="15" x14ac:dyDescent="0.25">
      <c r="A250">
        <v>3</v>
      </c>
      <c r="B250">
        <v>13</v>
      </c>
      <c r="C250">
        <v>14</v>
      </c>
      <c r="D250">
        <v>4</v>
      </c>
      <c r="E250" t="s">
        <v>9</v>
      </c>
      <c r="F250">
        <f>TRA!F250</f>
        <v>-95.766000000000005</v>
      </c>
      <c r="G250">
        <f>TRA!G250</f>
        <v>-53.634</v>
      </c>
      <c r="H250">
        <f>TRA!H250</f>
        <v>25.841999999999999</v>
      </c>
      <c r="I250">
        <f>TRA!I250</f>
        <v>0.41199999999999998</v>
      </c>
      <c r="J250">
        <f>TRA!J250</f>
        <v>0.29099999999999998</v>
      </c>
      <c r="K250">
        <f>TRA!K250</f>
        <v>0.35799999999999998</v>
      </c>
      <c r="L250">
        <f t="shared" si="18"/>
        <v>26.132999999999999</v>
      </c>
      <c r="M250">
        <f t="shared" si="19"/>
        <v>0.77</v>
      </c>
      <c r="N250" s="66">
        <f t="shared" si="20"/>
        <v>26.364000000000001</v>
      </c>
      <c r="O250">
        <f t="shared" si="21"/>
        <v>8.6098999999999997</v>
      </c>
      <c r="P250">
        <f t="shared" si="22"/>
        <v>-27.27</v>
      </c>
      <c r="Q250">
        <f t="shared" si="23"/>
        <v>-79.998000000000005</v>
      </c>
    </row>
    <row r="251" spans="1:17" ht="15" x14ac:dyDescent="0.25">
      <c r="A251">
        <v>3</v>
      </c>
      <c r="B251">
        <v>13</v>
      </c>
      <c r="C251">
        <v>14</v>
      </c>
      <c r="D251">
        <v>4</v>
      </c>
      <c r="E251" t="s">
        <v>10</v>
      </c>
      <c r="F251">
        <f>TRA!F251</f>
        <v>-96.301000000000002</v>
      </c>
      <c r="G251">
        <f>TRA!G251</f>
        <v>-54.079000000000001</v>
      </c>
      <c r="H251">
        <f>TRA!H251</f>
        <v>-25.802</v>
      </c>
      <c r="I251">
        <f>TRA!I251</f>
        <v>-0.41099999999999998</v>
      </c>
      <c r="J251">
        <f>TRA!J251</f>
        <v>-0.28999999999999998</v>
      </c>
      <c r="K251">
        <f>TRA!K251</f>
        <v>-0.35799999999999998</v>
      </c>
      <c r="L251">
        <f t="shared" si="18"/>
        <v>-26.091999999999999</v>
      </c>
      <c r="M251">
        <f t="shared" si="19"/>
        <v>-0.76899999999999991</v>
      </c>
      <c r="N251" s="66">
        <f t="shared" si="20"/>
        <v>-26.322699999999998</v>
      </c>
      <c r="O251">
        <f t="shared" si="21"/>
        <v>-8.5965999999999987</v>
      </c>
      <c r="P251">
        <f t="shared" si="22"/>
        <v>-80.401700000000005</v>
      </c>
      <c r="Q251">
        <f t="shared" si="23"/>
        <v>-27.756300000000003</v>
      </c>
    </row>
    <row r="252" spans="1:17" ht="15" x14ac:dyDescent="0.25">
      <c r="A252">
        <v>3</v>
      </c>
      <c r="B252">
        <v>13</v>
      </c>
      <c r="C252">
        <v>14</v>
      </c>
      <c r="D252">
        <v>4</v>
      </c>
      <c r="E252" t="s">
        <v>11</v>
      </c>
      <c r="F252">
        <f>TRA!F252</f>
        <v>102.861</v>
      </c>
      <c r="G252">
        <f>TRA!G252</f>
        <v>57.116</v>
      </c>
      <c r="H252">
        <f>TRA!H252</f>
        <v>-9.1240000000000006</v>
      </c>
      <c r="I252">
        <f>TRA!I252</f>
        <v>-0.14499999999999999</v>
      </c>
      <c r="J252">
        <f>TRA!J252</f>
        <v>-0.10299999999999999</v>
      </c>
      <c r="K252">
        <f>TRA!K252</f>
        <v>-0.127</v>
      </c>
      <c r="L252">
        <f t="shared" si="18"/>
        <v>-9.2270000000000003</v>
      </c>
      <c r="M252">
        <f t="shared" si="19"/>
        <v>-0.27200000000000002</v>
      </c>
      <c r="N252" s="66">
        <f t="shared" si="20"/>
        <v>-9.3086000000000002</v>
      </c>
      <c r="O252">
        <f t="shared" si="21"/>
        <v>-3.0400999999999998</v>
      </c>
      <c r="P252">
        <f t="shared" si="22"/>
        <v>47.807400000000001</v>
      </c>
      <c r="Q252">
        <f t="shared" si="23"/>
        <v>66.424599999999998</v>
      </c>
    </row>
    <row r="253" spans="1:17" ht="15" x14ac:dyDescent="0.25">
      <c r="A253">
        <v>3</v>
      </c>
      <c r="B253">
        <v>13</v>
      </c>
      <c r="C253">
        <v>14</v>
      </c>
      <c r="D253">
        <v>4</v>
      </c>
      <c r="E253" t="s">
        <v>12</v>
      </c>
      <c r="F253">
        <f>TRA!F253</f>
        <v>-103.05</v>
      </c>
      <c r="G253">
        <f>TRA!G253</f>
        <v>-57.273000000000003</v>
      </c>
      <c r="H253">
        <f>TRA!H253</f>
        <v>-9.1240000000000006</v>
      </c>
      <c r="I253">
        <f>TRA!I253</f>
        <v>-0.14499999999999999</v>
      </c>
      <c r="J253">
        <f>TRA!J253</f>
        <v>-0.10299999999999999</v>
      </c>
      <c r="K253">
        <f>TRA!K253</f>
        <v>-0.127</v>
      </c>
      <c r="L253">
        <f t="shared" si="18"/>
        <v>-9.2270000000000003</v>
      </c>
      <c r="M253">
        <f t="shared" si="19"/>
        <v>-0.27200000000000002</v>
      </c>
      <c r="N253" s="66">
        <f t="shared" si="20"/>
        <v>-9.3086000000000002</v>
      </c>
      <c r="O253">
        <f t="shared" si="21"/>
        <v>-3.0400999999999998</v>
      </c>
      <c r="P253">
        <f t="shared" si="22"/>
        <v>-66.581600000000009</v>
      </c>
      <c r="Q253">
        <f t="shared" si="23"/>
        <v>-47.964400000000005</v>
      </c>
    </row>
    <row r="254" spans="1:17" ht="15" x14ac:dyDescent="0.25">
      <c r="A254">
        <v>3</v>
      </c>
      <c r="B254">
        <v>13</v>
      </c>
      <c r="C254">
        <v>14</v>
      </c>
      <c r="D254">
        <v>3</v>
      </c>
      <c r="E254" t="s">
        <v>9</v>
      </c>
      <c r="F254">
        <f>TRA!F254</f>
        <v>-95.507999999999996</v>
      </c>
      <c r="G254">
        <f>TRA!G254</f>
        <v>-53.527999999999999</v>
      </c>
      <c r="H254">
        <f>TRA!H254</f>
        <v>32.673000000000002</v>
      </c>
      <c r="I254">
        <f>TRA!I254</f>
        <v>0.56100000000000005</v>
      </c>
      <c r="J254">
        <f>TRA!J254</f>
        <v>0.38500000000000001</v>
      </c>
      <c r="K254">
        <f>TRA!K254</f>
        <v>0.47399999999999998</v>
      </c>
      <c r="L254">
        <f t="shared" si="18"/>
        <v>33.058</v>
      </c>
      <c r="M254">
        <f t="shared" si="19"/>
        <v>1.0350000000000001</v>
      </c>
      <c r="N254" s="66">
        <f t="shared" si="20"/>
        <v>33.368499999999997</v>
      </c>
      <c r="O254">
        <f t="shared" si="21"/>
        <v>10.952399999999999</v>
      </c>
      <c r="P254">
        <f t="shared" si="22"/>
        <v>-20.159500000000001</v>
      </c>
      <c r="Q254">
        <f t="shared" si="23"/>
        <v>-86.896500000000003</v>
      </c>
    </row>
    <row r="255" spans="1:17" ht="15" x14ac:dyDescent="0.25">
      <c r="A255">
        <v>3</v>
      </c>
      <c r="B255">
        <v>13</v>
      </c>
      <c r="C255">
        <v>14</v>
      </c>
      <c r="D255">
        <v>3</v>
      </c>
      <c r="E255" t="s">
        <v>10</v>
      </c>
      <c r="F255">
        <f>TRA!F255</f>
        <v>-95.775000000000006</v>
      </c>
      <c r="G255">
        <f>TRA!G255</f>
        <v>-53.795000000000002</v>
      </c>
      <c r="H255">
        <f>TRA!H255</f>
        <v>-32.607999999999997</v>
      </c>
      <c r="I255">
        <f>TRA!I255</f>
        <v>-0.56000000000000005</v>
      </c>
      <c r="J255">
        <f>TRA!J255</f>
        <v>-0.38400000000000001</v>
      </c>
      <c r="K255">
        <f>TRA!K255</f>
        <v>-0.47299999999999998</v>
      </c>
      <c r="L255">
        <f t="shared" si="18"/>
        <v>-32.991999999999997</v>
      </c>
      <c r="M255">
        <f t="shared" si="19"/>
        <v>-1.0329999999999999</v>
      </c>
      <c r="N255" s="66">
        <f t="shared" si="20"/>
        <v>-33.301899999999996</v>
      </c>
      <c r="O255">
        <f t="shared" si="21"/>
        <v>-10.930599999999998</v>
      </c>
      <c r="P255">
        <f t="shared" si="22"/>
        <v>-87.096900000000005</v>
      </c>
      <c r="Q255">
        <f t="shared" si="23"/>
        <v>-20.493100000000005</v>
      </c>
    </row>
    <row r="256" spans="1:17" ht="15" x14ac:dyDescent="0.25">
      <c r="A256">
        <v>3</v>
      </c>
      <c r="B256">
        <v>13</v>
      </c>
      <c r="C256">
        <v>14</v>
      </c>
      <c r="D256">
        <v>3</v>
      </c>
      <c r="E256" t="s">
        <v>11</v>
      </c>
      <c r="F256">
        <f>TRA!F256</f>
        <v>102.908</v>
      </c>
      <c r="G256">
        <f>TRA!G256</f>
        <v>57.146999999999998</v>
      </c>
      <c r="H256">
        <f>TRA!H256</f>
        <v>-11.534000000000001</v>
      </c>
      <c r="I256">
        <f>TRA!I256</f>
        <v>-0.19800000000000001</v>
      </c>
      <c r="J256">
        <f>TRA!J256</f>
        <v>-0.13600000000000001</v>
      </c>
      <c r="K256">
        <f>TRA!K256</f>
        <v>-0.16700000000000001</v>
      </c>
      <c r="L256">
        <f t="shared" si="18"/>
        <v>-11.67</v>
      </c>
      <c r="M256">
        <f t="shared" si="19"/>
        <v>-0.36499999999999999</v>
      </c>
      <c r="N256" s="66">
        <f t="shared" si="20"/>
        <v>-11.779500000000001</v>
      </c>
      <c r="O256">
        <f t="shared" si="21"/>
        <v>-3.8659999999999997</v>
      </c>
      <c r="P256">
        <f t="shared" si="22"/>
        <v>45.3675</v>
      </c>
      <c r="Q256">
        <f t="shared" si="23"/>
        <v>68.926500000000004</v>
      </c>
    </row>
    <row r="257" spans="1:17" ht="15" x14ac:dyDescent="0.25">
      <c r="A257">
        <v>3</v>
      </c>
      <c r="B257">
        <v>13</v>
      </c>
      <c r="C257">
        <v>14</v>
      </c>
      <c r="D257">
        <v>3</v>
      </c>
      <c r="E257" t="s">
        <v>12</v>
      </c>
      <c r="F257">
        <f>TRA!F257</f>
        <v>-103.003</v>
      </c>
      <c r="G257">
        <f>TRA!G257</f>
        <v>-57.241999999999997</v>
      </c>
      <c r="H257">
        <f>TRA!H257</f>
        <v>-11.534000000000001</v>
      </c>
      <c r="I257">
        <f>TRA!I257</f>
        <v>-0.19800000000000001</v>
      </c>
      <c r="J257">
        <f>TRA!J257</f>
        <v>-0.13600000000000001</v>
      </c>
      <c r="K257">
        <f>TRA!K257</f>
        <v>-0.16700000000000001</v>
      </c>
      <c r="L257">
        <f t="shared" si="18"/>
        <v>-11.67</v>
      </c>
      <c r="M257">
        <f t="shared" si="19"/>
        <v>-0.36499999999999999</v>
      </c>
      <c r="N257" s="66">
        <f t="shared" si="20"/>
        <v>-11.779500000000001</v>
      </c>
      <c r="O257">
        <f t="shared" si="21"/>
        <v>-3.8659999999999997</v>
      </c>
      <c r="P257">
        <f t="shared" si="22"/>
        <v>-69.021500000000003</v>
      </c>
      <c r="Q257">
        <f t="shared" si="23"/>
        <v>-45.462499999999999</v>
      </c>
    </row>
    <row r="258" spans="1:17" ht="15" x14ac:dyDescent="0.25">
      <c r="A258">
        <v>3</v>
      </c>
      <c r="B258">
        <v>13</v>
      </c>
      <c r="C258">
        <v>14</v>
      </c>
      <c r="D258">
        <v>2</v>
      </c>
      <c r="E258" t="s">
        <v>9</v>
      </c>
      <c r="F258">
        <f>TRA!F258</f>
        <v>-95.744</v>
      </c>
      <c r="G258">
        <f>TRA!G258</f>
        <v>-53.651000000000003</v>
      </c>
      <c r="H258">
        <f>TRA!H258</f>
        <v>37.380000000000003</v>
      </c>
      <c r="I258">
        <f>TRA!I258</f>
        <v>0.67900000000000005</v>
      </c>
      <c r="J258">
        <f>TRA!J258</f>
        <v>0.45100000000000001</v>
      </c>
      <c r="K258">
        <f>TRA!K258</f>
        <v>0.55600000000000005</v>
      </c>
      <c r="L258">
        <f t="shared" si="18"/>
        <v>37.831000000000003</v>
      </c>
      <c r="M258">
        <f t="shared" si="19"/>
        <v>1.2350000000000001</v>
      </c>
      <c r="N258" s="66">
        <f t="shared" si="20"/>
        <v>38.201500000000003</v>
      </c>
      <c r="O258">
        <f t="shared" si="21"/>
        <v>12.584300000000001</v>
      </c>
      <c r="P258">
        <f t="shared" si="22"/>
        <v>-15.4495</v>
      </c>
      <c r="Q258">
        <f t="shared" si="23"/>
        <v>-91.852500000000006</v>
      </c>
    </row>
    <row r="259" spans="1:17" ht="15" x14ac:dyDescent="0.25">
      <c r="A259">
        <v>3</v>
      </c>
      <c r="B259">
        <v>13</v>
      </c>
      <c r="C259">
        <v>14</v>
      </c>
      <c r="D259">
        <v>2</v>
      </c>
      <c r="E259" t="s">
        <v>10</v>
      </c>
      <c r="F259">
        <f>TRA!F259</f>
        <v>-95.86</v>
      </c>
      <c r="G259">
        <f>TRA!G259</f>
        <v>-53.777000000000001</v>
      </c>
      <c r="H259">
        <f>TRA!H259</f>
        <v>-37.320999999999998</v>
      </c>
      <c r="I259">
        <f>TRA!I259</f>
        <v>-0.67900000000000005</v>
      </c>
      <c r="J259">
        <f>TRA!J259</f>
        <v>-0.45</v>
      </c>
      <c r="K259">
        <f>TRA!K259</f>
        <v>-0.55600000000000005</v>
      </c>
      <c r="L259">
        <f t="shared" ref="L259:L322" si="24">(ABS(H259)+ABS(J259))*SIGN(H259)</f>
        <v>-37.771000000000001</v>
      </c>
      <c r="M259">
        <f t="shared" ref="M259:M322" si="25">(ABS(I259)+ABS(K259))*SIGN(I259)</f>
        <v>-1.2350000000000001</v>
      </c>
      <c r="N259" s="66">
        <f t="shared" ref="N259:N322" si="26">(ABS(L259)+0.3*ABS(M259))*SIGN(L259)</f>
        <v>-38.141500000000001</v>
      </c>
      <c r="O259">
        <f t="shared" ref="O259:O322" si="27">(ABS(M259)+0.3*ABS(L259))*SIGN(M259)</f>
        <v>-12.5663</v>
      </c>
      <c r="P259">
        <f t="shared" ref="P259:P322" si="28">G259+N259</f>
        <v>-91.918499999999995</v>
      </c>
      <c r="Q259">
        <f t="shared" ref="Q259:Q322" si="29">G259-N259</f>
        <v>-15.6355</v>
      </c>
    </row>
    <row r="260" spans="1:17" ht="15" x14ac:dyDescent="0.25">
      <c r="A260">
        <v>3</v>
      </c>
      <c r="B260">
        <v>13</v>
      </c>
      <c r="C260">
        <v>14</v>
      </c>
      <c r="D260">
        <v>2</v>
      </c>
      <c r="E260" t="s">
        <v>11</v>
      </c>
      <c r="F260">
        <f>TRA!F260</f>
        <v>102.935</v>
      </c>
      <c r="G260">
        <f>TRA!G260</f>
        <v>57.171999999999997</v>
      </c>
      <c r="H260">
        <f>TRA!H260</f>
        <v>-13.198</v>
      </c>
      <c r="I260">
        <f>TRA!I260</f>
        <v>-0.24</v>
      </c>
      <c r="J260">
        <f>TRA!J260</f>
        <v>-0.159</v>
      </c>
      <c r="K260">
        <f>TRA!K260</f>
        <v>-0.19600000000000001</v>
      </c>
      <c r="L260">
        <f t="shared" si="24"/>
        <v>-13.357000000000001</v>
      </c>
      <c r="M260">
        <f t="shared" si="25"/>
        <v>-0.436</v>
      </c>
      <c r="N260" s="66">
        <f t="shared" si="26"/>
        <v>-13.487800000000002</v>
      </c>
      <c r="O260">
        <f t="shared" si="27"/>
        <v>-4.4431000000000003</v>
      </c>
      <c r="P260">
        <f t="shared" si="28"/>
        <v>43.684199999999997</v>
      </c>
      <c r="Q260">
        <f t="shared" si="29"/>
        <v>70.659800000000004</v>
      </c>
    </row>
    <row r="261" spans="1:17" ht="15" x14ac:dyDescent="0.25">
      <c r="A261">
        <v>3</v>
      </c>
      <c r="B261">
        <v>13</v>
      </c>
      <c r="C261">
        <v>14</v>
      </c>
      <c r="D261">
        <v>2</v>
      </c>
      <c r="E261" t="s">
        <v>12</v>
      </c>
      <c r="F261">
        <f>TRA!F261</f>
        <v>-102.976</v>
      </c>
      <c r="G261">
        <f>TRA!G261</f>
        <v>-57.216999999999999</v>
      </c>
      <c r="H261">
        <f>TRA!H261</f>
        <v>-13.198</v>
      </c>
      <c r="I261">
        <f>TRA!I261</f>
        <v>-0.24</v>
      </c>
      <c r="J261">
        <f>TRA!J261</f>
        <v>-0.159</v>
      </c>
      <c r="K261">
        <f>TRA!K261</f>
        <v>-0.19600000000000001</v>
      </c>
      <c r="L261">
        <f t="shared" si="24"/>
        <v>-13.357000000000001</v>
      </c>
      <c r="M261">
        <f t="shared" si="25"/>
        <v>-0.436</v>
      </c>
      <c r="N261" s="66">
        <f t="shared" si="26"/>
        <v>-13.487800000000002</v>
      </c>
      <c r="O261">
        <f t="shared" si="27"/>
        <v>-4.4431000000000003</v>
      </c>
      <c r="P261">
        <f t="shared" si="28"/>
        <v>-70.704800000000006</v>
      </c>
      <c r="Q261">
        <f t="shared" si="29"/>
        <v>-43.729199999999999</v>
      </c>
    </row>
    <row r="262" spans="1:17" ht="15" x14ac:dyDescent="0.25">
      <c r="A262">
        <v>3</v>
      </c>
      <c r="B262">
        <v>13</v>
      </c>
      <c r="C262">
        <v>14</v>
      </c>
      <c r="D262">
        <v>1</v>
      </c>
      <c r="E262" t="s">
        <v>9</v>
      </c>
      <c r="F262">
        <f>TRA!F262</f>
        <v>-95.332999999999998</v>
      </c>
      <c r="G262">
        <f>TRA!G262</f>
        <v>-53.561</v>
      </c>
      <c r="H262">
        <f>TRA!H262</f>
        <v>35.701999999999998</v>
      </c>
      <c r="I262">
        <f>TRA!I262</f>
        <v>0.78700000000000003</v>
      </c>
      <c r="J262">
        <f>TRA!J262</f>
        <v>0.48699999999999999</v>
      </c>
      <c r="K262">
        <f>TRA!K262</f>
        <v>0.60099999999999998</v>
      </c>
      <c r="L262">
        <f t="shared" si="24"/>
        <v>36.189</v>
      </c>
      <c r="M262">
        <f t="shared" si="25"/>
        <v>1.3879999999999999</v>
      </c>
      <c r="N262" s="66">
        <f t="shared" si="26"/>
        <v>36.605400000000003</v>
      </c>
      <c r="O262">
        <f t="shared" si="27"/>
        <v>12.2447</v>
      </c>
      <c r="P262">
        <f t="shared" si="28"/>
        <v>-16.955599999999997</v>
      </c>
      <c r="Q262">
        <f t="shared" si="29"/>
        <v>-90.16640000000001</v>
      </c>
    </row>
    <row r="263" spans="1:17" ht="15" x14ac:dyDescent="0.25">
      <c r="A263">
        <v>3</v>
      </c>
      <c r="B263">
        <v>13</v>
      </c>
      <c r="C263">
        <v>14</v>
      </c>
      <c r="D263">
        <v>1</v>
      </c>
      <c r="E263" t="s">
        <v>10</v>
      </c>
      <c r="F263">
        <f>TRA!F263</f>
        <v>-95.796000000000006</v>
      </c>
      <c r="G263">
        <f>TRA!G263</f>
        <v>-53.905000000000001</v>
      </c>
      <c r="H263">
        <f>TRA!H263</f>
        <v>-35.558</v>
      </c>
      <c r="I263">
        <f>TRA!I263</f>
        <v>-0.78300000000000003</v>
      </c>
      <c r="J263">
        <f>TRA!J263</f>
        <v>-0.48499999999999999</v>
      </c>
      <c r="K263">
        <f>TRA!K263</f>
        <v>-0.59799999999999998</v>
      </c>
      <c r="L263">
        <f t="shared" si="24"/>
        <v>-36.042999999999999</v>
      </c>
      <c r="M263">
        <f t="shared" si="25"/>
        <v>-1.381</v>
      </c>
      <c r="N263" s="66">
        <f t="shared" si="26"/>
        <v>-36.457299999999996</v>
      </c>
      <c r="O263">
        <f t="shared" si="27"/>
        <v>-12.193899999999999</v>
      </c>
      <c r="P263">
        <f t="shared" si="28"/>
        <v>-90.362300000000005</v>
      </c>
      <c r="Q263">
        <f t="shared" si="29"/>
        <v>-17.447700000000005</v>
      </c>
    </row>
    <row r="264" spans="1:17" ht="15" x14ac:dyDescent="0.25">
      <c r="A264">
        <v>3</v>
      </c>
      <c r="B264">
        <v>13</v>
      </c>
      <c r="C264">
        <v>14</v>
      </c>
      <c r="D264">
        <v>1</v>
      </c>
      <c r="E264" t="s">
        <v>11</v>
      </c>
      <c r="F264">
        <f>TRA!F264</f>
        <v>102.874</v>
      </c>
      <c r="G264">
        <f>TRA!G264</f>
        <v>57.134</v>
      </c>
      <c r="H264">
        <f>TRA!H264</f>
        <v>-12.59</v>
      </c>
      <c r="I264">
        <f>TRA!I264</f>
        <v>-0.27700000000000002</v>
      </c>
      <c r="J264">
        <f>TRA!J264</f>
        <v>-0.17199999999999999</v>
      </c>
      <c r="K264">
        <f>TRA!K264</f>
        <v>-0.21199999999999999</v>
      </c>
      <c r="L264">
        <f t="shared" si="24"/>
        <v>-12.762</v>
      </c>
      <c r="M264">
        <f t="shared" si="25"/>
        <v>-0.48899999999999999</v>
      </c>
      <c r="N264" s="66">
        <f t="shared" si="26"/>
        <v>-12.9087</v>
      </c>
      <c r="O264">
        <f t="shared" si="27"/>
        <v>-4.3175999999999997</v>
      </c>
      <c r="P264">
        <f t="shared" si="28"/>
        <v>44.225300000000004</v>
      </c>
      <c r="Q264">
        <f t="shared" si="29"/>
        <v>70.042699999999996</v>
      </c>
    </row>
    <row r="265" spans="1:17" ht="15" x14ac:dyDescent="0.25">
      <c r="A265">
        <v>3</v>
      </c>
      <c r="B265">
        <v>13</v>
      </c>
      <c r="C265">
        <v>14</v>
      </c>
      <c r="D265">
        <v>1</v>
      </c>
      <c r="E265" t="s">
        <v>12</v>
      </c>
      <c r="F265">
        <f>TRA!F265</f>
        <v>-103.03700000000001</v>
      </c>
      <c r="G265">
        <f>TRA!G265</f>
        <v>-57.255000000000003</v>
      </c>
      <c r="H265">
        <f>TRA!H265</f>
        <v>-12.59</v>
      </c>
      <c r="I265">
        <f>TRA!I265</f>
        <v>-0.27700000000000002</v>
      </c>
      <c r="J265">
        <f>TRA!J265</f>
        <v>-0.17199999999999999</v>
      </c>
      <c r="K265">
        <f>TRA!K265</f>
        <v>-0.21199999999999999</v>
      </c>
      <c r="L265">
        <f t="shared" si="24"/>
        <v>-12.762</v>
      </c>
      <c r="M265">
        <f t="shared" si="25"/>
        <v>-0.48899999999999999</v>
      </c>
      <c r="N265" s="66">
        <f t="shared" si="26"/>
        <v>-12.9087</v>
      </c>
      <c r="O265">
        <f t="shared" si="27"/>
        <v>-4.3175999999999997</v>
      </c>
      <c r="P265">
        <f t="shared" si="28"/>
        <v>-70.163700000000006</v>
      </c>
      <c r="Q265">
        <f t="shared" si="29"/>
        <v>-44.346299999999999</v>
      </c>
    </row>
    <row r="266" spans="1:17" ht="15" x14ac:dyDescent="0.25">
      <c r="A266">
        <v>3</v>
      </c>
      <c r="B266">
        <v>14</v>
      </c>
      <c r="C266">
        <v>15</v>
      </c>
      <c r="D266">
        <v>6</v>
      </c>
      <c r="E266" t="s">
        <v>9</v>
      </c>
      <c r="F266">
        <f>TRA!F266</f>
        <v>-67.846999999999994</v>
      </c>
      <c r="G266">
        <f>TRA!G266</f>
        <v>-44.698999999999998</v>
      </c>
      <c r="H266">
        <f>TRA!H266</f>
        <v>7.9710000000000001</v>
      </c>
      <c r="I266">
        <f>TRA!I266</f>
        <v>0.107</v>
      </c>
      <c r="J266">
        <f>TRA!J266</f>
        <v>7.3999999999999996E-2</v>
      </c>
      <c r="K266">
        <f>TRA!K266</f>
        <v>9.1999999999999998E-2</v>
      </c>
      <c r="L266">
        <f t="shared" si="24"/>
        <v>8.0449999999999999</v>
      </c>
      <c r="M266">
        <f t="shared" si="25"/>
        <v>0.19900000000000001</v>
      </c>
      <c r="N266" s="66">
        <f t="shared" si="26"/>
        <v>8.1046999999999993</v>
      </c>
      <c r="O266">
        <f t="shared" si="27"/>
        <v>2.6124999999999998</v>
      </c>
      <c r="P266">
        <f t="shared" si="28"/>
        <v>-36.594299999999997</v>
      </c>
      <c r="Q266">
        <f t="shared" si="29"/>
        <v>-52.803699999999999</v>
      </c>
    </row>
    <row r="267" spans="1:17" ht="15" x14ac:dyDescent="0.25">
      <c r="A267">
        <v>3</v>
      </c>
      <c r="B267">
        <v>14</v>
      </c>
      <c r="C267">
        <v>15</v>
      </c>
      <c r="D267">
        <v>6</v>
      </c>
      <c r="E267" t="s">
        <v>10</v>
      </c>
      <c r="F267">
        <f>TRA!F267</f>
        <v>-59.55</v>
      </c>
      <c r="G267">
        <f>TRA!G267</f>
        <v>-38.561</v>
      </c>
      <c r="H267">
        <f>TRA!H267</f>
        <v>-8.968</v>
      </c>
      <c r="I267">
        <f>TRA!I267</f>
        <v>-0.12</v>
      </c>
      <c r="J267">
        <f>TRA!J267</f>
        <v>-8.3000000000000004E-2</v>
      </c>
      <c r="K267">
        <f>TRA!K267</f>
        <v>-0.10199999999999999</v>
      </c>
      <c r="L267">
        <f t="shared" si="24"/>
        <v>-9.0510000000000002</v>
      </c>
      <c r="M267">
        <f t="shared" si="25"/>
        <v>-0.22199999999999998</v>
      </c>
      <c r="N267" s="66">
        <f t="shared" si="26"/>
        <v>-9.1175999999999995</v>
      </c>
      <c r="O267">
        <f t="shared" si="27"/>
        <v>-2.9373</v>
      </c>
      <c r="P267">
        <f t="shared" si="28"/>
        <v>-47.678600000000003</v>
      </c>
      <c r="Q267">
        <f t="shared" si="29"/>
        <v>-29.4434</v>
      </c>
    </row>
    <row r="268" spans="1:17" ht="15" x14ac:dyDescent="0.25">
      <c r="A268">
        <v>3</v>
      </c>
      <c r="B268">
        <v>14</v>
      </c>
      <c r="C268">
        <v>15</v>
      </c>
      <c r="D268">
        <v>6</v>
      </c>
      <c r="E268" t="s">
        <v>11</v>
      </c>
      <c r="F268">
        <f>TRA!F268</f>
        <v>59.555999999999997</v>
      </c>
      <c r="G268">
        <f>TRA!G268</f>
        <v>38.902999999999999</v>
      </c>
      <c r="H268">
        <f>TRA!H268</f>
        <v>-2.33</v>
      </c>
      <c r="I268">
        <f>TRA!I268</f>
        <v>-3.1E-2</v>
      </c>
      <c r="J268">
        <f>TRA!J268</f>
        <v>-2.1999999999999999E-2</v>
      </c>
      <c r="K268">
        <f>TRA!K268</f>
        <v>-2.7E-2</v>
      </c>
      <c r="L268">
        <f t="shared" si="24"/>
        <v>-2.3519999999999999</v>
      </c>
      <c r="M268">
        <f t="shared" si="25"/>
        <v>-5.7999999999999996E-2</v>
      </c>
      <c r="N268" s="66">
        <f t="shared" si="26"/>
        <v>-2.3693999999999997</v>
      </c>
      <c r="O268">
        <f t="shared" si="27"/>
        <v>-0.76359999999999983</v>
      </c>
      <c r="P268">
        <f t="shared" si="28"/>
        <v>36.5336</v>
      </c>
      <c r="Q268">
        <f t="shared" si="29"/>
        <v>41.272399999999998</v>
      </c>
    </row>
    <row r="269" spans="1:17" ht="15" x14ac:dyDescent="0.25">
      <c r="A269">
        <v>3</v>
      </c>
      <c r="B269">
        <v>14</v>
      </c>
      <c r="C269">
        <v>15</v>
      </c>
      <c r="D269">
        <v>6</v>
      </c>
      <c r="E269" t="s">
        <v>12</v>
      </c>
      <c r="F269">
        <f>TRA!F269</f>
        <v>-57.273000000000003</v>
      </c>
      <c r="G269">
        <f>TRA!G269</f>
        <v>-37.213999999999999</v>
      </c>
      <c r="H269">
        <f>TRA!H269</f>
        <v>-2.33</v>
      </c>
      <c r="I269">
        <f>TRA!I269</f>
        <v>-3.1E-2</v>
      </c>
      <c r="J269">
        <f>TRA!J269</f>
        <v>-2.1999999999999999E-2</v>
      </c>
      <c r="K269">
        <f>TRA!K269</f>
        <v>-2.7E-2</v>
      </c>
      <c r="L269">
        <f t="shared" si="24"/>
        <v>-2.3519999999999999</v>
      </c>
      <c r="M269">
        <f t="shared" si="25"/>
        <v>-5.7999999999999996E-2</v>
      </c>
      <c r="N269" s="66">
        <f t="shared" si="26"/>
        <v>-2.3693999999999997</v>
      </c>
      <c r="O269">
        <f t="shared" si="27"/>
        <v>-0.76359999999999983</v>
      </c>
      <c r="P269">
        <f t="shared" si="28"/>
        <v>-39.583399999999997</v>
      </c>
      <c r="Q269">
        <f t="shared" si="29"/>
        <v>-34.8446</v>
      </c>
    </row>
    <row r="270" spans="1:17" ht="15" x14ac:dyDescent="0.25">
      <c r="A270">
        <v>3</v>
      </c>
      <c r="B270">
        <v>14</v>
      </c>
      <c r="C270">
        <v>15</v>
      </c>
      <c r="D270">
        <v>5</v>
      </c>
      <c r="E270" t="s">
        <v>9</v>
      </c>
      <c r="F270">
        <f>TRA!F270</f>
        <v>-78.67</v>
      </c>
      <c r="G270">
        <f>TRA!G270</f>
        <v>-50.710999999999999</v>
      </c>
      <c r="H270">
        <f>TRA!H270</f>
        <v>15.612</v>
      </c>
      <c r="I270">
        <f>TRA!I270</f>
        <v>0.219</v>
      </c>
      <c r="J270">
        <f>TRA!J270</f>
        <v>0.16</v>
      </c>
      <c r="K270">
        <f>TRA!K270</f>
        <v>0.19800000000000001</v>
      </c>
      <c r="L270">
        <f t="shared" si="24"/>
        <v>15.772</v>
      </c>
      <c r="M270">
        <f t="shared" si="25"/>
        <v>0.41700000000000004</v>
      </c>
      <c r="N270" s="66">
        <f t="shared" si="26"/>
        <v>15.8971</v>
      </c>
      <c r="O270">
        <f t="shared" si="27"/>
        <v>5.1486000000000001</v>
      </c>
      <c r="P270">
        <f t="shared" si="28"/>
        <v>-34.813899999999997</v>
      </c>
      <c r="Q270">
        <f t="shared" si="29"/>
        <v>-66.608099999999993</v>
      </c>
    </row>
    <row r="271" spans="1:17" ht="15" x14ac:dyDescent="0.25">
      <c r="A271">
        <v>3</v>
      </c>
      <c r="B271">
        <v>14</v>
      </c>
      <c r="C271">
        <v>15</v>
      </c>
      <c r="D271">
        <v>5</v>
      </c>
      <c r="E271" t="s">
        <v>10</v>
      </c>
      <c r="F271">
        <f>TRA!F271</f>
        <v>-70.225999999999999</v>
      </c>
      <c r="G271">
        <f>TRA!G271</f>
        <v>-46.460999999999999</v>
      </c>
      <c r="H271">
        <f>TRA!H271</f>
        <v>-16.683</v>
      </c>
      <c r="I271">
        <f>TRA!I271</f>
        <v>-0.23400000000000001</v>
      </c>
      <c r="J271">
        <f>TRA!J271</f>
        <v>-0.17100000000000001</v>
      </c>
      <c r="K271">
        <f>TRA!K271</f>
        <v>-0.21099999999999999</v>
      </c>
      <c r="L271">
        <f t="shared" si="24"/>
        <v>-16.853999999999999</v>
      </c>
      <c r="M271">
        <f t="shared" si="25"/>
        <v>-0.44500000000000001</v>
      </c>
      <c r="N271" s="66">
        <f t="shared" si="26"/>
        <v>-16.987500000000001</v>
      </c>
      <c r="O271">
        <f t="shared" si="27"/>
        <v>-5.5011999999999999</v>
      </c>
      <c r="P271">
        <f t="shared" si="28"/>
        <v>-63.448499999999996</v>
      </c>
      <c r="Q271">
        <f t="shared" si="29"/>
        <v>-29.473499999999998</v>
      </c>
    </row>
    <row r="272" spans="1:17" ht="15" x14ac:dyDescent="0.25">
      <c r="A272">
        <v>3</v>
      </c>
      <c r="B272">
        <v>14</v>
      </c>
      <c r="C272">
        <v>15</v>
      </c>
      <c r="D272">
        <v>5</v>
      </c>
      <c r="E272" t="s">
        <v>11</v>
      </c>
      <c r="F272">
        <f>TRA!F272</f>
        <v>62.884</v>
      </c>
      <c r="G272">
        <f>TRA!G272</f>
        <v>41.186999999999998</v>
      </c>
      <c r="H272">
        <f>TRA!H272</f>
        <v>-4.4420000000000002</v>
      </c>
      <c r="I272">
        <f>TRA!I272</f>
        <v>-6.2E-2</v>
      </c>
      <c r="J272">
        <f>TRA!J272</f>
        <v>-4.5999999999999999E-2</v>
      </c>
      <c r="K272">
        <f>TRA!K272</f>
        <v>-5.6000000000000001E-2</v>
      </c>
      <c r="L272">
        <f t="shared" si="24"/>
        <v>-4.4880000000000004</v>
      </c>
      <c r="M272">
        <f t="shared" si="25"/>
        <v>-0.11799999999999999</v>
      </c>
      <c r="N272" s="66">
        <f t="shared" si="26"/>
        <v>-4.5234000000000005</v>
      </c>
      <c r="O272">
        <f t="shared" si="27"/>
        <v>-1.4643999999999999</v>
      </c>
      <c r="P272">
        <f t="shared" si="28"/>
        <v>36.663599999999995</v>
      </c>
      <c r="Q272">
        <f t="shared" si="29"/>
        <v>45.7104</v>
      </c>
    </row>
    <row r="273" spans="1:17" ht="15" x14ac:dyDescent="0.25">
      <c r="A273">
        <v>3</v>
      </c>
      <c r="B273">
        <v>14</v>
      </c>
      <c r="C273">
        <v>15</v>
      </c>
      <c r="D273">
        <v>5</v>
      </c>
      <c r="E273" t="s">
        <v>12</v>
      </c>
      <c r="F273">
        <f>TRA!F273</f>
        <v>-60.561</v>
      </c>
      <c r="G273">
        <f>TRA!G273</f>
        <v>-40.018000000000001</v>
      </c>
      <c r="H273">
        <f>TRA!H273</f>
        <v>-4.4420000000000002</v>
      </c>
      <c r="I273">
        <f>TRA!I273</f>
        <v>-6.2E-2</v>
      </c>
      <c r="J273">
        <f>TRA!J273</f>
        <v>-4.5999999999999999E-2</v>
      </c>
      <c r="K273">
        <f>TRA!K273</f>
        <v>-5.6000000000000001E-2</v>
      </c>
      <c r="L273">
        <f t="shared" si="24"/>
        <v>-4.4880000000000004</v>
      </c>
      <c r="M273">
        <f t="shared" si="25"/>
        <v>-0.11799999999999999</v>
      </c>
      <c r="N273" s="66">
        <f t="shared" si="26"/>
        <v>-4.5234000000000005</v>
      </c>
      <c r="O273">
        <f t="shared" si="27"/>
        <v>-1.4643999999999999</v>
      </c>
      <c r="P273">
        <f t="shared" si="28"/>
        <v>-44.541400000000003</v>
      </c>
      <c r="Q273">
        <f t="shared" si="29"/>
        <v>-35.494599999999998</v>
      </c>
    </row>
    <row r="274" spans="1:17" ht="15" x14ac:dyDescent="0.25">
      <c r="A274">
        <v>3</v>
      </c>
      <c r="B274">
        <v>14</v>
      </c>
      <c r="C274">
        <v>15</v>
      </c>
      <c r="D274">
        <v>4</v>
      </c>
      <c r="E274" t="s">
        <v>9</v>
      </c>
      <c r="F274">
        <f>TRA!F274</f>
        <v>-76.960999999999999</v>
      </c>
      <c r="G274">
        <f>TRA!G274</f>
        <v>-49.969000000000001</v>
      </c>
      <c r="H274">
        <f>TRA!H274</f>
        <v>21.724</v>
      </c>
      <c r="I274">
        <f>TRA!I274</f>
        <v>0.34599999999999997</v>
      </c>
      <c r="J274">
        <f>TRA!J274</f>
        <v>0.24399999999999999</v>
      </c>
      <c r="K274">
        <f>TRA!K274</f>
        <v>0.30099999999999999</v>
      </c>
      <c r="L274">
        <f t="shared" si="24"/>
        <v>21.968</v>
      </c>
      <c r="M274">
        <f t="shared" si="25"/>
        <v>0.64700000000000002</v>
      </c>
      <c r="N274" s="66">
        <f t="shared" si="26"/>
        <v>22.162099999999999</v>
      </c>
      <c r="O274">
        <f t="shared" si="27"/>
        <v>7.2374000000000001</v>
      </c>
      <c r="P274">
        <f t="shared" si="28"/>
        <v>-27.806900000000002</v>
      </c>
      <c r="Q274">
        <f t="shared" si="29"/>
        <v>-72.131100000000004</v>
      </c>
    </row>
    <row r="275" spans="1:17" ht="15" x14ac:dyDescent="0.25">
      <c r="A275">
        <v>3</v>
      </c>
      <c r="B275">
        <v>14</v>
      </c>
      <c r="C275">
        <v>15</v>
      </c>
      <c r="D275">
        <v>4</v>
      </c>
      <c r="E275" t="s">
        <v>10</v>
      </c>
      <c r="F275">
        <f>TRA!F275</f>
        <v>-68.962999999999994</v>
      </c>
      <c r="G275">
        <f>TRA!G275</f>
        <v>-45.545999999999999</v>
      </c>
      <c r="H275">
        <f>TRA!H275</f>
        <v>-23.23</v>
      </c>
      <c r="I275">
        <f>TRA!I275</f>
        <v>-0.37</v>
      </c>
      <c r="J275">
        <f>TRA!J275</f>
        <v>-0.26100000000000001</v>
      </c>
      <c r="K275">
        <f>TRA!K275</f>
        <v>-0.32200000000000001</v>
      </c>
      <c r="L275">
        <f t="shared" si="24"/>
        <v>-23.491</v>
      </c>
      <c r="M275">
        <f t="shared" si="25"/>
        <v>-0.69199999999999995</v>
      </c>
      <c r="N275" s="66">
        <f t="shared" si="26"/>
        <v>-23.698599999999999</v>
      </c>
      <c r="O275">
        <f t="shared" si="27"/>
        <v>-7.7393000000000001</v>
      </c>
      <c r="P275">
        <f t="shared" si="28"/>
        <v>-69.244599999999991</v>
      </c>
      <c r="Q275">
        <f t="shared" si="29"/>
        <v>-21.8474</v>
      </c>
    </row>
    <row r="276" spans="1:17" ht="15" x14ac:dyDescent="0.25">
      <c r="A276">
        <v>3</v>
      </c>
      <c r="B276">
        <v>14</v>
      </c>
      <c r="C276">
        <v>15</v>
      </c>
      <c r="D276">
        <v>4</v>
      </c>
      <c r="E276" t="s">
        <v>11</v>
      </c>
      <c r="F276">
        <f>TRA!F276</f>
        <v>62.823</v>
      </c>
      <c r="G276">
        <f>TRA!G276</f>
        <v>41.210999999999999</v>
      </c>
      <c r="H276">
        <f>TRA!H276</f>
        <v>-6.1840000000000002</v>
      </c>
      <c r="I276">
        <f>TRA!I276</f>
        <v>-9.8000000000000004E-2</v>
      </c>
      <c r="J276">
        <f>TRA!J276</f>
        <v>-7.0000000000000007E-2</v>
      </c>
      <c r="K276">
        <f>TRA!K276</f>
        <v>-8.5999999999999993E-2</v>
      </c>
      <c r="L276">
        <f t="shared" si="24"/>
        <v>-6.2540000000000004</v>
      </c>
      <c r="M276">
        <f t="shared" si="25"/>
        <v>-0.184</v>
      </c>
      <c r="N276" s="66">
        <f t="shared" si="26"/>
        <v>-6.3092000000000006</v>
      </c>
      <c r="O276">
        <f t="shared" si="27"/>
        <v>-2.0602</v>
      </c>
      <c r="P276">
        <f t="shared" si="28"/>
        <v>34.901799999999994</v>
      </c>
      <c r="Q276">
        <f t="shared" si="29"/>
        <v>47.520200000000003</v>
      </c>
    </row>
    <row r="277" spans="1:17" ht="15" x14ac:dyDescent="0.25">
      <c r="A277">
        <v>3</v>
      </c>
      <c r="B277">
        <v>14</v>
      </c>
      <c r="C277">
        <v>15</v>
      </c>
      <c r="D277">
        <v>4</v>
      </c>
      <c r="E277" t="s">
        <v>12</v>
      </c>
      <c r="F277">
        <f>TRA!F277</f>
        <v>-60.622</v>
      </c>
      <c r="G277">
        <f>TRA!G277</f>
        <v>-39.994999999999997</v>
      </c>
      <c r="H277">
        <f>TRA!H277</f>
        <v>-6.1840000000000002</v>
      </c>
      <c r="I277">
        <f>TRA!I277</f>
        <v>-9.8000000000000004E-2</v>
      </c>
      <c r="J277">
        <f>TRA!J277</f>
        <v>-7.0000000000000007E-2</v>
      </c>
      <c r="K277">
        <f>TRA!K277</f>
        <v>-8.5999999999999993E-2</v>
      </c>
      <c r="L277">
        <f t="shared" si="24"/>
        <v>-6.2540000000000004</v>
      </c>
      <c r="M277">
        <f t="shared" si="25"/>
        <v>-0.184</v>
      </c>
      <c r="N277" s="66">
        <f t="shared" si="26"/>
        <v>-6.3092000000000006</v>
      </c>
      <c r="O277">
        <f t="shared" si="27"/>
        <v>-2.0602</v>
      </c>
      <c r="P277">
        <f t="shared" si="28"/>
        <v>-46.304199999999994</v>
      </c>
      <c r="Q277">
        <f t="shared" si="29"/>
        <v>-33.6858</v>
      </c>
    </row>
    <row r="278" spans="1:17" ht="15" x14ac:dyDescent="0.25">
      <c r="A278">
        <v>3</v>
      </c>
      <c r="B278">
        <v>14</v>
      </c>
      <c r="C278">
        <v>15</v>
      </c>
      <c r="D278">
        <v>3</v>
      </c>
      <c r="E278" t="s">
        <v>9</v>
      </c>
      <c r="F278">
        <f>TRA!F278</f>
        <v>-77.947000000000003</v>
      </c>
      <c r="G278">
        <f>TRA!G278</f>
        <v>-50.496000000000002</v>
      </c>
      <c r="H278">
        <f>TRA!H278</f>
        <v>27.417999999999999</v>
      </c>
      <c r="I278">
        <f>TRA!I278</f>
        <v>0.47099999999999997</v>
      </c>
      <c r="J278">
        <f>TRA!J278</f>
        <v>0.32300000000000001</v>
      </c>
      <c r="K278">
        <f>TRA!K278</f>
        <v>0.39800000000000002</v>
      </c>
      <c r="L278">
        <f t="shared" si="24"/>
        <v>27.741</v>
      </c>
      <c r="M278">
        <f t="shared" si="25"/>
        <v>0.86899999999999999</v>
      </c>
      <c r="N278" s="66">
        <f t="shared" si="26"/>
        <v>28.0017</v>
      </c>
      <c r="O278">
        <f t="shared" si="27"/>
        <v>9.1913</v>
      </c>
      <c r="P278">
        <f t="shared" si="28"/>
        <v>-22.494300000000003</v>
      </c>
      <c r="Q278">
        <f t="shared" si="29"/>
        <v>-78.497700000000009</v>
      </c>
    </row>
    <row r="279" spans="1:17" ht="15" x14ac:dyDescent="0.25">
      <c r="A279">
        <v>3</v>
      </c>
      <c r="B279">
        <v>14</v>
      </c>
      <c r="C279">
        <v>15</v>
      </c>
      <c r="D279">
        <v>3</v>
      </c>
      <c r="E279" t="s">
        <v>10</v>
      </c>
      <c r="F279">
        <f>TRA!F279</f>
        <v>-68.588999999999999</v>
      </c>
      <c r="G279">
        <f>TRA!G279</f>
        <v>-45.347000000000001</v>
      </c>
      <c r="H279">
        <f>TRA!H279</f>
        <v>-29.356000000000002</v>
      </c>
      <c r="I279">
        <f>TRA!I279</f>
        <v>-0.505</v>
      </c>
      <c r="J279">
        <f>TRA!J279</f>
        <v>-0.34599999999999997</v>
      </c>
      <c r="K279">
        <f>TRA!K279</f>
        <v>-0.42699999999999999</v>
      </c>
      <c r="L279">
        <f t="shared" si="24"/>
        <v>-29.702000000000002</v>
      </c>
      <c r="M279">
        <f t="shared" si="25"/>
        <v>-0.93199999999999994</v>
      </c>
      <c r="N279" s="66">
        <f t="shared" si="26"/>
        <v>-29.9816</v>
      </c>
      <c r="O279">
        <f t="shared" si="27"/>
        <v>-9.8426000000000009</v>
      </c>
      <c r="P279">
        <f t="shared" si="28"/>
        <v>-75.328599999999994</v>
      </c>
      <c r="Q279">
        <f t="shared" si="29"/>
        <v>-15.365400000000001</v>
      </c>
    </row>
    <row r="280" spans="1:17" ht="15" x14ac:dyDescent="0.25">
      <c r="A280">
        <v>3</v>
      </c>
      <c r="B280">
        <v>14</v>
      </c>
      <c r="C280">
        <v>15</v>
      </c>
      <c r="D280">
        <v>3</v>
      </c>
      <c r="E280" t="s">
        <v>11</v>
      </c>
      <c r="F280">
        <f>TRA!F280</f>
        <v>63.009</v>
      </c>
      <c r="G280">
        <f>TRA!G280</f>
        <v>41.311</v>
      </c>
      <c r="H280">
        <f>TRA!H280</f>
        <v>-7.8090000000000002</v>
      </c>
      <c r="I280">
        <f>TRA!I280</f>
        <v>-0.13400000000000001</v>
      </c>
      <c r="J280">
        <f>TRA!J280</f>
        <v>-9.1999999999999998E-2</v>
      </c>
      <c r="K280">
        <f>TRA!K280</f>
        <v>-0.113</v>
      </c>
      <c r="L280">
        <f t="shared" si="24"/>
        <v>-7.9009999999999998</v>
      </c>
      <c r="M280">
        <f t="shared" si="25"/>
        <v>-0.247</v>
      </c>
      <c r="N280" s="66">
        <f t="shared" si="26"/>
        <v>-7.9750999999999994</v>
      </c>
      <c r="O280">
        <f t="shared" si="27"/>
        <v>-2.6172999999999997</v>
      </c>
      <c r="P280">
        <f t="shared" si="28"/>
        <v>33.335900000000002</v>
      </c>
      <c r="Q280">
        <f t="shared" si="29"/>
        <v>49.286099999999998</v>
      </c>
    </row>
    <row r="281" spans="1:17" ht="15" x14ac:dyDescent="0.25">
      <c r="A281">
        <v>3</v>
      </c>
      <c r="B281">
        <v>14</v>
      </c>
      <c r="C281">
        <v>15</v>
      </c>
      <c r="D281">
        <v>3</v>
      </c>
      <c r="E281" t="s">
        <v>12</v>
      </c>
      <c r="F281">
        <f>TRA!F281</f>
        <v>-60.435000000000002</v>
      </c>
      <c r="G281">
        <f>TRA!G281</f>
        <v>-39.895000000000003</v>
      </c>
      <c r="H281">
        <f>TRA!H281</f>
        <v>-7.8090000000000002</v>
      </c>
      <c r="I281">
        <f>TRA!I281</f>
        <v>-0.13400000000000001</v>
      </c>
      <c r="J281">
        <f>TRA!J281</f>
        <v>-9.1999999999999998E-2</v>
      </c>
      <c r="K281">
        <f>TRA!K281</f>
        <v>-0.113</v>
      </c>
      <c r="L281">
        <f t="shared" si="24"/>
        <v>-7.9009999999999998</v>
      </c>
      <c r="M281">
        <f t="shared" si="25"/>
        <v>-0.247</v>
      </c>
      <c r="N281" s="66">
        <f t="shared" si="26"/>
        <v>-7.9750999999999994</v>
      </c>
      <c r="O281">
        <f t="shared" si="27"/>
        <v>-2.6172999999999997</v>
      </c>
      <c r="P281">
        <f t="shared" si="28"/>
        <v>-47.870100000000001</v>
      </c>
      <c r="Q281">
        <f t="shared" si="29"/>
        <v>-31.919900000000005</v>
      </c>
    </row>
    <row r="282" spans="1:17" ht="15" x14ac:dyDescent="0.25">
      <c r="A282">
        <v>3</v>
      </c>
      <c r="B282">
        <v>14</v>
      </c>
      <c r="C282">
        <v>15</v>
      </c>
      <c r="D282">
        <v>2</v>
      </c>
      <c r="E282" t="s">
        <v>9</v>
      </c>
      <c r="F282">
        <f>TRA!F282</f>
        <v>-78.337999999999994</v>
      </c>
      <c r="G282">
        <f>TRA!G282</f>
        <v>-50.771999999999998</v>
      </c>
      <c r="H282">
        <f>TRA!H282</f>
        <v>31.251000000000001</v>
      </c>
      <c r="I282">
        <f>TRA!I282</f>
        <v>0.56599999999999995</v>
      </c>
      <c r="J282">
        <f>TRA!J282</f>
        <v>0.376</v>
      </c>
      <c r="K282">
        <f>TRA!K282</f>
        <v>0.46400000000000002</v>
      </c>
      <c r="L282">
        <f t="shared" si="24"/>
        <v>31.627000000000002</v>
      </c>
      <c r="M282">
        <f t="shared" si="25"/>
        <v>1.03</v>
      </c>
      <c r="N282" s="66">
        <f t="shared" si="26"/>
        <v>31.936000000000003</v>
      </c>
      <c r="O282">
        <f t="shared" si="27"/>
        <v>10.5181</v>
      </c>
      <c r="P282">
        <f t="shared" si="28"/>
        <v>-18.835999999999995</v>
      </c>
      <c r="Q282">
        <f t="shared" si="29"/>
        <v>-82.707999999999998</v>
      </c>
    </row>
    <row r="283" spans="1:17" ht="15" x14ac:dyDescent="0.25">
      <c r="A283">
        <v>3</v>
      </c>
      <c r="B283">
        <v>14</v>
      </c>
      <c r="C283">
        <v>15</v>
      </c>
      <c r="D283">
        <v>2</v>
      </c>
      <c r="E283" t="s">
        <v>10</v>
      </c>
      <c r="F283">
        <f>TRA!F283</f>
        <v>-68.304000000000002</v>
      </c>
      <c r="G283">
        <f>TRA!G283</f>
        <v>-45.19</v>
      </c>
      <c r="H283">
        <f>TRA!H283</f>
        <v>-33.381999999999998</v>
      </c>
      <c r="I283">
        <f>TRA!I283</f>
        <v>-0.60199999999999998</v>
      </c>
      <c r="J283">
        <f>TRA!J283</f>
        <v>-0.40100000000000002</v>
      </c>
      <c r="K283">
        <f>TRA!K283</f>
        <v>-0.49399999999999999</v>
      </c>
      <c r="L283">
        <f t="shared" si="24"/>
        <v>-33.783000000000001</v>
      </c>
      <c r="M283">
        <f t="shared" si="25"/>
        <v>-1.0960000000000001</v>
      </c>
      <c r="N283" s="66">
        <f t="shared" si="26"/>
        <v>-34.111800000000002</v>
      </c>
      <c r="O283">
        <f t="shared" si="27"/>
        <v>-11.2309</v>
      </c>
      <c r="P283">
        <f t="shared" si="28"/>
        <v>-79.3018</v>
      </c>
      <c r="Q283">
        <f t="shared" si="29"/>
        <v>-11.078199999999995</v>
      </c>
    </row>
    <row r="284" spans="1:17" ht="15" x14ac:dyDescent="0.25">
      <c r="A284">
        <v>3</v>
      </c>
      <c r="B284">
        <v>14</v>
      </c>
      <c r="C284">
        <v>15</v>
      </c>
      <c r="D284">
        <v>2</v>
      </c>
      <c r="E284" t="s">
        <v>11</v>
      </c>
      <c r="F284">
        <f>TRA!F284</f>
        <v>63.101999999999997</v>
      </c>
      <c r="G284">
        <f>TRA!G284</f>
        <v>41.371000000000002</v>
      </c>
      <c r="H284">
        <f>TRA!H284</f>
        <v>-8.89</v>
      </c>
      <c r="I284">
        <f>TRA!I284</f>
        <v>-0.161</v>
      </c>
      <c r="J284">
        <f>TRA!J284</f>
        <v>-0.107</v>
      </c>
      <c r="K284">
        <f>TRA!K284</f>
        <v>-0.13200000000000001</v>
      </c>
      <c r="L284">
        <f t="shared" si="24"/>
        <v>-8.9969999999999999</v>
      </c>
      <c r="M284">
        <f t="shared" si="25"/>
        <v>-0.29300000000000004</v>
      </c>
      <c r="N284" s="66">
        <f t="shared" si="26"/>
        <v>-9.0848999999999993</v>
      </c>
      <c r="O284">
        <f t="shared" si="27"/>
        <v>-2.9921000000000002</v>
      </c>
      <c r="P284">
        <f t="shared" si="28"/>
        <v>32.286100000000005</v>
      </c>
      <c r="Q284">
        <f t="shared" si="29"/>
        <v>50.4559</v>
      </c>
    </row>
    <row r="285" spans="1:17" ht="15" x14ac:dyDescent="0.25">
      <c r="A285">
        <v>3</v>
      </c>
      <c r="B285">
        <v>14</v>
      </c>
      <c r="C285">
        <v>15</v>
      </c>
      <c r="D285">
        <v>2</v>
      </c>
      <c r="E285" t="s">
        <v>12</v>
      </c>
      <c r="F285">
        <f>TRA!F285</f>
        <v>-60.341999999999999</v>
      </c>
      <c r="G285">
        <f>TRA!G285</f>
        <v>-39.835000000000001</v>
      </c>
      <c r="H285">
        <f>TRA!H285</f>
        <v>-8.89</v>
      </c>
      <c r="I285">
        <f>TRA!I285</f>
        <v>-0.161</v>
      </c>
      <c r="J285">
        <f>TRA!J285</f>
        <v>-0.107</v>
      </c>
      <c r="K285">
        <f>TRA!K285</f>
        <v>-0.13200000000000001</v>
      </c>
      <c r="L285">
        <f t="shared" si="24"/>
        <v>-8.9969999999999999</v>
      </c>
      <c r="M285">
        <f t="shared" si="25"/>
        <v>-0.29300000000000004</v>
      </c>
      <c r="N285" s="66">
        <f t="shared" si="26"/>
        <v>-9.0848999999999993</v>
      </c>
      <c r="O285">
        <f t="shared" si="27"/>
        <v>-2.9921000000000002</v>
      </c>
      <c r="P285">
        <f t="shared" si="28"/>
        <v>-48.919899999999998</v>
      </c>
      <c r="Q285">
        <f t="shared" si="29"/>
        <v>-30.750100000000003</v>
      </c>
    </row>
    <row r="286" spans="1:17" ht="15" x14ac:dyDescent="0.25">
      <c r="A286">
        <v>3</v>
      </c>
      <c r="B286">
        <v>14</v>
      </c>
      <c r="C286">
        <v>15</v>
      </c>
      <c r="D286">
        <v>1</v>
      </c>
      <c r="E286" t="s">
        <v>9</v>
      </c>
      <c r="F286">
        <f>TRA!F286</f>
        <v>-80.849999999999994</v>
      </c>
      <c r="G286">
        <f>TRA!G286</f>
        <v>-52.093000000000004</v>
      </c>
      <c r="H286">
        <f>TRA!H286</f>
        <v>30.221</v>
      </c>
      <c r="I286">
        <f>TRA!I286</f>
        <v>0.66700000000000004</v>
      </c>
      <c r="J286">
        <f>TRA!J286</f>
        <v>0.41299999999999998</v>
      </c>
      <c r="K286">
        <f>TRA!K286</f>
        <v>0.50900000000000001</v>
      </c>
      <c r="L286">
        <f t="shared" si="24"/>
        <v>30.634</v>
      </c>
      <c r="M286">
        <f t="shared" si="25"/>
        <v>1.1760000000000002</v>
      </c>
      <c r="N286" s="66">
        <f t="shared" si="26"/>
        <v>30.986799999999999</v>
      </c>
      <c r="O286">
        <f t="shared" si="27"/>
        <v>10.366199999999999</v>
      </c>
      <c r="P286">
        <f t="shared" si="28"/>
        <v>-21.106200000000005</v>
      </c>
      <c r="Q286">
        <f t="shared" si="29"/>
        <v>-83.079800000000006</v>
      </c>
    </row>
    <row r="287" spans="1:17" ht="15" x14ac:dyDescent="0.25">
      <c r="A287">
        <v>3</v>
      </c>
      <c r="B287">
        <v>14</v>
      </c>
      <c r="C287">
        <v>15</v>
      </c>
      <c r="D287">
        <v>1</v>
      </c>
      <c r="E287" t="s">
        <v>10</v>
      </c>
      <c r="F287">
        <f>TRA!F287</f>
        <v>-64.748999999999995</v>
      </c>
      <c r="G287">
        <f>TRA!G287</f>
        <v>-43.015000000000001</v>
      </c>
      <c r="H287">
        <f>TRA!H287</f>
        <v>-32.81</v>
      </c>
      <c r="I287">
        <f>TRA!I287</f>
        <v>-0.72699999999999998</v>
      </c>
      <c r="J287">
        <f>TRA!J287</f>
        <v>-0.44900000000000001</v>
      </c>
      <c r="K287">
        <f>TRA!K287</f>
        <v>-0.55400000000000005</v>
      </c>
      <c r="L287">
        <f t="shared" si="24"/>
        <v>-33.259</v>
      </c>
      <c r="M287">
        <f t="shared" si="25"/>
        <v>-1.2810000000000001</v>
      </c>
      <c r="N287" s="66">
        <f t="shared" si="26"/>
        <v>-33.643300000000004</v>
      </c>
      <c r="O287">
        <f t="shared" si="27"/>
        <v>-11.258700000000001</v>
      </c>
      <c r="P287">
        <f t="shared" si="28"/>
        <v>-76.658299999999997</v>
      </c>
      <c r="Q287">
        <f t="shared" si="29"/>
        <v>-9.371699999999997</v>
      </c>
    </row>
    <row r="288" spans="1:17" ht="15" x14ac:dyDescent="0.25">
      <c r="A288">
        <v>3</v>
      </c>
      <c r="B288">
        <v>14</v>
      </c>
      <c r="C288">
        <v>15</v>
      </c>
      <c r="D288">
        <v>1</v>
      </c>
      <c r="E288" t="s">
        <v>11</v>
      </c>
      <c r="F288">
        <f>TRA!F288</f>
        <v>63.936999999999998</v>
      </c>
      <c r="G288">
        <f>TRA!G288</f>
        <v>41.851999999999997</v>
      </c>
      <c r="H288">
        <f>TRA!H288</f>
        <v>-8.67</v>
      </c>
      <c r="I288">
        <f>TRA!I288</f>
        <v>-0.192</v>
      </c>
      <c r="J288">
        <f>TRA!J288</f>
        <v>-0.11899999999999999</v>
      </c>
      <c r="K288">
        <f>TRA!K288</f>
        <v>-0.14599999999999999</v>
      </c>
      <c r="L288">
        <f t="shared" si="24"/>
        <v>-8.7889999999999997</v>
      </c>
      <c r="M288">
        <f t="shared" si="25"/>
        <v>-0.33799999999999997</v>
      </c>
      <c r="N288" s="66">
        <f t="shared" si="26"/>
        <v>-8.8903999999999996</v>
      </c>
      <c r="O288">
        <f t="shared" si="27"/>
        <v>-2.9746999999999999</v>
      </c>
      <c r="P288">
        <f t="shared" si="28"/>
        <v>32.961599999999997</v>
      </c>
      <c r="Q288">
        <f t="shared" si="29"/>
        <v>50.742399999999996</v>
      </c>
    </row>
    <row r="289" spans="1:17" ht="15" x14ac:dyDescent="0.25">
      <c r="A289">
        <v>3</v>
      </c>
      <c r="B289">
        <v>14</v>
      </c>
      <c r="C289">
        <v>15</v>
      </c>
      <c r="D289">
        <v>1</v>
      </c>
      <c r="E289" t="s">
        <v>12</v>
      </c>
      <c r="F289">
        <f>TRA!F289</f>
        <v>-59.508000000000003</v>
      </c>
      <c r="G289">
        <f>TRA!G289</f>
        <v>-39.353999999999999</v>
      </c>
      <c r="H289">
        <f>TRA!H289</f>
        <v>-8.67</v>
      </c>
      <c r="I289">
        <f>TRA!I289</f>
        <v>-0.192</v>
      </c>
      <c r="J289">
        <f>TRA!J289</f>
        <v>-0.11899999999999999</v>
      </c>
      <c r="K289">
        <f>TRA!K289</f>
        <v>-0.14599999999999999</v>
      </c>
      <c r="L289">
        <f t="shared" si="24"/>
        <v>-8.7889999999999997</v>
      </c>
      <c r="M289">
        <f t="shared" si="25"/>
        <v>-0.33799999999999997</v>
      </c>
      <c r="N289" s="66">
        <f t="shared" si="26"/>
        <v>-8.8903999999999996</v>
      </c>
      <c r="O289">
        <f t="shared" si="27"/>
        <v>-2.9746999999999999</v>
      </c>
      <c r="P289">
        <f t="shared" si="28"/>
        <v>-48.244399999999999</v>
      </c>
      <c r="Q289">
        <f t="shared" si="29"/>
        <v>-30.4636</v>
      </c>
    </row>
    <row r="290" spans="1:17" ht="15" x14ac:dyDescent="0.25">
      <c r="A290">
        <v>4</v>
      </c>
      <c r="B290">
        <v>16</v>
      </c>
      <c r="C290">
        <v>17</v>
      </c>
      <c r="D290">
        <v>6</v>
      </c>
      <c r="E290" t="s">
        <v>9</v>
      </c>
      <c r="F290">
        <f>TRA!F290</f>
        <v>-72.212999999999994</v>
      </c>
      <c r="G290">
        <f>TRA!G290</f>
        <v>-43.904000000000003</v>
      </c>
      <c r="H290">
        <f>TRA!H290</f>
        <v>40.103999999999999</v>
      </c>
      <c r="I290">
        <f>TRA!I290</f>
        <v>-1.329</v>
      </c>
      <c r="J290">
        <f>TRA!J290</f>
        <v>-0.69799999999999995</v>
      </c>
      <c r="K290">
        <f>TRA!K290</f>
        <v>-0.86099999999999999</v>
      </c>
      <c r="L290">
        <f t="shared" si="24"/>
        <v>40.802</v>
      </c>
      <c r="M290">
        <f t="shared" si="25"/>
        <v>-2.19</v>
      </c>
      <c r="N290" s="66">
        <f t="shared" si="26"/>
        <v>41.458999999999996</v>
      </c>
      <c r="O290">
        <f t="shared" si="27"/>
        <v>-14.430599999999998</v>
      </c>
      <c r="P290">
        <f t="shared" si="28"/>
        <v>-2.4450000000000074</v>
      </c>
      <c r="Q290">
        <f t="shared" si="29"/>
        <v>-85.363</v>
      </c>
    </row>
    <row r="291" spans="1:17" ht="15" x14ac:dyDescent="0.25">
      <c r="A291">
        <v>4</v>
      </c>
      <c r="B291">
        <v>16</v>
      </c>
      <c r="C291">
        <v>17</v>
      </c>
      <c r="D291">
        <v>6</v>
      </c>
      <c r="E291" t="s">
        <v>10</v>
      </c>
      <c r="F291">
        <f>TRA!F291</f>
        <v>-28.495999999999999</v>
      </c>
      <c r="G291">
        <f>TRA!G291</f>
        <v>-17.254999999999999</v>
      </c>
      <c r="H291">
        <f>TRA!H291</f>
        <v>-34.396999999999998</v>
      </c>
      <c r="I291">
        <f>TRA!I291</f>
        <v>1.1399999999999999</v>
      </c>
      <c r="J291">
        <f>TRA!J291</f>
        <v>0.59699999999999998</v>
      </c>
      <c r="K291">
        <f>TRA!K291</f>
        <v>0.73599999999999999</v>
      </c>
      <c r="L291">
        <f t="shared" si="24"/>
        <v>-34.994</v>
      </c>
      <c r="M291">
        <f t="shared" si="25"/>
        <v>1.8759999999999999</v>
      </c>
      <c r="N291" s="66">
        <f t="shared" si="26"/>
        <v>-35.556800000000003</v>
      </c>
      <c r="O291">
        <f t="shared" si="27"/>
        <v>12.374199999999998</v>
      </c>
      <c r="P291">
        <f t="shared" si="28"/>
        <v>-52.811800000000005</v>
      </c>
      <c r="Q291">
        <f t="shared" si="29"/>
        <v>18.301800000000004</v>
      </c>
    </row>
    <row r="292" spans="1:17" ht="15" x14ac:dyDescent="0.25">
      <c r="A292">
        <v>4</v>
      </c>
      <c r="B292">
        <v>16</v>
      </c>
      <c r="C292">
        <v>17</v>
      </c>
      <c r="D292">
        <v>6</v>
      </c>
      <c r="E292" t="s">
        <v>11</v>
      </c>
      <c r="F292">
        <f>TRA!F292</f>
        <v>62.271000000000001</v>
      </c>
      <c r="G292">
        <f>TRA!G292</f>
        <v>38.093000000000004</v>
      </c>
      <c r="H292">
        <f>TRA!H292</f>
        <v>-12.779</v>
      </c>
      <c r="I292">
        <f>TRA!I292</f>
        <v>0.42299999999999999</v>
      </c>
      <c r="J292">
        <f>TRA!J292</f>
        <v>0.222</v>
      </c>
      <c r="K292">
        <f>TRA!K292</f>
        <v>0.27400000000000002</v>
      </c>
      <c r="L292">
        <f t="shared" si="24"/>
        <v>-13.000999999999999</v>
      </c>
      <c r="M292">
        <f t="shared" si="25"/>
        <v>0.69700000000000006</v>
      </c>
      <c r="N292" s="66">
        <f t="shared" si="26"/>
        <v>-13.210099999999999</v>
      </c>
      <c r="O292">
        <f t="shared" si="27"/>
        <v>4.5972999999999997</v>
      </c>
      <c r="P292">
        <f t="shared" si="28"/>
        <v>24.882900000000006</v>
      </c>
      <c r="Q292">
        <f t="shared" si="29"/>
        <v>51.303100000000001</v>
      </c>
    </row>
    <row r="293" spans="1:17" ht="15" x14ac:dyDescent="0.25">
      <c r="A293">
        <v>4</v>
      </c>
      <c r="B293">
        <v>16</v>
      </c>
      <c r="C293">
        <v>17</v>
      </c>
      <c r="D293">
        <v>6</v>
      </c>
      <c r="E293" t="s">
        <v>12</v>
      </c>
      <c r="F293">
        <f>TRA!F293</f>
        <v>-47.274000000000001</v>
      </c>
      <c r="G293">
        <f>TRA!G293</f>
        <v>-28.952000000000002</v>
      </c>
      <c r="H293">
        <f>TRA!H293</f>
        <v>-12.779</v>
      </c>
      <c r="I293">
        <f>TRA!I293</f>
        <v>0.42299999999999999</v>
      </c>
      <c r="J293">
        <f>TRA!J293</f>
        <v>0.222</v>
      </c>
      <c r="K293">
        <f>TRA!K293</f>
        <v>0.27400000000000002</v>
      </c>
      <c r="L293">
        <f t="shared" si="24"/>
        <v>-13.000999999999999</v>
      </c>
      <c r="M293">
        <f t="shared" si="25"/>
        <v>0.69700000000000006</v>
      </c>
      <c r="N293" s="66">
        <f t="shared" si="26"/>
        <v>-13.210099999999999</v>
      </c>
      <c r="O293">
        <f t="shared" si="27"/>
        <v>4.5972999999999997</v>
      </c>
      <c r="P293">
        <f t="shared" si="28"/>
        <v>-42.162100000000002</v>
      </c>
      <c r="Q293">
        <f t="shared" si="29"/>
        <v>-15.741900000000003</v>
      </c>
    </row>
    <row r="294" spans="1:17" ht="15" x14ac:dyDescent="0.25">
      <c r="A294">
        <v>4</v>
      </c>
      <c r="B294">
        <v>16</v>
      </c>
      <c r="C294">
        <v>17</v>
      </c>
      <c r="D294">
        <v>5</v>
      </c>
      <c r="E294" t="s">
        <v>9</v>
      </c>
      <c r="F294">
        <f>TRA!F294</f>
        <v>-219.227</v>
      </c>
      <c r="G294">
        <f>TRA!G294</f>
        <v>-126.83499999999999</v>
      </c>
      <c r="H294">
        <f>TRA!H294</f>
        <v>106.523</v>
      </c>
      <c r="I294">
        <f>TRA!I294</f>
        <v>-3.4329999999999998</v>
      </c>
      <c r="J294">
        <f>TRA!J294</f>
        <v>-1.889</v>
      </c>
      <c r="K294">
        <f>TRA!K294</f>
        <v>-2.33</v>
      </c>
      <c r="L294">
        <f t="shared" si="24"/>
        <v>108.41199999999999</v>
      </c>
      <c r="M294">
        <f t="shared" si="25"/>
        <v>-5.7629999999999999</v>
      </c>
      <c r="N294" s="66">
        <f t="shared" si="26"/>
        <v>110.14089999999999</v>
      </c>
      <c r="O294">
        <f t="shared" si="27"/>
        <v>-38.286599999999993</v>
      </c>
      <c r="P294">
        <f t="shared" si="28"/>
        <v>-16.694100000000006</v>
      </c>
      <c r="Q294">
        <f t="shared" si="29"/>
        <v>-236.97589999999997</v>
      </c>
    </row>
    <row r="295" spans="1:17" ht="15" x14ac:dyDescent="0.25">
      <c r="A295">
        <v>4</v>
      </c>
      <c r="B295">
        <v>16</v>
      </c>
      <c r="C295">
        <v>17</v>
      </c>
      <c r="D295">
        <v>5</v>
      </c>
      <c r="E295" t="s">
        <v>10</v>
      </c>
      <c r="F295">
        <f>TRA!F295</f>
        <v>-172.68799999999999</v>
      </c>
      <c r="G295">
        <f>TRA!G295</f>
        <v>-98.424999999999997</v>
      </c>
      <c r="H295">
        <f>TRA!H295</f>
        <v>-97.072000000000003</v>
      </c>
      <c r="I295">
        <f>TRA!I295</f>
        <v>3.129</v>
      </c>
      <c r="J295">
        <f>TRA!J295</f>
        <v>1.7210000000000001</v>
      </c>
      <c r="K295">
        <f>TRA!K295</f>
        <v>2.1219999999999999</v>
      </c>
      <c r="L295">
        <f t="shared" si="24"/>
        <v>-98.793000000000006</v>
      </c>
      <c r="M295">
        <f t="shared" si="25"/>
        <v>5.2509999999999994</v>
      </c>
      <c r="N295" s="66">
        <f t="shared" si="26"/>
        <v>-100.3683</v>
      </c>
      <c r="O295">
        <f t="shared" si="27"/>
        <v>34.8889</v>
      </c>
      <c r="P295">
        <f t="shared" si="28"/>
        <v>-198.79329999999999</v>
      </c>
      <c r="Q295">
        <f t="shared" si="29"/>
        <v>1.9433000000000078</v>
      </c>
    </row>
    <row r="296" spans="1:17" ht="15" x14ac:dyDescent="0.25">
      <c r="A296">
        <v>4</v>
      </c>
      <c r="B296">
        <v>16</v>
      </c>
      <c r="C296">
        <v>17</v>
      </c>
      <c r="D296">
        <v>5</v>
      </c>
      <c r="E296" t="s">
        <v>11</v>
      </c>
      <c r="F296">
        <f>TRA!F296</f>
        <v>222.49700000000001</v>
      </c>
      <c r="G296">
        <f>TRA!G296</f>
        <v>127.303</v>
      </c>
      <c r="H296">
        <f>TRA!H296</f>
        <v>-34.921999999999997</v>
      </c>
      <c r="I296">
        <f>TRA!I296</f>
        <v>1.1259999999999999</v>
      </c>
      <c r="J296">
        <f>TRA!J296</f>
        <v>0.61899999999999999</v>
      </c>
      <c r="K296">
        <f>TRA!K296</f>
        <v>0.76400000000000001</v>
      </c>
      <c r="L296">
        <f t="shared" si="24"/>
        <v>-35.540999999999997</v>
      </c>
      <c r="M296">
        <f t="shared" si="25"/>
        <v>1.89</v>
      </c>
      <c r="N296" s="66">
        <f t="shared" si="26"/>
        <v>-36.107999999999997</v>
      </c>
      <c r="O296">
        <f t="shared" si="27"/>
        <v>12.552299999999999</v>
      </c>
      <c r="P296">
        <f t="shared" si="28"/>
        <v>91.194999999999993</v>
      </c>
      <c r="Q296">
        <f t="shared" si="29"/>
        <v>163.411</v>
      </c>
    </row>
    <row r="297" spans="1:17" ht="15" x14ac:dyDescent="0.25">
      <c r="A297">
        <v>4</v>
      </c>
      <c r="B297">
        <v>16</v>
      </c>
      <c r="C297">
        <v>17</v>
      </c>
      <c r="D297">
        <v>5</v>
      </c>
      <c r="E297" t="s">
        <v>12</v>
      </c>
      <c r="F297">
        <f>TRA!F297</f>
        <v>-206.53200000000001</v>
      </c>
      <c r="G297">
        <f>TRA!G297</f>
        <v>-117.557</v>
      </c>
      <c r="H297">
        <f>TRA!H297</f>
        <v>-34.921999999999997</v>
      </c>
      <c r="I297">
        <f>TRA!I297</f>
        <v>1.1259999999999999</v>
      </c>
      <c r="J297">
        <f>TRA!J297</f>
        <v>0.61899999999999999</v>
      </c>
      <c r="K297">
        <f>TRA!K297</f>
        <v>0.76400000000000001</v>
      </c>
      <c r="L297">
        <f t="shared" si="24"/>
        <v>-35.540999999999997</v>
      </c>
      <c r="M297">
        <f t="shared" si="25"/>
        <v>1.89</v>
      </c>
      <c r="N297" s="66">
        <f t="shared" si="26"/>
        <v>-36.107999999999997</v>
      </c>
      <c r="O297">
        <f t="shared" si="27"/>
        <v>12.552299999999999</v>
      </c>
      <c r="P297">
        <f t="shared" si="28"/>
        <v>-153.66499999999999</v>
      </c>
      <c r="Q297">
        <f t="shared" si="29"/>
        <v>-81.449000000000012</v>
      </c>
    </row>
    <row r="298" spans="1:17" ht="15" x14ac:dyDescent="0.25">
      <c r="A298">
        <v>4</v>
      </c>
      <c r="B298">
        <v>16</v>
      </c>
      <c r="C298">
        <v>17</v>
      </c>
      <c r="D298">
        <v>4</v>
      </c>
      <c r="E298" t="s">
        <v>9</v>
      </c>
      <c r="F298">
        <f>TRA!F298</f>
        <v>-228.86600000000001</v>
      </c>
      <c r="G298">
        <f>TRA!G298</f>
        <v>-132.29400000000001</v>
      </c>
      <c r="H298">
        <f>TRA!H298</f>
        <v>161.43600000000001</v>
      </c>
      <c r="I298">
        <f>TRA!I298</f>
        <v>-5.13</v>
      </c>
      <c r="J298">
        <f>TRA!J298</f>
        <v>-2.843</v>
      </c>
      <c r="K298">
        <f>TRA!K298</f>
        <v>-3.5059999999999998</v>
      </c>
      <c r="L298">
        <f t="shared" si="24"/>
        <v>164.279</v>
      </c>
      <c r="M298">
        <f t="shared" si="25"/>
        <v>-8.6359999999999992</v>
      </c>
      <c r="N298" s="66">
        <f t="shared" si="26"/>
        <v>166.8698</v>
      </c>
      <c r="O298">
        <f t="shared" si="27"/>
        <v>-57.919699999999992</v>
      </c>
      <c r="P298">
        <f t="shared" si="28"/>
        <v>34.575799999999987</v>
      </c>
      <c r="Q298">
        <f t="shared" si="29"/>
        <v>-299.16380000000004</v>
      </c>
    </row>
    <row r="299" spans="1:17" ht="15" x14ac:dyDescent="0.25">
      <c r="A299">
        <v>4</v>
      </c>
      <c r="B299">
        <v>16</v>
      </c>
      <c r="C299">
        <v>17</v>
      </c>
      <c r="D299">
        <v>4</v>
      </c>
      <c r="E299" t="s">
        <v>10</v>
      </c>
      <c r="F299">
        <f>TRA!F299</f>
        <v>-170.928</v>
      </c>
      <c r="G299">
        <f>TRA!G299</f>
        <v>-96.745999999999995</v>
      </c>
      <c r="H299">
        <f>TRA!H299</f>
        <v>-149.679</v>
      </c>
      <c r="I299">
        <f>TRA!I299</f>
        <v>4.7569999999999997</v>
      </c>
      <c r="J299">
        <f>TRA!J299</f>
        <v>2.637</v>
      </c>
      <c r="K299">
        <f>TRA!K299</f>
        <v>3.2519999999999998</v>
      </c>
      <c r="L299">
        <f t="shared" si="24"/>
        <v>-152.316</v>
      </c>
      <c r="M299">
        <f t="shared" si="25"/>
        <v>8.0090000000000003</v>
      </c>
      <c r="N299" s="66">
        <f t="shared" si="26"/>
        <v>-154.71870000000001</v>
      </c>
      <c r="O299">
        <f t="shared" si="27"/>
        <v>53.703800000000001</v>
      </c>
      <c r="P299">
        <f t="shared" si="28"/>
        <v>-251.46469999999999</v>
      </c>
      <c r="Q299">
        <f t="shared" si="29"/>
        <v>57.972700000000017</v>
      </c>
    </row>
    <row r="300" spans="1:17" ht="15" x14ac:dyDescent="0.25">
      <c r="A300">
        <v>4</v>
      </c>
      <c r="B300">
        <v>16</v>
      </c>
      <c r="C300">
        <v>17</v>
      </c>
      <c r="D300">
        <v>4</v>
      </c>
      <c r="E300" t="s">
        <v>11</v>
      </c>
      <c r="F300">
        <f>TRA!F300</f>
        <v>224.453</v>
      </c>
      <c r="G300">
        <f>TRA!G300</f>
        <v>128.52699999999999</v>
      </c>
      <c r="H300">
        <f>TRA!H300</f>
        <v>-53.363999999999997</v>
      </c>
      <c r="I300">
        <f>TRA!I300</f>
        <v>1.696</v>
      </c>
      <c r="J300">
        <f>TRA!J300</f>
        <v>0.94</v>
      </c>
      <c r="K300">
        <f>TRA!K300</f>
        <v>1.159</v>
      </c>
      <c r="L300">
        <f t="shared" si="24"/>
        <v>-54.303999999999995</v>
      </c>
      <c r="M300">
        <f t="shared" si="25"/>
        <v>2.855</v>
      </c>
      <c r="N300" s="66">
        <f t="shared" si="26"/>
        <v>-55.160499999999992</v>
      </c>
      <c r="O300">
        <f t="shared" si="27"/>
        <v>19.146199999999997</v>
      </c>
      <c r="P300">
        <f t="shared" si="28"/>
        <v>73.366500000000002</v>
      </c>
      <c r="Q300">
        <f t="shared" si="29"/>
        <v>183.68749999999997</v>
      </c>
    </row>
    <row r="301" spans="1:17" ht="15" x14ac:dyDescent="0.25">
      <c r="A301">
        <v>4</v>
      </c>
      <c r="B301">
        <v>16</v>
      </c>
      <c r="C301">
        <v>17</v>
      </c>
      <c r="D301">
        <v>4</v>
      </c>
      <c r="E301" t="s">
        <v>12</v>
      </c>
      <c r="F301">
        <f>TRA!F301</f>
        <v>-204.577</v>
      </c>
      <c r="G301">
        <f>TRA!G301</f>
        <v>-116.333</v>
      </c>
      <c r="H301">
        <f>TRA!H301</f>
        <v>-53.363999999999997</v>
      </c>
      <c r="I301">
        <f>TRA!I301</f>
        <v>1.696</v>
      </c>
      <c r="J301">
        <f>TRA!J301</f>
        <v>0.94</v>
      </c>
      <c r="K301">
        <f>TRA!K301</f>
        <v>1.159</v>
      </c>
      <c r="L301">
        <f t="shared" si="24"/>
        <v>-54.303999999999995</v>
      </c>
      <c r="M301">
        <f t="shared" si="25"/>
        <v>2.855</v>
      </c>
      <c r="N301" s="66">
        <f t="shared" si="26"/>
        <v>-55.160499999999992</v>
      </c>
      <c r="O301">
        <f t="shared" si="27"/>
        <v>19.146199999999997</v>
      </c>
      <c r="P301">
        <f t="shared" si="28"/>
        <v>-171.49349999999998</v>
      </c>
      <c r="Q301">
        <f t="shared" si="29"/>
        <v>-61.172500000000007</v>
      </c>
    </row>
    <row r="302" spans="1:17" ht="15" x14ac:dyDescent="0.25">
      <c r="A302">
        <v>4</v>
      </c>
      <c r="B302">
        <v>16</v>
      </c>
      <c r="C302">
        <v>17</v>
      </c>
      <c r="D302">
        <v>3</v>
      </c>
      <c r="E302" t="s">
        <v>9</v>
      </c>
      <c r="F302">
        <f>TRA!F302</f>
        <v>-219.59299999999999</v>
      </c>
      <c r="G302">
        <f>TRA!G302</f>
        <v>-126.605</v>
      </c>
      <c r="H302">
        <f>TRA!H302</f>
        <v>209.69900000000001</v>
      </c>
      <c r="I302">
        <f>TRA!I302</f>
        <v>-6.6360000000000001</v>
      </c>
      <c r="J302">
        <f>TRA!J302</f>
        <v>-3.6469999999999998</v>
      </c>
      <c r="K302">
        <f>TRA!K302</f>
        <v>-4.4969999999999999</v>
      </c>
      <c r="L302">
        <f t="shared" si="24"/>
        <v>213.346</v>
      </c>
      <c r="M302">
        <f t="shared" si="25"/>
        <v>-11.132999999999999</v>
      </c>
      <c r="N302" s="66">
        <f t="shared" si="26"/>
        <v>216.6859</v>
      </c>
      <c r="O302">
        <f t="shared" si="27"/>
        <v>-75.136799999999994</v>
      </c>
      <c r="P302">
        <f t="shared" si="28"/>
        <v>90.0809</v>
      </c>
      <c r="Q302">
        <f t="shared" si="29"/>
        <v>-343.29090000000002</v>
      </c>
    </row>
    <row r="303" spans="1:17" ht="15" x14ac:dyDescent="0.25">
      <c r="A303">
        <v>4</v>
      </c>
      <c r="B303">
        <v>16</v>
      </c>
      <c r="C303">
        <v>17</v>
      </c>
      <c r="D303">
        <v>3</v>
      </c>
      <c r="E303" t="s">
        <v>10</v>
      </c>
      <c r="F303">
        <f>TRA!F303</f>
        <v>-179.95599999999999</v>
      </c>
      <c r="G303">
        <f>TRA!G303</f>
        <v>-102.366</v>
      </c>
      <c r="H303">
        <f>TRA!H303</f>
        <v>-194.31800000000001</v>
      </c>
      <c r="I303">
        <f>TRA!I303</f>
        <v>6.1479999999999997</v>
      </c>
      <c r="J303">
        <f>TRA!J303</f>
        <v>3.38</v>
      </c>
      <c r="K303">
        <f>TRA!K303</f>
        <v>4.1680000000000001</v>
      </c>
      <c r="L303">
        <f t="shared" si="24"/>
        <v>-197.69800000000001</v>
      </c>
      <c r="M303">
        <f t="shared" si="25"/>
        <v>10.315999999999999</v>
      </c>
      <c r="N303" s="66">
        <f t="shared" si="26"/>
        <v>-200.7928</v>
      </c>
      <c r="O303">
        <f t="shared" si="27"/>
        <v>69.625399999999999</v>
      </c>
      <c r="P303">
        <f t="shared" si="28"/>
        <v>-303.15879999999999</v>
      </c>
      <c r="Q303">
        <f t="shared" si="29"/>
        <v>98.4268</v>
      </c>
    </row>
    <row r="304" spans="1:17" ht="15" x14ac:dyDescent="0.25">
      <c r="A304">
        <v>4</v>
      </c>
      <c r="B304">
        <v>16</v>
      </c>
      <c r="C304">
        <v>17</v>
      </c>
      <c r="D304">
        <v>3</v>
      </c>
      <c r="E304" t="s">
        <v>11</v>
      </c>
      <c r="F304">
        <f>TRA!F304</f>
        <v>221.31399999999999</v>
      </c>
      <c r="G304">
        <f>TRA!G304</f>
        <v>126.58799999999999</v>
      </c>
      <c r="H304">
        <f>TRA!H304</f>
        <v>-69.299000000000007</v>
      </c>
      <c r="I304">
        <f>TRA!I304</f>
        <v>2.1930000000000001</v>
      </c>
      <c r="J304">
        <f>TRA!J304</f>
        <v>1.2050000000000001</v>
      </c>
      <c r="K304">
        <f>TRA!K304</f>
        <v>1.486</v>
      </c>
      <c r="L304">
        <f t="shared" si="24"/>
        <v>-70.504000000000005</v>
      </c>
      <c r="M304">
        <f t="shared" si="25"/>
        <v>3.6790000000000003</v>
      </c>
      <c r="N304" s="66">
        <f t="shared" si="26"/>
        <v>-71.607700000000008</v>
      </c>
      <c r="O304">
        <f t="shared" si="27"/>
        <v>24.830199999999998</v>
      </c>
      <c r="P304">
        <f t="shared" si="28"/>
        <v>54.980299999999986</v>
      </c>
      <c r="Q304">
        <f t="shared" si="29"/>
        <v>198.19569999999999</v>
      </c>
    </row>
    <row r="305" spans="1:17" ht="15" x14ac:dyDescent="0.25">
      <c r="A305">
        <v>4</v>
      </c>
      <c r="B305">
        <v>16</v>
      </c>
      <c r="C305">
        <v>17</v>
      </c>
      <c r="D305">
        <v>3</v>
      </c>
      <c r="E305" t="s">
        <v>12</v>
      </c>
      <c r="F305">
        <f>TRA!F305</f>
        <v>-207.71600000000001</v>
      </c>
      <c r="G305">
        <f>TRA!G305</f>
        <v>-118.27200000000001</v>
      </c>
      <c r="H305">
        <f>TRA!H305</f>
        <v>-69.299000000000007</v>
      </c>
      <c r="I305">
        <f>TRA!I305</f>
        <v>2.1930000000000001</v>
      </c>
      <c r="J305">
        <f>TRA!J305</f>
        <v>1.2050000000000001</v>
      </c>
      <c r="K305">
        <f>TRA!K305</f>
        <v>1.486</v>
      </c>
      <c r="L305">
        <f t="shared" si="24"/>
        <v>-70.504000000000005</v>
      </c>
      <c r="M305">
        <f t="shared" si="25"/>
        <v>3.6790000000000003</v>
      </c>
      <c r="N305" s="66">
        <f t="shared" si="26"/>
        <v>-71.607700000000008</v>
      </c>
      <c r="O305">
        <f t="shared" si="27"/>
        <v>24.830199999999998</v>
      </c>
      <c r="P305">
        <f t="shared" si="28"/>
        <v>-189.87970000000001</v>
      </c>
      <c r="Q305">
        <f t="shared" si="29"/>
        <v>-46.664299999999997</v>
      </c>
    </row>
    <row r="306" spans="1:17" ht="15" x14ac:dyDescent="0.25">
      <c r="A306">
        <v>4</v>
      </c>
      <c r="B306">
        <v>16</v>
      </c>
      <c r="C306">
        <v>17</v>
      </c>
      <c r="D306">
        <v>2</v>
      </c>
      <c r="E306" t="s">
        <v>9</v>
      </c>
      <c r="F306">
        <f>TRA!F306</f>
        <v>-202.54400000000001</v>
      </c>
      <c r="G306">
        <f>TRA!G306</f>
        <v>-116.938</v>
      </c>
      <c r="H306">
        <f>TRA!H306</f>
        <v>244.90899999999999</v>
      </c>
      <c r="I306">
        <f>TRA!I306</f>
        <v>-7.6769999999999996</v>
      </c>
      <c r="J306">
        <f>TRA!J306</f>
        <v>-4.1680000000000001</v>
      </c>
      <c r="K306">
        <f>TRA!K306</f>
        <v>-5.14</v>
      </c>
      <c r="L306">
        <f t="shared" si="24"/>
        <v>249.077</v>
      </c>
      <c r="M306">
        <f t="shared" si="25"/>
        <v>-12.817</v>
      </c>
      <c r="N306" s="66">
        <f t="shared" si="26"/>
        <v>252.9221</v>
      </c>
      <c r="O306">
        <f t="shared" si="27"/>
        <v>-87.540099999999995</v>
      </c>
      <c r="P306">
        <f t="shared" si="28"/>
        <v>135.98410000000001</v>
      </c>
      <c r="Q306">
        <f t="shared" si="29"/>
        <v>-369.86009999999999</v>
      </c>
    </row>
    <row r="307" spans="1:17" ht="15" x14ac:dyDescent="0.25">
      <c r="A307">
        <v>4</v>
      </c>
      <c r="B307">
        <v>16</v>
      </c>
      <c r="C307">
        <v>17</v>
      </c>
      <c r="D307">
        <v>2</v>
      </c>
      <c r="E307" t="s">
        <v>10</v>
      </c>
      <c r="F307">
        <f>TRA!F307</f>
        <v>-194.64699999999999</v>
      </c>
      <c r="G307">
        <f>TRA!G307</f>
        <v>-111.166</v>
      </c>
      <c r="H307">
        <f>TRA!H307</f>
        <v>-227.922</v>
      </c>
      <c r="I307">
        <f>TRA!I307</f>
        <v>7.1479999999999997</v>
      </c>
      <c r="J307">
        <f>TRA!J307</f>
        <v>3.88</v>
      </c>
      <c r="K307">
        <f>TRA!K307</f>
        <v>4.7839999999999998</v>
      </c>
      <c r="L307">
        <f t="shared" si="24"/>
        <v>-231.80199999999999</v>
      </c>
      <c r="M307">
        <f t="shared" si="25"/>
        <v>11.931999999999999</v>
      </c>
      <c r="N307" s="66">
        <f t="shared" si="26"/>
        <v>-235.38159999999999</v>
      </c>
      <c r="O307">
        <f t="shared" si="27"/>
        <v>81.4726</v>
      </c>
      <c r="P307">
        <f t="shared" si="28"/>
        <v>-346.54759999999999</v>
      </c>
      <c r="Q307">
        <f t="shared" si="29"/>
        <v>124.21559999999999</v>
      </c>
    </row>
    <row r="308" spans="1:17" ht="15" x14ac:dyDescent="0.25">
      <c r="A308">
        <v>4</v>
      </c>
      <c r="B308">
        <v>16</v>
      </c>
      <c r="C308">
        <v>17</v>
      </c>
      <c r="D308">
        <v>2</v>
      </c>
      <c r="E308" t="s">
        <v>11</v>
      </c>
      <c r="F308">
        <f>TRA!F308</f>
        <v>215.869</v>
      </c>
      <c r="G308">
        <f>TRA!G308</f>
        <v>123.42</v>
      </c>
      <c r="H308">
        <f>TRA!H308</f>
        <v>-81.102999999999994</v>
      </c>
      <c r="I308">
        <f>TRA!I308</f>
        <v>2.5430000000000001</v>
      </c>
      <c r="J308">
        <f>TRA!J308</f>
        <v>1.38</v>
      </c>
      <c r="K308">
        <f>TRA!K308</f>
        <v>1.702</v>
      </c>
      <c r="L308">
        <f t="shared" si="24"/>
        <v>-82.48299999999999</v>
      </c>
      <c r="M308">
        <f t="shared" si="25"/>
        <v>4.2450000000000001</v>
      </c>
      <c r="N308" s="66">
        <f t="shared" si="26"/>
        <v>-83.756499999999988</v>
      </c>
      <c r="O308">
        <f t="shared" si="27"/>
        <v>28.989899999999999</v>
      </c>
      <c r="P308">
        <f t="shared" si="28"/>
        <v>39.663500000000013</v>
      </c>
      <c r="Q308">
        <f t="shared" si="29"/>
        <v>207.17649999999998</v>
      </c>
    </row>
    <row r="309" spans="1:17" ht="15" x14ac:dyDescent="0.25">
      <c r="A309">
        <v>4</v>
      </c>
      <c r="B309">
        <v>16</v>
      </c>
      <c r="C309">
        <v>17</v>
      </c>
      <c r="D309">
        <v>2</v>
      </c>
      <c r="E309" t="s">
        <v>12</v>
      </c>
      <c r="F309">
        <f>TRA!F309</f>
        <v>-213.16</v>
      </c>
      <c r="G309">
        <f>TRA!G309</f>
        <v>-121.44</v>
      </c>
      <c r="H309">
        <f>TRA!H309</f>
        <v>-81.102999999999994</v>
      </c>
      <c r="I309">
        <f>TRA!I309</f>
        <v>2.5430000000000001</v>
      </c>
      <c r="J309">
        <f>TRA!J309</f>
        <v>1.38</v>
      </c>
      <c r="K309">
        <f>TRA!K309</f>
        <v>1.702</v>
      </c>
      <c r="L309">
        <f t="shared" si="24"/>
        <v>-82.48299999999999</v>
      </c>
      <c r="M309">
        <f t="shared" si="25"/>
        <v>4.2450000000000001</v>
      </c>
      <c r="N309" s="66">
        <f t="shared" si="26"/>
        <v>-83.756499999999988</v>
      </c>
      <c r="O309">
        <f t="shared" si="27"/>
        <v>28.989899999999999</v>
      </c>
      <c r="P309">
        <f t="shared" si="28"/>
        <v>-205.19649999999999</v>
      </c>
      <c r="Q309">
        <f t="shared" si="29"/>
        <v>-37.683500000000009</v>
      </c>
    </row>
    <row r="310" spans="1:17" ht="15" x14ac:dyDescent="0.25">
      <c r="A310">
        <v>4</v>
      </c>
      <c r="B310">
        <v>16</v>
      </c>
      <c r="C310">
        <v>17</v>
      </c>
      <c r="D310">
        <v>1</v>
      </c>
      <c r="E310" t="s">
        <v>9</v>
      </c>
      <c r="F310">
        <f>TRA!F310</f>
        <v>-72.076999999999998</v>
      </c>
      <c r="G310">
        <f>TRA!G310</f>
        <v>-49.378999999999998</v>
      </c>
      <c r="H310">
        <f>TRA!H310</f>
        <v>241.01900000000001</v>
      </c>
      <c r="I310">
        <f>TRA!I310</f>
        <v>-7.6989999999999998</v>
      </c>
      <c r="J310">
        <f>TRA!J310</f>
        <v>-4.0419999999999998</v>
      </c>
      <c r="K310">
        <f>TRA!K310</f>
        <v>-4.984</v>
      </c>
      <c r="L310">
        <f t="shared" si="24"/>
        <v>245.06100000000001</v>
      </c>
      <c r="M310">
        <f t="shared" si="25"/>
        <v>-12.683</v>
      </c>
      <c r="N310" s="66">
        <f t="shared" si="26"/>
        <v>248.86590000000001</v>
      </c>
      <c r="O310">
        <f t="shared" si="27"/>
        <v>-86.201300000000003</v>
      </c>
      <c r="P310">
        <f t="shared" si="28"/>
        <v>199.48690000000002</v>
      </c>
      <c r="Q310">
        <f t="shared" si="29"/>
        <v>-298.24490000000003</v>
      </c>
    </row>
    <row r="311" spans="1:17" ht="15" x14ac:dyDescent="0.25">
      <c r="A311">
        <v>4</v>
      </c>
      <c r="B311">
        <v>16</v>
      </c>
      <c r="C311">
        <v>17</v>
      </c>
      <c r="D311">
        <v>1</v>
      </c>
      <c r="E311" t="s">
        <v>10</v>
      </c>
      <c r="F311">
        <f>TRA!F311</f>
        <v>-50.46</v>
      </c>
      <c r="G311">
        <f>TRA!G311</f>
        <v>-38.880000000000003</v>
      </c>
      <c r="H311">
        <f>TRA!H311</f>
        <v>-220.6</v>
      </c>
      <c r="I311">
        <f>TRA!I311</f>
        <v>7.0439999999999996</v>
      </c>
      <c r="J311">
        <f>TRA!J311</f>
        <v>3.7</v>
      </c>
      <c r="K311">
        <f>TRA!K311</f>
        <v>4.5620000000000003</v>
      </c>
      <c r="L311">
        <f t="shared" si="24"/>
        <v>-224.29999999999998</v>
      </c>
      <c r="M311">
        <f t="shared" si="25"/>
        <v>11.606</v>
      </c>
      <c r="N311" s="66">
        <f t="shared" si="26"/>
        <v>-227.78179999999998</v>
      </c>
      <c r="O311">
        <f t="shared" si="27"/>
        <v>78.895999999999987</v>
      </c>
      <c r="P311">
        <f t="shared" si="28"/>
        <v>-266.66179999999997</v>
      </c>
      <c r="Q311">
        <f t="shared" si="29"/>
        <v>188.90179999999998</v>
      </c>
    </row>
    <row r="312" spans="1:17" ht="15" x14ac:dyDescent="0.25">
      <c r="A312">
        <v>4</v>
      </c>
      <c r="B312">
        <v>16</v>
      </c>
      <c r="C312">
        <v>17</v>
      </c>
      <c r="D312">
        <v>1</v>
      </c>
      <c r="E312" t="s">
        <v>11</v>
      </c>
      <c r="F312">
        <f>TRA!F312</f>
        <v>67.488</v>
      </c>
      <c r="G312">
        <f>TRA!G312</f>
        <v>48.091000000000001</v>
      </c>
      <c r="H312">
        <f>TRA!H312</f>
        <v>-79.180000000000007</v>
      </c>
      <c r="I312">
        <f>TRA!I312</f>
        <v>2.5289999999999999</v>
      </c>
      <c r="J312">
        <f>TRA!J312</f>
        <v>1.3280000000000001</v>
      </c>
      <c r="K312">
        <f>TRA!K312</f>
        <v>1.637</v>
      </c>
      <c r="L312">
        <f t="shared" si="24"/>
        <v>-80.50800000000001</v>
      </c>
      <c r="M312">
        <f t="shared" si="25"/>
        <v>4.1660000000000004</v>
      </c>
      <c r="N312" s="66">
        <f t="shared" si="26"/>
        <v>-81.757800000000003</v>
      </c>
      <c r="O312">
        <f t="shared" si="27"/>
        <v>28.318400000000004</v>
      </c>
      <c r="P312">
        <f t="shared" si="28"/>
        <v>-33.666800000000002</v>
      </c>
      <c r="Q312">
        <f t="shared" si="29"/>
        <v>129.84880000000001</v>
      </c>
    </row>
    <row r="313" spans="1:17" ht="15" x14ac:dyDescent="0.25">
      <c r="A313">
        <v>4</v>
      </c>
      <c r="B313">
        <v>16</v>
      </c>
      <c r="C313">
        <v>17</v>
      </c>
      <c r="D313">
        <v>1</v>
      </c>
      <c r="E313" t="s">
        <v>12</v>
      </c>
      <c r="F313">
        <f>TRA!F313</f>
        <v>-60.072000000000003</v>
      </c>
      <c r="G313">
        <f>TRA!G313</f>
        <v>-44.488999999999997</v>
      </c>
      <c r="H313">
        <f>TRA!H313</f>
        <v>-79.180000000000007</v>
      </c>
      <c r="I313">
        <f>TRA!I313</f>
        <v>2.5289999999999999</v>
      </c>
      <c r="J313">
        <f>TRA!J313</f>
        <v>1.3280000000000001</v>
      </c>
      <c r="K313">
        <f>TRA!K313</f>
        <v>1.637</v>
      </c>
      <c r="L313">
        <f t="shared" si="24"/>
        <v>-80.50800000000001</v>
      </c>
      <c r="M313">
        <f t="shared" si="25"/>
        <v>4.1660000000000004</v>
      </c>
      <c r="N313" s="66">
        <f t="shared" si="26"/>
        <v>-81.757800000000003</v>
      </c>
      <c r="O313">
        <f t="shared" si="27"/>
        <v>28.318400000000004</v>
      </c>
      <c r="P313">
        <f t="shared" si="28"/>
        <v>-126.24680000000001</v>
      </c>
      <c r="Q313">
        <f t="shared" si="29"/>
        <v>37.268800000000006</v>
      </c>
    </row>
    <row r="314" spans="1:17" ht="15" x14ac:dyDescent="0.25">
      <c r="A314">
        <v>4</v>
      </c>
      <c r="B314">
        <v>17</v>
      </c>
      <c r="C314">
        <v>18</v>
      </c>
      <c r="D314">
        <v>6</v>
      </c>
      <c r="E314" t="s">
        <v>9</v>
      </c>
      <c r="F314">
        <f>TRA!F314</f>
        <v>-52.689</v>
      </c>
      <c r="G314">
        <f>TRA!G314</f>
        <v>-32.984000000000002</v>
      </c>
      <c r="H314">
        <f>TRA!H314</f>
        <v>36.210999999999999</v>
      </c>
      <c r="I314">
        <f>TRA!I314</f>
        <v>-1.1919999999999999</v>
      </c>
      <c r="J314">
        <f>TRA!J314</f>
        <v>-0.64600000000000002</v>
      </c>
      <c r="K314">
        <f>TRA!K314</f>
        <v>-0.79700000000000004</v>
      </c>
      <c r="L314">
        <f t="shared" si="24"/>
        <v>36.856999999999999</v>
      </c>
      <c r="M314">
        <f t="shared" si="25"/>
        <v>-1.9889999999999999</v>
      </c>
      <c r="N314" s="66">
        <f t="shared" si="26"/>
        <v>37.453699999999998</v>
      </c>
      <c r="O314">
        <f t="shared" si="27"/>
        <v>-13.046099999999999</v>
      </c>
      <c r="P314">
        <f t="shared" si="28"/>
        <v>4.469699999999996</v>
      </c>
      <c r="Q314">
        <f t="shared" si="29"/>
        <v>-70.437700000000007</v>
      </c>
    </row>
    <row r="315" spans="1:17" ht="15" x14ac:dyDescent="0.25">
      <c r="A315">
        <v>4</v>
      </c>
      <c r="B315">
        <v>17</v>
      </c>
      <c r="C315">
        <v>18</v>
      </c>
      <c r="D315">
        <v>6</v>
      </c>
      <c r="E315" t="s">
        <v>10</v>
      </c>
      <c r="F315">
        <f>TRA!F315</f>
        <v>-87.019000000000005</v>
      </c>
      <c r="G315">
        <f>TRA!G315</f>
        <v>-52.884999999999998</v>
      </c>
      <c r="H315">
        <f>TRA!H315</f>
        <v>-40.615000000000002</v>
      </c>
      <c r="I315">
        <f>TRA!I315</f>
        <v>1.34</v>
      </c>
      <c r="J315">
        <f>TRA!J315</f>
        <v>0.72199999999999998</v>
      </c>
      <c r="K315">
        <f>TRA!K315</f>
        <v>0.89</v>
      </c>
      <c r="L315">
        <f t="shared" si="24"/>
        <v>-41.337000000000003</v>
      </c>
      <c r="M315">
        <f t="shared" si="25"/>
        <v>2.23</v>
      </c>
      <c r="N315" s="66">
        <f t="shared" si="26"/>
        <v>-42.006</v>
      </c>
      <c r="O315">
        <f t="shared" si="27"/>
        <v>14.631100000000002</v>
      </c>
      <c r="P315">
        <f t="shared" si="28"/>
        <v>-94.890999999999991</v>
      </c>
      <c r="Q315">
        <f t="shared" si="29"/>
        <v>-10.878999999999998</v>
      </c>
    </row>
    <row r="316" spans="1:17" ht="15" x14ac:dyDescent="0.25">
      <c r="A316">
        <v>4</v>
      </c>
      <c r="B316">
        <v>17</v>
      </c>
      <c r="C316">
        <v>18</v>
      </c>
      <c r="D316">
        <v>6</v>
      </c>
      <c r="E316" t="s">
        <v>11</v>
      </c>
      <c r="F316">
        <f>TRA!F316</f>
        <v>61.667999999999999</v>
      </c>
      <c r="G316">
        <f>TRA!G316</f>
        <v>37.899000000000001</v>
      </c>
      <c r="H316">
        <f>TRA!H316</f>
        <v>-10.85</v>
      </c>
      <c r="I316">
        <f>TRA!I316</f>
        <v>0.35799999999999998</v>
      </c>
      <c r="J316">
        <f>TRA!J316</f>
        <v>0.193</v>
      </c>
      <c r="K316">
        <f>TRA!K316</f>
        <v>0.23799999999999999</v>
      </c>
      <c r="L316">
        <f t="shared" si="24"/>
        <v>-11.042999999999999</v>
      </c>
      <c r="M316">
        <f t="shared" si="25"/>
        <v>0.59599999999999997</v>
      </c>
      <c r="N316" s="66">
        <f t="shared" si="26"/>
        <v>-11.2218</v>
      </c>
      <c r="O316">
        <f t="shared" si="27"/>
        <v>3.9088999999999996</v>
      </c>
      <c r="P316">
        <f t="shared" si="28"/>
        <v>26.677199999999999</v>
      </c>
      <c r="Q316">
        <f t="shared" si="29"/>
        <v>49.120800000000003</v>
      </c>
    </row>
    <row r="317" spans="1:17" ht="15" x14ac:dyDescent="0.25">
      <c r="A317">
        <v>4</v>
      </c>
      <c r="B317">
        <v>17</v>
      </c>
      <c r="C317">
        <v>18</v>
      </c>
      <c r="D317">
        <v>6</v>
      </c>
      <c r="E317" t="s">
        <v>12</v>
      </c>
      <c r="F317">
        <f>TRA!F317</f>
        <v>-71.364999999999995</v>
      </c>
      <c r="G317">
        <f>TRA!G317</f>
        <v>-43.521000000000001</v>
      </c>
      <c r="H317">
        <f>TRA!H317</f>
        <v>-10.85</v>
      </c>
      <c r="I317">
        <f>TRA!I317</f>
        <v>0.35799999999999998</v>
      </c>
      <c r="J317">
        <f>TRA!J317</f>
        <v>0.193</v>
      </c>
      <c r="K317">
        <f>TRA!K317</f>
        <v>0.23799999999999999</v>
      </c>
      <c r="L317">
        <f t="shared" si="24"/>
        <v>-11.042999999999999</v>
      </c>
      <c r="M317">
        <f t="shared" si="25"/>
        <v>0.59599999999999997</v>
      </c>
      <c r="N317" s="66">
        <f t="shared" si="26"/>
        <v>-11.2218</v>
      </c>
      <c r="O317">
        <f t="shared" si="27"/>
        <v>3.9088999999999996</v>
      </c>
      <c r="P317">
        <f t="shared" si="28"/>
        <v>-54.742800000000003</v>
      </c>
      <c r="Q317">
        <f t="shared" si="29"/>
        <v>-32.299199999999999</v>
      </c>
    </row>
    <row r="318" spans="1:17" ht="15" x14ac:dyDescent="0.25">
      <c r="A318">
        <v>4</v>
      </c>
      <c r="B318">
        <v>17</v>
      </c>
      <c r="C318">
        <v>18</v>
      </c>
      <c r="D318">
        <v>5</v>
      </c>
      <c r="E318" t="s">
        <v>9</v>
      </c>
      <c r="F318">
        <f>TRA!F318</f>
        <v>-207.893</v>
      </c>
      <c r="G318">
        <f>TRA!G318</f>
        <v>-129.61000000000001</v>
      </c>
      <c r="H318">
        <f>TRA!H318</f>
        <v>94.007000000000005</v>
      </c>
      <c r="I318">
        <f>TRA!I318</f>
        <v>-3.028</v>
      </c>
      <c r="J318">
        <f>TRA!J318</f>
        <v>-1.6779999999999999</v>
      </c>
      <c r="K318">
        <f>TRA!K318</f>
        <v>-2.0699999999999998</v>
      </c>
      <c r="L318">
        <f t="shared" si="24"/>
        <v>95.685000000000002</v>
      </c>
      <c r="M318">
        <f t="shared" si="25"/>
        <v>-5.0979999999999999</v>
      </c>
      <c r="N318" s="66">
        <f t="shared" si="26"/>
        <v>97.214399999999998</v>
      </c>
      <c r="O318">
        <f t="shared" si="27"/>
        <v>-33.8035</v>
      </c>
      <c r="P318">
        <f t="shared" si="28"/>
        <v>-32.395600000000016</v>
      </c>
      <c r="Q318">
        <f t="shared" si="29"/>
        <v>-226.82440000000003</v>
      </c>
    </row>
    <row r="319" spans="1:17" ht="15" x14ac:dyDescent="0.25">
      <c r="A319">
        <v>4</v>
      </c>
      <c r="B319">
        <v>17</v>
      </c>
      <c r="C319">
        <v>18</v>
      </c>
      <c r="D319">
        <v>5</v>
      </c>
      <c r="E319" t="s">
        <v>10</v>
      </c>
      <c r="F319">
        <f>TRA!F319</f>
        <v>-238.423</v>
      </c>
      <c r="G319">
        <f>TRA!G319</f>
        <v>-148.352</v>
      </c>
      <c r="H319">
        <f>TRA!H319</f>
        <v>-102.208</v>
      </c>
      <c r="I319">
        <f>TRA!I319</f>
        <v>3.2919999999999998</v>
      </c>
      <c r="J319">
        <f>TRA!J319</f>
        <v>1.823</v>
      </c>
      <c r="K319">
        <f>TRA!K319</f>
        <v>2.2480000000000002</v>
      </c>
      <c r="L319">
        <f t="shared" si="24"/>
        <v>-104.03099999999999</v>
      </c>
      <c r="M319">
        <f t="shared" si="25"/>
        <v>5.54</v>
      </c>
      <c r="N319" s="66">
        <f t="shared" si="26"/>
        <v>-105.693</v>
      </c>
      <c r="O319">
        <f t="shared" si="27"/>
        <v>36.749299999999998</v>
      </c>
      <c r="P319">
        <f t="shared" si="28"/>
        <v>-254.04500000000002</v>
      </c>
      <c r="Q319">
        <f t="shared" si="29"/>
        <v>-42.659000000000006</v>
      </c>
    </row>
    <row r="320" spans="1:17" ht="15" x14ac:dyDescent="0.25">
      <c r="A320">
        <v>4</v>
      </c>
      <c r="B320">
        <v>17</v>
      </c>
      <c r="C320">
        <v>18</v>
      </c>
      <c r="D320">
        <v>5</v>
      </c>
      <c r="E320" t="s">
        <v>11</v>
      </c>
      <c r="F320">
        <f>TRA!F320</f>
        <v>196.441</v>
      </c>
      <c r="G320">
        <f>TRA!G320</f>
        <v>122.917</v>
      </c>
      <c r="H320">
        <f>TRA!H320</f>
        <v>-27.713999999999999</v>
      </c>
      <c r="I320">
        <f>TRA!I320</f>
        <v>0.89300000000000002</v>
      </c>
      <c r="J320">
        <f>TRA!J320</f>
        <v>0.495</v>
      </c>
      <c r="K320">
        <f>TRA!K320</f>
        <v>0.61</v>
      </c>
      <c r="L320">
        <f t="shared" si="24"/>
        <v>-28.209</v>
      </c>
      <c r="M320">
        <f t="shared" si="25"/>
        <v>1.5030000000000001</v>
      </c>
      <c r="N320" s="66">
        <f t="shared" si="26"/>
        <v>-28.6599</v>
      </c>
      <c r="O320">
        <f t="shared" si="27"/>
        <v>9.9657</v>
      </c>
      <c r="P320">
        <f t="shared" si="28"/>
        <v>94.257100000000008</v>
      </c>
      <c r="Q320">
        <f t="shared" si="29"/>
        <v>151.57689999999999</v>
      </c>
    </row>
    <row r="321" spans="1:17" ht="15" x14ac:dyDescent="0.25">
      <c r="A321">
        <v>4</v>
      </c>
      <c r="B321">
        <v>17</v>
      </c>
      <c r="C321">
        <v>18</v>
      </c>
      <c r="D321">
        <v>5</v>
      </c>
      <c r="E321" t="s">
        <v>12</v>
      </c>
      <c r="F321">
        <f>TRA!F321</f>
        <v>-205.066</v>
      </c>
      <c r="G321">
        <f>TRA!G321</f>
        <v>-128.21100000000001</v>
      </c>
      <c r="H321">
        <f>TRA!H321</f>
        <v>-27.713999999999999</v>
      </c>
      <c r="I321">
        <f>TRA!I321</f>
        <v>0.89300000000000002</v>
      </c>
      <c r="J321">
        <f>TRA!J321</f>
        <v>0.495</v>
      </c>
      <c r="K321">
        <f>TRA!K321</f>
        <v>0.61</v>
      </c>
      <c r="L321">
        <f t="shared" si="24"/>
        <v>-28.209</v>
      </c>
      <c r="M321">
        <f t="shared" si="25"/>
        <v>1.5030000000000001</v>
      </c>
      <c r="N321" s="66">
        <f t="shared" si="26"/>
        <v>-28.6599</v>
      </c>
      <c r="O321">
        <f t="shared" si="27"/>
        <v>9.9657</v>
      </c>
      <c r="P321">
        <f t="shared" si="28"/>
        <v>-156.87090000000001</v>
      </c>
      <c r="Q321">
        <f t="shared" si="29"/>
        <v>-99.551100000000019</v>
      </c>
    </row>
    <row r="322" spans="1:17" ht="15" x14ac:dyDescent="0.25">
      <c r="A322">
        <v>4</v>
      </c>
      <c r="B322">
        <v>17</v>
      </c>
      <c r="C322">
        <v>18</v>
      </c>
      <c r="D322">
        <v>4</v>
      </c>
      <c r="E322" t="s">
        <v>9</v>
      </c>
      <c r="F322">
        <f>TRA!F322</f>
        <v>-204.39599999999999</v>
      </c>
      <c r="G322">
        <f>TRA!G322</f>
        <v>-128.084</v>
      </c>
      <c r="H322">
        <f>TRA!H322</f>
        <v>137.74700000000001</v>
      </c>
      <c r="I322">
        <f>TRA!I322</f>
        <v>-4.38</v>
      </c>
      <c r="J322">
        <f>TRA!J322</f>
        <v>-2.4319999999999999</v>
      </c>
      <c r="K322">
        <f>TRA!K322</f>
        <v>-2.9990000000000001</v>
      </c>
      <c r="L322">
        <f t="shared" si="24"/>
        <v>140.179</v>
      </c>
      <c r="M322">
        <f t="shared" si="25"/>
        <v>-7.3789999999999996</v>
      </c>
      <c r="N322" s="66">
        <f t="shared" si="26"/>
        <v>142.39269999999999</v>
      </c>
      <c r="O322">
        <f t="shared" si="27"/>
        <v>-49.432699999999997</v>
      </c>
      <c r="P322">
        <f t="shared" si="28"/>
        <v>14.308699999999988</v>
      </c>
      <c r="Q322">
        <f t="shared" si="29"/>
        <v>-270.47669999999999</v>
      </c>
    </row>
    <row r="323" spans="1:17" ht="15" x14ac:dyDescent="0.25">
      <c r="A323">
        <v>4</v>
      </c>
      <c r="B323">
        <v>17</v>
      </c>
      <c r="C323">
        <v>18</v>
      </c>
      <c r="D323">
        <v>4</v>
      </c>
      <c r="E323" t="s">
        <v>10</v>
      </c>
      <c r="F323">
        <f>TRA!F323</f>
        <v>-248.626</v>
      </c>
      <c r="G323">
        <f>TRA!G323</f>
        <v>-154.643</v>
      </c>
      <c r="H323">
        <f>TRA!H323</f>
        <v>-148.434</v>
      </c>
      <c r="I323">
        <f>TRA!I323</f>
        <v>4.7190000000000003</v>
      </c>
      <c r="J323">
        <f>TRA!J323</f>
        <v>2.6190000000000002</v>
      </c>
      <c r="K323">
        <f>TRA!K323</f>
        <v>3.23</v>
      </c>
      <c r="L323">
        <f t="shared" ref="L323:L386" si="30">(ABS(H323)+ABS(J323))*SIGN(H323)</f>
        <v>-151.053</v>
      </c>
      <c r="M323">
        <f t="shared" ref="M323:M386" si="31">(ABS(I323)+ABS(K323))*SIGN(I323)</f>
        <v>7.9489999999999998</v>
      </c>
      <c r="N323" s="66">
        <f t="shared" ref="N323:N386" si="32">(ABS(L323)+0.3*ABS(M323))*SIGN(L323)</f>
        <v>-153.43770000000001</v>
      </c>
      <c r="O323">
        <f t="shared" ref="O323:O386" si="33">(ABS(M323)+0.3*ABS(L323))*SIGN(M323)</f>
        <v>53.264899999999997</v>
      </c>
      <c r="P323">
        <f t="shared" ref="P323:P386" si="34">G323+N323</f>
        <v>-308.08069999999998</v>
      </c>
      <c r="Q323">
        <f t="shared" ref="Q323:Q386" si="35">G323-N323</f>
        <v>-1.205299999999994</v>
      </c>
    </row>
    <row r="324" spans="1:17" ht="15" x14ac:dyDescent="0.25">
      <c r="A324">
        <v>4</v>
      </c>
      <c r="B324">
        <v>17</v>
      </c>
      <c r="C324">
        <v>18</v>
      </c>
      <c r="D324">
        <v>4</v>
      </c>
      <c r="E324" t="s">
        <v>11</v>
      </c>
      <c r="F324">
        <f>TRA!F324</f>
        <v>194.506</v>
      </c>
      <c r="G324">
        <f>TRA!G324</f>
        <v>121.812</v>
      </c>
      <c r="H324">
        <f>TRA!H324</f>
        <v>-40.420999999999999</v>
      </c>
      <c r="I324">
        <f>TRA!I324</f>
        <v>1.2849999999999999</v>
      </c>
      <c r="J324">
        <f>TRA!J324</f>
        <v>0.71299999999999997</v>
      </c>
      <c r="K324">
        <f>TRA!K324</f>
        <v>0.88</v>
      </c>
      <c r="L324">
        <f t="shared" si="30"/>
        <v>-41.134</v>
      </c>
      <c r="M324">
        <f t="shared" si="31"/>
        <v>2.165</v>
      </c>
      <c r="N324" s="66">
        <f t="shared" si="32"/>
        <v>-41.783500000000004</v>
      </c>
      <c r="O324">
        <f t="shared" si="33"/>
        <v>14.505199999999999</v>
      </c>
      <c r="P324">
        <f t="shared" si="34"/>
        <v>80.028499999999994</v>
      </c>
      <c r="Q324">
        <f t="shared" si="35"/>
        <v>163.59550000000002</v>
      </c>
    </row>
    <row r="325" spans="1:17" ht="15" x14ac:dyDescent="0.25">
      <c r="A325">
        <v>4</v>
      </c>
      <c r="B325">
        <v>17</v>
      </c>
      <c r="C325">
        <v>18</v>
      </c>
      <c r="D325">
        <v>4</v>
      </c>
      <c r="E325" t="s">
        <v>12</v>
      </c>
      <c r="F325">
        <f>TRA!F325</f>
        <v>-207.001</v>
      </c>
      <c r="G325">
        <f>TRA!G325</f>
        <v>-129.315</v>
      </c>
      <c r="H325">
        <f>TRA!H325</f>
        <v>-40.420999999999999</v>
      </c>
      <c r="I325">
        <f>TRA!I325</f>
        <v>1.2849999999999999</v>
      </c>
      <c r="J325">
        <f>TRA!J325</f>
        <v>0.71299999999999997</v>
      </c>
      <c r="K325">
        <f>TRA!K325</f>
        <v>0.88</v>
      </c>
      <c r="L325">
        <f t="shared" si="30"/>
        <v>-41.134</v>
      </c>
      <c r="M325">
        <f t="shared" si="31"/>
        <v>2.165</v>
      </c>
      <c r="N325" s="66">
        <f t="shared" si="32"/>
        <v>-41.783500000000004</v>
      </c>
      <c r="O325">
        <f t="shared" si="33"/>
        <v>14.505199999999999</v>
      </c>
      <c r="P325">
        <f t="shared" si="34"/>
        <v>-171.0985</v>
      </c>
      <c r="Q325">
        <f t="shared" si="35"/>
        <v>-87.531499999999994</v>
      </c>
    </row>
    <row r="326" spans="1:17" ht="15" x14ac:dyDescent="0.25">
      <c r="A326">
        <v>4</v>
      </c>
      <c r="B326">
        <v>17</v>
      </c>
      <c r="C326">
        <v>18</v>
      </c>
      <c r="D326">
        <v>3</v>
      </c>
      <c r="E326" t="s">
        <v>9</v>
      </c>
      <c r="F326">
        <f>TRA!F326</f>
        <v>-212.17400000000001</v>
      </c>
      <c r="G326">
        <f>TRA!G326</f>
        <v>-132.678</v>
      </c>
      <c r="H326">
        <f>TRA!H326</f>
        <v>173.88200000000001</v>
      </c>
      <c r="I326">
        <f>TRA!I326</f>
        <v>-5.5039999999999996</v>
      </c>
      <c r="J326">
        <f>TRA!J326</f>
        <v>-3.03</v>
      </c>
      <c r="K326">
        <f>TRA!K326</f>
        <v>-3.7370000000000001</v>
      </c>
      <c r="L326">
        <f t="shared" si="30"/>
        <v>176.91200000000001</v>
      </c>
      <c r="M326">
        <f t="shared" si="31"/>
        <v>-9.2409999999999997</v>
      </c>
      <c r="N326" s="66">
        <f t="shared" si="32"/>
        <v>179.68430000000001</v>
      </c>
      <c r="O326">
        <f t="shared" si="33"/>
        <v>-62.314599999999999</v>
      </c>
      <c r="P326">
        <f t="shared" si="34"/>
        <v>47.00630000000001</v>
      </c>
      <c r="Q326">
        <f t="shared" si="35"/>
        <v>-312.3623</v>
      </c>
    </row>
    <row r="327" spans="1:17" ht="15" x14ac:dyDescent="0.25">
      <c r="A327">
        <v>4</v>
      </c>
      <c r="B327">
        <v>17</v>
      </c>
      <c r="C327">
        <v>18</v>
      </c>
      <c r="D327">
        <v>3</v>
      </c>
      <c r="E327" t="s">
        <v>10</v>
      </c>
      <c r="F327">
        <f>TRA!F327</f>
        <v>-240.60400000000001</v>
      </c>
      <c r="G327">
        <f>TRA!G327</f>
        <v>-149.75200000000001</v>
      </c>
      <c r="H327">
        <f>TRA!H327</f>
        <v>-188.26400000000001</v>
      </c>
      <c r="I327">
        <f>TRA!I327</f>
        <v>5.96</v>
      </c>
      <c r="J327">
        <f>TRA!J327</f>
        <v>3.28</v>
      </c>
      <c r="K327">
        <f>TRA!K327</f>
        <v>4.0439999999999996</v>
      </c>
      <c r="L327">
        <f t="shared" si="30"/>
        <v>-191.54400000000001</v>
      </c>
      <c r="M327">
        <f t="shared" si="31"/>
        <v>10.004</v>
      </c>
      <c r="N327" s="66">
        <f t="shared" si="32"/>
        <v>-194.54520000000002</v>
      </c>
      <c r="O327">
        <f t="shared" si="33"/>
        <v>67.467200000000005</v>
      </c>
      <c r="P327">
        <f t="shared" si="34"/>
        <v>-344.29720000000003</v>
      </c>
      <c r="Q327">
        <f t="shared" si="35"/>
        <v>44.793200000000013</v>
      </c>
    </row>
    <row r="328" spans="1:17" ht="15" x14ac:dyDescent="0.25">
      <c r="A328">
        <v>4</v>
      </c>
      <c r="B328">
        <v>17</v>
      </c>
      <c r="C328">
        <v>18</v>
      </c>
      <c r="D328">
        <v>3</v>
      </c>
      <c r="E328" t="s">
        <v>11</v>
      </c>
      <c r="F328">
        <f>TRA!F328</f>
        <v>196.738</v>
      </c>
      <c r="G328">
        <f>TRA!G328</f>
        <v>123.152</v>
      </c>
      <c r="H328">
        <f>TRA!H328</f>
        <v>-51.151000000000003</v>
      </c>
      <c r="I328">
        <f>TRA!I328</f>
        <v>1.619</v>
      </c>
      <c r="J328">
        <f>TRA!J328</f>
        <v>0.89100000000000001</v>
      </c>
      <c r="K328">
        <f>TRA!K328</f>
        <v>1.099</v>
      </c>
      <c r="L328">
        <f t="shared" si="30"/>
        <v>-52.042000000000002</v>
      </c>
      <c r="M328">
        <f t="shared" si="31"/>
        <v>2.718</v>
      </c>
      <c r="N328" s="66">
        <f t="shared" si="32"/>
        <v>-52.857399999999998</v>
      </c>
      <c r="O328">
        <f t="shared" si="33"/>
        <v>18.3306</v>
      </c>
      <c r="P328">
        <f t="shared" si="34"/>
        <v>70.294600000000003</v>
      </c>
      <c r="Q328">
        <f t="shared" si="35"/>
        <v>176.0094</v>
      </c>
    </row>
    <row r="329" spans="1:17" ht="15" x14ac:dyDescent="0.25">
      <c r="A329">
        <v>4</v>
      </c>
      <c r="B329">
        <v>17</v>
      </c>
      <c r="C329">
        <v>18</v>
      </c>
      <c r="D329">
        <v>3</v>
      </c>
      <c r="E329" t="s">
        <v>12</v>
      </c>
      <c r="F329">
        <f>TRA!F329</f>
        <v>-204.76900000000001</v>
      </c>
      <c r="G329">
        <f>TRA!G329</f>
        <v>-127.97499999999999</v>
      </c>
      <c r="H329">
        <f>TRA!H329</f>
        <v>-51.151000000000003</v>
      </c>
      <c r="I329">
        <f>TRA!I329</f>
        <v>1.619</v>
      </c>
      <c r="J329">
        <f>TRA!J329</f>
        <v>0.89100000000000001</v>
      </c>
      <c r="K329">
        <f>TRA!K329</f>
        <v>1.099</v>
      </c>
      <c r="L329">
        <f t="shared" si="30"/>
        <v>-52.042000000000002</v>
      </c>
      <c r="M329">
        <f t="shared" si="31"/>
        <v>2.718</v>
      </c>
      <c r="N329" s="66">
        <f t="shared" si="32"/>
        <v>-52.857399999999998</v>
      </c>
      <c r="O329">
        <f t="shared" si="33"/>
        <v>18.3306</v>
      </c>
      <c r="P329">
        <f t="shared" si="34"/>
        <v>-180.83240000000001</v>
      </c>
      <c r="Q329">
        <f t="shared" si="35"/>
        <v>-75.117599999999996</v>
      </c>
    </row>
    <row r="330" spans="1:17" ht="15" x14ac:dyDescent="0.25">
      <c r="A330">
        <v>4</v>
      </c>
      <c r="B330">
        <v>17</v>
      </c>
      <c r="C330">
        <v>18</v>
      </c>
      <c r="D330">
        <v>2</v>
      </c>
      <c r="E330" t="s">
        <v>9</v>
      </c>
      <c r="F330">
        <f>TRA!F330</f>
        <v>-225.001</v>
      </c>
      <c r="G330">
        <f>TRA!G330</f>
        <v>-139.91300000000001</v>
      </c>
      <c r="H330">
        <f>TRA!H330</f>
        <v>199.39400000000001</v>
      </c>
      <c r="I330">
        <f>TRA!I330</f>
        <v>-6.2569999999999997</v>
      </c>
      <c r="J330">
        <f>TRA!J330</f>
        <v>-3.403</v>
      </c>
      <c r="K330">
        <f>TRA!K330</f>
        <v>-4.1970000000000001</v>
      </c>
      <c r="L330">
        <f t="shared" si="30"/>
        <v>202.797</v>
      </c>
      <c r="M330">
        <f t="shared" si="31"/>
        <v>-10.454000000000001</v>
      </c>
      <c r="N330" s="66">
        <f t="shared" si="32"/>
        <v>205.9332</v>
      </c>
      <c r="O330">
        <f t="shared" si="33"/>
        <v>-71.293099999999995</v>
      </c>
      <c r="P330">
        <f t="shared" si="34"/>
        <v>66.020199999999988</v>
      </c>
      <c r="Q330">
        <f t="shared" si="35"/>
        <v>-345.84620000000001</v>
      </c>
    </row>
    <row r="331" spans="1:17" ht="15" x14ac:dyDescent="0.25">
      <c r="A331">
        <v>4</v>
      </c>
      <c r="B331">
        <v>17</v>
      </c>
      <c r="C331">
        <v>18</v>
      </c>
      <c r="D331">
        <v>2</v>
      </c>
      <c r="E331" t="s">
        <v>10</v>
      </c>
      <c r="F331">
        <f>TRA!F331</f>
        <v>-226.36799999999999</v>
      </c>
      <c r="G331">
        <f>TRA!G331</f>
        <v>-141.69800000000001</v>
      </c>
      <c r="H331">
        <f>TRA!H331</f>
        <v>-215.60499999999999</v>
      </c>
      <c r="I331">
        <f>TRA!I331</f>
        <v>6.7610000000000001</v>
      </c>
      <c r="J331">
        <f>TRA!J331</f>
        <v>3.6779999999999999</v>
      </c>
      <c r="K331">
        <f>TRA!K331</f>
        <v>4.5350000000000001</v>
      </c>
      <c r="L331">
        <f t="shared" si="30"/>
        <v>-219.28299999999999</v>
      </c>
      <c r="M331">
        <f t="shared" si="31"/>
        <v>11.295999999999999</v>
      </c>
      <c r="N331" s="66">
        <f t="shared" si="32"/>
        <v>-222.67179999999999</v>
      </c>
      <c r="O331">
        <f t="shared" si="33"/>
        <v>77.080899999999986</v>
      </c>
      <c r="P331">
        <f t="shared" si="34"/>
        <v>-364.3698</v>
      </c>
      <c r="Q331">
        <f t="shared" si="35"/>
        <v>80.973799999999983</v>
      </c>
    </row>
    <row r="332" spans="1:17" ht="15" x14ac:dyDescent="0.25">
      <c r="A332">
        <v>4</v>
      </c>
      <c r="B332">
        <v>17</v>
      </c>
      <c r="C332">
        <v>18</v>
      </c>
      <c r="D332">
        <v>2</v>
      </c>
      <c r="E332" t="s">
        <v>11</v>
      </c>
      <c r="F332">
        <f>TRA!F332</f>
        <v>200.56</v>
      </c>
      <c r="G332">
        <f>TRA!G332</f>
        <v>125.312</v>
      </c>
      <c r="H332">
        <f>TRA!H332</f>
        <v>-58.616</v>
      </c>
      <c r="I332">
        <f>TRA!I332</f>
        <v>1.839</v>
      </c>
      <c r="J332">
        <f>TRA!J332</f>
        <v>1</v>
      </c>
      <c r="K332">
        <f>TRA!K332</f>
        <v>1.2330000000000001</v>
      </c>
      <c r="L332">
        <f t="shared" si="30"/>
        <v>-59.616</v>
      </c>
      <c r="M332">
        <f t="shared" si="31"/>
        <v>3.0720000000000001</v>
      </c>
      <c r="N332" s="66">
        <f t="shared" si="32"/>
        <v>-60.537599999999998</v>
      </c>
      <c r="O332">
        <f t="shared" si="33"/>
        <v>20.956799999999998</v>
      </c>
      <c r="P332">
        <f t="shared" si="34"/>
        <v>64.7744</v>
      </c>
      <c r="Q332">
        <f t="shared" si="35"/>
        <v>185.84960000000001</v>
      </c>
    </row>
    <row r="333" spans="1:17" ht="15" x14ac:dyDescent="0.25">
      <c r="A333">
        <v>4</v>
      </c>
      <c r="B333">
        <v>17</v>
      </c>
      <c r="C333">
        <v>18</v>
      </c>
      <c r="D333">
        <v>2</v>
      </c>
      <c r="E333" t="s">
        <v>12</v>
      </c>
      <c r="F333">
        <f>TRA!F333</f>
        <v>-200.946</v>
      </c>
      <c r="G333">
        <f>TRA!G333</f>
        <v>-125.816</v>
      </c>
      <c r="H333">
        <f>TRA!H333</f>
        <v>-58.616</v>
      </c>
      <c r="I333">
        <f>TRA!I333</f>
        <v>1.839</v>
      </c>
      <c r="J333">
        <f>TRA!J333</f>
        <v>1</v>
      </c>
      <c r="K333">
        <f>TRA!K333</f>
        <v>1.2330000000000001</v>
      </c>
      <c r="L333">
        <f t="shared" si="30"/>
        <v>-59.616</v>
      </c>
      <c r="M333">
        <f t="shared" si="31"/>
        <v>3.0720000000000001</v>
      </c>
      <c r="N333" s="66">
        <f t="shared" si="32"/>
        <v>-60.537599999999998</v>
      </c>
      <c r="O333">
        <f t="shared" si="33"/>
        <v>20.956799999999998</v>
      </c>
      <c r="P333">
        <f t="shared" si="34"/>
        <v>-186.3536</v>
      </c>
      <c r="Q333">
        <f t="shared" si="35"/>
        <v>-65.278400000000005</v>
      </c>
    </row>
    <row r="334" spans="1:17" ht="15" x14ac:dyDescent="0.25">
      <c r="A334">
        <v>4</v>
      </c>
      <c r="B334">
        <v>17</v>
      </c>
      <c r="C334">
        <v>18</v>
      </c>
      <c r="D334">
        <v>1</v>
      </c>
      <c r="E334" t="s">
        <v>9</v>
      </c>
      <c r="F334">
        <f>TRA!F334</f>
        <v>-78.084999999999994</v>
      </c>
      <c r="G334">
        <f>TRA!G334</f>
        <v>-59.256</v>
      </c>
      <c r="H334">
        <f>TRA!H334</f>
        <v>190.291</v>
      </c>
      <c r="I334">
        <f>TRA!I334</f>
        <v>-6.077</v>
      </c>
      <c r="J334">
        <f>TRA!J334</f>
        <v>-3.1989999999999998</v>
      </c>
      <c r="K334">
        <f>TRA!K334</f>
        <v>-3.944</v>
      </c>
      <c r="L334">
        <f t="shared" si="30"/>
        <v>193.49</v>
      </c>
      <c r="M334">
        <f t="shared" si="31"/>
        <v>-10.021000000000001</v>
      </c>
      <c r="N334" s="66">
        <f t="shared" si="32"/>
        <v>196.49630000000002</v>
      </c>
      <c r="O334">
        <f t="shared" si="33"/>
        <v>-68.067999999999998</v>
      </c>
      <c r="P334">
        <f t="shared" si="34"/>
        <v>137.24030000000002</v>
      </c>
      <c r="Q334">
        <f t="shared" si="35"/>
        <v>-255.75230000000002</v>
      </c>
    </row>
    <row r="335" spans="1:17" ht="15" x14ac:dyDescent="0.25">
      <c r="A335">
        <v>4</v>
      </c>
      <c r="B335">
        <v>17</v>
      </c>
      <c r="C335">
        <v>18</v>
      </c>
      <c r="D335">
        <v>1</v>
      </c>
      <c r="E335" t="s">
        <v>10</v>
      </c>
      <c r="F335">
        <f>TRA!F335</f>
        <v>-95.683999999999997</v>
      </c>
      <c r="G335">
        <f>TRA!G335</f>
        <v>-66.748999999999995</v>
      </c>
      <c r="H335">
        <f>TRA!H335</f>
        <v>-210.226</v>
      </c>
      <c r="I335">
        <f>TRA!I335</f>
        <v>6.7169999999999996</v>
      </c>
      <c r="J335">
        <f>TRA!J335</f>
        <v>3.532</v>
      </c>
      <c r="K335">
        <f>TRA!K335</f>
        <v>4.3550000000000004</v>
      </c>
      <c r="L335">
        <f t="shared" si="30"/>
        <v>-213.75800000000001</v>
      </c>
      <c r="M335">
        <f t="shared" si="31"/>
        <v>11.071999999999999</v>
      </c>
      <c r="N335" s="66">
        <f t="shared" si="32"/>
        <v>-217.0796</v>
      </c>
      <c r="O335">
        <f t="shared" si="33"/>
        <v>75.199399999999997</v>
      </c>
      <c r="P335">
        <f t="shared" si="34"/>
        <v>-283.82859999999999</v>
      </c>
      <c r="Q335">
        <f t="shared" si="35"/>
        <v>150.3306</v>
      </c>
    </row>
    <row r="336" spans="1:17" ht="15" x14ac:dyDescent="0.25">
      <c r="A336">
        <v>4</v>
      </c>
      <c r="B336">
        <v>17</v>
      </c>
      <c r="C336">
        <v>18</v>
      </c>
      <c r="D336">
        <v>1</v>
      </c>
      <c r="E336" t="s">
        <v>11</v>
      </c>
      <c r="F336">
        <f>TRA!F336</f>
        <v>74.968999999999994</v>
      </c>
      <c r="G336">
        <f>TRA!G336</f>
        <v>55.156999999999996</v>
      </c>
      <c r="H336">
        <f>TRA!H336</f>
        <v>-56.57</v>
      </c>
      <c r="I336">
        <f>TRA!I336</f>
        <v>1.8069999999999999</v>
      </c>
      <c r="J336">
        <f>TRA!J336</f>
        <v>0.95099999999999996</v>
      </c>
      <c r="K336">
        <f>TRA!K336</f>
        <v>1.1719999999999999</v>
      </c>
      <c r="L336">
        <f t="shared" si="30"/>
        <v>-57.521000000000001</v>
      </c>
      <c r="M336">
        <f t="shared" si="31"/>
        <v>2.9790000000000001</v>
      </c>
      <c r="N336" s="66">
        <f t="shared" si="32"/>
        <v>-58.414700000000003</v>
      </c>
      <c r="O336">
        <f t="shared" si="33"/>
        <v>20.235299999999999</v>
      </c>
      <c r="P336">
        <f t="shared" si="34"/>
        <v>-3.2577000000000069</v>
      </c>
      <c r="Q336">
        <f t="shared" si="35"/>
        <v>113.57169999999999</v>
      </c>
    </row>
    <row r="337" spans="1:17" ht="15" x14ac:dyDescent="0.25">
      <c r="A337">
        <v>4</v>
      </c>
      <c r="B337">
        <v>17</v>
      </c>
      <c r="C337">
        <v>18</v>
      </c>
      <c r="D337">
        <v>1</v>
      </c>
      <c r="E337" t="s">
        <v>12</v>
      </c>
      <c r="F337">
        <f>TRA!F337</f>
        <v>-79.941000000000003</v>
      </c>
      <c r="G337">
        <f>TRA!G337</f>
        <v>-57.273000000000003</v>
      </c>
      <c r="H337">
        <f>TRA!H337</f>
        <v>-56.57</v>
      </c>
      <c r="I337">
        <f>TRA!I337</f>
        <v>1.8069999999999999</v>
      </c>
      <c r="J337">
        <f>TRA!J337</f>
        <v>0.95099999999999996</v>
      </c>
      <c r="K337">
        <f>TRA!K337</f>
        <v>1.1719999999999999</v>
      </c>
      <c r="L337">
        <f t="shared" si="30"/>
        <v>-57.521000000000001</v>
      </c>
      <c r="M337">
        <f t="shared" si="31"/>
        <v>2.9790000000000001</v>
      </c>
      <c r="N337" s="66">
        <f t="shared" si="32"/>
        <v>-58.414700000000003</v>
      </c>
      <c r="O337">
        <f t="shared" si="33"/>
        <v>20.235299999999999</v>
      </c>
      <c r="P337">
        <f t="shared" si="34"/>
        <v>-115.68770000000001</v>
      </c>
      <c r="Q337">
        <f t="shared" si="35"/>
        <v>1.1417000000000002</v>
      </c>
    </row>
    <row r="338" spans="1:17" ht="15" x14ac:dyDescent="0.25">
      <c r="A338">
        <v>5</v>
      </c>
      <c r="B338">
        <v>19</v>
      </c>
      <c r="C338">
        <v>20</v>
      </c>
      <c r="D338">
        <v>6</v>
      </c>
      <c r="E338" t="s">
        <v>9</v>
      </c>
      <c r="F338">
        <f>TRA!F338</f>
        <v>-48.701000000000001</v>
      </c>
      <c r="G338">
        <f>TRA!G338</f>
        <v>-30.183</v>
      </c>
      <c r="H338">
        <f>TRA!H338</f>
        <v>39.808</v>
      </c>
      <c r="I338">
        <f>TRA!I338</f>
        <v>-2.153</v>
      </c>
      <c r="J338">
        <f>TRA!J338</f>
        <v>-1.1819999999999999</v>
      </c>
      <c r="K338">
        <f>TRA!K338</f>
        <v>-1.4570000000000001</v>
      </c>
      <c r="L338">
        <f t="shared" si="30"/>
        <v>40.99</v>
      </c>
      <c r="M338">
        <f t="shared" si="31"/>
        <v>-3.6100000000000003</v>
      </c>
      <c r="N338" s="66">
        <f t="shared" si="32"/>
        <v>42.073</v>
      </c>
      <c r="O338">
        <f t="shared" si="33"/>
        <v>-15.907</v>
      </c>
      <c r="P338">
        <f t="shared" si="34"/>
        <v>11.89</v>
      </c>
      <c r="Q338">
        <f t="shared" si="35"/>
        <v>-72.256</v>
      </c>
    </row>
    <row r="339" spans="1:17" ht="15" x14ac:dyDescent="0.25">
      <c r="A339">
        <v>5</v>
      </c>
      <c r="B339">
        <v>19</v>
      </c>
      <c r="C339">
        <v>20</v>
      </c>
      <c r="D339">
        <v>6</v>
      </c>
      <c r="E339" t="s">
        <v>10</v>
      </c>
      <c r="F339">
        <f>TRA!F339</f>
        <v>-41.451999999999998</v>
      </c>
      <c r="G339">
        <f>TRA!G339</f>
        <v>-27.718</v>
      </c>
      <c r="H339">
        <f>TRA!H339</f>
        <v>-33.927999999999997</v>
      </c>
      <c r="I339">
        <f>TRA!I339</f>
        <v>1.8340000000000001</v>
      </c>
      <c r="J339">
        <f>TRA!J339</f>
        <v>1.0009999999999999</v>
      </c>
      <c r="K339">
        <f>TRA!K339</f>
        <v>1.234</v>
      </c>
      <c r="L339">
        <f t="shared" si="30"/>
        <v>-34.928999999999995</v>
      </c>
      <c r="M339">
        <f t="shared" si="31"/>
        <v>3.0680000000000001</v>
      </c>
      <c r="N339" s="66">
        <f t="shared" si="32"/>
        <v>-35.849399999999996</v>
      </c>
      <c r="O339">
        <f t="shared" si="33"/>
        <v>13.546699999999998</v>
      </c>
      <c r="P339">
        <f t="shared" si="34"/>
        <v>-63.567399999999992</v>
      </c>
      <c r="Q339">
        <f t="shared" si="35"/>
        <v>8.1313999999999957</v>
      </c>
    </row>
    <row r="340" spans="1:17" ht="15" x14ac:dyDescent="0.25">
      <c r="A340">
        <v>5</v>
      </c>
      <c r="B340">
        <v>19</v>
      </c>
      <c r="C340">
        <v>20</v>
      </c>
      <c r="D340">
        <v>6</v>
      </c>
      <c r="E340" t="s">
        <v>11</v>
      </c>
      <c r="F340">
        <f>TRA!F340</f>
        <v>47.863</v>
      </c>
      <c r="G340">
        <f>TRA!G340</f>
        <v>30.914999999999999</v>
      </c>
      <c r="H340">
        <f>TRA!H340</f>
        <v>-13.026999999999999</v>
      </c>
      <c r="I340">
        <f>TRA!I340</f>
        <v>0.70399999999999996</v>
      </c>
      <c r="J340">
        <f>TRA!J340</f>
        <v>0.38600000000000001</v>
      </c>
      <c r="K340">
        <f>TRA!K340</f>
        <v>0.47499999999999998</v>
      </c>
      <c r="L340">
        <f t="shared" si="30"/>
        <v>-13.412999999999998</v>
      </c>
      <c r="M340">
        <f t="shared" si="31"/>
        <v>1.1789999999999998</v>
      </c>
      <c r="N340" s="66">
        <f t="shared" si="32"/>
        <v>-13.766699999999998</v>
      </c>
      <c r="O340">
        <f t="shared" si="33"/>
        <v>5.2028999999999996</v>
      </c>
      <c r="P340">
        <f t="shared" si="34"/>
        <v>17.148299999999999</v>
      </c>
      <c r="Q340">
        <f t="shared" si="35"/>
        <v>44.681699999999999</v>
      </c>
    </row>
    <row r="341" spans="1:17" ht="15" x14ac:dyDescent="0.25">
      <c r="A341">
        <v>5</v>
      </c>
      <c r="B341">
        <v>19</v>
      </c>
      <c r="C341">
        <v>20</v>
      </c>
      <c r="D341">
        <v>6</v>
      </c>
      <c r="E341" t="s">
        <v>12</v>
      </c>
      <c r="F341">
        <f>TRA!F341</f>
        <v>-45.301000000000002</v>
      </c>
      <c r="G341">
        <f>TRA!G341</f>
        <v>-30.044</v>
      </c>
      <c r="H341">
        <f>TRA!H341</f>
        <v>-13.026999999999999</v>
      </c>
      <c r="I341">
        <f>TRA!I341</f>
        <v>0.70399999999999996</v>
      </c>
      <c r="J341">
        <f>TRA!J341</f>
        <v>0.38600000000000001</v>
      </c>
      <c r="K341">
        <f>TRA!K341</f>
        <v>0.47499999999999998</v>
      </c>
      <c r="L341">
        <f t="shared" si="30"/>
        <v>-13.412999999999998</v>
      </c>
      <c r="M341">
        <f t="shared" si="31"/>
        <v>1.1789999999999998</v>
      </c>
      <c r="N341" s="66">
        <f t="shared" si="32"/>
        <v>-13.766699999999998</v>
      </c>
      <c r="O341">
        <f t="shared" si="33"/>
        <v>5.2028999999999996</v>
      </c>
      <c r="P341">
        <f t="shared" si="34"/>
        <v>-43.810699999999997</v>
      </c>
      <c r="Q341">
        <f t="shared" si="35"/>
        <v>-16.277300000000004</v>
      </c>
    </row>
    <row r="342" spans="1:17" ht="15" x14ac:dyDescent="0.25">
      <c r="A342">
        <v>5</v>
      </c>
      <c r="B342">
        <v>19</v>
      </c>
      <c r="C342">
        <v>20</v>
      </c>
      <c r="D342">
        <v>5</v>
      </c>
      <c r="E342" t="s">
        <v>9</v>
      </c>
      <c r="F342">
        <f>TRA!F342</f>
        <v>-201.26599999999999</v>
      </c>
      <c r="G342">
        <f>TRA!G342</f>
        <v>-107.67100000000001</v>
      </c>
      <c r="H342">
        <f>TRA!H342</f>
        <v>106.709</v>
      </c>
      <c r="I342">
        <f>TRA!I342</f>
        <v>-5.7759999999999998</v>
      </c>
      <c r="J342">
        <f>TRA!J342</f>
        <v>-3.3109999999999999</v>
      </c>
      <c r="K342">
        <f>TRA!K342</f>
        <v>-4.0830000000000002</v>
      </c>
      <c r="L342">
        <f t="shared" si="30"/>
        <v>110.02000000000001</v>
      </c>
      <c r="M342">
        <f t="shared" si="31"/>
        <v>-9.859</v>
      </c>
      <c r="N342" s="66">
        <f t="shared" si="32"/>
        <v>112.97770000000001</v>
      </c>
      <c r="O342">
        <f t="shared" si="33"/>
        <v>-42.865000000000002</v>
      </c>
      <c r="P342">
        <f t="shared" si="34"/>
        <v>5.3067000000000064</v>
      </c>
      <c r="Q342">
        <f t="shared" si="35"/>
        <v>-220.64870000000002</v>
      </c>
    </row>
    <row r="343" spans="1:17" ht="15" x14ac:dyDescent="0.25">
      <c r="A343">
        <v>5</v>
      </c>
      <c r="B343">
        <v>19</v>
      </c>
      <c r="C343">
        <v>20</v>
      </c>
      <c r="D343">
        <v>5</v>
      </c>
      <c r="E343" t="s">
        <v>10</v>
      </c>
      <c r="F343">
        <f>TRA!F343</f>
        <v>-172.49100000000001</v>
      </c>
      <c r="G343">
        <f>TRA!G343</f>
        <v>-89.296000000000006</v>
      </c>
      <c r="H343">
        <f>TRA!H343</f>
        <v>-97.085999999999999</v>
      </c>
      <c r="I343">
        <f>TRA!I343</f>
        <v>5.2539999999999996</v>
      </c>
      <c r="J343">
        <f>TRA!J343</f>
        <v>3.0110000000000001</v>
      </c>
      <c r="K343">
        <f>TRA!K343</f>
        <v>3.7130000000000001</v>
      </c>
      <c r="L343">
        <f t="shared" si="30"/>
        <v>-100.09699999999999</v>
      </c>
      <c r="M343">
        <f t="shared" si="31"/>
        <v>8.9669999999999987</v>
      </c>
      <c r="N343" s="66">
        <f t="shared" si="32"/>
        <v>-102.7871</v>
      </c>
      <c r="O343">
        <f t="shared" si="33"/>
        <v>38.996099999999998</v>
      </c>
      <c r="P343">
        <f t="shared" si="34"/>
        <v>-192.0831</v>
      </c>
      <c r="Q343">
        <f t="shared" si="35"/>
        <v>13.491099999999989</v>
      </c>
    </row>
    <row r="344" spans="1:17" ht="15" x14ac:dyDescent="0.25">
      <c r="A344">
        <v>5</v>
      </c>
      <c r="B344">
        <v>19</v>
      </c>
      <c r="C344">
        <v>20</v>
      </c>
      <c r="D344">
        <v>5</v>
      </c>
      <c r="E344" t="s">
        <v>11</v>
      </c>
      <c r="F344">
        <f>TRA!F344</f>
        <v>228.31399999999999</v>
      </c>
      <c r="G344">
        <f>TRA!G344</f>
        <v>120.09699999999999</v>
      </c>
      <c r="H344">
        <f>TRA!H344</f>
        <v>-36.006</v>
      </c>
      <c r="I344">
        <f>TRA!I344</f>
        <v>1.9490000000000001</v>
      </c>
      <c r="J344">
        <f>TRA!J344</f>
        <v>1.117</v>
      </c>
      <c r="K344">
        <f>TRA!K344</f>
        <v>1.377</v>
      </c>
      <c r="L344">
        <f t="shared" si="30"/>
        <v>-37.122999999999998</v>
      </c>
      <c r="M344">
        <f t="shared" si="31"/>
        <v>3.3260000000000001</v>
      </c>
      <c r="N344" s="66">
        <f t="shared" si="32"/>
        <v>-38.120799999999996</v>
      </c>
      <c r="O344">
        <f t="shared" si="33"/>
        <v>14.462899999999999</v>
      </c>
      <c r="P344">
        <f t="shared" si="34"/>
        <v>81.976200000000006</v>
      </c>
      <c r="Q344">
        <f t="shared" si="35"/>
        <v>158.21779999999998</v>
      </c>
    </row>
    <row r="345" spans="1:17" ht="15" x14ac:dyDescent="0.25">
      <c r="A345">
        <v>5</v>
      </c>
      <c r="B345">
        <v>19</v>
      </c>
      <c r="C345">
        <v>20</v>
      </c>
      <c r="D345">
        <v>5</v>
      </c>
      <c r="E345" t="s">
        <v>12</v>
      </c>
      <c r="F345">
        <f>TRA!F345</f>
        <v>-218.14699999999999</v>
      </c>
      <c r="G345">
        <f>TRA!G345</f>
        <v>-113.604</v>
      </c>
      <c r="H345">
        <f>TRA!H345</f>
        <v>-36.006</v>
      </c>
      <c r="I345">
        <f>TRA!I345</f>
        <v>1.9490000000000001</v>
      </c>
      <c r="J345">
        <f>TRA!J345</f>
        <v>1.117</v>
      </c>
      <c r="K345">
        <f>TRA!K345</f>
        <v>1.377</v>
      </c>
      <c r="L345">
        <f t="shared" si="30"/>
        <v>-37.122999999999998</v>
      </c>
      <c r="M345">
        <f t="shared" si="31"/>
        <v>3.3260000000000001</v>
      </c>
      <c r="N345" s="66">
        <f t="shared" si="32"/>
        <v>-38.120799999999996</v>
      </c>
      <c r="O345">
        <f t="shared" si="33"/>
        <v>14.462899999999999</v>
      </c>
      <c r="P345">
        <f t="shared" si="34"/>
        <v>-151.72479999999999</v>
      </c>
      <c r="Q345">
        <f t="shared" si="35"/>
        <v>-75.483200000000011</v>
      </c>
    </row>
    <row r="346" spans="1:17" ht="15" x14ac:dyDescent="0.25">
      <c r="A346">
        <v>5</v>
      </c>
      <c r="B346">
        <v>19</v>
      </c>
      <c r="C346">
        <v>20</v>
      </c>
      <c r="D346">
        <v>4</v>
      </c>
      <c r="E346" t="s">
        <v>9</v>
      </c>
      <c r="F346">
        <f>TRA!F346</f>
        <v>-210.24100000000001</v>
      </c>
      <c r="G346">
        <f>TRA!G346</f>
        <v>-111.693</v>
      </c>
      <c r="H346">
        <f>TRA!H346</f>
        <v>162.91</v>
      </c>
      <c r="I346">
        <f>TRA!I346</f>
        <v>-8.8849999999999998</v>
      </c>
      <c r="J346">
        <f>TRA!J346</f>
        <v>-5.1260000000000003</v>
      </c>
      <c r="K346">
        <f>TRA!K346</f>
        <v>-6.3209999999999997</v>
      </c>
      <c r="L346">
        <f t="shared" si="30"/>
        <v>168.036</v>
      </c>
      <c r="M346">
        <f t="shared" si="31"/>
        <v>-15.206</v>
      </c>
      <c r="N346" s="66">
        <f t="shared" si="32"/>
        <v>172.59780000000001</v>
      </c>
      <c r="O346">
        <f t="shared" si="33"/>
        <v>-65.616799999999998</v>
      </c>
      <c r="P346">
        <f t="shared" si="34"/>
        <v>60.904800000000009</v>
      </c>
      <c r="Q346">
        <f t="shared" si="35"/>
        <v>-284.29079999999999</v>
      </c>
    </row>
    <row r="347" spans="1:17" ht="15" x14ac:dyDescent="0.25">
      <c r="A347">
        <v>5</v>
      </c>
      <c r="B347">
        <v>19</v>
      </c>
      <c r="C347">
        <v>20</v>
      </c>
      <c r="D347">
        <v>4</v>
      </c>
      <c r="E347" t="s">
        <v>10</v>
      </c>
      <c r="F347">
        <f>TRA!F347</f>
        <v>-181.74299999999999</v>
      </c>
      <c r="G347">
        <f>TRA!G347</f>
        <v>-94.177999999999997</v>
      </c>
      <c r="H347">
        <f>TRA!H347</f>
        <v>-151.00200000000001</v>
      </c>
      <c r="I347">
        <f>TRA!I347</f>
        <v>8.2370000000000001</v>
      </c>
      <c r="J347">
        <f>TRA!J347</f>
        <v>4.7519999999999998</v>
      </c>
      <c r="K347">
        <f>TRA!K347</f>
        <v>5.86</v>
      </c>
      <c r="L347">
        <f t="shared" si="30"/>
        <v>-155.75400000000002</v>
      </c>
      <c r="M347">
        <f t="shared" si="31"/>
        <v>14.097000000000001</v>
      </c>
      <c r="N347" s="66">
        <f t="shared" si="32"/>
        <v>-159.98310000000001</v>
      </c>
      <c r="O347">
        <f t="shared" si="33"/>
        <v>60.823200000000007</v>
      </c>
      <c r="P347">
        <f t="shared" si="34"/>
        <v>-254.1611</v>
      </c>
      <c r="Q347">
        <f t="shared" si="35"/>
        <v>65.80510000000001</v>
      </c>
    </row>
    <row r="348" spans="1:17" ht="15" x14ac:dyDescent="0.25">
      <c r="A348">
        <v>5</v>
      </c>
      <c r="B348">
        <v>19</v>
      </c>
      <c r="C348">
        <v>20</v>
      </c>
      <c r="D348">
        <v>4</v>
      </c>
      <c r="E348" t="s">
        <v>11</v>
      </c>
      <c r="F348">
        <f>TRA!F348</f>
        <v>228.26499999999999</v>
      </c>
      <c r="G348">
        <f>TRA!G348</f>
        <v>119.94499999999999</v>
      </c>
      <c r="H348">
        <f>TRA!H348</f>
        <v>-55.460999999999999</v>
      </c>
      <c r="I348">
        <f>TRA!I348</f>
        <v>3.0249999999999999</v>
      </c>
      <c r="J348">
        <f>TRA!J348</f>
        <v>1.7450000000000001</v>
      </c>
      <c r="K348">
        <f>TRA!K348</f>
        <v>2.1520000000000001</v>
      </c>
      <c r="L348">
        <f t="shared" si="30"/>
        <v>-57.205999999999996</v>
      </c>
      <c r="M348">
        <f t="shared" si="31"/>
        <v>5.1769999999999996</v>
      </c>
      <c r="N348" s="66">
        <f t="shared" si="32"/>
        <v>-58.759099999999997</v>
      </c>
      <c r="O348">
        <f t="shared" si="33"/>
        <v>22.338799999999999</v>
      </c>
      <c r="P348">
        <f t="shared" si="34"/>
        <v>61.185899999999997</v>
      </c>
      <c r="Q348">
        <f t="shared" si="35"/>
        <v>178.70409999999998</v>
      </c>
    </row>
    <row r="349" spans="1:17" ht="15" x14ac:dyDescent="0.25">
      <c r="A349">
        <v>5</v>
      </c>
      <c r="B349">
        <v>19</v>
      </c>
      <c r="C349">
        <v>20</v>
      </c>
      <c r="D349">
        <v>4</v>
      </c>
      <c r="E349" t="s">
        <v>12</v>
      </c>
      <c r="F349">
        <f>TRA!F349</f>
        <v>-218.19499999999999</v>
      </c>
      <c r="G349">
        <f>TRA!G349</f>
        <v>-113.756</v>
      </c>
      <c r="H349">
        <f>TRA!H349</f>
        <v>-55.460999999999999</v>
      </c>
      <c r="I349">
        <f>TRA!I349</f>
        <v>3.0249999999999999</v>
      </c>
      <c r="J349">
        <f>TRA!J349</f>
        <v>1.7450000000000001</v>
      </c>
      <c r="K349">
        <f>TRA!K349</f>
        <v>2.1520000000000001</v>
      </c>
      <c r="L349">
        <f t="shared" si="30"/>
        <v>-57.205999999999996</v>
      </c>
      <c r="M349">
        <f t="shared" si="31"/>
        <v>5.1769999999999996</v>
      </c>
      <c r="N349" s="66">
        <f t="shared" si="32"/>
        <v>-58.759099999999997</v>
      </c>
      <c r="O349">
        <f t="shared" si="33"/>
        <v>22.338799999999999</v>
      </c>
      <c r="P349">
        <f t="shared" si="34"/>
        <v>-172.51509999999999</v>
      </c>
      <c r="Q349">
        <f t="shared" si="35"/>
        <v>-54.996900000000004</v>
      </c>
    </row>
    <row r="350" spans="1:17" ht="15" x14ac:dyDescent="0.25">
      <c r="A350">
        <v>5</v>
      </c>
      <c r="B350">
        <v>19</v>
      </c>
      <c r="C350">
        <v>20</v>
      </c>
      <c r="D350">
        <v>3</v>
      </c>
      <c r="E350" t="s">
        <v>9</v>
      </c>
      <c r="F350">
        <f>TRA!F350</f>
        <v>-204.09100000000001</v>
      </c>
      <c r="G350">
        <f>TRA!G350</f>
        <v>-108.251</v>
      </c>
      <c r="H350">
        <f>TRA!H350</f>
        <v>212.49600000000001</v>
      </c>
      <c r="I350">
        <f>TRA!I350</f>
        <v>-11.715</v>
      </c>
      <c r="J350">
        <f>TRA!J350</f>
        <v>-6.6840000000000002</v>
      </c>
      <c r="K350">
        <f>TRA!K350</f>
        <v>-8.2420000000000009</v>
      </c>
      <c r="L350">
        <f t="shared" si="30"/>
        <v>219.18</v>
      </c>
      <c r="M350">
        <f t="shared" si="31"/>
        <v>-19.957000000000001</v>
      </c>
      <c r="N350" s="66">
        <f t="shared" si="32"/>
        <v>225.1671</v>
      </c>
      <c r="O350">
        <f t="shared" si="33"/>
        <v>-85.711000000000013</v>
      </c>
      <c r="P350">
        <f t="shared" si="34"/>
        <v>116.9161</v>
      </c>
      <c r="Q350">
        <f t="shared" si="35"/>
        <v>-333.41809999999998</v>
      </c>
    </row>
    <row r="351" spans="1:17" ht="15" x14ac:dyDescent="0.25">
      <c r="A351">
        <v>5</v>
      </c>
      <c r="B351">
        <v>19</v>
      </c>
      <c r="C351">
        <v>20</v>
      </c>
      <c r="D351">
        <v>3</v>
      </c>
      <c r="E351" t="s">
        <v>10</v>
      </c>
      <c r="F351">
        <f>TRA!F351</f>
        <v>-184.28100000000001</v>
      </c>
      <c r="G351">
        <f>TRA!G351</f>
        <v>-95.899000000000001</v>
      </c>
      <c r="H351">
        <f>TRA!H351</f>
        <v>-196.976</v>
      </c>
      <c r="I351">
        <f>TRA!I351</f>
        <v>10.855</v>
      </c>
      <c r="J351">
        <f>TRA!J351</f>
        <v>6.1950000000000003</v>
      </c>
      <c r="K351">
        <f>TRA!K351</f>
        <v>7.6390000000000002</v>
      </c>
      <c r="L351">
        <f t="shared" si="30"/>
        <v>-203.17099999999999</v>
      </c>
      <c r="M351">
        <f t="shared" si="31"/>
        <v>18.494</v>
      </c>
      <c r="N351" s="66">
        <f t="shared" si="32"/>
        <v>-208.7192</v>
      </c>
      <c r="O351">
        <f t="shared" si="33"/>
        <v>79.445300000000003</v>
      </c>
      <c r="P351">
        <f t="shared" si="34"/>
        <v>-304.6182</v>
      </c>
      <c r="Q351">
        <f t="shared" si="35"/>
        <v>112.8202</v>
      </c>
    </row>
    <row r="352" spans="1:17" ht="15" x14ac:dyDescent="0.25">
      <c r="A352">
        <v>5</v>
      </c>
      <c r="B352">
        <v>19</v>
      </c>
      <c r="C352">
        <v>20</v>
      </c>
      <c r="D352">
        <v>3</v>
      </c>
      <c r="E352" t="s">
        <v>11</v>
      </c>
      <c r="F352">
        <f>TRA!F352</f>
        <v>226.73</v>
      </c>
      <c r="G352">
        <f>TRA!G352</f>
        <v>119.033</v>
      </c>
      <c r="H352">
        <f>TRA!H352</f>
        <v>-72.344999999999999</v>
      </c>
      <c r="I352">
        <f>TRA!I352</f>
        <v>3.988</v>
      </c>
      <c r="J352">
        <f>TRA!J352</f>
        <v>2.2759999999999998</v>
      </c>
      <c r="K352">
        <f>TRA!K352</f>
        <v>2.806</v>
      </c>
      <c r="L352">
        <f t="shared" si="30"/>
        <v>-74.620999999999995</v>
      </c>
      <c r="M352">
        <f t="shared" si="31"/>
        <v>6.7940000000000005</v>
      </c>
      <c r="N352" s="66">
        <f t="shared" si="32"/>
        <v>-76.659199999999998</v>
      </c>
      <c r="O352">
        <f t="shared" si="33"/>
        <v>29.180299999999999</v>
      </c>
      <c r="P352">
        <f t="shared" si="34"/>
        <v>42.373800000000003</v>
      </c>
      <c r="Q352">
        <f t="shared" si="35"/>
        <v>195.69220000000001</v>
      </c>
    </row>
    <row r="353" spans="1:17" ht="15" x14ac:dyDescent="0.25">
      <c r="A353">
        <v>5</v>
      </c>
      <c r="B353">
        <v>19</v>
      </c>
      <c r="C353">
        <v>20</v>
      </c>
      <c r="D353">
        <v>3</v>
      </c>
      <c r="E353" t="s">
        <v>12</v>
      </c>
      <c r="F353">
        <f>TRA!F353</f>
        <v>-219.73</v>
      </c>
      <c r="G353">
        <f>TRA!G353</f>
        <v>-114.66800000000001</v>
      </c>
      <c r="H353">
        <f>TRA!H353</f>
        <v>-72.344999999999999</v>
      </c>
      <c r="I353">
        <f>TRA!I353</f>
        <v>3.988</v>
      </c>
      <c r="J353">
        <f>TRA!J353</f>
        <v>2.2759999999999998</v>
      </c>
      <c r="K353">
        <f>TRA!K353</f>
        <v>2.806</v>
      </c>
      <c r="L353">
        <f t="shared" si="30"/>
        <v>-74.620999999999995</v>
      </c>
      <c r="M353">
        <f t="shared" si="31"/>
        <v>6.7940000000000005</v>
      </c>
      <c r="N353" s="66">
        <f t="shared" si="32"/>
        <v>-76.659199999999998</v>
      </c>
      <c r="O353">
        <f t="shared" si="33"/>
        <v>29.180299999999999</v>
      </c>
      <c r="P353">
        <f t="shared" si="34"/>
        <v>-191.3272</v>
      </c>
      <c r="Q353">
        <f t="shared" si="35"/>
        <v>-38.008800000000008</v>
      </c>
    </row>
    <row r="354" spans="1:17" ht="15" x14ac:dyDescent="0.25">
      <c r="A354">
        <v>5</v>
      </c>
      <c r="B354">
        <v>19</v>
      </c>
      <c r="C354">
        <v>20</v>
      </c>
      <c r="D354">
        <v>2</v>
      </c>
      <c r="E354" t="s">
        <v>9</v>
      </c>
      <c r="F354">
        <f>TRA!F354</f>
        <v>-202.13399999999999</v>
      </c>
      <c r="G354">
        <f>TRA!G354</f>
        <v>-106.849</v>
      </c>
      <c r="H354">
        <f>TRA!H354</f>
        <v>248.97399999999999</v>
      </c>
      <c r="I354">
        <f>TRA!I354</f>
        <v>-13.73</v>
      </c>
      <c r="J354">
        <f>TRA!J354</f>
        <v>-7.7279999999999998</v>
      </c>
      <c r="K354">
        <f>TRA!K354</f>
        <v>-9.5299999999999994</v>
      </c>
      <c r="L354">
        <f t="shared" si="30"/>
        <v>256.702</v>
      </c>
      <c r="M354">
        <f t="shared" si="31"/>
        <v>-23.259999999999998</v>
      </c>
      <c r="N354" s="66">
        <f t="shared" si="32"/>
        <v>263.68</v>
      </c>
      <c r="O354">
        <f t="shared" si="33"/>
        <v>-100.2706</v>
      </c>
      <c r="P354">
        <f t="shared" si="34"/>
        <v>156.83100000000002</v>
      </c>
      <c r="Q354">
        <f t="shared" si="35"/>
        <v>-370.529</v>
      </c>
    </row>
    <row r="355" spans="1:17" ht="15" x14ac:dyDescent="0.25">
      <c r="A355">
        <v>5</v>
      </c>
      <c r="B355">
        <v>19</v>
      </c>
      <c r="C355">
        <v>20</v>
      </c>
      <c r="D355">
        <v>2</v>
      </c>
      <c r="E355" t="s">
        <v>10</v>
      </c>
      <c r="F355">
        <f>TRA!F355</f>
        <v>-189.62299999999999</v>
      </c>
      <c r="G355">
        <f>TRA!G355</f>
        <v>-99.015000000000001</v>
      </c>
      <c r="H355">
        <f>TRA!H355</f>
        <v>-231.87200000000001</v>
      </c>
      <c r="I355">
        <f>TRA!I355</f>
        <v>12.802</v>
      </c>
      <c r="J355">
        <f>TRA!J355</f>
        <v>7.2030000000000003</v>
      </c>
      <c r="K355">
        <f>TRA!K355</f>
        <v>8.8819999999999997</v>
      </c>
      <c r="L355">
        <f t="shared" si="30"/>
        <v>-239.07500000000002</v>
      </c>
      <c r="M355">
        <f t="shared" si="31"/>
        <v>21.683999999999997</v>
      </c>
      <c r="N355" s="66">
        <f t="shared" si="32"/>
        <v>-245.58020000000002</v>
      </c>
      <c r="O355">
        <f t="shared" si="33"/>
        <v>93.406499999999994</v>
      </c>
      <c r="P355">
        <f t="shared" si="34"/>
        <v>-344.59520000000003</v>
      </c>
      <c r="Q355">
        <f t="shared" si="35"/>
        <v>146.5652</v>
      </c>
    </row>
    <row r="356" spans="1:17" ht="15" x14ac:dyDescent="0.25">
      <c r="A356">
        <v>5</v>
      </c>
      <c r="B356">
        <v>19</v>
      </c>
      <c r="C356">
        <v>20</v>
      </c>
      <c r="D356">
        <v>2</v>
      </c>
      <c r="E356" t="s">
        <v>11</v>
      </c>
      <c r="F356">
        <f>TRA!F356</f>
        <v>225.441</v>
      </c>
      <c r="G356">
        <f>TRA!G356</f>
        <v>118.235</v>
      </c>
      <c r="H356">
        <f>TRA!H356</f>
        <v>-84.954999999999998</v>
      </c>
      <c r="I356">
        <f>TRA!I356</f>
        <v>4.6879999999999997</v>
      </c>
      <c r="J356">
        <f>TRA!J356</f>
        <v>2.6379999999999999</v>
      </c>
      <c r="K356">
        <f>TRA!K356</f>
        <v>3.2530000000000001</v>
      </c>
      <c r="L356">
        <f t="shared" si="30"/>
        <v>-87.593000000000004</v>
      </c>
      <c r="M356">
        <f t="shared" si="31"/>
        <v>7.9409999999999998</v>
      </c>
      <c r="N356" s="66">
        <f t="shared" si="32"/>
        <v>-89.975300000000004</v>
      </c>
      <c r="O356">
        <f t="shared" si="33"/>
        <v>34.218899999999998</v>
      </c>
      <c r="P356">
        <f t="shared" si="34"/>
        <v>28.259699999999995</v>
      </c>
      <c r="Q356">
        <f t="shared" si="35"/>
        <v>208.21030000000002</v>
      </c>
    </row>
    <row r="357" spans="1:17" ht="15" x14ac:dyDescent="0.25">
      <c r="A357">
        <v>5</v>
      </c>
      <c r="B357">
        <v>19</v>
      </c>
      <c r="C357">
        <v>20</v>
      </c>
      <c r="D357">
        <v>2</v>
      </c>
      <c r="E357" t="s">
        <v>12</v>
      </c>
      <c r="F357">
        <f>TRA!F357</f>
        <v>-221.02</v>
      </c>
      <c r="G357">
        <f>TRA!G357</f>
        <v>-115.467</v>
      </c>
      <c r="H357">
        <f>TRA!H357</f>
        <v>-84.954999999999998</v>
      </c>
      <c r="I357">
        <f>TRA!I357</f>
        <v>4.6879999999999997</v>
      </c>
      <c r="J357">
        <f>TRA!J357</f>
        <v>2.6379999999999999</v>
      </c>
      <c r="K357">
        <f>TRA!K357</f>
        <v>3.2530000000000001</v>
      </c>
      <c r="L357">
        <f t="shared" si="30"/>
        <v>-87.593000000000004</v>
      </c>
      <c r="M357">
        <f t="shared" si="31"/>
        <v>7.9409999999999998</v>
      </c>
      <c r="N357" s="66">
        <f t="shared" si="32"/>
        <v>-89.975300000000004</v>
      </c>
      <c r="O357">
        <f t="shared" si="33"/>
        <v>34.218899999999998</v>
      </c>
      <c r="P357">
        <f t="shared" si="34"/>
        <v>-205.44229999999999</v>
      </c>
      <c r="Q357">
        <f t="shared" si="35"/>
        <v>-25.491699999999994</v>
      </c>
    </row>
    <row r="358" spans="1:17" ht="15" x14ac:dyDescent="0.25">
      <c r="A358">
        <v>5</v>
      </c>
      <c r="B358">
        <v>19</v>
      </c>
      <c r="C358">
        <v>20</v>
      </c>
      <c r="D358">
        <v>1</v>
      </c>
      <c r="E358" t="s">
        <v>9</v>
      </c>
      <c r="F358">
        <f>TRA!F358</f>
        <v>-187.98099999999999</v>
      </c>
      <c r="G358">
        <f>TRA!G358</f>
        <v>-98.7</v>
      </c>
      <c r="H358">
        <f>TRA!H358</f>
        <v>245.084</v>
      </c>
      <c r="I358">
        <f>TRA!I358</f>
        <v>-14.253</v>
      </c>
      <c r="J358">
        <f>TRA!J358</f>
        <v>-7.7309999999999999</v>
      </c>
      <c r="K358">
        <f>TRA!K358</f>
        <v>-9.5340000000000007</v>
      </c>
      <c r="L358">
        <f t="shared" si="30"/>
        <v>252.815</v>
      </c>
      <c r="M358">
        <f t="shared" si="31"/>
        <v>-23.786999999999999</v>
      </c>
      <c r="N358" s="66">
        <f t="shared" si="32"/>
        <v>259.9511</v>
      </c>
      <c r="O358">
        <f t="shared" si="33"/>
        <v>-99.631499999999988</v>
      </c>
      <c r="P358">
        <f t="shared" si="34"/>
        <v>161.25110000000001</v>
      </c>
      <c r="Q358">
        <f t="shared" si="35"/>
        <v>-358.65109999999999</v>
      </c>
    </row>
    <row r="359" spans="1:17" ht="15" x14ac:dyDescent="0.25">
      <c r="A359">
        <v>5</v>
      </c>
      <c r="B359">
        <v>19</v>
      </c>
      <c r="C359">
        <v>20</v>
      </c>
      <c r="D359">
        <v>1</v>
      </c>
      <c r="E359" t="s">
        <v>10</v>
      </c>
      <c r="F359">
        <f>TRA!F359</f>
        <v>-196.28299999999999</v>
      </c>
      <c r="G359">
        <f>TRA!G359</f>
        <v>-103.542</v>
      </c>
      <c r="H359">
        <f>TRA!H359</f>
        <v>-224.637</v>
      </c>
      <c r="I359">
        <f>TRA!I359</f>
        <v>13.051</v>
      </c>
      <c r="J359">
        <f>TRA!J359</f>
        <v>7.0830000000000002</v>
      </c>
      <c r="K359">
        <f>TRA!K359</f>
        <v>8.7349999999999994</v>
      </c>
      <c r="L359">
        <f t="shared" si="30"/>
        <v>-231.72</v>
      </c>
      <c r="M359">
        <f t="shared" si="31"/>
        <v>21.786000000000001</v>
      </c>
      <c r="N359" s="66">
        <f t="shared" si="32"/>
        <v>-238.25579999999999</v>
      </c>
      <c r="O359">
        <f t="shared" si="33"/>
        <v>91.301999999999992</v>
      </c>
      <c r="P359">
        <f t="shared" si="34"/>
        <v>-341.7978</v>
      </c>
      <c r="Q359">
        <f t="shared" si="35"/>
        <v>134.71379999999999</v>
      </c>
    </row>
    <row r="360" spans="1:17" ht="15" x14ac:dyDescent="0.25">
      <c r="A360">
        <v>5</v>
      </c>
      <c r="B360">
        <v>19</v>
      </c>
      <c r="C360">
        <v>20</v>
      </c>
      <c r="D360">
        <v>1</v>
      </c>
      <c r="E360" t="s">
        <v>11</v>
      </c>
      <c r="F360">
        <f>TRA!F360</f>
        <v>221.76400000000001</v>
      </c>
      <c r="G360">
        <f>TRA!G360</f>
        <v>115.995</v>
      </c>
      <c r="H360">
        <f>TRA!H360</f>
        <v>-82.989000000000004</v>
      </c>
      <c r="I360">
        <f>TRA!I360</f>
        <v>4.8239999999999998</v>
      </c>
      <c r="J360">
        <f>TRA!J360</f>
        <v>2.617</v>
      </c>
      <c r="K360">
        <f>TRA!K360</f>
        <v>3.2280000000000002</v>
      </c>
      <c r="L360">
        <f t="shared" si="30"/>
        <v>-85.606000000000009</v>
      </c>
      <c r="M360">
        <f t="shared" si="31"/>
        <v>8.0519999999999996</v>
      </c>
      <c r="N360" s="66">
        <f t="shared" si="32"/>
        <v>-88.021600000000007</v>
      </c>
      <c r="O360">
        <f t="shared" si="33"/>
        <v>33.733800000000002</v>
      </c>
      <c r="P360">
        <f t="shared" si="34"/>
        <v>27.973399999999998</v>
      </c>
      <c r="Q360">
        <f t="shared" si="35"/>
        <v>204.01660000000001</v>
      </c>
    </row>
    <row r="361" spans="1:17" ht="15" x14ac:dyDescent="0.25">
      <c r="A361">
        <v>5</v>
      </c>
      <c r="B361">
        <v>19</v>
      </c>
      <c r="C361">
        <v>20</v>
      </c>
      <c r="D361">
        <v>1</v>
      </c>
      <c r="E361" t="s">
        <v>12</v>
      </c>
      <c r="F361">
        <f>TRA!F361</f>
        <v>-224.697</v>
      </c>
      <c r="G361">
        <f>TRA!G361</f>
        <v>-117.706</v>
      </c>
      <c r="H361">
        <f>TRA!H361</f>
        <v>-82.989000000000004</v>
      </c>
      <c r="I361">
        <f>TRA!I361</f>
        <v>4.8239999999999998</v>
      </c>
      <c r="J361">
        <f>TRA!J361</f>
        <v>2.617</v>
      </c>
      <c r="K361">
        <f>TRA!K361</f>
        <v>3.2280000000000002</v>
      </c>
      <c r="L361">
        <f t="shared" si="30"/>
        <v>-85.606000000000009</v>
      </c>
      <c r="M361">
        <f t="shared" si="31"/>
        <v>8.0519999999999996</v>
      </c>
      <c r="N361" s="66">
        <f t="shared" si="32"/>
        <v>-88.021600000000007</v>
      </c>
      <c r="O361">
        <f t="shared" si="33"/>
        <v>33.733800000000002</v>
      </c>
      <c r="P361">
        <f t="shared" si="34"/>
        <v>-205.7276</v>
      </c>
      <c r="Q361">
        <f t="shared" si="35"/>
        <v>-29.684399999999997</v>
      </c>
    </row>
    <row r="362" spans="1:17" ht="15" x14ac:dyDescent="0.25">
      <c r="A362">
        <v>5</v>
      </c>
      <c r="B362">
        <v>20</v>
      </c>
      <c r="C362">
        <v>21</v>
      </c>
      <c r="D362">
        <v>6</v>
      </c>
      <c r="E362" t="s">
        <v>9</v>
      </c>
      <c r="F362">
        <f>TRA!F362</f>
        <v>-46.735999999999997</v>
      </c>
      <c r="G362">
        <f>TRA!G362</f>
        <v>-33.887999999999998</v>
      </c>
      <c r="H362">
        <f>TRA!H362</f>
        <v>36.338999999999999</v>
      </c>
      <c r="I362">
        <f>TRA!I362</f>
        <v>-1.9770000000000001</v>
      </c>
      <c r="J362">
        <f>TRA!J362</f>
        <v>-1.1259999999999999</v>
      </c>
      <c r="K362">
        <f>TRA!K362</f>
        <v>-1.389</v>
      </c>
      <c r="L362">
        <f t="shared" si="30"/>
        <v>37.464999999999996</v>
      </c>
      <c r="M362">
        <f t="shared" si="31"/>
        <v>-3.3660000000000001</v>
      </c>
      <c r="N362" s="66">
        <f t="shared" si="32"/>
        <v>38.474799999999995</v>
      </c>
      <c r="O362">
        <f t="shared" si="33"/>
        <v>-14.605499999999997</v>
      </c>
      <c r="P362">
        <f t="shared" si="34"/>
        <v>4.5867999999999967</v>
      </c>
      <c r="Q362">
        <f t="shared" si="35"/>
        <v>-72.362799999999993</v>
      </c>
    </row>
    <row r="363" spans="1:17" ht="15" x14ac:dyDescent="0.25">
      <c r="A363">
        <v>5</v>
      </c>
      <c r="B363">
        <v>20</v>
      </c>
      <c r="C363">
        <v>21</v>
      </c>
      <c r="D363">
        <v>6</v>
      </c>
      <c r="E363" t="s">
        <v>10</v>
      </c>
      <c r="F363">
        <f>TRA!F363</f>
        <v>-77.087000000000003</v>
      </c>
      <c r="G363">
        <f>TRA!G363</f>
        <v>-47.959000000000003</v>
      </c>
      <c r="H363">
        <f>TRA!H363</f>
        <v>-40.534999999999997</v>
      </c>
      <c r="I363">
        <f>TRA!I363</f>
        <v>2.2029999999999998</v>
      </c>
      <c r="J363">
        <f>TRA!J363</f>
        <v>1.248</v>
      </c>
      <c r="K363">
        <f>TRA!K363</f>
        <v>1.5389999999999999</v>
      </c>
      <c r="L363">
        <f t="shared" si="30"/>
        <v>-41.782999999999994</v>
      </c>
      <c r="M363">
        <f t="shared" si="31"/>
        <v>3.742</v>
      </c>
      <c r="N363" s="66">
        <f t="shared" si="32"/>
        <v>-42.905599999999993</v>
      </c>
      <c r="O363">
        <f t="shared" si="33"/>
        <v>16.276899999999998</v>
      </c>
      <c r="P363">
        <f t="shared" si="34"/>
        <v>-90.864599999999996</v>
      </c>
      <c r="Q363">
        <f t="shared" si="35"/>
        <v>-5.0534000000000106</v>
      </c>
    </row>
    <row r="364" spans="1:17" ht="15" x14ac:dyDescent="0.25">
      <c r="A364">
        <v>5</v>
      </c>
      <c r="B364">
        <v>20</v>
      </c>
      <c r="C364">
        <v>21</v>
      </c>
      <c r="D364">
        <v>6</v>
      </c>
      <c r="E364" t="s">
        <v>11</v>
      </c>
      <c r="F364">
        <f>TRA!F364</f>
        <v>55.656999999999996</v>
      </c>
      <c r="G364">
        <f>TRA!G364</f>
        <v>37.213999999999999</v>
      </c>
      <c r="H364">
        <f>TRA!H364</f>
        <v>-10.573</v>
      </c>
      <c r="I364">
        <f>TRA!I364</f>
        <v>0.57499999999999996</v>
      </c>
      <c r="J364">
        <f>TRA!J364</f>
        <v>0.32700000000000001</v>
      </c>
      <c r="K364">
        <f>TRA!K364</f>
        <v>0.40300000000000002</v>
      </c>
      <c r="L364">
        <f t="shared" si="30"/>
        <v>-10.9</v>
      </c>
      <c r="M364">
        <f t="shared" si="31"/>
        <v>0.97799999999999998</v>
      </c>
      <c r="N364" s="66">
        <f t="shared" si="32"/>
        <v>-11.1934</v>
      </c>
      <c r="O364">
        <f t="shared" si="33"/>
        <v>4.2480000000000002</v>
      </c>
      <c r="P364">
        <f t="shared" si="34"/>
        <v>26.020599999999998</v>
      </c>
      <c r="Q364">
        <f t="shared" si="35"/>
        <v>48.407399999999996</v>
      </c>
    </row>
    <row r="365" spans="1:17" ht="15" x14ac:dyDescent="0.25">
      <c r="A365">
        <v>5</v>
      </c>
      <c r="B365">
        <v>20</v>
      </c>
      <c r="C365">
        <v>21</v>
      </c>
      <c r="D365">
        <v>6</v>
      </c>
      <c r="E365" t="s">
        <v>12</v>
      </c>
      <c r="F365">
        <f>TRA!F365</f>
        <v>-64.007000000000005</v>
      </c>
      <c r="G365">
        <f>TRA!G365</f>
        <v>-41.084000000000003</v>
      </c>
      <c r="H365">
        <f>TRA!H365</f>
        <v>-10.573</v>
      </c>
      <c r="I365">
        <f>TRA!I365</f>
        <v>0.57499999999999996</v>
      </c>
      <c r="J365">
        <f>TRA!J365</f>
        <v>0.32700000000000001</v>
      </c>
      <c r="K365">
        <f>TRA!K365</f>
        <v>0.40300000000000002</v>
      </c>
      <c r="L365">
        <f t="shared" si="30"/>
        <v>-10.9</v>
      </c>
      <c r="M365">
        <f t="shared" si="31"/>
        <v>0.97799999999999998</v>
      </c>
      <c r="N365" s="66">
        <f t="shared" si="32"/>
        <v>-11.1934</v>
      </c>
      <c r="O365">
        <f t="shared" si="33"/>
        <v>4.2480000000000002</v>
      </c>
      <c r="P365">
        <f t="shared" si="34"/>
        <v>-52.2774</v>
      </c>
      <c r="Q365">
        <f t="shared" si="35"/>
        <v>-29.890600000000003</v>
      </c>
    </row>
    <row r="366" spans="1:17" ht="15" x14ac:dyDescent="0.25">
      <c r="A366">
        <v>5</v>
      </c>
      <c r="B366">
        <v>20</v>
      </c>
      <c r="C366">
        <v>21</v>
      </c>
      <c r="D366">
        <v>5</v>
      </c>
      <c r="E366" t="s">
        <v>9</v>
      </c>
      <c r="F366">
        <f>TRA!F366</f>
        <v>-62.59</v>
      </c>
      <c r="G366">
        <f>TRA!G366</f>
        <v>-41.298000000000002</v>
      </c>
      <c r="H366">
        <f>TRA!H366</f>
        <v>93.3</v>
      </c>
      <c r="I366">
        <f>TRA!I366</f>
        <v>-5.069</v>
      </c>
      <c r="J366">
        <f>TRA!J366</f>
        <v>-2.9319999999999999</v>
      </c>
      <c r="K366">
        <f>TRA!K366</f>
        <v>-3.6160000000000001</v>
      </c>
      <c r="L366">
        <f t="shared" si="30"/>
        <v>96.231999999999999</v>
      </c>
      <c r="M366">
        <f t="shared" si="31"/>
        <v>-8.6850000000000005</v>
      </c>
      <c r="N366" s="66">
        <f t="shared" si="32"/>
        <v>98.837500000000006</v>
      </c>
      <c r="O366">
        <f t="shared" si="33"/>
        <v>-37.554600000000001</v>
      </c>
      <c r="P366">
        <f t="shared" si="34"/>
        <v>57.539500000000004</v>
      </c>
      <c r="Q366">
        <f t="shared" si="35"/>
        <v>-140.13550000000001</v>
      </c>
    </row>
    <row r="367" spans="1:17" ht="15" x14ac:dyDescent="0.25">
      <c r="A367">
        <v>5</v>
      </c>
      <c r="B367">
        <v>20</v>
      </c>
      <c r="C367">
        <v>21</v>
      </c>
      <c r="D367">
        <v>5</v>
      </c>
      <c r="E367" t="s">
        <v>10</v>
      </c>
      <c r="F367">
        <f>TRA!F367</f>
        <v>-98.897999999999996</v>
      </c>
      <c r="G367">
        <f>TRA!G367</f>
        <v>-62.526000000000003</v>
      </c>
      <c r="H367">
        <f>TRA!H367</f>
        <v>-101.303</v>
      </c>
      <c r="I367">
        <f>TRA!I367</f>
        <v>5.5019999999999998</v>
      </c>
      <c r="J367">
        <f>TRA!J367</f>
        <v>3.1789999999999998</v>
      </c>
      <c r="K367">
        <f>TRA!K367</f>
        <v>3.92</v>
      </c>
      <c r="L367">
        <f t="shared" si="30"/>
        <v>-104.482</v>
      </c>
      <c r="M367">
        <f t="shared" si="31"/>
        <v>9.4220000000000006</v>
      </c>
      <c r="N367" s="66">
        <f t="shared" si="32"/>
        <v>-107.3086</v>
      </c>
      <c r="O367">
        <f t="shared" si="33"/>
        <v>40.766599999999997</v>
      </c>
      <c r="P367">
        <f t="shared" si="34"/>
        <v>-169.83459999999999</v>
      </c>
      <c r="Q367">
        <f t="shared" si="35"/>
        <v>44.782599999999995</v>
      </c>
    </row>
    <row r="368" spans="1:17" ht="15" x14ac:dyDescent="0.25">
      <c r="A368">
        <v>5</v>
      </c>
      <c r="B368">
        <v>20</v>
      </c>
      <c r="C368">
        <v>21</v>
      </c>
      <c r="D368">
        <v>5</v>
      </c>
      <c r="E368" t="s">
        <v>11</v>
      </c>
      <c r="F368">
        <f>TRA!F368</f>
        <v>58.4</v>
      </c>
      <c r="G368">
        <f>TRA!G368</f>
        <v>38.954999999999998</v>
      </c>
      <c r="H368">
        <f>TRA!H368</f>
        <v>-26.768000000000001</v>
      </c>
      <c r="I368">
        <f>TRA!I368</f>
        <v>1.454</v>
      </c>
      <c r="J368">
        <f>TRA!J368</f>
        <v>0.84099999999999997</v>
      </c>
      <c r="K368">
        <f>TRA!K368</f>
        <v>1.0369999999999999</v>
      </c>
      <c r="L368">
        <f t="shared" si="30"/>
        <v>-27.609000000000002</v>
      </c>
      <c r="M368">
        <f t="shared" si="31"/>
        <v>2.4909999999999997</v>
      </c>
      <c r="N368" s="66">
        <f t="shared" si="32"/>
        <v>-28.356300000000001</v>
      </c>
      <c r="O368">
        <f t="shared" si="33"/>
        <v>10.7737</v>
      </c>
      <c r="P368">
        <f t="shared" si="34"/>
        <v>10.598699999999997</v>
      </c>
      <c r="Q368">
        <f t="shared" si="35"/>
        <v>67.311300000000003</v>
      </c>
    </row>
    <row r="369" spans="1:17" ht="15" x14ac:dyDescent="0.25">
      <c r="A369">
        <v>5</v>
      </c>
      <c r="B369">
        <v>20</v>
      </c>
      <c r="C369">
        <v>21</v>
      </c>
      <c r="D369">
        <v>5</v>
      </c>
      <c r="E369" t="s">
        <v>12</v>
      </c>
      <c r="F369">
        <f>TRA!F369</f>
        <v>-68.388999999999996</v>
      </c>
      <c r="G369">
        <f>TRA!G369</f>
        <v>-44.795000000000002</v>
      </c>
      <c r="H369">
        <f>TRA!H369</f>
        <v>-26.768000000000001</v>
      </c>
      <c r="I369">
        <f>TRA!I369</f>
        <v>1.454</v>
      </c>
      <c r="J369">
        <f>TRA!J369</f>
        <v>0.84099999999999997</v>
      </c>
      <c r="K369">
        <f>TRA!K369</f>
        <v>1.0369999999999999</v>
      </c>
      <c r="L369">
        <f t="shared" si="30"/>
        <v>-27.609000000000002</v>
      </c>
      <c r="M369">
        <f t="shared" si="31"/>
        <v>2.4909999999999997</v>
      </c>
      <c r="N369" s="66">
        <f t="shared" si="32"/>
        <v>-28.356300000000001</v>
      </c>
      <c r="O369">
        <f t="shared" si="33"/>
        <v>10.7737</v>
      </c>
      <c r="P369">
        <f t="shared" si="34"/>
        <v>-73.151300000000006</v>
      </c>
      <c r="Q369">
        <f t="shared" si="35"/>
        <v>-16.438700000000001</v>
      </c>
    </row>
    <row r="370" spans="1:17" ht="15" x14ac:dyDescent="0.25">
      <c r="A370">
        <v>5</v>
      </c>
      <c r="B370">
        <v>20</v>
      </c>
      <c r="C370">
        <v>21</v>
      </c>
      <c r="D370">
        <v>4</v>
      </c>
      <c r="E370" t="s">
        <v>9</v>
      </c>
      <c r="F370">
        <f>TRA!F370</f>
        <v>-54.262</v>
      </c>
      <c r="G370">
        <f>TRA!G370</f>
        <v>-37.529000000000003</v>
      </c>
      <c r="H370">
        <f>TRA!H370</f>
        <v>135.81100000000001</v>
      </c>
      <c r="I370">
        <f>TRA!I370</f>
        <v>-7.4210000000000003</v>
      </c>
      <c r="J370">
        <f>TRA!J370</f>
        <v>-4.29</v>
      </c>
      <c r="K370">
        <f>TRA!K370</f>
        <v>-5.29</v>
      </c>
      <c r="L370">
        <f t="shared" si="30"/>
        <v>140.101</v>
      </c>
      <c r="M370">
        <f t="shared" si="31"/>
        <v>-12.711</v>
      </c>
      <c r="N370" s="66">
        <f t="shared" si="32"/>
        <v>143.9143</v>
      </c>
      <c r="O370">
        <f t="shared" si="33"/>
        <v>-54.741299999999995</v>
      </c>
      <c r="P370">
        <f t="shared" si="34"/>
        <v>106.3853</v>
      </c>
      <c r="Q370">
        <f t="shared" si="35"/>
        <v>-181.44329999999999</v>
      </c>
    </row>
    <row r="371" spans="1:17" ht="15" x14ac:dyDescent="0.25">
      <c r="A371">
        <v>5</v>
      </c>
      <c r="B371">
        <v>20</v>
      </c>
      <c r="C371">
        <v>21</v>
      </c>
      <c r="D371">
        <v>4</v>
      </c>
      <c r="E371" t="s">
        <v>10</v>
      </c>
      <c r="F371">
        <f>TRA!F371</f>
        <v>-99.900999999999996</v>
      </c>
      <c r="G371">
        <f>TRA!G371</f>
        <v>-62.731000000000002</v>
      </c>
      <c r="H371">
        <f>TRA!H371</f>
        <v>-146.33099999999999</v>
      </c>
      <c r="I371">
        <f>TRA!I371</f>
        <v>7.9930000000000003</v>
      </c>
      <c r="J371">
        <f>TRA!J371</f>
        <v>4.6189999999999998</v>
      </c>
      <c r="K371">
        <f>TRA!K371</f>
        <v>5.6950000000000003</v>
      </c>
      <c r="L371">
        <f t="shared" si="30"/>
        <v>-150.94999999999999</v>
      </c>
      <c r="M371">
        <f t="shared" si="31"/>
        <v>13.688000000000001</v>
      </c>
      <c r="N371" s="66">
        <f t="shared" si="32"/>
        <v>-155.0564</v>
      </c>
      <c r="O371">
        <f t="shared" si="33"/>
        <v>58.972999999999999</v>
      </c>
      <c r="P371">
        <f t="shared" si="34"/>
        <v>-217.78739999999999</v>
      </c>
      <c r="Q371">
        <f t="shared" si="35"/>
        <v>92.325400000000002</v>
      </c>
    </row>
    <row r="372" spans="1:17" ht="15" x14ac:dyDescent="0.25">
      <c r="A372">
        <v>5</v>
      </c>
      <c r="B372">
        <v>20</v>
      </c>
      <c r="C372">
        <v>21</v>
      </c>
      <c r="D372">
        <v>4</v>
      </c>
      <c r="E372" t="s">
        <v>11</v>
      </c>
      <c r="F372">
        <f>TRA!F372</f>
        <v>57.116999999999997</v>
      </c>
      <c r="G372">
        <f>TRA!G372</f>
        <v>38.408999999999999</v>
      </c>
      <c r="H372">
        <f>TRA!H372</f>
        <v>-38.808999999999997</v>
      </c>
      <c r="I372">
        <f>TRA!I372</f>
        <v>2.12</v>
      </c>
      <c r="J372">
        <f>TRA!J372</f>
        <v>1.2250000000000001</v>
      </c>
      <c r="K372">
        <f>TRA!K372</f>
        <v>1.5109999999999999</v>
      </c>
      <c r="L372">
        <f t="shared" si="30"/>
        <v>-40.033999999999999</v>
      </c>
      <c r="M372">
        <f t="shared" si="31"/>
        <v>3.6310000000000002</v>
      </c>
      <c r="N372" s="66">
        <f t="shared" si="32"/>
        <v>-41.1233</v>
      </c>
      <c r="O372">
        <f t="shared" si="33"/>
        <v>15.6412</v>
      </c>
      <c r="P372">
        <f t="shared" si="34"/>
        <v>-2.7143000000000015</v>
      </c>
      <c r="Q372">
        <f t="shared" si="35"/>
        <v>79.532299999999992</v>
      </c>
    </row>
    <row r="373" spans="1:17" ht="15" x14ac:dyDescent="0.25">
      <c r="A373">
        <v>5</v>
      </c>
      <c r="B373">
        <v>20</v>
      </c>
      <c r="C373">
        <v>21</v>
      </c>
      <c r="D373">
        <v>4</v>
      </c>
      <c r="E373" t="s">
        <v>12</v>
      </c>
      <c r="F373">
        <f>TRA!F373</f>
        <v>-69.671999999999997</v>
      </c>
      <c r="G373">
        <f>TRA!G373</f>
        <v>-45.341999999999999</v>
      </c>
      <c r="H373">
        <f>TRA!H373</f>
        <v>-38.808999999999997</v>
      </c>
      <c r="I373">
        <f>TRA!I373</f>
        <v>2.12</v>
      </c>
      <c r="J373">
        <f>TRA!J373</f>
        <v>1.2250000000000001</v>
      </c>
      <c r="K373">
        <f>TRA!K373</f>
        <v>1.5109999999999999</v>
      </c>
      <c r="L373">
        <f t="shared" si="30"/>
        <v>-40.033999999999999</v>
      </c>
      <c r="M373">
        <f t="shared" si="31"/>
        <v>3.6310000000000002</v>
      </c>
      <c r="N373" s="66">
        <f t="shared" si="32"/>
        <v>-41.1233</v>
      </c>
      <c r="O373">
        <f t="shared" si="33"/>
        <v>15.6412</v>
      </c>
      <c r="P373">
        <f t="shared" si="34"/>
        <v>-86.465299999999999</v>
      </c>
      <c r="Q373">
        <f t="shared" si="35"/>
        <v>-4.2186999999999983</v>
      </c>
    </row>
    <row r="374" spans="1:17" ht="15" x14ac:dyDescent="0.25">
      <c r="A374">
        <v>5</v>
      </c>
      <c r="B374">
        <v>20</v>
      </c>
      <c r="C374">
        <v>21</v>
      </c>
      <c r="D374">
        <v>3</v>
      </c>
      <c r="E374" t="s">
        <v>9</v>
      </c>
      <c r="F374">
        <f>TRA!F374</f>
        <v>-62.941000000000003</v>
      </c>
      <c r="G374">
        <f>TRA!G374</f>
        <v>-42.216000000000001</v>
      </c>
      <c r="H374">
        <f>TRA!H374</f>
        <v>170.81899999999999</v>
      </c>
      <c r="I374">
        <f>TRA!I374</f>
        <v>-9.4179999999999993</v>
      </c>
      <c r="J374">
        <f>TRA!J374</f>
        <v>-5.3849999999999998</v>
      </c>
      <c r="K374">
        <f>TRA!K374</f>
        <v>-6.64</v>
      </c>
      <c r="L374">
        <f t="shared" si="30"/>
        <v>176.20399999999998</v>
      </c>
      <c r="M374">
        <f t="shared" si="31"/>
        <v>-16.058</v>
      </c>
      <c r="N374" s="66">
        <f t="shared" si="32"/>
        <v>181.02139999999997</v>
      </c>
      <c r="O374">
        <f t="shared" si="33"/>
        <v>-68.919199999999989</v>
      </c>
      <c r="P374">
        <f t="shared" si="34"/>
        <v>138.80539999999996</v>
      </c>
      <c r="Q374">
        <f t="shared" si="35"/>
        <v>-223.23739999999998</v>
      </c>
    </row>
    <row r="375" spans="1:17" ht="15" x14ac:dyDescent="0.25">
      <c r="A375">
        <v>5</v>
      </c>
      <c r="B375">
        <v>20</v>
      </c>
      <c r="C375">
        <v>21</v>
      </c>
      <c r="D375">
        <v>3</v>
      </c>
      <c r="E375" t="s">
        <v>10</v>
      </c>
      <c r="F375">
        <f>TRA!F375</f>
        <v>-93.19</v>
      </c>
      <c r="G375">
        <f>TRA!G375</f>
        <v>-59.024999999999999</v>
      </c>
      <c r="H375">
        <f>TRA!H375</f>
        <v>-185.04300000000001</v>
      </c>
      <c r="I375">
        <f>TRA!I375</f>
        <v>10.205</v>
      </c>
      <c r="J375">
        <f>TRA!J375</f>
        <v>5.8319999999999999</v>
      </c>
      <c r="K375">
        <f>TRA!K375</f>
        <v>7.1909999999999998</v>
      </c>
      <c r="L375">
        <f t="shared" si="30"/>
        <v>-190.875</v>
      </c>
      <c r="M375">
        <f t="shared" si="31"/>
        <v>17.396000000000001</v>
      </c>
      <c r="N375" s="66">
        <f t="shared" si="32"/>
        <v>-196.09379999999999</v>
      </c>
      <c r="O375">
        <f t="shared" si="33"/>
        <v>74.658500000000004</v>
      </c>
      <c r="P375">
        <f t="shared" si="34"/>
        <v>-255.11879999999999</v>
      </c>
      <c r="Q375">
        <f t="shared" si="35"/>
        <v>137.06879999999998</v>
      </c>
    </row>
    <row r="376" spans="1:17" ht="15" x14ac:dyDescent="0.25">
      <c r="A376">
        <v>5</v>
      </c>
      <c r="B376">
        <v>20</v>
      </c>
      <c r="C376">
        <v>21</v>
      </c>
      <c r="D376">
        <v>3</v>
      </c>
      <c r="E376" t="s">
        <v>11</v>
      </c>
      <c r="F376">
        <f>TRA!F376</f>
        <v>59.232999999999997</v>
      </c>
      <c r="G376">
        <f>TRA!G376</f>
        <v>39.563000000000002</v>
      </c>
      <c r="H376">
        <f>TRA!H376</f>
        <v>-48.948999999999998</v>
      </c>
      <c r="I376">
        <f>TRA!I376</f>
        <v>2.6989999999999998</v>
      </c>
      <c r="J376">
        <f>TRA!J376</f>
        <v>1.5429999999999999</v>
      </c>
      <c r="K376">
        <f>TRA!K376</f>
        <v>1.903</v>
      </c>
      <c r="L376">
        <f t="shared" si="30"/>
        <v>-50.491999999999997</v>
      </c>
      <c r="M376">
        <f t="shared" si="31"/>
        <v>4.6020000000000003</v>
      </c>
      <c r="N376" s="66">
        <f t="shared" si="32"/>
        <v>-51.872599999999998</v>
      </c>
      <c r="O376">
        <f t="shared" si="33"/>
        <v>19.749600000000001</v>
      </c>
      <c r="P376">
        <f t="shared" si="34"/>
        <v>-12.309599999999996</v>
      </c>
      <c r="Q376">
        <f t="shared" si="35"/>
        <v>91.435599999999994</v>
      </c>
    </row>
    <row r="377" spans="1:17" ht="15" x14ac:dyDescent="0.25">
      <c r="A377">
        <v>5</v>
      </c>
      <c r="B377">
        <v>20</v>
      </c>
      <c r="C377">
        <v>21</v>
      </c>
      <c r="D377">
        <v>3</v>
      </c>
      <c r="E377" t="s">
        <v>12</v>
      </c>
      <c r="F377">
        <f>TRA!F377</f>
        <v>-67.555000000000007</v>
      </c>
      <c r="G377">
        <f>TRA!G377</f>
        <v>-44.186999999999998</v>
      </c>
      <c r="H377">
        <f>TRA!H377</f>
        <v>-48.948999999999998</v>
      </c>
      <c r="I377">
        <f>TRA!I377</f>
        <v>2.6989999999999998</v>
      </c>
      <c r="J377">
        <f>TRA!J377</f>
        <v>1.5429999999999999</v>
      </c>
      <c r="K377">
        <f>TRA!K377</f>
        <v>1.903</v>
      </c>
      <c r="L377">
        <f t="shared" si="30"/>
        <v>-50.491999999999997</v>
      </c>
      <c r="M377">
        <f t="shared" si="31"/>
        <v>4.6020000000000003</v>
      </c>
      <c r="N377" s="66">
        <f t="shared" si="32"/>
        <v>-51.872599999999998</v>
      </c>
      <c r="O377">
        <f t="shared" si="33"/>
        <v>19.749600000000001</v>
      </c>
      <c r="P377">
        <f t="shared" si="34"/>
        <v>-96.059599999999989</v>
      </c>
      <c r="Q377">
        <f t="shared" si="35"/>
        <v>7.6856000000000009</v>
      </c>
    </row>
    <row r="378" spans="1:17" ht="15" x14ac:dyDescent="0.25">
      <c r="A378">
        <v>5</v>
      </c>
      <c r="B378">
        <v>20</v>
      </c>
      <c r="C378">
        <v>21</v>
      </c>
      <c r="D378">
        <v>2</v>
      </c>
      <c r="E378" t="s">
        <v>9</v>
      </c>
      <c r="F378">
        <f>TRA!F378</f>
        <v>-70.503</v>
      </c>
      <c r="G378">
        <f>TRA!G378</f>
        <v>-46.521000000000001</v>
      </c>
      <c r="H378">
        <f>TRA!H378</f>
        <v>195.27099999999999</v>
      </c>
      <c r="I378">
        <f>TRA!I378</f>
        <v>-10.784000000000001</v>
      </c>
      <c r="J378">
        <f>TRA!J378</f>
        <v>-6.0830000000000002</v>
      </c>
      <c r="K378">
        <f>TRA!K378</f>
        <v>-7.5</v>
      </c>
      <c r="L378">
        <f t="shared" si="30"/>
        <v>201.35399999999998</v>
      </c>
      <c r="M378">
        <f t="shared" si="31"/>
        <v>-18.283999999999999</v>
      </c>
      <c r="N378" s="66">
        <f t="shared" si="32"/>
        <v>206.83919999999998</v>
      </c>
      <c r="O378">
        <f t="shared" si="33"/>
        <v>-78.69019999999999</v>
      </c>
      <c r="P378">
        <f t="shared" si="34"/>
        <v>160.31819999999999</v>
      </c>
      <c r="Q378">
        <f t="shared" si="35"/>
        <v>-253.36019999999996</v>
      </c>
    </row>
    <row r="379" spans="1:17" ht="15" x14ac:dyDescent="0.25">
      <c r="A379">
        <v>5</v>
      </c>
      <c r="B379">
        <v>20</v>
      </c>
      <c r="C379">
        <v>21</v>
      </c>
      <c r="D379">
        <v>2</v>
      </c>
      <c r="E379" t="s">
        <v>10</v>
      </c>
      <c r="F379">
        <f>TRA!F379</f>
        <v>-85.341999999999999</v>
      </c>
      <c r="G379">
        <f>TRA!G379</f>
        <v>-54.697000000000003</v>
      </c>
      <c r="H379">
        <f>TRA!H379</f>
        <v>-211.36500000000001</v>
      </c>
      <c r="I379">
        <f>TRA!I379</f>
        <v>11.654999999999999</v>
      </c>
      <c r="J379">
        <f>TRA!J379</f>
        <v>6.5750000000000002</v>
      </c>
      <c r="K379">
        <f>TRA!K379</f>
        <v>8.1080000000000005</v>
      </c>
      <c r="L379">
        <f t="shared" si="30"/>
        <v>-217.94</v>
      </c>
      <c r="M379">
        <f t="shared" si="31"/>
        <v>19.762999999999998</v>
      </c>
      <c r="N379" s="66">
        <f t="shared" si="32"/>
        <v>-223.8689</v>
      </c>
      <c r="O379">
        <f t="shared" si="33"/>
        <v>85.144999999999982</v>
      </c>
      <c r="P379">
        <f t="shared" si="34"/>
        <v>-278.5659</v>
      </c>
      <c r="Q379">
        <f t="shared" si="35"/>
        <v>169.17189999999999</v>
      </c>
    </row>
    <row r="380" spans="1:17" ht="15" x14ac:dyDescent="0.25">
      <c r="A380">
        <v>5</v>
      </c>
      <c r="B380">
        <v>20</v>
      </c>
      <c r="C380">
        <v>21</v>
      </c>
      <c r="D380">
        <v>2</v>
      </c>
      <c r="E380" t="s">
        <v>11</v>
      </c>
      <c r="F380">
        <f>TRA!F380</f>
        <v>61.353000000000002</v>
      </c>
      <c r="G380">
        <f>TRA!G380</f>
        <v>40.750999999999998</v>
      </c>
      <c r="H380">
        <f>TRA!H380</f>
        <v>-55.933</v>
      </c>
      <c r="I380">
        <f>TRA!I380</f>
        <v>3.0859999999999999</v>
      </c>
      <c r="J380">
        <f>TRA!J380</f>
        <v>1.7410000000000001</v>
      </c>
      <c r="K380">
        <f>TRA!K380</f>
        <v>2.1469999999999998</v>
      </c>
      <c r="L380">
        <f t="shared" si="30"/>
        <v>-57.673999999999999</v>
      </c>
      <c r="M380">
        <f t="shared" si="31"/>
        <v>5.2329999999999997</v>
      </c>
      <c r="N380" s="66">
        <f t="shared" si="32"/>
        <v>-59.243899999999996</v>
      </c>
      <c r="O380">
        <f t="shared" si="33"/>
        <v>22.5352</v>
      </c>
      <c r="P380">
        <f t="shared" si="34"/>
        <v>-18.492899999999999</v>
      </c>
      <c r="Q380">
        <f t="shared" si="35"/>
        <v>99.994900000000001</v>
      </c>
    </row>
    <row r="381" spans="1:17" ht="15" x14ac:dyDescent="0.25">
      <c r="A381">
        <v>5</v>
      </c>
      <c r="B381">
        <v>20</v>
      </c>
      <c r="C381">
        <v>21</v>
      </c>
      <c r="D381">
        <v>2</v>
      </c>
      <c r="E381" t="s">
        <v>12</v>
      </c>
      <c r="F381">
        <f>TRA!F381</f>
        <v>-65.436000000000007</v>
      </c>
      <c r="G381">
        <f>TRA!G381</f>
        <v>-43</v>
      </c>
      <c r="H381">
        <f>TRA!H381</f>
        <v>-55.933</v>
      </c>
      <c r="I381">
        <f>TRA!I381</f>
        <v>3.0859999999999999</v>
      </c>
      <c r="J381">
        <f>TRA!J381</f>
        <v>1.7410000000000001</v>
      </c>
      <c r="K381">
        <f>TRA!K381</f>
        <v>2.1469999999999998</v>
      </c>
      <c r="L381">
        <f t="shared" si="30"/>
        <v>-57.673999999999999</v>
      </c>
      <c r="M381">
        <f t="shared" si="31"/>
        <v>5.2329999999999997</v>
      </c>
      <c r="N381" s="66">
        <f t="shared" si="32"/>
        <v>-59.243899999999996</v>
      </c>
      <c r="O381">
        <f t="shared" si="33"/>
        <v>22.5352</v>
      </c>
      <c r="P381">
        <f t="shared" si="34"/>
        <v>-102.2439</v>
      </c>
      <c r="Q381">
        <f t="shared" si="35"/>
        <v>16.243899999999996</v>
      </c>
    </row>
    <row r="382" spans="1:17" ht="15" x14ac:dyDescent="0.25">
      <c r="A382">
        <v>5</v>
      </c>
      <c r="B382">
        <v>20</v>
      </c>
      <c r="C382">
        <v>21</v>
      </c>
      <c r="D382">
        <v>1</v>
      </c>
      <c r="E382" t="s">
        <v>9</v>
      </c>
      <c r="F382">
        <f>TRA!F382</f>
        <v>-87.927999999999997</v>
      </c>
      <c r="G382">
        <f>TRA!G382</f>
        <v>-55.802999999999997</v>
      </c>
      <c r="H382">
        <f>TRA!H382</f>
        <v>185.749</v>
      </c>
      <c r="I382">
        <f>TRA!I382</f>
        <v>-10.784000000000001</v>
      </c>
      <c r="J382">
        <f>TRA!J382</f>
        <v>-5.8689999999999998</v>
      </c>
      <c r="K382">
        <f>TRA!K382</f>
        <v>-7.2370000000000001</v>
      </c>
      <c r="L382">
        <f t="shared" si="30"/>
        <v>191.61799999999999</v>
      </c>
      <c r="M382">
        <f t="shared" si="31"/>
        <v>-18.021000000000001</v>
      </c>
      <c r="N382" s="66">
        <f t="shared" si="32"/>
        <v>197.02429999999998</v>
      </c>
      <c r="O382">
        <f t="shared" si="33"/>
        <v>-75.506399999999999</v>
      </c>
      <c r="P382">
        <f t="shared" si="34"/>
        <v>141.22129999999999</v>
      </c>
      <c r="Q382">
        <f t="shared" si="35"/>
        <v>-252.82729999999998</v>
      </c>
    </row>
    <row r="383" spans="1:17" ht="15" x14ac:dyDescent="0.25">
      <c r="A383">
        <v>5</v>
      </c>
      <c r="B383">
        <v>20</v>
      </c>
      <c r="C383">
        <v>21</v>
      </c>
      <c r="D383">
        <v>1</v>
      </c>
      <c r="E383" t="s">
        <v>10</v>
      </c>
      <c r="F383">
        <f>TRA!F383</f>
        <v>-69.647999999999996</v>
      </c>
      <c r="G383">
        <f>TRA!G383</f>
        <v>-45.95</v>
      </c>
      <c r="H383">
        <f>TRA!H383</f>
        <v>-205.56899999999999</v>
      </c>
      <c r="I383">
        <f>TRA!I383</f>
        <v>11.95</v>
      </c>
      <c r="J383">
        <f>TRA!J383</f>
        <v>6.4960000000000004</v>
      </c>
      <c r="K383">
        <f>TRA!K383</f>
        <v>8.01</v>
      </c>
      <c r="L383">
        <f t="shared" si="30"/>
        <v>-212.065</v>
      </c>
      <c r="M383">
        <f t="shared" si="31"/>
        <v>19.96</v>
      </c>
      <c r="N383" s="66">
        <f t="shared" si="32"/>
        <v>-218.053</v>
      </c>
      <c r="O383">
        <f t="shared" si="33"/>
        <v>83.579499999999996</v>
      </c>
      <c r="P383">
        <f t="shared" si="34"/>
        <v>-264.00299999999999</v>
      </c>
      <c r="Q383">
        <f t="shared" si="35"/>
        <v>172.10300000000001</v>
      </c>
    </row>
    <row r="384" spans="1:17" ht="15" x14ac:dyDescent="0.25">
      <c r="A384">
        <v>5</v>
      </c>
      <c r="B384">
        <v>20</v>
      </c>
      <c r="C384">
        <v>21</v>
      </c>
      <c r="D384">
        <v>1</v>
      </c>
      <c r="E384" t="s">
        <v>11</v>
      </c>
      <c r="F384">
        <f>TRA!F384</f>
        <v>65.909000000000006</v>
      </c>
      <c r="G384">
        <f>TRA!G384</f>
        <v>43.23</v>
      </c>
      <c r="H384">
        <f>TRA!H384</f>
        <v>-53.826000000000001</v>
      </c>
      <c r="I384">
        <f>TRA!I384</f>
        <v>3.1269999999999998</v>
      </c>
      <c r="J384">
        <f>TRA!J384</f>
        <v>1.7010000000000001</v>
      </c>
      <c r="K384">
        <f>TRA!K384</f>
        <v>2.097</v>
      </c>
      <c r="L384">
        <f t="shared" si="30"/>
        <v>-55.527000000000001</v>
      </c>
      <c r="M384">
        <f t="shared" si="31"/>
        <v>5.2240000000000002</v>
      </c>
      <c r="N384" s="66">
        <f t="shared" si="32"/>
        <v>-57.094200000000001</v>
      </c>
      <c r="O384">
        <f t="shared" si="33"/>
        <v>21.882100000000001</v>
      </c>
      <c r="P384">
        <f t="shared" si="34"/>
        <v>-13.864200000000004</v>
      </c>
      <c r="Q384">
        <f t="shared" si="35"/>
        <v>100.32419999999999</v>
      </c>
    </row>
    <row r="385" spans="1:17" ht="15" x14ac:dyDescent="0.25">
      <c r="A385">
        <v>5</v>
      </c>
      <c r="B385">
        <v>20</v>
      </c>
      <c r="C385">
        <v>21</v>
      </c>
      <c r="D385">
        <v>1</v>
      </c>
      <c r="E385" t="s">
        <v>12</v>
      </c>
      <c r="F385">
        <f>TRA!F385</f>
        <v>-60.88</v>
      </c>
      <c r="G385">
        <f>TRA!G385</f>
        <v>-40.520000000000003</v>
      </c>
      <c r="H385">
        <f>TRA!H385</f>
        <v>-53.826000000000001</v>
      </c>
      <c r="I385">
        <f>TRA!I385</f>
        <v>3.1269999999999998</v>
      </c>
      <c r="J385">
        <f>TRA!J385</f>
        <v>1.7010000000000001</v>
      </c>
      <c r="K385">
        <f>TRA!K385</f>
        <v>2.097</v>
      </c>
      <c r="L385">
        <f t="shared" si="30"/>
        <v>-55.527000000000001</v>
      </c>
      <c r="M385">
        <f t="shared" si="31"/>
        <v>5.2240000000000002</v>
      </c>
      <c r="N385" s="66">
        <f t="shared" si="32"/>
        <v>-57.094200000000001</v>
      </c>
      <c r="O385">
        <f t="shared" si="33"/>
        <v>21.882100000000001</v>
      </c>
      <c r="P385">
        <f t="shared" si="34"/>
        <v>-97.614200000000011</v>
      </c>
      <c r="Q385">
        <f t="shared" si="35"/>
        <v>16.574199999999998</v>
      </c>
    </row>
    <row r="386" spans="1:17" ht="15" x14ac:dyDescent="0.25">
      <c r="A386">
        <v>6</v>
      </c>
      <c r="B386">
        <v>22</v>
      </c>
      <c r="C386">
        <v>23</v>
      </c>
      <c r="D386">
        <v>6</v>
      </c>
      <c r="E386" t="s">
        <v>9</v>
      </c>
      <c r="F386">
        <f>TRA!F386</f>
        <v>-34.441000000000003</v>
      </c>
      <c r="G386">
        <f>TRA!G386</f>
        <v>-22.215</v>
      </c>
      <c r="H386">
        <f>TRA!H386</f>
        <v>10.459</v>
      </c>
      <c r="I386">
        <f>TRA!I386</f>
        <v>-1.2170000000000001</v>
      </c>
      <c r="J386">
        <f>TRA!J386</f>
        <v>-0.71299999999999997</v>
      </c>
      <c r="K386">
        <f>TRA!K386</f>
        <v>-0.879</v>
      </c>
      <c r="L386">
        <f t="shared" si="30"/>
        <v>11.171999999999999</v>
      </c>
      <c r="M386">
        <f t="shared" si="31"/>
        <v>-2.0960000000000001</v>
      </c>
      <c r="N386" s="66">
        <f t="shared" si="32"/>
        <v>11.800799999999999</v>
      </c>
      <c r="O386">
        <f t="shared" si="33"/>
        <v>-5.4475999999999996</v>
      </c>
      <c r="P386">
        <f t="shared" si="34"/>
        <v>-10.414200000000001</v>
      </c>
      <c r="Q386">
        <f t="shared" si="35"/>
        <v>-34.015799999999999</v>
      </c>
    </row>
    <row r="387" spans="1:17" ht="15" x14ac:dyDescent="0.25">
      <c r="A387">
        <v>6</v>
      </c>
      <c r="B387">
        <v>22</v>
      </c>
      <c r="C387">
        <v>23</v>
      </c>
      <c r="D387">
        <v>6</v>
      </c>
      <c r="E387" t="s">
        <v>10</v>
      </c>
      <c r="F387">
        <f>TRA!F387</f>
        <v>-55.454999999999998</v>
      </c>
      <c r="G387">
        <f>TRA!G387</f>
        <v>-36.085000000000001</v>
      </c>
      <c r="H387">
        <f>TRA!H387</f>
        <v>-9.33</v>
      </c>
      <c r="I387">
        <f>TRA!I387</f>
        <v>1.0860000000000001</v>
      </c>
      <c r="J387">
        <f>TRA!J387</f>
        <v>0.63600000000000001</v>
      </c>
      <c r="K387">
        <f>TRA!K387</f>
        <v>0.78500000000000003</v>
      </c>
      <c r="L387">
        <f t="shared" ref="L387:L450" si="36">(ABS(H387)+ABS(J387))*SIGN(H387)</f>
        <v>-9.9659999999999993</v>
      </c>
      <c r="M387">
        <f t="shared" ref="M387:M450" si="37">(ABS(I387)+ABS(K387))*SIGN(I387)</f>
        <v>1.871</v>
      </c>
      <c r="N387" s="66">
        <f t="shared" ref="N387:N450" si="38">(ABS(L387)+0.3*ABS(M387))*SIGN(L387)</f>
        <v>-10.527299999999999</v>
      </c>
      <c r="O387">
        <f t="shared" ref="O387:O450" si="39">(ABS(M387)+0.3*ABS(L387))*SIGN(M387)</f>
        <v>4.8607999999999993</v>
      </c>
      <c r="P387">
        <f t="shared" ref="P387:P450" si="40">G387+N387</f>
        <v>-46.612299999999998</v>
      </c>
      <c r="Q387">
        <f t="shared" ref="Q387:Q450" si="41">G387-N387</f>
        <v>-25.557700000000004</v>
      </c>
    </row>
    <row r="388" spans="1:17" ht="15" x14ac:dyDescent="0.25">
      <c r="A388">
        <v>6</v>
      </c>
      <c r="B388">
        <v>22</v>
      </c>
      <c r="C388">
        <v>23</v>
      </c>
      <c r="D388">
        <v>6</v>
      </c>
      <c r="E388" t="s">
        <v>11</v>
      </c>
      <c r="F388">
        <f>TRA!F388</f>
        <v>45.19</v>
      </c>
      <c r="G388">
        <f>TRA!G388</f>
        <v>29.274000000000001</v>
      </c>
      <c r="H388">
        <f>TRA!H388</f>
        <v>-3.496</v>
      </c>
      <c r="I388">
        <f>TRA!I388</f>
        <v>0.40699999999999997</v>
      </c>
      <c r="J388">
        <f>TRA!J388</f>
        <v>0.23799999999999999</v>
      </c>
      <c r="K388">
        <f>TRA!K388</f>
        <v>0.29399999999999998</v>
      </c>
      <c r="L388">
        <f t="shared" si="36"/>
        <v>-3.734</v>
      </c>
      <c r="M388">
        <f t="shared" si="37"/>
        <v>0.70099999999999996</v>
      </c>
      <c r="N388" s="66">
        <f t="shared" si="38"/>
        <v>-3.9443000000000001</v>
      </c>
      <c r="O388">
        <f t="shared" si="39"/>
        <v>1.8211999999999997</v>
      </c>
      <c r="P388">
        <f t="shared" si="40"/>
        <v>25.329700000000003</v>
      </c>
      <c r="Q388">
        <f t="shared" si="41"/>
        <v>33.218299999999999</v>
      </c>
    </row>
    <row r="389" spans="1:17" ht="15" x14ac:dyDescent="0.25">
      <c r="A389">
        <v>6</v>
      </c>
      <c r="B389">
        <v>22</v>
      </c>
      <c r="C389">
        <v>23</v>
      </c>
      <c r="D389">
        <v>6</v>
      </c>
      <c r="E389" t="s">
        <v>12</v>
      </c>
      <c r="F389">
        <f>TRA!F389</f>
        <v>-52.615000000000002</v>
      </c>
      <c r="G389">
        <f>TRA!G389</f>
        <v>-34.174999999999997</v>
      </c>
      <c r="H389">
        <f>TRA!H389</f>
        <v>-3.496</v>
      </c>
      <c r="I389">
        <f>TRA!I389</f>
        <v>0.40699999999999997</v>
      </c>
      <c r="J389">
        <f>TRA!J389</f>
        <v>0.23799999999999999</v>
      </c>
      <c r="K389">
        <f>TRA!K389</f>
        <v>0.29399999999999998</v>
      </c>
      <c r="L389">
        <f t="shared" si="36"/>
        <v>-3.734</v>
      </c>
      <c r="M389">
        <f t="shared" si="37"/>
        <v>0.70099999999999996</v>
      </c>
      <c r="N389" s="66">
        <f t="shared" si="38"/>
        <v>-3.9443000000000001</v>
      </c>
      <c r="O389">
        <f t="shared" si="39"/>
        <v>1.8211999999999997</v>
      </c>
      <c r="P389">
        <f t="shared" si="40"/>
        <v>-38.119299999999996</v>
      </c>
      <c r="Q389">
        <f t="shared" si="41"/>
        <v>-30.230699999999999</v>
      </c>
    </row>
    <row r="390" spans="1:17" ht="15" x14ac:dyDescent="0.25">
      <c r="A390">
        <v>6</v>
      </c>
      <c r="B390">
        <v>22</v>
      </c>
      <c r="C390">
        <v>23</v>
      </c>
      <c r="D390">
        <v>5</v>
      </c>
      <c r="E390" t="s">
        <v>9</v>
      </c>
      <c r="F390">
        <f>TRA!F390</f>
        <v>-46.676000000000002</v>
      </c>
      <c r="G390">
        <f>TRA!G390</f>
        <v>-30.335999999999999</v>
      </c>
      <c r="H390">
        <f>TRA!H390</f>
        <v>20.209</v>
      </c>
      <c r="I390">
        <f>TRA!I390</f>
        <v>-2.3860000000000001</v>
      </c>
      <c r="J390">
        <f>TRA!J390</f>
        <v>-1.4219999999999999</v>
      </c>
      <c r="K390">
        <f>TRA!K390</f>
        <v>-1.7529999999999999</v>
      </c>
      <c r="L390">
        <f t="shared" si="36"/>
        <v>21.631</v>
      </c>
      <c r="M390">
        <f t="shared" si="37"/>
        <v>-4.1390000000000002</v>
      </c>
      <c r="N390" s="66">
        <f t="shared" si="38"/>
        <v>22.872700000000002</v>
      </c>
      <c r="O390">
        <f t="shared" si="39"/>
        <v>-10.628299999999999</v>
      </c>
      <c r="P390">
        <f t="shared" si="40"/>
        <v>-7.4632999999999967</v>
      </c>
      <c r="Q390">
        <f t="shared" si="41"/>
        <v>-53.2087</v>
      </c>
    </row>
    <row r="391" spans="1:17" ht="15" x14ac:dyDescent="0.25">
      <c r="A391">
        <v>6</v>
      </c>
      <c r="B391">
        <v>22</v>
      </c>
      <c r="C391">
        <v>23</v>
      </c>
      <c r="D391">
        <v>5</v>
      </c>
      <c r="E391" t="s">
        <v>10</v>
      </c>
      <c r="F391">
        <f>TRA!F391</f>
        <v>-49.268000000000001</v>
      </c>
      <c r="G391">
        <f>TRA!G391</f>
        <v>-32.470999999999997</v>
      </c>
      <c r="H391">
        <f>TRA!H391</f>
        <v>-19.077999999999999</v>
      </c>
      <c r="I391">
        <f>TRA!I391</f>
        <v>2.2530000000000001</v>
      </c>
      <c r="J391">
        <f>TRA!J391</f>
        <v>1.343</v>
      </c>
      <c r="K391">
        <f>TRA!K391</f>
        <v>1.6559999999999999</v>
      </c>
      <c r="L391">
        <f t="shared" si="36"/>
        <v>-20.420999999999999</v>
      </c>
      <c r="M391">
        <f t="shared" si="37"/>
        <v>3.9089999999999998</v>
      </c>
      <c r="N391" s="66">
        <f t="shared" si="38"/>
        <v>-21.593699999999998</v>
      </c>
      <c r="O391">
        <f t="shared" si="39"/>
        <v>10.035299999999999</v>
      </c>
      <c r="P391">
        <f t="shared" si="40"/>
        <v>-54.064699999999995</v>
      </c>
      <c r="Q391">
        <f t="shared" si="41"/>
        <v>-10.877299999999998</v>
      </c>
    </row>
    <row r="392" spans="1:17" ht="15" x14ac:dyDescent="0.25">
      <c r="A392">
        <v>6</v>
      </c>
      <c r="B392">
        <v>22</v>
      </c>
      <c r="C392">
        <v>23</v>
      </c>
      <c r="D392">
        <v>5</v>
      </c>
      <c r="E392" t="s">
        <v>11</v>
      </c>
      <c r="F392">
        <f>TRA!F392</f>
        <v>51.02</v>
      </c>
      <c r="G392">
        <f>TRA!G392</f>
        <v>33.328000000000003</v>
      </c>
      <c r="H392">
        <f>TRA!H392</f>
        <v>-6.9409999999999998</v>
      </c>
      <c r="I392">
        <f>TRA!I392</f>
        <v>0.82</v>
      </c>
      <c r="J392">
        <f>TRA!J392</f>
        <v>0.48799999999999999</v>
      </c>
      <c r="K392">
        <f>TRA!K392</f>
        <v>0.60199999999999998</v>
      </c>
      <c r="L392">
        <f t="shared" si="36"/>
        <v>-7.4290000000000003</v>
      </c>
      <c r="M392">
        <f t="shared" si="37"/>
        <v>1.4219999999999999</v>
      </c>
      <c r="N392" s="66">
        <f t="shared" si="38"/>
        <v>-7.8555999999999999</v>
      </c>
      <c r="O392">
        <f t="shared" si="39"/>
        <v>3.6506999999999996</v>
      </c>
      <c r="P392">
        <f t="shared" si="40"/>
        <v>25.472400000000004</v>
      </c>
      <c r="Q392">
        <f t="shared" si="41"/>
        <v>41.183600000000006</v>
      </c>
    </row>
    <row r="393" spans="1:17" ht="15" x14ac:dyDescent="0.25">
      <c r="A393">
        <v>6</v>
      </c>
      <c r="B393">
        <v>22</v>
      </c>
      <c r="C393">
        <v>23</v>
      </c>
      <c r="D393">
        <v>5</v>
      </c>
      <c r="E393" t="s">
        <v>12</v>
      </c>
      <c r="F393">
        <f>TRA!F393</f>
        <v>-51.936</v>
      </c>
      <c r="G393">
        <f>TRA!G393</f>
        <v>-34.082000000000001</v>
      </c>
      <c r="H393">
        <f>TRA!H393</f>
        <v>-6.9409999999999998</v>
      </c>
      <c r="I393">
        <f>TRA!I393</f>
        <v>0.82</v>
      </c>
      <c r="J393">
        <f>TRA!J393</f>
        <v>0.48799999999999999</v>
      </c>
      <c r="K393">
        <f>TRA!K393</f>
        <v>0.60199999999999998</v>
      </c>
      <c r="L393">
        <f t="shared" si="36"/>
        <v>-7.4290000000000003</v>
      </c>
      <c r="M393">
        <f t="shared" si="37"/>
        <v>1.4219999999999999</v>
      </c>
      <c r="N393" s="66">
        <f t="shared" si="38"/>
        <v>-7.8555999999999999</v>
      </c>
      <c r="O393">
        <f t="shared" si="39"/>
        <v>3.6506999999999996</v>
      </c>
      <c r="P393">
        <f t="shared" si="40"/>
        <v>-41.937600000000003</v>
      </c>
      <c r="Q393">
        <f t="shared" si="41"/>
        <v>-26.226400000000002</v>
      </c>
    </row>
    <row r="394" spans="1:17" ht="15" x14ac:dyDescent="0.25">
      <c r="A394">
        <v>6</v>
      </c>
      <c r="B394">
        <v>22</v>
      </c>
      <c r="C394">
        <v>23</v>
      </c>
      <c r="D394">
        <v>4</v>
      </c>
      <c r="E394" t="s">
        <v>9</v>
      </c>
      <c r="F394">
        <f>TRA!F394</f>
        <v>-44.488</v>
      </c>
      <c r="G394">
        <f>TRA!G394</f>
        <v>-28.988</v>
      </c>
      <c r="H394">
        <f>TRA!H394</f>
        <v>28.271999999999998</v>
      </c>
      <c r="I394">
        <f>TRA!I394</f>
        <v>-3.4140000000000001</v>
      </c>
      <c r="J394">
        <f>TRA!J394</f>
        <v>-2.0299999999999998</v>
      </c>
      <c r="K394">
        <f>TRA!K394</f>
        <v>-2.5030000000000001</v>
      </c>
      <c r="L394">
        <f t="shared" si="36"/>
        <v>30.302</v>
      </c>
      <c r="M394">
        <f t="shared" si="37"/>
        <v>-5.9169999999999998</v>
      </c>
      <c r="N394" s="66">
        <f t="shared" si="38"/>
        <v>32.077100000000002</v>
      </c>
      <c r="O394">
        <f t="shared" si="39"/>
        <v>-15.0076</v>
      </c>
      <c r="P394">
        <f t="shared" si="40"/>
        <v>3.089100000000002</v>
      </c>
      <c r="Q394">
        <f t="shared" si="41"/>
        <v>-61.065100000000001</v>
      </c>
    </row>
    <row r="395" spans="1:17" ht="15" x14ac:dyDescent="0.25">
      <c r="A395">
        <v>6</v>
      </c>
      <c r="B395">
        <v>22</v>
      </c>
      <c r="C395">
        <v>23</v>
      </c>
      <c r="D395">
        <v>4</v>
      </c>
      <c r="E395" t="s">
        <v>10</v>
      </c>
      <c r="F395">
        <f>TRA!F395</f>
        <v>-51.313000000000002</v>
      </c>
      <c r="G395">
        <f>TRA!G395</f>
        <v>-33.731999999999999</v>
      </c>
      <c r="H395">
        <f>TRA!H395</f>
        <v>-26.675999999999998</v>
      </c>
      <c r="I395">
        <f>TRA!I395</f>
        <v>3.222</v>
      </c>
      <c r="J395">
        <f>TRA!J395</f>
        <v>1.9159999999999999</v>
      </c>
      <c r="K395">
        <f>TRA!K395</f>
        <v>2.363</v>
      </c>
      <c r="L395">
        <f t="shared" si="36"/>
        <v>-28.591999999999999</v>
      </c>
      <c r="M395">
        <f t="shared" si="37"/>
        <v>5.585</v>
      </c>
      <c r="N395" s="66">
        <f t="shared" si="38"/>
        <v>-30.267499999999998</v>
      </c>
      <c r="O395">
        <f t="shared" si="39"/>
        <v>14.162599999999998</v>
      </c>
      <c r="P395">
        <f t="shared" si="40"/>
        <v>-63.999499999999998</v>
      </c>
      <c r="Q395">
        <f t="shared" si="41"/>
        <v>-3.464500000000001</v>
      </c>
    </row>
    <row r="396" spans="1:17" ht="15" x14ac:dyDescent="0.25">
      <c r="A396">
        <v>6</v>
      </c>
      <c r="B396">
        <v>22</v>
      </c>
      <c r="C396">
        <v>23</v>
      </c>
      <c r="D396">
        <v>4</v>
      </c>
      <c r="E396" t="s">
        <v>11</v>
      </c>
      <c r="F396">
        <f>TRA!F396</f>
        <v>50.271999999999998</v>
      </c>
      <c r="G396">
        <f>TRA!G396</f>
        <v>32.866999999999997</v>
      </c>
      <c r="H396">
        <f>TRA!H396</f>
        <v>-9.7080000000000002</v>
      </c>
      <c r="I396">
        <f>TRA!I396</f>
        <v>1.1719999999999999</v>
      </c>
      <c r="J396">
        <f>TRA!J396</f>
        <v>0.69699999999999995</v>
      </c>
      <c r="K396">
        <f>TRA!K396</f>
        <v>0.86</v>
      </c>
      <c r="L396">
        <f t="shared" si="36"/>
        <v>-10.404999999999999</v>
      </c>
      <c r="M396">
        <f t="shared" si="37"/>
        <v>2.032</v>
      </c>
      <c r="N396" s="66">
        <f t="shared" si="38"/>
        <v>-11.0146</v>
      </c>
      <c r="O396">
        <f t="shared" si="39"/>
        <v>5.1534999999999993</v>
      </c>
      <c r="P396">
        <f t="shared" si="40"/>
        <v>21.852399999999996</v>
      </c>
      <c r="Q396">
        <f t="shared" si="41"/>
        <v>43.881599999999999</v>
      </c>
    </row>
    <row r="397" spans="1:17" ht="15" x14ac:dyDescent="0.25">
      <c r="A397">
        <v>6</v>
      </c>
      <c r="B397">
        <v>22</v>
      </c>
      <c r="C397">
        <v>23</v>
      </c>
      <c r="D397">
        <v>4</v>
      </c>
      <c r="E397" t="s">
        <v>12</v>
      </c>
      <c r="F397">
        <f>TRA!F397</f>
        <v>-52.683999999999997</v>
      </c>
      <c r="G397">
        <f>TRA!G397</f>
        <v>-34.542999999999999</v>
      </c>
      <c r="H397">
        <f>TRA!H397</f>
        <v>-9.7080000000000002</v>
      </c>
      <c r="I397">
        <f>TRA!I397</f>
        <v>1.1719999999999999</v>
      </c>
      <c r="J397">
        <f>TRA!J397</f>
        <v>0.69699999999999995</v>
      </c>
      <c r="K397">
        <f>TRA!K397</f>
        <v>0.86</v>
      </c>
      <c r="L397">
        <f t="shared" si="36"/>
        <v>-10.404999999999999</v>
      </c>
      <c r="M397">
        <f t="shared" si="37"/>
        <v>2.032</v>
      </c>
      <c r="N397" s="66">
        <f t="shared" si="38"/>
        <v>-11.0146</v>
      </c>
      <c r="O397">
        <f t="shared" si="39"/>
        <v>5.1534999999999993</v>
      </c>
      <c r="P397">
        <f t="shared" si="40"/>
        <v>-45.557600000000001</v>
      </c>
      <c r="Q397">
        <f t="shared" si="41"/>
        <v>-23.528399999999998</v>
      </c>
    </row>
    <row r="398" spans="1:17" ht="15" x14ac:dyDescent="0.25">
      <c r="A398">
        <v>6</v>
      </c>
      <c r="B398">
        <v>22</v>
      </c>
      <c r="C398">
        <v>23</v>
      </c>
      <c r="D398">
        <v>3</v>
      </c>
      <c r="E398" t="s">
        <v>9</v>
      </c>
      <c r="F398">
        <f>TRA!F398</f>
        <v>-44.085999999999999</v>
      </c>
      <c r="G398">
        <f>TRA!G398</f>
        <v>-28.74</v>
      </c>
      <c r="H398">
        <f>TRA!H398</f>
        <v>35.829000000000001</v>
      </c>
      <c r="I398">
        <f>TRA!I398</f>
        <v>-4.4160000000000004</v>
      </c>
      <c r="J398">
        <f>TRA!J398</f>
        <v>-2.5920000000000001</v>
      </c>
      <c r="K398">
        <f>TRA!K398</f>
        <v>-3.1960000000000002</v>
      </c>
      <c r="L398">
        <f t="shared" si="36"/>
        <v>38.420999999999999</v>
      </c>
      <c r="M398">
        <f t="shared" si="37"/>
        <v>-7.6120000000000001</v>
      </c>
      <c r="N398" s="66">
        <f t="shared" si="38"/>
        <v>40.704599999999999</v>
      </c>
      <c r="O398">
        <f t="shared" si="39"/>
        <v>-19.138300000000001</v>
      </c>
      <c r="P398">
        <f t="shared" si="40"/>
        <v>11.964600000000001</v>
      </c>
      <c r="Q398">
        <f t="shared" si="41"/>
        <v>-69.444599999999994</v>
      </c>
    </row>
    <row r="399" spans="1:17" ht="15" x14ac:dyDescent="0.25">
      <c r="A399">
        <v>6</v>
      </c>
      <c r="B399">
        <v>22</v>
      </c>
      <c r="C399">
        <v>23</v>
      </c>
      <c r="D399">
        <v>3</v>
      </c>
      <c r="E399" t="s">
        <v>10</v>
      </c>
      <c r="F399">
        <f>TRA!F399</f>
        <v>-51.762999999999998</v>
      </c>
      <c r="G399">
        <f>TRA!G399</f>
        <v>-34.011000000000003</v>
      </c>
      <c r="H399">
        <f>TRA!H399</f>
        <v>-33.787999999999997</v>
      </c>
      <c r="I399">
        <f>TRA!I399</f>
        <v>4.1630000000000003</v>
      </c>
      <c r="J399">
        <f>TRA!J399</f>
        <v>2.444</v>
      </c>
      <c r="K399">
        <f>TRA!K399</f>
        <v>3.0139999999999998</v>
      </c>
      <c r="L399">
        <f t="shared" si="36"/>
        <v>-36.231999999999999</v>
      </c>
      <c r="M399">
        <f t="shared" si="37"/>
        <v>7.1769999999999996</v>
      </c>
      <c r="N399" s="66">
        <f t="shared" si="38"/>
        <v>-38.385100000000001</v>
      </c>
      <c r="O399">
        <f t="shared" si="39"/>
        <v>18.046599999999998</v>
      </c>
      <c r="P399">
        <f t="shared" si="40"/>
        <v>-72.396100000000004</v>
      </c>
      <c r="Q399">
        <f t="shared" si="41"/>
        <v>4.3740999999999985</v>
      </c>
    </row>
    <row r="400" spans="1:17" ht="15" x14ac:dyDescent="0.25">
      <c r="A400">
        <v>6</v>
      </c>
      <c r="B400">
        <v>22</v>
      </c>
      <c r="C400">
        <v>23</v>
      </c>
      <c r="D400">
        <v>3</v>
      </c>
      <c r="E400" t="s">
        <v>11</v>
      </c>
      <c r="F400">
        <f>TRA!F400</f>
        <v>50.121000000000002</v>
      </c>
      <c r="G400">
        <f>TRA!G400</f>
        <v>32.774000000000001</v>
      </c>
      <c r="H400">
        <f>TRA!H400</f>
        <v>-12.3</v>
      </c>
      <c r="I400">
        <f>TRA!I400</f>
        <v>1.516</v>
      </c>
      <c r="J400">
        <f>TRA!J400</f>
        <v>0.89</v>
      </c>
      <c r="K400">
        <f>TRA!K400</f>
        <v>1.097</v>
      </c>
      <c r="L400">
        <f t="shared" si="36"/>
        <v>-13.190000000000001</v>
      </c>
      <c r="M400">
        <f t="shared" si="37"/>
        <v>2.613</v>
      </c>
      <c r="N400" s="66">
        <f t="shared" si="38"/>
        <v>-13.9739</v>
      </c>
      <c r="O400">
        <f t="shared" si="39"/>
        <v>6.57</v>
      </c>
      <c r="P400">
        <f t="shared" si="40"/>
        <v>18.8001</v>
      </c>
      <c r="Q400">
        <f t="shared" si="41"/>
        <v>46.747900000000001</v>
      </c>
    </row>
    <row r="401" spans="1:17" ht="15" x14ac:dyDescent="0.25">
      <c r="A401">
        <v>6</v>
      </c>
      <c r="B401">
        <v>22</v>
      </c>
      <c r="C401">
        <v>23</v>
      </c>
      <c r="D401">
        <v>3</v>
      </c>
      <c r="E401" t="s">
        <v>12</v>
      </c>
      <c r="F401">
        <f>TRA!F401</f>
        <v>-52.834000000000003</v>
      </c>
      <c r="G401">
        <f>TRA!G401</f>
        <v>-34.637</v>
      </c>
      <c r="H401">
        <f>TRA!H401</f>
        <v>-12.3</v>
      </c>
      <c r="I401">
        <f>TRA!I401</f>
        <v>1.516</v>
      </c>
      <c r="J401">
        <f>TRA!J401</f>
        <v>0.89</v>
      </c>
      <c r="K401">
        <f>TRA!K401</f>
        <v>1.097</v>
      </c>
      <c r="L401">
        <f t="shared" si="36"/>
        <v>-13.190000000000001</v>
      </c>
      <c r="M401">
        <f t="shared" si="37"/>
        <v>2.613</v>
      </c>
      <c r="N401" s="66">
        <f t="shared" si="38"/>
        <v>-13.9739</v>
      </c>
      <c r="O401">
        <f t="shared" si="39"/>
        <v>6.57</v>
      </c>
      <c r="P401">
        <f t="shared" si="40"/>
        <v>-48.610900000000001</v>
      </c>
      <c r="Q401">
        <f t="shared" si="41"/>
        <v>-20.6631</v>
      </c>
    </row>
    <row r="402" spans="1:17" ht="15" x14ac:dyDescent="0.25">
      <c r="A402">
        <v>6</v>
      </c>
      <c r="B402">
        <v>22</v>
      </c>
      <c r="C402">
        <v>23</v>
      </c>
      <c r="D402">
        <v>2</v>
      </c>
      <c r="E402" t="s">
        <v>9</v>
      </c>
      <c r="F402">
        <f>TRA!F402</f>
        <v>-43.594000000000001</v>
      </c>
      <c r="G402">
        <f>TRA!G402</f>
        <v>-28.466000000000001</v>
      </c>
      <c r="H402">
        <f>TRA!H402</f>
        <v>40.895000000000003</v>
      </c>
      <c r="I402">
        <f>TRA!I402</f>
        <v>-5.0789999999999997</v>
      </c>
      <c r="J402">
        <f>TRA!J402</f>
        <v>-2.9390000000000001</v>
      </c>
      <c r="K402">
        <f>TRA!K402</f>
        <v>-3.6240000000000001</v>
      </c>
      <c r="L402">
        <f t="shared" si="36"/>
        <v>43.834000000000003</v>
      </c>
      <c r="M402">
        <f t="shared" si="37"/>
        <v>-8.7029999999999994</v>
      </c>
      <c r="N402" s="66">
        <f t="shared" si="38"/>
        <v>46.444900000000004</v>
      </c>
      <c r="O402">
        <f t="shared" si="39"/>
        <v>-21.853200000000001</v>
      </c>
      <c r="P402">
        <f t="shared" si="40"/>
        <v>17.978900000000003</v>
      </c>
      <c r="Q402">
        <f t="shared" si="41"/>
        <v>-74.910899999999998</v>
      </c>
    </row>
    <row r="403" spans="1:17" ht="15" x14ac:dyDescent="0.25">
      <c r="A403">
        <v>6</v>
      </c>
      <c r="B403">
        <v>22</v>
      </c>
      <c r="C403">
        <v>23</v>
      </c>
      <c r="D403">
        <v>2</v>
      </c>
      <c r="E403" t="s">
        <v>10</v>
      </c>
      <c r="F403">
        <f>TRA!F403</f>
        <v>-52.344999999999999</v>
      </c>
      <c r="G403">
        <f>TRA!G403</f>
        <v>-34.347000000000001</v>
      </c>
      <c r="H403">
        <f>TRA!H403</f>
        <v>-38.664000000000001</v>
      </c>
      <c r="I403">
        <f>TRA!I403</f>
        <v>4.8099999999999996</v>
      </c>
      <c r="J403">
        <f>TRA!J403</f>
        <v>2.782</v>
      </c>
      <c r="K403">
        <f>TRA!K403</f>
        <v>3.43</v>
      </c>
      <c r="L403">
        <f t="shared" si="36"/>
        <v>-41.445999999999998</v>
      </c>
      <c r="M403">
        <f t="shared" si="37"/>
        <v>8.24</v>
      </c>
      <c r="N403" s="66">
        <f t="shared" si="38"/>
        <v>-43.917999999999999</v>
      </c>
      <c r="O403">
        <f t="shared" si="39"/>
        <v>20.6738</v>
      </c>
      <c r="P403">
        <f t="shared" si="40"/>
        <v>-78.265000000000001</v>
      </c>
      <c r="Q403">
        <f t="shared" si="41"/>
        <v>9.570999999999998</v>
      </c>
    </row>
    <row r="404" spans="1:17" ht="15" x14ac:dyDescent="0.25">
      <c r="A404">
        <v>6</v>
      </c>
      <c r="B404">
        <v>22</v>
      </c>
      <c r="C404">
        <v>23</v>
      </c>
      <c r="D404">
        <v>2</v>
      </c>
      <c r="E404" t="s">
        <v>11</v>
      </c>
      <c r="F404">
        <f>TRA!F404</f>
        <v>49.932000000000002</v>
      </c>
      <c r="G404">
        <f>TRA!G404</f>
        <v>32.665999999999997</v>
      </c>
      <c r="H404">
        <f>TRA!H404</f>
        <v>-14.055999999999999</v>
      </c>
      <c r="I404">
        <f>TRA!I404</f>
        <v>1.7470000000000001</v>
      </c>
      <c r="J404">
        <f>TRA!J404</f>
        <v>1.0109999999999999</v>
      </c>
      <c r="K404">
        <f>TRA!K404</f>
        <v>1.246</v>
      </c>
      <c r="L404">
        <f t="shared" si="36"/>
        <v>-15.066999999999998</v>
      </c>
      <c r="M404">
        <f t="shared" si="37"/>
        <v>2.9930000000000003</v>
      </c>
      <c r="N404" s="66">
        <f t="shared" si="38"/>
        <v>-15.964899999999998</v>
      </c>
      <c r="O404">
        <f t="shared" si="39"/>
        <v>7.5130999999999997</v>
      </c>
      <c r="P404">
        <f t="shared" si="40"/>
        <v>16.701099999999997</v>
      </c>
      <c r="Q404">
        <f t="shared" si="41"/>
        <v>48.630899999999997</v>
      </c>
    </row>
    <row r="405" spans="1:17" ht="15" x14ac:dyDescent="0.25">
      <c r="A405">
        <v>6</v>
      </c>
      <c r="B405">
        <v>22</v>
      </c>
      <c r="C405">
        <v>23</v>
      </c>
      <c r="D405">
        <v>2</v>
      </c>
      <c r="E405" t="s">
        <v>12</v>
      </c>
      <c r="F405">
        <f>TRA!F405</f>
        <v>-53.024000000000001</v>
      </c>
      <c r="G405">
        <f>TRA!G405</f>
        <v>-34.744</v>
      </c>
      <c r="H405">
        <f>TRA!H405</f>
        <v>-14.055999999999999</v>
      </c>
      <c r="I405">
        <f>TRA!I405</f>
        <v>1.7470000000000001</v>
      </c>
      <c r="J405">
        <f>TRA!J405</f>
        <v>1.0109999999999999</v>
      </c>
      <c r="K405">
        <f>TRA!K405</f>
        <v>1.246</v>
      </c>
      <c r="L405">
        <f t="shared" si="36"/>
        <v>-15.066999999999998</v>
      </c>
      <c r="M405">
        <f t="shared" si="37"/>
        <v>2.9930000000000003</v>
      </c>
      <c r="N405" s="66">
        <f t="shared" si="38"/>
        <v>-15.964899999999998</v>
      </c>
      <c r="O405">
        <f t="shared" si="39"/>
        <v>7.5130999999999997</v>
      </c>
      <c r="P405">
        <f t="shared" si="40"/>
        <v>-50.7089</v>
      </c>
      <c r="Q405">
        <f t="shared" si="41"/>
        <v>-18.7791</v>
      </c>
    </row>
    <row r="406" spans="1:17" ht="15" x14ac:dyDescent="0.25">
      <c r="A406">
        <v>6</v>
      </c>
      <c r="B406">
        <v>22</v>
      </c>
      <c r="C406">
        <v>23</v>
      </c>
      <c r="D406">
        <v>1</v>
      </c>
      <c r="E406" t="s">
        <v>9</v>
      </c>
      <c r="F406">
        <f>TRA!F406</f>
        <v>-40.121000000000002</v>
      </c>
      <c r="G406">
        <f>TRA!G406</f>
        <v>-26.233000000000001</v>
      </c>
      <c r="H406">
        <f>TRA!H406</f>
        <v>39.616999999999997</v>
      </c>
      <c r="I406">
        <f>TRA!I406</f>
        <v>-5.3330000000000002</v>
      </c>
      <c r="J406">
        <f>TRA!J406</f>
        <v>-2.9630000000000001</v>
      </c>
      <c r="K406">
        <f>TRA!K406</f>
        <v>-3.6539999999999999</v>
      </c>
      <c r="L406">
        <f t="shared" si="36"/>
        <v>42.58</v>
      </c>
      <c r="M406">
        <f t="shared" si="37"/>
        <v>-8.9870000000000001</v>
      </c>
      <c r="N406" s="66">
        <f t="shared" si="38"/>
        <v>45.2761</v>
      </c>
      <c r="O406">
        <f t="shared" si="39"/>
        <v>-21.760999999999999</v>
      </c>
      <c r="P406">
        <f t="shared" si="40"/>
        <v>19.043099999999999</v>
      </c>
      <c r="Q406">
        <f t="shared" si="41"/>
        <v>-71.509100000000004</v>
      </c>
    </row>
    <row r="407" spans="1:17" ht="15" x14ac:dyDescent="0.25">
      <c r="A407">
        <v>6</v>
      </c>
      <c r="B407">
        <v>22</v>
      </c>
      <c r="C407">
        <v>23</v>
      </c>
      <c r="D407">
        <v>1</v>
      </c>
      <c r="E407" t="s">
        <v>10</v>
      </c>
      <c r="F407">
        <f>TRA!F407</f>
        <v>-55.558</v>
      </c>
      <c r="G407">
        <f>TRA!G407</f>
        <v>-36.411999999999999</v>
      </c>
      <c r="H407">
        <f>TRA!H407</f>
        <v>-36.914000000000001</v>
      </c>
      <c r="I407">
        <f>TRA!I407</f>
        <v>4.9619999999999997</v>
      </c>
      <c r="J407">
        <f>TRA!J407</f>
        <v>2.7589999999999999</v>
      </c>
      <c r="K407">
        <f>TRA!K407</f>
        <v>3.4020000000000001</v>
      </c>
      <c r="L407">
        <f t="shared" si="36"/>
        <v>-39.673000000000002</v>
      </c>
      <c r="M407">
        <f t="shared" si="37"/>
        <v>8.3640000000000008</v>
      </c>
      <c r="N407" s="66">
        <f t="shared" si="38"/>
        <v>-42.182200000000002</v>
      </c>
      <c r="O407">
        <f t="shared" si="39"/>
        <v>20.265900000000002</v>
      </c>
      <c r="P407">
        <f t="shared" si="40"/>
        <v>-78.594200000000001</v>
      </c>
      <c r="Q407">
        <f t="shared" si="41"/>
        <v>5.7702000000000027</v>
      </c>
    </row>
    <row r="408" spans="1:17" ht="15" x14ac:dyDescent="0.25">
      <c r="A408">
        <v>6</v>
      </c>
      <c r="B408">
        <v>22</v>
      </c>
      <c r="C408">
        <v>23</v>
      </c>
      <c r="D408">
        <v>1</v>
      </c>
      <c r="E408" t="s">
        <v>11</v>
      </c>
      <c r="F408">
        <f>TRA!F408</f>
        <v>48.75</v>
      </c>
      <c r="G408">
        <f>TRA!G408</f>
        <v>31.907</v>
      </c>
      <c r="H408">
        <f>TRA!H408</f>
        <v>-13.521000000000001</v>
      </c>
      <c r="I408">
        <f>TRA!I408</f>
        <v>1.819</v>
      </c>
      <c r="J408">
        <f>TRA!J408</f>
        <v>1.0109999999999999</v>
      </c>
      <c r="K408">
        <f>TRA!K408</f>
        <v>1.2470000000000001</v>
      </c>
      <c r="L408">
        <f t="shared" si="36"/>
        <v>-14.532</v>
      </c>
      <c r="M408">
        <f t="shared" si="37"/>
        <v>3.0659999999999998</v>
      </c>
      <c r="N408" s="66">
        <f t="shared" si="38"/>
        <v>-15.4518</v>
      </c>
      <c r="O408">
        <f t="shared" si="39"/>
        <v>7.4255999999999993</v>
      </c>
      <c r="P408">
        <f t="shared" si="40"/>
        <v>16.455199999999998</v>
      </c>
      <c r="Q408">
        <f t="shared" si="41"/>
        <v>47.358800000000002</v>
      </c>
    </row>
    <row r="409" spans="1:17" ht="15" x14ac:dyDescent="0.25">
      <c r="A409">
        <v>6</v>
      </c>
      <c r="B409">
        <v>22</v>
      </c>
      <c r="C409">
        <v>23</v>
      </c>
      <c r="D409">
        <v>1</v>
      </c>
      <c r="E409" t="s">
        <v>12</v>
      </c>
      <c r="F409">
        <f>TRA!F409</f>
        <v>-54.204999999999998</v>
      </c>
      <c r="G409">
        <f>TRA!G409</f>
        <v>-35.503999999999998</v>
      </c>
      <c r="H409">
        <f>TRA!H409</f>
        <v>-13.521000000000001</v>
      </c>
      <c r="I409">
        <f>TRA!I409</f>
        <v>1.819</v>
      </c>
      <c r="J409">
        <f>TRA!J409</f>
        <v>1.0109999999999999</v>
      </c>
      <c r="K409">
        <f>TRA!K409</f>
        <v>1.2470000000000001</v>
      </c>
      <c r="L409">
        <f t="shared" si="36"/>
        <v>-14.532</v>
      </c>
      <c r="M409">
        <f t="shared" si="37"/>
        <v>3.0659999999999998</v>
      </c>
      <c r="N409" s="66">
        <f t="shared" si="38"/>
        <v>-15.4518</v>
      </c>
      <c r="O409">
        <f t="shared" si="39"/>
        <v>7.4255999999999993</v>
      </c>
      <c r="P409">
        <f t="shared" si="40"/>
        <v>-50.955799999999996</v>
      </c>
      <c r="Q409">
        <f t="shared" si="41"/>
        <v>-20.052199999999999</v>
      </c>
    </row>
    <row r="410" spans="1:17" ht="15" x14ac:dyDescent="0.25">
      <c r="A410">
        <v>6</v>
      </c>
      <c r="B410">
        <v>23</v>
      </c>
      <c r="C410">
        <v>24</v>
      </c>
      <c r="D410">
        <v>6</v>
      </c>
      <c r="E410" t="s">
        <v>9</v>
      </c>
      <c r="F410">
        <f>TRA!F410</f>
        <v>-77.778999999999996</v>
      </c>
      <c r="G410">
        <f>TRA!G410</f>
        <v>-50.325000000000003</v>
      </c>
      <c r="H410">
        <f>TRA!H410</f>
        <v>7.9089999999999998</v>
      </c>
      <c r="I410">
        <f>TRA!I410</f>
        <v>-0.92300000000000004</v>
      </c>
      <c r="J410">
        <f>TRA!J410</f>
        <v>-0.54400000000000004</v>
      </c>
      <c r="K410">
        <f>TRA!K410</f>
        <v>-0.67</v>
      </c>
      <c r="L410">
        <f t="shared" si="36"/>
        <v>8.4529999999999994</v>
      </c>
      <c r="M410">
        <f t="shared" si="37"/>
        <v>-1.593</v>
      </c>
      <c r="N410" s="66">
        <f t="shared" si="38"/>
        <v>8.9308999999999994</v>
      </c>
      <c r="O410">
        <f t="shared" si="39"/>
        <v>-4.1288999999999998</v>
      </c>
      <c r="P410">
        <f t="shared" si="40"/>
        <v>-41.394100000000002</v>
      </c>
      <c r="Q410">
        <f t="shared" si="41"/>
        <v>-59.255900000000004</v>
      </c>
    </row>
    <row r="411" spans="1:17" ht="15" x14ac:dyDescent="0.25">
      <c r="A411">
        <v>6</v>
      </c>
      <c r="B411">
        <v>23</v>
      </c>
      <c r="C411">
        <v>24</v>
      </c>
      <c r="D411">
        <v>6</v>
      </c>
      <c r="E411" t="s">
        <v>10</v>
      </c>
      <c r="F411">
        <f>TRA!F411</f>
        <v>-61.241</v>
      </c>
      <c r="G411">
        <f>TRA!G411</f>
        <v>-39.893000000000001</v>
      </c>
      <c r="H411">
        <f>TRA!H411</f>
        <v>-8.9700000000000006</v>
      </c>
      <c r="I411">
        <f>TRA!I411</f>
        <v>1.046</v>
      </c>
      <c r="J411">
        <f>TRA!J411</f>
        <v>0.61499999999999999</v>
      </c>
      <c r="K411">
        <f>TRA!K411</f>
        <v>0.75900000000000001</v>
      </c>
      <c r="L411">
        <f t="shared" si="36"/>
        <v>-9.5850000000000009</v>
      </c>
      <c r="M411">
        <f t="shared" si="37"/>
        <v>1.8050000000000002</v>
      </c>
      <c r="N411" s="66">
        <f t="shared" si="38"/>
        <v>-10.1265</v>
      </c>
      <c r="O411">
        <f t="shared" si="39"/>
        <v>4.6805000000000003</v>
      </c>
      <c r="P411">
        <f t="shared" si="40"/>
        <v>-50.019500000000001</v>
      </c>
      <c r="Q411">
        <f t="shared" si="41"/>
        <v>-29.766500000000001</v>
      </c>
    </row>
    <row r="412" spans="1:17" ht="15" x14ac:dyDescent="0.25">
      <c r="A412">
        <v>6</v>
      </c>
      <c r="B412">
        <v>23</v>
      </c>
      <c r="C412">
        <v>24</v>
      </c>
      <c r="D412">
        <v>6</v>
      </c>
      <c r="E412" t="s">
        <v>11</v>
      </c>
      <c r="F412">
        <f>TRA!F412</f>
        <v>65.087999999999994</v>
      </c>
      <c r="G412">
        <f>TRA!G412</f>
        <v>42.183</v>
      </c>
      <c r="H412">
        <f>TRA!H412</f>
        <v>-2.3220000000000001</v>
      </c>
      <c r="I412">
        <f>TRA!I412</f>
        <v>0.27100000000000002</v>
      </c>
      <c r="J412">
        <f>TRA!J412</f>
        <v>0.159</v>
      </c>
      <c r="K412">
        <f>TRA!K412</f>
        <v>0.19700000000000001</v>
      </c>
      <c r="L412">
        <f t="shared" si="36"/>
        <v>-2.4809999999999999</v>
      </c>
      <c r="M412">
        <f t="shared" si="37"/>
        <v>0.46800000000000003</v>
      </c>
      <c r="N412" s="66">
        <f t="shared" si="38"/>
        <v>-2.6214</v>
      </c>
      <c r="O412">
        <f t="shared" si="39"/>
        <v>1.2122999999999999</v>
      </c>
      <c r="P412">
        <f t="shared" si="40"/>
        <v>39.561599999999999</v>
      </c>
      <c r="Q412">
        <f t="shared" si="41"/>
        <v>44.804400000000001</v>
      </c>
    </row>
    <row r="413" spans="1:17" ht="15" x14ac:dyDescent="0.25">
      <c r="A413">
        <v>6</v>
      </c>
      <c r="B413">
        <v>23</v>
      </c>
      <c r="C413">
        <v>24</v>
      </c>
      <c r="D413">
        <v>6</v>
      </c>
      <c r="E413" t="s">
        <v>12</v>
      </c>
      <c r="F413">
        <f>TRA!F413</f>
        <v>-60.537999999999997</v>
      </c>
      <c r="G413">
        <f>TRA!G413</f>
        <v>-39.313000000000002</v>
      </c>
      <c r="H413">
        <f>TRA!H413</f>
        <v>-2.3220000000000001</v>
      </c>
      <c r="I413">
        <f>TRA!I413</f>
        <v>0.27100000000000002</v>
      </c>
      <c r="J413">
        <f>TRA!J413</f>
        <v>0.159</v>
      </c>
      <c r="K413">
        <f>TRA!K413</f>
        <v>0.19700000000000001</v>
      </c>
      <c r="L413">
        <f t="shared" si="36"/>
        <v>-2.4809999999999999</v>
      </c>
      <c r="M413">
        <f t="shared" si="37"/>
        <v>0.46800000000000003</v>
      </c>
      <c r="N413" s="66">
        <f t="shared" si="38"/>
        <v>-2.6214</v>
      </c>
      <c r="O413">
        <f t="shared" si="39"/>
        <v>1.2122999999999999</v>
      </c>
      <c r="P413">
        <f t="shared" si="40"/>
        <v>-41.934400000000004</v>
      </c>
      <c r="Q413">
        <f t="shared" si="41"/>
        <v>-36.691600000000001</v>
      </c>
    </row>
    <row r="414" spans="1:17" ht="15" x14ac:dyDescent="0.25">
      <c r="A414">
        <v>6</v>
      </c>
      <c r="B414">
        <v>23</v>
      </c>
      <c r="C414">
        <v>24</v>
      </c>
      <c r="D414">
        <v>5</v>
      </c>
      <c r="E414" t="s">
        <v>9</v>
      </c>
      <c r="F414">
        <f>TRA!F414</f>
        <v>-78.942999999999998</v>
      </c>
      <c r="G414">
        <f>TRA!G414</f>
        <v>-51.551000000000002</v>
      </c>
      <c r="H414">
        <f>TRA!H414</f>
        <v>15.62</v>
      </c>
      <c r="I414">
        <f>TRA!I414</f>
        <v>-1.847</v>
      </c>
      <c r="J414">
        <f>TRA!J414</f>
        <v>-1.1020000000000001</v>
      </c>
      <c r="K414">
        <f>TRA!K414</f>
        <v>-1.359</v>
      </c>
      <c r="L414">
        <f t="shared" si="36"/>
        <v>16.721999999999998</v>
      </c>
      <c r="M414">
        <f t="shared" si="37"/>
        <v>-3.206</v>
      </c>
      <c r="N414" s="66">
        <f t="shared" si="38"/>
        <v>17.683799999999998</v>
      </c>
      <c r="O414">
        <f t="shared" si="39"/>
        <v>-8.2225999999999999</v>
      </c>
      <c r="P414">
        <f t="shared" si="40"/>
        <v>-33.867200000000004</v>
      </c>
      <c r="Q414">
        <f t="shared" si="41"/>
        <v>-69.234800000000007</v>
      </c>
    </row>
    <row r="415" spans="1:17" ht="15" x14ac:dyDescent="0.25">
      <c r="A415">
        <v>6</v>
      </c>
      <c r="B415">
        <v>23</v>
      </c>
      <c r="C415">
        <v>24</v>
      </c>
      <c r="D415">
        <v>5</v>
      </c>
      <c r="E415" t="s">
        <v>10</v>
      </c>
      <c r="F415">
        <f>TRA!F415</f>
        <v>-76.100999999999999</v>
      </c>
      <c r="G415">
        <f>TRA!G415</f>
        <v>-49.954000000000001</v>
      </c>
      <c r="H415">
        <f>TRA!H415</f>
        <v>-16.716999999999999</v>
      </c>
      <c r="I415">
        <f>TRA!I415</f>
        <v>1.976</v>
      </c>
      <c r="J415">
        <f>TRA!J415</f>
        <v>1.179</v>
      </c>
      <c r="K415">
        <f>TRA!K415</f>
        <v>1.454</v>
      </c>
      <c r="L415">
        <f t="shared" si="36"/>
        <v>-17.895999999999997</v>
      </c>
      <c r="M415">
        <f t="shared" si="37"/>
        <v>3.4299999999999997</v>
      </c>
      <c r="N415" s="66">
        <f t="shared" si="38"/>
        <v>-18.924999999999997</v>
      </c>
      <c r="O415">
        <f t="shared" si="39"/>
        <v>8.7988</v>
      </c>
      <c r="P415">
        <f t="shared" si="40"/>
        <v>-68.878999999999991</v>
      </c>
      <c r="Q415">
        <f t="shared" si="41"/>
        <v>-31.029000000000003</v>
      </c>
    </row>
    <row r="416" spans="1:17" ht="15" x14ac:dyDescent="0.25">
      <c r="A416">
        <v>6</v>
      </c>
      <c r="B416">
        <v>23</v>
      </c>
      <c r="C416">
        <v>24</v>
      </c>
      <c r="D416">
        <v>5</v>
      </c>
      <c r="E416" t="s">
        <v>11</v>
      </c>
      <c r="F416">
        <f>TRA!F416</f>
        <v>66.510999999999996</v>
      </c>
      <c r="G416">
        <f>TRA!G416</f>
        <v>43.512999999999998</v>
      </c>
      <c r="H416">
        <f>TRA!H416</f>
        <v>-4.4480000000000004</v>
      </c>
      <c r="I416">
        <f>TRA!I416</f>
        <v>0.52600000000000002</v>
      </c>
      <c r="J416">
        <f>TRA!J416</f>
        <v>0.314</v>
      </c>
      <c r="K416">
        <f>TRA!K416</f>
        <v>0.38700000000000001</v>
      </c>
      <c r="L416">
        <f t="shared" si="36"/>
        <v>-4.7620000000000005</v>
      </c>
      <c r="M416">
        <f t="shared" si="37"/>
        <v>0.91300000000000003</v>
      </c>
      <c r="N416" s="66">
        <f t="shared" si="38"/>
        <v>-5.0359000000000007</v>
      </c>
      <c r="O416">
        <f t="shared" si="39"/>
        <v>2.3416000000000001</v>
      </c>
      <c r="P416">
        <f t="shared" si="40"/>
        <v>38.4771</v>
      </c>
      <c r="Q416">
        <f t="shared" si="41"/>
        <v>48.548899999999996</v>
      </c>
    </row>
    <row r="417" spans="1:17" ht="15" x14ac:dyDescent="0.25">
      <c r="A417">
        <v>6</v>
      </c>
      <c r="B417">
        <v>23</v>
      </c>
      <c r="C417">
        <v>24</v>
      </c>
      <c r="D417">
        <v>5</v>
      </c>
      <c r="E417" t="s">
        <v>12</v>
      </c>
      <c r="F417">
        <f>TRA!F417</f>
        <v>-65.73</v>
      </c>
      <c r="G417">
        <f>TRA!G417</f>
        <v>-43.073</v>
      </c>
      <c r="H417">
        <f>TRA!H417</f>
        <v>-4.4480000000000004</v>
      </c>
      <c r="I417">
        <f>TRA!I417</f>
        <v>0.52600000000000002</v>
      </c>
      <c r="J417">
        <f>TRA!J417</f>
        <v>0.314</v>
      </c>
      <c r="K417">
        <f>TRA!K417</f>
        <v>0.38700000000000001</v>
      </c>
      <c r="L417">
        <f t="shared" si="36"/>
        <v>-4.7620000000000005</v>
      </c>
      <c r="M417">
        <f t="shared" si="37"/>
        <v>0.91300000000000003</v>
      </c>
      <c r="N417" s="66">
        <f t="shared" si="38"/>
        <v>-5.0359000000000007</v>
      </c>
      <c r="O417">
        <f t="shared" si="39"/>
        <v>2.3416000000000001</v>
      </c>
      <c r="P417">
        <f t="shared" si="40"/>
        <v>-48.108899999999998</v>
      </c>
      <c r="Q417">
        <f t="shared" si="41"/>
        <v>-38.037100000000002</v>
      </c>
    </row>
    <row r="418" spans="1:17" ht="15" x14ac:dyDescent="0.25">
      <c r="A418">
        <v>6</v>
      </c>
      <c r="B418">
        <v>23</v>
      </c>
      <c r="C418">
        <v>24</v>
      </c>
      <c r="D418">
        <v>4</v>
      </c>
      <c r="E418" t="s">
        <v>9</v>
      </c>
      <c r="F418">
        <f>TRA!F418</f>
        <v>-79.503</v>
      </c>
      <c r="G418">
        <f>TRA!G418</f>
        <v>-51.948999999999998</v>
      </c>
      <c r="H418">
        <f>TRA!H418</f>
        <v>21.614999999999998</v>
      </c>
      <c r="I418">
        <f>TRA!I418</f>
        <v>-2.6120000000000001</v>
      </c>
      <c r="J418">
        <f>TRA!J418</f>
        <v>-1.554</v>
      </c>
      <c r="K418">
        <f>TRA!K418</f>
        <v>-1.9159999999999999</v>
      </c>
      <c r="L418">
        <f t="shared" si="36"/>
        <v>23.168999999999997</v>
      </c>
      <c r="M418">
        <f t="shared" si="37"/>
        <v>-4.5280000000000005</v>
      </c>
      <c r="N418" s="66">
        <f t="shared" si="38"/>
        <v>24.527399999999997</v>
      </c>
      <c r="O418">
        <f t="shared" si="39"/>
        <v>-11.4787</v>
      </c>
      <c r="P418">
        <f t="shared" si="40"/>
        <v>-27.421600000000002</v>
      </c>
      <c r="Q418">
        <f t="shared" si="41"/>
        <v>-76.476399999999998</v>
      </c>
    </row>
    <row r="419" spans="1:17" ht="15" x14ac:dyDescent="0.25">
      <c r="A419">
        <v>6</v>
      </c>
      <c r="B419">
        <v>23</v>
      </c>
      <c r="C419">
        <v>24</v>
      </c>
      <c r="D419">
        <v>4</v>
      </c>
      <c r="E419" t="s">
        <v>10</v>
      </c>
      <c r="F419">
        <f>TRA!F419</f>
        <v>-74.16</v>
      </c>
      <c r="G419">
        <f>TRA!G419</f>
        <v>-48.674999999999997</v>
      </c>
      <c r="H419">
        <f>TRA!H419</f>
        <v>-23.172999999999998</v>
      </c>
      <c r="I419">
        <f>TRA!I419</f>
        <v>2.7989999999999999</v>
      </c>
      <c r="J419">
        <f>TRA!J419</f>
        <v>1.665</v>
      </c>
      <c r="K419">
        <f>TRA!K419</f>
        <v>2.0529999999999999</v>
      </c>
      <c r="L419">
        <f t="shared" si="36"/>
        <v>-24.837999999999997</v>
      </c>
      <c r="M419">
        <f t="shared" si="37"/>
        <v>4.8520000000000003</v>
      </c>
      <c r="N419" s="66">
        <f t="shared" si="38"/>
        <v>-26.293599999999998</v>
      </c>
      <c r="O419">
        <f t="shared" si="39"/>
        <v>12.3034</v>
      </c>
      <c r="P419">
        <f t="shared" si="40"/>
        <v>-74.968599999999995</v>
      </c>
      <c r="Q419">
        <f t="shared" si="41"/>
        <v>-22.381399999999999</v>
      </c>
    </row>
    <row r="420" spans="1:17" ht="15" x14ac:dyDescent="0.25">
      <c r="A420">
        <v>6</v>
      </c>
      <c r="B420">
        <v>23</v>
      </c>
      <c r="C420">
        <v>24</v>
      </c>
      <c r="D420">
        <v>4</v>
      </c>
      <c r="E420" t="s">
        <v>11</v>
      </c>
      <c r="F420">
        <f>TRA!F420</f>
        <v>66.855999999999995</v>
      </c>
      <c r="G420">
        <f>TRA!G420</f>
        <v>43.743000000000002</v>
      </c>
      <c r="H420">
        <f>TRA!H420</f>
        <v>-6.1609999999999996</v>
      </c>
      <c r="I420">
        <f>TRA!I420</f>
        <v>0.74399999999999999</v>
      </c>
      <c r="J420">
        <f>TRA!J420</f>
        <v>0.443</v>
      </c>
      <c r="K420">
        <f>TRA!K420</f>
        <v>0.54600000000000004</v>
      </c>
      <c r="L420">
        <f t="shared" si="36"/>
        <v>-6.6039999999999992</v>
      </c>
      <c r="M420">
        <f t="shared" si="37"/>
        <v>1.29</v>
      </c>
      <c r="N420" s="66">
        <f t="shared" si="38"/>
        <v>-6.9909999999999997</v>
      </c>
      <c r="O420">
        <f t="shared" si="39"/>
        <v>3.2711999999999994</v>
      </c>
      <c r="P420">
        <f t="shared" si="40"/>
        <v>36.752000000000002</v>
      </c>
      <c r="Q420">
        <f t="shared" si="41"/>
        <v>50.734000000000002</v>
      </c>
    </row>
    <row r="421" spans="1:17" ht="15" x14ac:dyDescent="0.25">
      <c r="A421">
        <v>6</v>
      </c>
      <c r="B421">
        <v>23</v>
      </c>
      <c r="C421">
        <v>24</v>
      </c>
      <c r="D421">
        <v>4</v>
      </c>
      <c r="E421" t="s">
        <v>12</v>
      </c>
      <c r="F421">
        <f>TRA!F421</f>
        <v>-65.385999999999996</v>
      </c>
      <c r="G421">
        <f>TRA!G421</f>
        <v>-42.841999999999999</v>
      </c>
      <c r="H421">
        <f>TRA!H421</f>
        <v>-6.1609999999999996</v>
      </c>
      <c r="I421">
        <f>TRA!I421</f>
        <v>0.74399999999999999</v>
      </c>
      <c r="J421">
        <f>TRA!J421</f>
        <v>0.443</v>
      </c>
      <c r="K421">
        <f>TRA!K421</f>
        <v>0.54600000000000004</v>
      </c>
      <c r="L421">
        <f t="shared" si="36"/>
        <v>-6.6039999999999992</v>
      </c>
      <c r="M421">
        <f t="shared" si="37"/>
        <v>1.29</v>
      </c>
      <c r="N421" s="66">
        <f t="shared" si="38"/>
        <v>-6.9909999999999997</v>
      </c>
      <c r="O421">
        <f t="shared" si="39"/>
        <v>3.2711999999999994</v>
      </c>
      <c r="P421">
        <f t="shared" si="40"/>
        <v>-49.832999999999998</v>
      </c>
      <c r="Q421">
        <f t="shared" si="41"/>
        <v>-35.850999999999999</v>
      </c>
    </row>
    <row r="422" spans="1:17" ht="15" x14ac:dyDescent="0.25">
      <c r="A422">
        <v>6</v>
      </c>
      <c r="B422">
        <v>23</v>
      </c>
      <c r="C422">
        <v>24</v>
      </c>
      <c r="D422">
        <v>3</v>
      </c>
      <c r="E422" t="s">
        <v>9</v>
      </c>
      <c r="F422">
        <f>TRA!F422</f>
        <v>-79.840999999999994</v>
      </c>
      <c r="G422">
        <f>TRA!G422</f>
        <v>-52.186999999999998</v>
      </c>
      <c r="H422">
        <f>TRA!H422</f>
        <v>27.193000000000001</v>
      </c>
      <c r="I422">
        <f>TRA!I422</f>
        <v>-3.351</v>
      </c>
      <c r="J422">
        <f>TRA!J422</f>
        <v>-1.968</v>
      </c>
      <c r="K422">
        <f>TRA!K422</f>
        <v>-2.427</v>
      </c>
      <c r="L422">
        <f t="shared" si="36"/>
        <v>29.161000000000001</v>
      </c>
      <c r="M422">
        <f t="shared" si="37"/>
        <v>-5.7780000000000005</v>
      </c>
      <c r="N422" s="66">
        <f t="shared" si="38"/>
        <v>30.894400000000001</v>
      </c>
      <c r="O422">
        <f t="shared" si="39"/>
        <v>-14.526300000000001</v>
      </c>
      <c r="P422">
        <f t="shared" si="40"/>
        <v>-21.292599999999997</v>
      </c>
      <c r="Q422">
        <f t="shared" si="41"/>
        <v>-83.081400000000002</v>
      </c>
    </row>
    <row r="423" spans="1:17" ht="15" x14ac:dyDescent="0.25">
      <c r="A423">
        <v>6</v>
      </c>
      <c r="B423">
        <v>23</v>
      </c>
      <c r="C423">
        <v>24</v>
      </c>
      <c r="D423">
        <v>3</v>
      </c>
      <c r="E423" t="s">
        <v>10</v>
      </c>
      <c r="F423">
        <f>TRA!F423</f>
        <v>-74.084999999999994</v>
      </c>
      <c r="G423">
        <f>TRA!G423</f>
        <v>-48.603000000000002</v>
      </c>
      <c r="H423">
        <f>TRA!H423</f>
        <v>-29.202000000000002</v>
      </c>
      <c r="I423">
        <f>TRA!I423</f>
        <v>3.6</v>
      </c>
      <c r="J423">
        <f>TRA!J423</f>
        <v>2.1139999999999999</v>
      </c>
      <c r="K423">
        <f>TRA!K423</f>
        <v>2.6059999999999999</v>
      </c>
      <c r="L423">
        <f t="shared" si="36"/>
        <v>-31.316000000000003</v>
      </c>
      <c r="M423">
        <f t="shared" si="37"/>
        <v>6.2059999999999995</v>
      </c>
      <c r="N423" s="66">
        <f t="shared" si="38"/>
        <v>-33.177800000000005</v>
      </c>
      <c r="O423">
        <f t="shared" si="39"/>
        <v>15.6008</v>
      </c>
      <c r="P423">
        <f t="shared" si="40"/>
        <v>-81.780799999999999</v>
      </c>
      <c r="Q423">
        <f t="shared" si="41"/>
        <v>-15.425199999999997</v>
      </c>
    </row>
    <row r="424" spans="1:17" ht="15" x14ac:dyDescent="0.25">
      <c r="A424">
        <v>6</v>
      </c>
      <c r="B424">
        <v>23</v>
      </c>
      <c r="C424">
        <v>24</v>
      </c>
      <c r="D424">
        <v>3</v>
      </c>
      <c r="E424" t="s">
        <v>11</v>
      </c>
      <c r="F424">
        <f>TRA!F424</f>
        <v>66.912000000000006</v>
      </c>
      <c r="G424">
        <f>TRA!G424</f>
        <v>43.786000000000001</v>
      </c>
      <c r="H424">
        <f>TRA!H424</f>
        <v>-7.7569999999999997</v>
      </c>
      <c r="I424">
        <f>TRA!I424</f>
        <v>0.95599999999999996</v>
      </c>
      <c r="J424">
        <f>TRA!J424</f>
        <v>0.56100000000000005</v>
      </c>
      <c r="K424">
        <f>TRA!K424</f>
        <v>0.69199999999999995</v>
      </c>
      <c r="L424">
        <f t="shared" si="36"/>
        <v>-8.3179999999999996</v>
      </c>
      <c r="M424">
        <f t="shared" si="37"/>
        <v>1.6479999999999999</v>
      </c>
      <c r="N424" s="66">
        <f t="shared" si="38"/>
        <v>-8.8124000000000002</v>
      </c>
      <c r="O424">
        <f t="shared" si="39"/>
        <v>4.1433999999999997</v>
      </c>
      <c r="P424">
        <f t="shared" si="40"/>
        <v>34.973600000000005</v>
      </c>
      <c r="Q424">
        <f t="shared" si="41"/>
        <v>52.598399999999998</v>
      </c>
    </row>
    <row r="425" spans="1:17" ht="15" x14ac:dyDescent="0.25">
      <c r="A425">
        <v>6</v>
      </c>
      <c r="B425">
        <v>23</v>
      </c>
      <c r="C425">
        <v>24</v>
      </c>
      <c r="D425">
        <v>3</v>
      </c>
      <c r="E425" t="s">
        <v>12</v>
      </c>
      <c r="F425">
        <f>TRA!F425</f>
        <v>-65.328999999999994</v>
      </c>
      <c r="G425">
        <f>TRA!G425</f>
        <v>-42.8</v>
      </c>
      <c r="H425">
        <f>TRA!H425</f>
        <v>-7.7569999999999997</v>
      </c>
      <c r="I425">
        <f>TRA!I425</f>
        <v>0.95599999999999996</v>
      </c>
      <c r="J425">
        <f>TRA!J425</f>
        <v>0.56100000000000005</v>
      </c>
      <c r="K425">
        <f>TRA!K425</f>
        <v>0.69199999999999995</v>
      </c>
      <c r="L425">
        <f t="shared" si="36"/>
        <v>-8.3179999999999996</v>
      </c>
      <c r="M425">
        <f t="shared" si="37"/>
        <v>1.6479999999999999</v>
      </c>
      <c r="N425" s="66">
        <f t="shared" si="38"/>
        <v>-8.8124000000000002</v>
      </c>
      <c r="O425">
        <f t="shared" si="39"/>
        <v>4.1433999999999997</v>
      </c>
      <c r="P425">
        <f t="shared" si="40"/>
        <v>-51.612399999999994</v>
      </c>
      <c r="Q425">
        <f t="shared" si="41"/>
        <v>-33.9876</v>
      </c>
    </row>
    <row r="426" spans="1:17" ht="15" x14ac:dyDescent="0.25">
      <c r="A426">
        <v>6</v>
      </c>
      <c r="B426">
        <v>23</v>
      </c>
      <c r="C426">
        <v>24</v>
      </c>
      <c r="D426">
        <v>2</v>
      </c>
      <c r="E426" t="s">
        <v>9</v>
      </c>
      <c r="F426">
        <f>TRA!F426</f>
        <v>-80.239999999999995</v>
      </c>
      <c r="G426">
        <f>TRA!G426</f>
        <v>-52.481000000000002</v>
      </c>
      <c r="H426">
        <f>TRA!H426</f>
        <v>30.928000000000001</v>
      </c>
      <c r="I426">
        <f>TRA!I426</f>
        <v>-3.8450000000000002</v>
      </c>
      <c r="J426">
        <f>TRA!J426</f>
        <v>-2.226</v>
      </c>
      <c r="K426">
        <f>TRA!K426</f>
        <v>-2.7440000000000002</v>
      </c>
      <c r="L426">
        <f t="shared" si="36"/>
        <v>33.154000000000003</v>
      </c>
      <c r="M426">
        <f t="shared" si="37"/>
        <v>-6.5890000000000004</v>
      </c>
      <c r="N426" s="66">
        <f t="shared" si="38"/>
        <v>35.130700000000004</v>
      </c>
      <c r="O426">
        <f t="shared" si="39"/>
        <v>-16.535200000000003</v>
      </c>
      <c r="P426">
        <f t="shared" si="40"/>
        <v>-17.350299999999997</v>
      </c>
      <c r="Q426">
        <f t="shared" si="41"/>
        <v>-87.611700000000013</v>
      </c>
    </row>
    <row r="427" spans="1:17" ht="15" x14ac:dyDescent="0.25">
      <c r="A427">
        <v>6</v>
      </c>
      <c r="B427">
        <v>23</v>
      </c>
      <c r="C427">
        <v>24</v>
      </c>
      <c r="D427">
        <v>2</v>
      </c>
      <c r="E427" t="s">
        <v>10</v>
      </c>
      <c r="F427">
        <f>TRA!F427</f>
        <v>-74.082999999999998</v>
      </c>
      <c r="G427">
        <f>TRA!G427</f>
        <v>-48.567</v>
      </c>
      <c r="H427">
        <f>TRA!H427</f>
        <v>-33.133000000000003</v>
      </c>
      <c r="I427">
        <f>TRA!I427</f>
        <v>4.1120000000000001</v>
      </c>
      <c r="J427">
        <f>TRA!J427</f>
        <v>2.3809999999999998</v>
      </c>
      <c r="K427">
        <f>TRA!K427</f>
        <v>2.9359999999999999</v>
      </c>
      <c r="L427">
        <f t="shared" si="36"/>
        <v>-35.514000000000003</v>
      </c>
      <c r="M427">
        <f t="shared" si="37"/>
        <v>7.048</v>
      </c>
      <c r="N427" s="66">
        <f t="shared" si="38"/>
        <v>-37.628399999999999</v>
      </c>
      <c r="O427">
        <f t="shared" si="39"/>
        <v>17.702200000000001</v>
      </c>
      <c r="P427">
        <f t="shared" si="40"/>
        <v>-86.195400000000006</v>
      </c>
      <c r="Q427">
        <f t="shared" si="41"/>
        <v>-10.938600000000001</v>
      </c>
    </row>
    <row r="428" spans="1:17" ht="15" x14ac:dyDescent="0.25">
      <c r="A428">
        <v>6</v>
      </c>
      <c r="B428">
        <v>23</v>
      </c>
      <c r="C428">
        <v>24</v>
      </c>
      <c r="D428">
        <v>2</v>
      </c>
      <c r="E428" t="s">
        <v>11</v>
      </c>
      <c r="F428">
        <f>TRA!F428</f>
        <v>66.968000000000004</v>
      </c>
      <c r="G428">
        <f>TRA!G428</f>
        <v>43.831000000000003</v>
      </c>
      <c r="H428">
        <f>TRA!H428</f>
        <v>-8.8119999999999994</v>
      </c>
      <c r="I428">
        <f>TRA!I428</f>
        <v>1.095</v>
      </c>
      <c r="J428">
        <f>TRA!J428</f>
        <v>0.63400000000000001</v>
      </c>
      <c r="K428">
        <f>TRA!K428</f>
        <v>0.78100000000000003</v>
      </c>
      <c r="L428">
        <f t="shared" si="36"/>
        <v>-9.4459999999999997</v>
      </c>
      <c r="M428">
        <f t="shared" si="37"/>
        <v>1.8759999999999999</v>
      </c>
      <c r="N428" s="66">
        <f t="shared" si="38"/>
        <v>-10.008799999999999</v>
      </c>
      <c r="O428">
        <f t="shared" si="39"/>
        <v>4.7097999999999995</v>
      </c>
      <c r="P428">
        <f t="shared" si="40"/>
        <v>33.822200000000002</v>
      </c>
      <c r="Q428">
        <f t="shared" si="41"/>
        <v>53.839800000000004</v>
      </c>
    </row>
    <row r="429" spans="1:17" ht="15" x14ac:dyDescent="0.25">
      <c r="A429">
        <v>6</v>
      </c>
      <c r="B429">
        <v>23</v>
      </c>
      <c r="C429">
        <v>24</v>
      </c>
      <c r="D429">
        <v>2</v>
      </c>
      <c r="E429" t="s">
        <v>12</v>
      </c>
      <c r="F429">
        <f>TRA!F429</f>
        <v>-65.274000000000001</v>
      </c>
      <c r="G429">
        <f>TRA!G429</f>
        <v>-42.755000000000003</v>
      </c>
      <c r="H429">
        <f>TRA!H429</f>
        <v>-8.8119999999999994</v>
      </c>
      <c r="I429">
        <f>TRA!I429</f>
        <v>1.095</v>
      </c>
      <c r="J429">
        <f>TRA!J429</f>
        <v>0.63400000000000001</v>
      </c>
      <c r="K429">
        <f>TRA!K429</f>
        <v>0.78100000000000003</v>
      </c>
      <c r="L429">
        <f t="shared" si="36"/>
        <v>-9.4459999999999997</v>
      </c>
      <c r="M429">
        <f t="shared" si="37"/>
        <v>1.8759999999999999</v>
      </c>
      <c r="N429" s="66">
        <f t="shared" si="38"/>
        <v>-10.008799999999999</v>
      </c>
      <c r="O429">
        <f t="shared" si="39"/>
        <v>4.7097999999999995</v>
      </c>
      <c r="P429">
        <f t="shared" si="40"/>
        <v>-52.763800000000003</v>
      </c>
      <c r="Q429">
        <f t="shared" si="41"/>
        <v>-32.746200000000002</v>
      </c>
    </row>
    <row r="430" spans="1:17" ht="15" x14ac:dyDescent="0.25">
      <c r="A430">
        <v>6</v>
      </c>
      <c r="B430">
        <v>23</v>
      </c>
      <c r="C430">
        <v>24</v>
      </c>
      <c r="D430">
        <v>1</v>
      </c>
      <c r="E430" t="s">
        <v>9</v>
      </c>
      <c r="F430">
        <f>TRA!F430</f>
        <v>-81.367999999999995</v>
      </c>
      <c r="G430">
        <f>TRA!G430</f>
        <v>-53.25</v>
      </c>
      <c r="H430">
        <f>TRA!H430</f>
        <v>29.526</v>
      </c>
      <c r="I430">
        <f>TRA!I430</f>
        <v>-3.9689999999999999</v>
      </c>
      <c r="J430">
        <f>TRA!J430</f>
        <v>-2.2080000000000002</v>
      </c>
      <c r="K430">
        <f>TRA!K430</f>
        <v>-2.722</v>
      </c>
      <c r="L430">
        <f t="shared" si="36"/>
        <v>31.734000000000002</v>
      </c>
      <c r="M430">
        <f t="shared" si="37"/>
        <v>-6.6909999999999998</v>
      </c>
      <c r="N430" s="66">
        <f t="shared" si="38"/>
        <v>33.741300000000003</v>
      </c>
      <c r="O430">
        <f t="shared" si="39"/>
        <v>-16.211200000000002</v>
      </c>
      <c r="P430">
        <f t="shared" si="40"/>
        <v>-19.508699999999997</v>
      </c>
      <c r="Q430">
        <f t="shared" si="41"/>
        <v>-86.991299999999995</v>
      </c>
    </row>
    <row r="431" spans="1:17" ht="15" x14ac:dyDescent="0.25">
      <c r="A431">
        <v>6</v>
      </c>
      <c r="B431">
        <v>23</v>
      </c>
      <c r="C431">
        <v>24</v>
      </c>
      <c r="D431">
        <v>1</v>
      </c>
      <c r="E431" t="s">
        <v>10</v>
      </c>
      <c r="F431">
        <f>TRA!F431</f>
        <v>-71.174000000000007</v>
      </c>
      <c r="G431">
        <f>TRA!G431</f>
        <v>-46.63</v>
      </c>
      <c r="H431">
        <f>TRA!H431</f>
        <v>-32.213999999999999</v>
      </c>
      <c r="I431">
        <f>TRA!I431</f>
        <v>4.3369999999999997</v>
      </c>
      <c r="J431">
        <f>TRA!J431</f>
        <v>2.41</v>
      </c>
      <c r="K431">
        <f>TRA!K431</f>
        <v>2.972</v>
      </c>
      <c r="L431">
        <f t="shared" si="36"/>
        <v>-34.623999999999995</v>
      </c>
      <c r="M431">
        <f t="shared" si="37"/>
        <v>7.3089999999999993</v>
      </c>
      <c r="N431" s="66">
        <f t="shared" si="38"/>
        <v>-36.816699999999997</v>
      </c>
      <c r="O431">
        <f t="shared" si="39"/>
        <v>17.696199999999997</v>
      </c>
      <c r="P431">
        <f t="shared" si="40"/>
        <v>-83.446699999999993</v>
      </c>
      <c r="Q431">
        <f t="shared" si="41"/>
        <v>-9.8133000000000052</v>
      </c>
    </row>
    <row r="432" spans="1:17" ht="15" x14ac:dyDescent="0.25">
      <c r="A432">
        <v>6</v>
      </c>
      <c r="B432">
        <v>23</v>
      </c>
      <c r="C432">
        <v>24</v>
      </c>
      <c r="D432">
        <v>1</v>
      </c>
      <c r="E432" t="s">
        <v>11</v>
      </c>
      <c r="F432">
        <f>TRA!F432</f>
        <v>67.522999999999996</v>
      </c>
      <c r="G432">
        <f>TRA!G432</f>
        <v>44.204000000000001</v>
      </c>
      <c r="H432">
        <f>TRA!H432</f>
        <v>-8.4920000000000009</v>
      </c>
      <c r="I432">
        <f>TRA!I432</f>
        <v>1.143</v>
      </c>
      <c r="J432">
        <f>TRA!J432</f>
        <v>0.63500000000000001</v>
      </c>
      <c r="K432">
        <f>TRA!K432</f>
        <v>0.78300000000000003</v>
      </c>
      <c r="L432">
        <f t="shared" si="36"/>
        <v>-9.1270000000000007</v>
      </c>
      <c r="M432">
        <f t="shared" si="37"/>
        <v>1.9260000000000002</v>
      </c>
      <c r="N432" s="66">
        <f t="shared" si="38"/>
        <v>-9.7048000000000005</v>
      </c>
      <c r="O432">
        <f t="shared" si="39"/>
        <v>4.6641000000000004</v>
      </c>
      <c r="P432">
        <f t="shared" si="40"/>
        <v>34.499200000000002</v>
      </c>
      <c r="Q432">
        <f t="shared" si="41"/>
        <v>53.908799999999999</v>
      </c>
    </row>
    <row r="433" spans="1:17" ht="15" x14ac:dyDescent="0.25">
      <c r="A433">
        <v>6</v>
      </c>
      <c r="B433">
        <v>23</v>
      </c>
      <c r="C433">
        <v>24</v>
      </c>
      <c r="D433">
        <v>1</v>
      </c>
      <c r="E433" t="s">
        <v>12</v>
      </c>
      <c r="F433">
        <f>TRA!F433</f>
        <v>-64.718000000000004</v>
      </c>
      <c r="G433">
        <f>TRA!G433</f>
        <v>-42.381999999999998</v>
      </c>
      <c r="H433">
        <f>TRA!H433</f>
        <v>-8.4920000000000009</v>
      </c>
      <c r="I433">
        <f>TRA!I433</f>
        <v>1.143</v>
      </c>
      <c r="J433">
        <f>TRA!J433</f>
        <v>0.63500000000000001</v>
      </c>
      <c r="K433">
        <f>TRA!K433</f>
        <v>0.78300000000000003</v>
      </c>
      <c r="L433">
        <f t="shared" si="36"/>
        <v>-9.1270000000000007</v>
      </c>
      <c r="M433">
        <f t="shared" si="37"/>
        <v>1.9260000000000002</v>
      </c>
      <c r="N433" s="66">
        <f t="shared" si="38"/>
        <v>-9.7048000000000005</v>
      </c>
      <c r="O433">
        <f t="shared" si="39"/>
        <v>4.6641000000000004</v>
      </c>
      <c r="P433">
        <f t="shared" si="40"/>
        <v>-52.086799999999997</v>
      </c>
      <c r="Q433">
        <f t="shared" si="41"/>
        <v>-32.677199999999999</v>
      </c>
    </row>
    <row r="434" spans="1:17" ht="15" x14ac:dyDescent="0.25">
      <c r="A434">
        <v>7</v>
      </c>
      <c r="B434">
        <v>25</v>
      </c>
      <c r="C434">
        <v>26</v>
      </c>
      <c r="D434">
        <v>6</v>
      </c>
      <c r="E434" t="s">
        <v>9</v>
      </c>
      <c r="F434">
        <f>TRA!F434</f>
        <v>-53.646999999999998</v>
      </c>
      <c r="G434">
        <f>TRA!G434</f>
        <v>-33.421999999999997</v>
      </c>
      <c r="H434">
        <f>TRA!H434</f>
        <v>39.896000000000001</v>
      </c>
      <c r="I434">
        <f>TRA!I434</f>
        <v>-6.48</v>
      </c>
      <c r="J434">
        <f>TRA!J434</f>
        <v>-3.714</v>
      </c>
      <c r="K434">
        <f>TRA!K434</f>
        <v>-4.58</v>
      </c>
      <c r="L434">
        <f t="shared" si="36"/>
        <v>43.61</v>
      </c>
      <c r="M434">
        <f t="shared" si="37"/>
        <v>-11.06</v>
      </c>
      <c r="N434" s="66">
        <f t="shared" si="38"/>
        <v>46.927999999999997</v>
      </c>
      <c r="O434">
        <f t="shared" si="39"/>
        <v>-24.143000000000001</v>
      </c>
      <c r="P434">
        <f t="shared" si="40"/>
        <v>13.506</v>
      </c>
      <c r="Q434">
        <f t="shared" si="41"/>
        <v>-80.349999999999994</v>
      </c>
    </row>
    <row r="435" spans="1:17" ht="15" x14ac:dyDescent="0.25">
      <c r="A435">
        <v>7</v>
      </c>
      <c r="B435">
        <v>25</v>
      </c>
      <c r="C435">
        <v>26</v>
      </c>
      <c r="D435">
        <v>6</v>
      </c>
      <c r="E435" t="s">
        <v>10</v>
      </c>
      <c r="F435">
        <f>TRA!F435</f>
        <v>-45.262999999999998</v>
      </c>
      <c r="G435">
        <f>TRA!G435</f>
        <v>-26.603000000000002</v>
      </c>
      <c r="H435">
        <f>TRA!H435</f>
        <v>-34.002000000000002</v>
      </c>
      <c r="I435">
        <f>TRA!I435</f>
        <v>5.5140000000000002</v>
      </c>
      <c r="J435">
        <f>TRA!J435</f>
        <v>3.1419999999999999</v>
      </c>
      <c r="K435">
        <f>TRA!K435</f>
        <v>3.875</v>
      </c>
      <c r="L435">
        <f t="shared" si="36"/>
        <v>-37.144000000000005</v>
      </c>
      <c r="M435">
        <f t="shared" si="37"/>
        <v>9.3889999999999993</v>
      </c>
      <c r="N435" s="66">
        <f t="shared" si="38"/>
        <v>-39.960700000000003</v>
      </c>
      <c r="O435">
        <f t="shared" si="39"/>
        <v>20.532200000000003</v>
      </c>
      <c r="P435">
        <f t="shared" si="40"/>
        <v>-66.563700000000011</v>
      </c>
      <c r="Q435">
        <f t="shared" si="41"/>
        <v>13.357700000000001</v>
      </c>
    </row>
    <row r="436" spans="1:17" ht="15" x14ac:dyDescent="0.25">
      <c r="A436">
        <v>7</v>
      </c>
      <c r="B436">
        <v>25</v>
      </c>
      <c r="C436">
        <v>26</v>
      </c>
      <c r="D436">
        <v>6</v>
      </c>
      <c r="E436" t="s">
        <v>11</v>
      </c>
      <c r="F436">
        <f>TRA!F436</f>
        <v>54.656999999999996</v>
      </c>
      <c r="G436">
        <f>TRA!G436</f>
        <v>33.75</v>
      </c>
      <c r="H436">
        <f>TRA!H436</f>
        <v>-13.055999999999999</v>
      </c>
      <c r="I436">
        <f>TRA!I436</f>
        <v>2.1190000000000002</v>
      </c>
      <c r="J436">
        <f>TRA!J436</f>
        <v>1.2110000000000001</v>
      </c>
      <c r="K436">
        <f>TRA!K436</f>
        <v>1.494</v>
      </c>
      <c r="L436">
        <f t="shared" si="36"/>
        <v>-14.266999999999999</v>
      </c>
      <c r="M436">
        <f t="shared" si="37"/>
        <v>3.6130000000000004</v>
      </c>
      <c r="N436" s="66">
        <f t="shared" si="38"/>
        <v>-15.350899999999999</v>
      </c>
      <c r="O436">
        <f t="shared" si="39"/>
        <v>7.8931000000000004</v>
      </c>
      <c r="P436">
        <f t="shared" si="40"/>
        <v>18.399100000000001</v>
      </c>
      <c r="Q436">
        <f t="shared" si="41"/>
        <v>49.100899999999996</v>
      </c>
    </row>
    <row r="437" spans="1:17" ht="15" x14ac:dyDescent="0.25">
      <c r="A437">
        <v>7</v>
      </c>
      <c r="B437">
        <v>25</v>
      </c>
      <c r="C437">
        <v>26</v>
      </c>
      <c r="D437">
        <v>6</v>
      </c>
      <c r="E437" t="s">
        <v>12</v>
      </c>
      <c r="F437">
        <f>TRA!F437</f>
        <v>-51.694000000000003</v>
      </c>
      <c r="G437">
        <f>TRA!G437</f>
        <v>-31.34</v>
      </c>
      <c r="H437">
        <f>TRA!H437</f>
        <v>-13.055999999999999</v>
      </c>
      <c r="I437">
        <f>TRA!I437</f>
        <v>2.1190000000000002</v>
      </c>
      <c r="J437">
        <f>TRA!J437</f>
        <v>1.2110000000000001</v>
      </c>
      <c r="K437">
        <f>TRA!K437</f>
        <v>1.494</v>
      </c>
      <c r="L437">
        <f t="shared" si="36"/>
        <v>-14.266999999999999</v>
      </c>
      <c r="M437">
        <f t="shared" si="37"/>
        <v>3.6130000000000004</v>
      </c>
      <c r="N437" s="66">
        <f t="shared" si="38"/>
        <v>-15.350899999999999</v>
      </c>
      <c r="O437">
        <f t="shared" si="39"/>
        <v>7.8931000000000004</v>
      </c>
      <c r="P437">
        <f t="shared" si="40"/>
        <v>-46.690899999999999</v>
      </c>
      <c r="Q437">
        <f t="shared" si="41"/>
        <v>-15.989100000000001</v>
      </c>
    </row>
    <row r="438" spans="1:17" ht="15" x14ac:dyDescent="0.25">
      <c r="A438">
        <v>7</v>
      </c>
      <c r="B438">
        <v>25</v>
      </c>
      <c r="C438">
        <v>26</v>
      </c>
      <c r="D438">
        <v>5</v>
      </c>
      <c r="E438" t="s">
        <v>9</v>
      </c>
      <c r="F438">
        <f>TRA!F438</f>
        <v>-138.48599999999999</v>
      </c>
      <c r="G438">
        <f>TRA!G438</f>
        <v>-84.551000000000002</v>
      </c>
      <c r="H438">
        <f>TRA!H438</f>
        <v>106.92400000000001</v>
      </c>
      <c r="I438">
        <f>TRA!I438</f>
        <v>-17.826000000000001</v>
      </c>
      <c r="J438">
        <f>TRA!J438</f>
        <v>-10.632</v>
      </c>
      <c r="K438">
        <f>TRA!K438</f>
        <v>-13.11</v>
      </c>
      <c r="L438">
        <f t="shared" si="36"/>
        <v>117.55600000000001</v>
      </c>
      <c r="M438">
        <f t="shared" si="37"/>
        <v>-30.936</v>
      </c>
      <c r="N438" s="66">
        <f t="shared" si="38"/>
        <v>126.83680000000001</v>
      </c>
      <c r="O438">
        <f t="shared" si="39"/>
        <v>-66.202799999999996</v>
      </c>
      <c r="P438">
        <f t="shared" si="40"/>
        <v>42.285800000000009</v>
      </c>
      <c r="Q438">
        <f t="shared" si="41"/>
        <v>-211.38780000000003</v>
      </c>
    </row>
    <row r="439" spans="1:17" ht="15" x14ac:dyDescent="0.25">
      <c r="A439">
        <v>7</v>
      </c>
      <c r="B439">
        <v>25</v>
      </c>
      <c r="C439">
        <v>26</v>
      </c>
      <c r="D439">
        <v>5</v>
      </c>
      <c r="E439" t="s">
        <v>10</v>
      </c>
      <c r="F439">
        <f>TRA!F439</f>
        <v>-94.62</v>
      </c>
      <c r="G439">
        <f>TRA!G439</f>
        <v>-58.162999999999997</v>
      </c>
      <c r="H439">
        <f>TRA!H439</f>
        <v>-97.283000000000001</v>
      </c>
      <c r="I439">
        <f>TRA!I439</f>
        <v>16.210999999999999</v>
      </c>
      <c r="J439">
        <f>TRA!J439</f>
        <v>9.6639999999999997</v>
      </c>
      <c r="K439">
        <f>TRA!K439</f>
        <v>11.917</v>
      </c>
      <c r="L439">
        <f t="shared" si="36"/>
        <v>-106.947</v>
      </c>
      <c r="M439">
        <f t="shared" si="37"/>
        <v>28.128</v>
      </c>
      <c r="N439" s="66">
        <f t="shared" si="38"/>
        <v>-115.3854</v>
      </c>
      <c r="O439">
        <f t="shared" si="39"/>
        <v>60.2121</v>
      </c>
      <c r="P439">
        <f t="shared" si="40"/>
        <v>-173.54840000000002</v>
      </c>
      <c r="Q439">
        <f t="shared" si="41"/>
        <v>57.222400000000007</v>
      </c>
    </row>
    <row r="440" spans="1:17" ht="15" x14ac:dyDescent="0.25">
      <c r="A440">
        <v>7</v>
      </c>
      <c r="B440">
        <v>25</v>
      </c>
      <c r="C440">
        <v>26</v>
      </c>
      <c r="D440">
        <v>5</v>
      </c>
      <c r="E440" t="s">
        <v>11</v>
      </c>
      <c r="F440">
        <f>TRA!F440</f>
        <v>142.82599999999999</v>
      </c>
      <c r="G440">
        <f>TRA!G440</f>
        <v>86.561999999999998</v>
      </c>
      <c r="H440">
        <f>TRA!H440</f>
        <v>-36.079000000000001</v>
      </c>
      <c r="I440">
        <f>TRA!I440</f>
        <v>6.0140000000000002</v>
      </c>
      <c r="J440">
        <f>TRA!J440</f>
        <v>3.5859999999999999</v>
      </c>
      <c r="K440">
        <f>TRA!K440</f>
        <v>4.4219999999999997</v>
      </c>
      <c r="L440">
        <f t="shared" si="36"/>
        <v>-39.664999999999999</v>
      </c>
      <c r="M440">
        <f t="shared" si="37"/>
        <v>10.436</v>
      </c>
      <c r="N440" s="66">
        <f t="shared" si="38"/>
        <v>-42.7958</v>
      </c>
      <c r="O440">
        <f t="shared" si="39"/>
        <v>22.3355</v>
      </c>
      <c r="P440">
        <f t="shared" si="40"/>
        <v>43.766199999999998</v>
      </c>
      <c r="Q440">
        <f t="shared" si="41"/>
        <v>129.3578</v>
      </c>
    </row>
    <row r="441" spans="1:17" ht="15" x14ac:dyDescent="0.25">
      <c r="A441">
        <v>7</v>
      </c>
      <c r="B441">
        <v>25</v>
      </c>
      <c r="C441">
        <v>26</v>
      </c>
      <c r="D441">
        <v>5</v>
      </c>
      <c r="E441" t="s">
        <v>12</v>
      </c>
      <c r="F441">
        <f>TRA!F441</f>
        <v>-127.32599999999999</v>
      </c>
      <c r="G441">
        <f>TRA!G441</f>
        <v>-77.238</v>
      </c>
      <c r="H441">
        <f>TRA!H441</f>
        <v>-36.079000000000001</v>
      </c>
      <c r="I441">
        <f>TRA!I441</f>
        <v>6.0140000000000002</v>
      </c>
      <c r="J441">
        <f>TRA!J441</f>
        <v>3.5859999999999999</v>
      </c>
      <c r="K441">
        <f>TRA!K441</f>
        <v>4.4219999999999997</v>
      </c>
      <c r="L441">
        <f t="shared" si="36"/>
        <v>-39.664999999999999</v>
      </c>
      <c r="M441">
        <f t="shared" si="37"/>
        <v>10.436</v>
      </c>
      <c r="N441" s="66">
        <f t="shared" si="38"/>
        <v>-42.7958</v>
      </c>
      <c r="O441">
        <f t="shared" si="39"/>
        <v>22.3355</v>
      </c>
      <c r="P441">
        <f t="shared" si="40"/>
        <v>-120.0338</v>
      </c>
      <c r="Q441">
        <f t="shared" si="41"/>
        <v>-34.4422</v>
      </c>
    </row>
    <row r="442" spans="1:17" ht="15" x14ac:dyDescent="0.25">
      <c r="A442">
        <v>7</v>
      </c>
      <c r="B442">
        <v>25</v>
      </c>
      <c r="C442">
        <v>26</v>
      </c>
      <c r="D442">
        <v>4</v>
      </c>
      <c r="E442" t="s">
        <v>9</v>
      </c>
      <c r="F442">
        <f>TRA!F442</f>
        <v>-140.07499999999999</v>
      </c>
      <c r="G442">
        <f>TRA!G442</f>
        <v>-85.835999999999999</v>
      </c>
      <c r="H442">
        <f>TRA!H442</f>
        <v>162.72399999999999</v>
      </c>
      <c r="I442">
        <f>TRA!I442</f>
        <v>-27.994</v>
      </c>
      <c r="J442">
        <f>TRA!J442</f>
        <v>-16.745000000000001</v>
      </c>
      <c r="K442">
        <f>TRA!K442</f>
        <v>-20.648</v>
      </c>
      <c r="L442">
        <f t="shared" si="36"/>
        <v>179.46899999999999</v>
      </c>
      <c r="M442">
        <f t="shared" si="37"/>
        <v>-48.641999999999996</v>
      </c>
      <c r="N442" s="66">
        <f t="shared" si="38"/>
        <v>194.0616</v>
      </c>
      <c r="O442">
        <f t="shared" si="39"/>
        <v>-102.48269999999999</v>
      </c>
      <c r="P442">
        <f t="shared" si="40"/>
        <v>108.2256</v>
      </c>
      <c r="Q442">
        <f t="shared" si="41"/>
        <v>-279.89760000000001</v>
      </c>
    </row>
    <row r="443" spans="1:17" ht="15" x14ac:dyDescent="0.25">
      <c r="A443">
        <v>7</v>
      </c>
      <c r="B443">
        <v>25</v>
      </c>
      <c r="C443">
        <v>26</v>
      </c>
      <c r="D443">
        <v>4</v>
      </c>
      <c r="E443" t="s">
        <v>10</v>
      </c>
      <c r="F443">
        <f>TRA!F443</f>
        <v>-100.68600000000001</v>
      </c>
      <c r="G443">
        <f>TRA!G443</f>
        <v>-60.917999999999999</v>
      </c>
      <c r="H443">
        <f>TRA!H443</f>
        <v>-150.833</v>
      </c>
      <c r="I443">
        <f>TRA!I443</f>
        <v>25.95</v>
      </c>
      <c r="J443">
        <f>TRA!J443</f>
        <v>15.525</v>
      </c>
      <c r="K443">
        <f>TRA!K443</f>
        <v>19.143000000000001</v>
      </c>
      <c r="L443">
        <f t="shared" si="36"/>
        <v>-166.358</v>
      </c>
      <c r="M443">
        <f t="shared" si="37"/>
        <v>45.093000000000004</v>
      </c>
      <c r="N443" s="66">
        <f t="shared" si="38"/>
        <v>-179.88589999999999</v>
      </c>
      <c r="O443">
        <f t="shared" si="39"/>
        <v>95.000400000000013</v>
      </c>
      <c r="P443">
        <f t="shared" si="40"/>
        <v>-240.8039</v>
      </c>
      <c r="Q443">
        <f t="shared" si="41"/>
        <v>118.96789999999999</v>
      </c>
    </row>
    <row r="444" spans="1:17" ht="15" x14ac:dyDescent="0.25">
      <c r="A444">
        <v>7</v>
      </c>
      <c r="B444">
        <v>25</v>
      </c>
      <c r="C444">
        <v>26</v>
      </c>
      <c r="D444">
        <v>4</v>
      </c>
      <c r="E444" t="s">
        <v>11</v>
      </c>
      <c r="F444">
        <f>TRA!F444</f>
        <v>142.035</v>
      </c>
      <c r="G444">
        <f>TRA!G444</f>
        <v>86.302999999999997</v>
      </c>
      <c r="H444">
        <f>TRA!H444</f>
        <v>-55.399000000000001</v>
      </c>
      <c r="I444">
        <f>TRA!I444</f>
        <v>9.5310000000000006</v>
      </c>
      <c r="J444">
        <f>TRA!J444</f>
        <v>5.7009999999999996</v>
      </c>
      <c r="K444">
        <f>TRA!K444</f>
        <v>7.03</v>
      </c>
      <c r="L444">
        <f t="shared" si="36"/>
        <v>-61.1</v>
      </c>
      <c r="M444">
        <f t="shared" si="37"/>
        <v>16.561</v>
      </c>
      <c r="N444" s="66">
        <f t="shared" si="38"/>
        <v>-66.068300000000008</v>
      </c>
      <c r="O444">
        <f t="shared" si="39"/>
        <v>34.890999999999998</v>
      </c>
      <c r="P444">
        <f t="shared" si="40"/>
        <v>20.234699999999989</v>
      </c>
      <c r="Q444">
        <f t="shared" si="41"/>
        <v>152.37130000000002</v>
      </c>
    </row>
    <row r="445" spans="1:17" ht="15" x14ac:dyDescent="0.25">
      <c r="A445">
        <v>7</v>
      </c>
      <c r="B445">
        <v>25</v>
      </c>
      <c r="C445">
        <v>26</v>
      </c>
      <c r="D445">
        <v>4</v>
      </c>
      <c r="E445" t="s">
        <v>12</v>
      </c>
      <c r="F445">
        <f>TRA!F445</f>
        <v>-128.11699999999999</v>
      </c>
      <c r="G445">
        <f>TRA!G445</f>
        <v>-77.498000000000005</v>
      </c>
      <c r="H445">
        <f>TRA!H445</f>
        <v>-55.399000000000001</v>
      </c>
      <c r="I445">
        <f>TRA!I445</f>
        <v>9.5310000000000006</v>
      </c>
      <c r="J445">
        <f>TRA!J445</f>
        <v>5.7009999999999996</v>
      </c>
      <c r="K445">
        <f>TRA!K445</f>
        <v>7.03</v>
      </c>
      <c r="L445">
        <f t="shared" si="36"/>
        <v>-61.1</v>
      </c>
      <c r="M445">
        <f t="shared" si="37"/>
        <v>16.561</v>
      </c>
      <c r="N445" s="66">
        <f t="shared" si="38"/>
        <v>-66.068300000000008</v>
      </c>
      <c r="O445">
        <f t="shared" si="39"/>
        <v>34.890999999999998</v>
      </c>
      <c r="P445">
        <f t="shared" si="40"/>
        <v>-143.56630000000001</v>
      </c>
      <c r="Q445">
        <f t="shared" si="41"/>
        <v>-11.429699999999997</v>
      </c>
    </row>
    <row r="446" spans="1:17" ht="15" x14ac:dyDescent="0.25">
      <c r="A446">
        <v>7</v>
      </c>
      <c r="B446">
        <v>25</v>
      </c>
      <c r="C446">
        <v>26</v>
      </c>
      <c r="D446">
        <v>3</v>
      </c>
      <c r="E446" t="s">
        <v>9</v>
      </c>
      <c r="F446">
        <f>TRA!F446</f>
        <v>-135.37100000000001</v>
      </c>
      <c r="G446">
        <f>TRA!G446</f>
        <v>-82.721999999999994</v>
      </c>
      <c r="H446">
        <f>TRA!H446</f>
        <v>211.81299999999999</v>
      </c>
      <c r="I446">
        <f>TRA!I446</f>
        <v>-37.401000000000003</v>
      </c>
      <c r="J446">
        <f>TRA!J446</f>
        <v>-22.061</v>
      </c>
      <c r="K446">
        <f>TRA!K446</f>
        <v>-27.202999999999999</v>
      </c>
      <c r="L446">
        <f t="shared" si="36"/>
        <v>233.874</v>
      </c>
      <c r="M446">
        <f t="shared" si="37"/>
        <v>-64.603999999999999</v>
      </c>
      <c r="N446" s="66">
        <f t="shared" si="38"/>
        <v>253.2552</v>
      </c>
      <c r="O446">
        <f t="shared" si="39"/>
        <v>-134.7662</v>
      </c>
      <c r="P446">
        <f t="shared" si="40"/>
        <v>170.53320000000002</v>
      </c>
      <c r="Q446">
        <f t="shared" si="41"/>
        <v>-335.97719999999998</v>
      </c>
    </row>
    <row r="447" spans="1:17" ht="15" x14ac:dyDescent="0.25">
      <c r="A447">
        <v>7</v>
      </c>
      <c r="B447">
        <v>25</v>
      </c>
      <c r="C447">
        <v>26</v>
      </c>
      <c r="D447">
        <v>3</v>
      </c>
      <c r="E447" t="s">
        <v>10</v>
      </c>
      <c r="F447">
        <f>TRA!F447</f>
        <v>-104.941</v>
      </c>
      <c r="G447">
        <f>TRA!G447</f>
        <v>-63.831000000000003</v>
      </c>
      <c r="H447">
        <f>TRA!H447</f>
        <v>-196.34800000000001</v>
      </c>
      <c r="I447">
        <f>TRA!I447</f>
        <v>34.654000000000003</v>
      </c>
      <c r="J447">
        <f>TRA!J447</f>
        <v>20.446000000000002</v>
      </c>
      <c r="K447">
        <f>TRA!K447</f>
        <v>25.210999999999999</v>
      </c>
      <c r="L447">
        <f t="shared" si="36"/>
        <v>-216.79400000000001</v>
      </c>
      <c r="M447">
        <f t="shared" si="37"/>
        <v>59.865000000000002</v>
      </c>
      <c r="N447" s="66">
        <f t="shared" si="38"/>
        <v>-234.7535</v>
      </c>
      <c r="O447">
        <f t="shared" si="39"/>
        <v>124.9032</v>
      </c>
      <c r="P447">
        <f t="shared" si="40"/>
        <v>-298.58449999999999</v>
      </c>
      <c r="Q447">
        <f t="shared" si="41"/>
        <v>170.92250000000001</v>
      </c>
    </row>
    <row r="448" spans="1:17" ht="15" x14ac:dyDescent="0.25">
      <c r="A448">
        <v>7</v>
      </c>
      <c r="B448">
        <v>25</v>
      </c>
      <c r="C448">
        <v>26</v>
      </c>
      <c r="D448">
        <v>3</v>
      </c>
      <c r="E448" t="s">
        <v>11</v>
      </c>
      <c r="F448">
        <f>TRA!F448</f>
        <v>140.452</v>
      </c>
      <c r="G448">
        <f>TRA!G448</f>
        <v>85.238</v>
      </c>
      <c r="H448">
        <f>TRA!H448</f>
        <v>-72.113</v>
      </c>
      <c r="I448">
        <f>TRA!I448</f>
        <v>12.731</v>
      </c>
      <c r="J448">
        <f>TRA!J448</f>
        <v>7.51</v>
      </c>
      <c r="K448">
        <f>TRA!K448</f>
        <v>9.26</v>
      </c>
      <c r="L448">
        <f t="shared" si="36"/>
        <v>-79.623000000000005</v>
      </c>
      <c r="M448">
        <f t="shared" si="37"/>
        <v>21.991</v>
      </c>
      <c r="N448" s="66">
        <f t="shared" si="38"/>
        <v>-86.220300000000009</v>
      </c>
      <c r="O448">
        <f t="shared" si="39"/>
        <v>45.877899999999997</v>
      </c>
      <c r="P448">
        <f t="shared" si="40"/>
        <v>-0.98230000000000928</v>
      </c>
      <c r="Q448">
        <f t="shared" si="41"/>
        <v>171.45830000000001</v>
      </c>
    </row>
    <row r="449" spans="1:17" ht="15" x14ac:dyDescent="0.25">
      <c r="A449">
        <v>7</v>
      </c>
      <c r="B449">
        <v>25</v>
      </c>
      <c r="C449">
        <v>26</v>
      </c>
      <c r="D449">
        <v>3</v>
      </c>
      <c r="E449" t="s">
        <v>12</v>
      </c>
      <c r="F449">
        <f>TRA!F449</f>
        <v>-129.69999999999999</v>
      </c>
      <c r="G449">
        <f>TRA!G449</f>
        <v>-78.563000000000002</v>
      </c>
      <c r="H449">
        <f>TRA!H449</f>
        <v>-72.113</v>
      </c>
      <c r="I449">
        <f>TRA!I449</f>
        <v>12.731</v>
      </c>
      <c r="J449">
        <f>TRA!J449</f>
        <v>7.51</v>
      </c>
      <c r="K449">
        <f>TRA!K449</f>
        <v>9.26</v>
      </c>
      <c r="L449">
        <f t="shared" si="36"/>
        <v>-79.623000000000005</v>
      </c>
      <c r="M449">
        <f t="shared" si="37"/>
        <v>21.991</v>
      </c>
      <c r="N449" s="66">
        <f t="shared" si="38"/>
        <v>-86.220300000000009</v>
      </c>
      <c r="O449">
        <f t="shared" si="39"/>
        <v>45.877899999999997</v>
      </c>
      <c r="P449">
        <f t="shared" si="40"/>
        <v>-164.7833</v>
      </c>
      <c r="Q449">
        <f t="shared" si="41"/>
        <v>7.6573000000000064</v>
      </c>
    </row>
    <row r="450" spans="1:17" ht="15" x14ac:dyDescent="0.25">
      <c r="A450">
        <v>7</v>
      </c>
      <c r="B450">
        <v>25</v>
      </c>
      <c r="C450">
        <v>26</v>
      </c>
      <c r="D450">
        <v>2</v>
      </c>
      <c r="E450" t="s">
        <v>9</v>
      </c>
      <c r="F450">
        <f>TRA!F450</f>
        <v>-128.036</v>
      </c>
      <c r="G450">
        <f>TRA!G450</f>
        <v>-78.414000000000001</v>
      </c>
      <c r="H450">
        <f>TRA!H450</f>
        <v>247.68</v>
      </c>
      <c r="I450">
        <f>TRA!I450</f>
        <v>-44.222999999999999</v>
      </c>
      <c r="J450">
        <f>TRA!J450</f>
        <v>-25.686</v>
      </c>
      <c r="K450">
        <f>TRA!K450</f>
        <v>-31.672999999999998</v>
      </c>
      <c r="L450">
        <f t="shared" si="36"/>
        <v>273.36599999999999</v>
      </c>
      <c r="M450">
        <f t="shared" si="37"/>
        <v>-75.896000000000001</v>
      </c>
      <c r="N450" s="66">
        <f t="shared" si="38"/>
        <v>296.13479999999998</v>
      </c>
      <c r="O450">
        <f t="shared" si="39"/>
        <v>-157.9058</v>
      </c>
      <c r="P450">
        <f t="shared" si="40"/>
        <v>217.7208</v>
      </c>
      <c r="Q450">
        <f t="shared" si="41"/>
        <v>-374.54879999999997</v>
      </c>
    </row>
    <row r="451" spans="1:17" ht="15" x14ac:dyDescent="0.25">
      <c r="A451">
        <v>7</v>
      </c>
      <c r="B451">
        <v>25</v>
      </c>
      <c r="C451">
        <v>26</v>
      </c>
      <c r="D451">
        <v>2</v>
      </c>
      <c r="E451" t="s">
        <v>10</v>
      </c>
      <c r="F451">
        <f>TRA!F451</f>
        <v>-109.48099999999999</v>
      </c>
      <c r="G451">
        <f>TRA!G451</f>
        <v>-66.826999999999998</v>
      </c>
      <c r="H451">
        <f>TRA!H451</f>
        <v>-230.63300000000001</v>
      </c>
      <c r="I451">
        <f>TRA!I451</f>
        <v>41.26</v>
      </c>
      <c r="J451">
        <f>TRA!J451</f>
        <v>23.95</v>
      </c>
      <c r="K451">
        <f>TRA!K451</f>
        <v>29.533000000000001</v>
      </c>
      <c r="L451">
        <f t="shared" ref="L451:L514" si="42">(ABS(H451)+ABS(J451))*SIGN(H451)</f>
        <v>-254.583</v>
      </c>
      <c r="M451">
        <f t="shared" ref="M451:M514" si="43">(ABS(I451)+ABS(K451))*SIGN(I451)</f>
        <v>70.793000000000006</v>
      </c>
      <c r="N451" s="66">
        <f t="shared" ref="N451:N514" si="44">(ABS(L451)+0.3*ABS(M451))*SIGN(L451)</f>
        <v>-275.82089999999999</v>
      </c>
      <c r="O451">
        <f t="shared" ref="O451:O514" si="45">(ABS(M451)+0.3*ABS(L451))*SIGN(M451)</f>
        <v>147.1679</v>
      </c>
      <c r="P451">
        <f t="shared" ref="P451:P481" si="46">G451+N451</f>
        <v>-342.64789999999999</v>
      </c>
      <c r="Q451">
        <f t="shared" ref="Q451:Q481" si="47">G451-N451</f>
        <v>208.9939</v>
      </c>
    </row>
    <row r="452" spans="1:17" ht="15" x14ac:dyDescent="0.25">
      <c r="A452">
        <v>7</v>
      </c>
      <c r="B452">
        <v>25</v>
      </c>
      <c r="C452">
        <v>26</v>
      </c>
      <c r="D452">
        <v>2</v>
      </c>
      <c r="E452" t="s">
        <v>11</v>
      </c>
      <c r="F452">
        <f>TRA!F452</f>
        <v>138.35400000000001</v>
      </c>
      <c r="G452">
        <f>TRA!G452</f>
        <v>83.947000000000003</v>
      </c>
      <c r="H452">
        <f>TRA!H452</f>
        <v>-84.507999999999996</v>
      </c>
      <c r="I452">
        <f>TRA!I452</f>
        <v>15.103</v>
      </c>
      <c r="J452">
        <f>TRA!J452</f>
        <v>8.77</v>
      </c>
      <c r="K452">
        <f>TRA!K452</f>
        <v>10.814</v>
      </c>
      <c r="L452">
        <f t="shared" si="42"/>
        <v>-93.277999999999992</v>
      </c>
      <c r="M452">
        <f t="shared" si="43"/>
        <v>25.917000000000002</v>
      </c>
      <c r="N452" s="66">
        <f t="shared" si="44"/>
        <v>-101.05309999999999</v>
      </c>
      <c r="O452">
        <f t="shared" si="45"/>
        <v>53.900399999999998</v>
      </c>
      <c r="P452">
        <f t="shared" si="46"/>
        <v>-17.106099999999984</v>
      </c>
      <c r="Q452">
        <f t="shared" si="47"/>
        <v>185.00009999999997</v>
      </c>
    </row>
    <row r="453" spans="1:17" ht="15" x14ac:dyDescent="0.25">
      <c r="A453">
        <v>7</v>
      </c>
      <c r="B453">
        <v>25</v>
      </c>
      <c r="C453">
        <v>26</v>
      </c>
      <c r="D453">
        <v>2</v>
      </c>
      <c r="E453" t="s">
        <v>12</v>
      </c>
      <c r="F453">
        <f>TRA!F453</f>
        <v>-131.798</v>
      </c>
      <c r="G453">
        <f>TRA!G453</f>
        <v>-79.852999999999994</v>
      </c>
      <c r="H453">
        <f>TRA!H453</f>
        <v>-84.507999999999996</v>
      </c>
      <c r="I453">
        <f>TRA!I453</f>
        <v>15.103</v>
      </c>
      <c r="J453">
        <f>TRA!J453</f>
        <v>8.77</v>
      </c>
      <c r="K453">
        <f>TRA!K453</f>
        <v>10.814</v>
      </c>
      <c r="L453">
        <f t="shared" si="42"/>
        <v>-93.277999999999992</v>
      </c>
      <c r="M453">
        <f t="shared" si="43"/>
        <v>25.917000000000002</v>
      </c>
      <c r="N453" s="66">
        <f t="shared" si="44"/>
        <v>-101.05309999999999</v>
      </c>
      <c r="O453">
        <f t="shared" si="45"/>
        <v>53.900399999999998</v>
      </c>
      <c r="P453">
        <f t="shared" si="46"/>
        <v>-180.90609999999998</v>
      </c>
      <c r="Q453">
        <f t="shared" si="47"/>
        <v>21.200099999999992</v>
      </c>
    </row>
    <row r="454" spans="1:17" ht="15" x14ac:dyDescent="0.25">
      <c r="A454">
        <v>7</v>
      </c>
      <c r="B454">
        <v>25</v>
      </c>
      <c r="C454">
        <v>26</v>
      </c>
      <c r="D454">
        <v>1</v>
      </c>
      <c r="E454" t="s">
        <v>9</v>
      </c>
      <c r="F454">
        <f>TRA!F454</f>
        <v>-58.698</v>
      </c>
      <c r="G454">
        <f>TRA!G454</f>
        <v>-41.441000000000003</v>
      </c>
      <c r="H454">
        <f>TRA!H454</f>
        <v>241.864</v>
      </c>
      <c r="I454">
        <f>TRA!I454</f>
        <v>-47.24</v>
      </c>
      <c r="J454">
        <f>TRA!J454</f>
        <v>-26.327999999999999</v>
      </c>
      <c r="K454">
        <f>TRA!K454</f>
        <v>-32.466000000000001</v>
      </c>
      <c r="L454">
        <f t="shared" si="42"/>
        <v>268.19200000000001</v>
      </c>
      <c r="M454">
        <f t="shared" si="43"/>
        <v>-79.706000000000003</v>
      </c>
      <c r="N454" s="66">
        <f t="shared" si="44"/>
        <v>292.10379999999998</v>
      </c>
      <c r="O454">
        <f t="shared" si="45"/>
        <v>-160.1636</v>
      </c>
      <c r="P454">
        <f t="shared" si="46"/>
        <v>250.66279999999998</v>
      </c>
      <c r="Q454">
        <f t="shared" si="47"/>
        <v>-333.54480000000001</v>
      </c>
    </row>
    <row r="455" spans="1:17" ht="15" x14ac:dyDescent="0.25">
      <c r="A455">
        <v>7</v>
      </c>
      <c r="B455">
        <v>25</v>
      </c>
      <c r="C455">
        <v>26</v>
      </c>
      <c r="D455">
        <v>1</v>
      </c>
      <c r="E455" t="s">
        <v>10</v>
      </c>
      <c r="F455">
        <f>TRA!F455</f>
        <v>-58.567</v>
      </c>
      <c r="G455">
        <f>TRA!G455</f>
        <v>-43.045000000000002</v>
      </c>
      <c r="H455">
        <f>TRA!H455</f>
        <v>-221.71600000000001</v>
      </c>
      <c r="I455">
        <f>TRA!I455</f>
        <v>43.238999999999997</v>
      </c>
      <c r="J455">
        <f>TRA!J455</f>
        <v>24.111999999999998</v>
      </c>
      <c r="K455">
        <f>TRA!K455</f>
        <v>29.733000000000001</v>
      </c>
      <c r="L455">
        <f t="shared" si="42"/>
        <v>-245.828</v>
      </c>
      <c r="M455">
        <f t="shared" si="43"/>
        <v>72.971999999999994</v>
      </c>
      <c r="N455" s="66">
        <f t="shared" si="44"/>
        <v>-267.71960000000001</v>
      </c>
      <c r="O455">
        <f t="shared" si="45"/>
        <v>146.72039999999998</v>
      </c>
      <c r="P455">
        <f t="shared" si="46"/>
        <v>-310.76460000000003</v>
      </c>
      <c r="Q455">
        <f t="shared" si="47"/>
        <v>224.6746</v>
      </c>
    </row>
    <row r="456" spans="1:17" ht="15" x14ac:dyDescent="0.25">
      <c r="A456">
        <v>7</v>
      </c>
      <c r="B456">
        <v>25</v>
      </c>
      <c r="C456">
        <v>26</v>
      </c>
      <c r="D456">
        <v>1</v>
      </c>
      <c r="E456" t="s">
        <v>11</v>
      </c>
      <c r="F456">
        <f>TRA!F456</f>
        <v>61.944000000000003</v>
      </c>
      <c r="G456">
        <f>TRA!G456</f>
        <v>44.656999999999996</v>
      </c>
      <c r="H456">
        <f>TRA!H456</f>
        <v>-81.905000000000001</v>
      </c>
      <c r="I456">
        <f>TRA!I456</f>
        <v>15.986000000000001</v>
      </c>
      <c r="J456">
        <f>TRA!J456</f>
        <v>8.9120000000000008</v>
      </c>
      <c r="K456">
        <f>TRA!K456</f>
        <v>10.989000000000001</v>
      </c>
      <c r="L456">
        <f t="shared" si="42"/>
        <v>-90.817000000000007</v>
      </c>
      <c r="M456">
        <f t="shared" si="43"/>
        <v>26.975000000000001</v>
      </c>
      <c r="N456" s="66">
        <f t="shared" si="44"/>
        <v>-98.909500000000008</v>
      </c>
      <c r="O456">
        <f t="shared" si="45"/>
        <v>54.220100000000002</v>
      </c>
      <c r="P456">
        <f t="shared" si="46"/>
        <v>-54.252500000000012</v>
      </c>
      <c r="Q456">
        <f t="shared" si="47"/>
        <v>143.56650000000002</v>
      </c>
    </row>
    <row r="457" spans="1:17" ht="15" x14ac:dyDescent="0.25">
      <c r="A457">
        <v>7</v>
      </c>
      <c r="B457">
        <v>25</v>
      </c>
      <c r="C457">
        <v>26</v>
      </c>
      <c r="D457">
        <v>1</v>
      </c>
      <c r="E457" t="s">
        <v>12</v>
      </c>
      <c r="F457">
        <f>TRA!F457</f>
        <v>-61.896999999999998</v>
      </c>
      <c r="G457">
        <f>TRA!G457</f>
        <v>-45.223999999999997</v>
      </c>
      <c r="H457">
        <f>TRA!H457</f>
        <v>-81.905000000000001</v>
      </c>
      <c r="I457">
        <f>TRA!I457</f>
        <v>15.986000000000001</v>
      </c>
      <c r="J457">
        <f>TRA!J457</f>
        <v>8.9120000000000008</v>
      </c>
      <c r="K457">
        <f>TRA!K457</f>
        <v>10.989000000000001</v>
      </c>
      <c r="L457">
        <f t="shared" si="42"/>
        <v>-90.817000000000007</v>
      </c>
      <c r="M457">
        <f t="shared" si="43"/>
        <v>26.975000000000001</v>
      </c>
      <c r="N457" s="66">
        <f t="shared" si="44"/>
        <v>-98.909500000000008</v>
      </c>
      <c r="O457">
        <f t="shared" si="45"/>
        <v>54.220100000000002</v>
      </c>
      <c r="P457">
        <f t="shared" si="46"/>
        <v>-144.1335</v>
      </c>
      <c r="Q457">
        <f t="shared" si="47"/>
        <v>53.685500000000012</v>
      </c>
    </row>
    <row r="458" spans="1:17" ht="15" x14ac:dyDescent="0.25">
      <c r="A458">
        <v>7</v>
      </c>
      <c r="B458">
        <v>26</v>
      </c>
      <c r="C458">
        <v>27</v>
      </c>
      <c r="D458">
        <v>6</v>
      </c>
      <c r="E458" t="s">
        <v>9</v>
      </c>
      <c r="F458">
        <f>TRA!F458</f>
        <v>-70.576999999999998</v>
      </c>
      <c r="G458">
        <f>TRA!G458</f>
        <v>-42.554000000000002</v>
      </c>
      <c r="H458">
        <f>TRA!H458</f>
        <v>36.438000000000002</v>
      </c>
      <c r="I458">
        <f>TRA!I458</f>
        <v>-6.0220000000000002</v>
      </c>
      <c r="J458">
        <f>TRA!J458</f>
        <v>-3.5790000000000002</v>
      </c>
      <c r="K458">
        <f>TRA!K458</f>
        <v>-4.4130000000000003</v>
      </c>
      <c r="L458">
        <f t="shared" si="42"/>
        <v>40.017000000000003</v>
      </c>
      <c r="M458">
        <f t="shared" si="43"/>
        <v>-10.435</v>
      </c>
      <c r="N458" s="66">
        <f t="shared" si="44"/>
        <v>43.147500000000001</v>
      </c>
      <c r="O458">
        <f t="shared" si="45"/>
        <v>-22.440100000000001</v>
      </c>
      <c r="P458">
        <f t="shared" si="46"/>
        <v>0.59349999999999881</v>
      </c>
      <c r="Q458">
        <f t="shared" si="47"/>
        <v>-85.70150000000001</v>
      </c>
    </row>
    <row r="459" spans="1:17" ht="15" x14ac:dyDescent="0.25">
      <c r="A459">
        <v>7</v>
      </c>
      <c r="B459">
        <v>26</v>
      </c>
      <c r="C459">
        <v>27</v>
      </c>
      <c r="D459">
        <v>6</v>
      </c>
      <c r="E459" t="s">
        <v>10</v>
      </c>
      <c r="F459">
        <f>TRA!F459</f>
        <v>-73.835999999999999</v>
      </c>
      <c r="G459">
        <f>TRA!G459</f>
        <v>-46.238</v>
      </c>
      <c r="H459">
        <f>TRA!H459</f>
        <v>-40.643000000000001</v>
      </c>
      <c r="I459">
        <f>TRA!I459</f>
        <v>6.6929999999999996</v>
      </c>
      <c r="J459">
        <f>TRA!J459</f>
        <v>3.9569999999999999</v>
      </c>
      <c r="K459">
        <f>TRA!K459</f>
        <v>4.8789999999999996</v>
      </c>
      <c r="L459">
        <f t="shared" si="42"/>
        <v>-44.6</v>
      </c>
      <c r="M459">
        <f t="shared" si="43"/>
        <v>11.571999999999999</v>
      </c>
      <c r="N459" s="66">
        <f t="shared" si="44"/>
        <v>-48.071600000000004</v>
      </c>
      <c r="O459">
        <f t="shared" si="45"/>
        <v>24.951999999999998</v>
      </c>
      <c r="P459">
        <f t="shared" si="46"/>
        <v>-94.309600000000003</v>
      </c>
      <c r="Q459">
        <f t="shared" si="47"/>
        <v>1.8336000000000041</v>
      </c>
    </row>
    <row r="460" spans="1:17" ht="15" x14ac:dyDescent="0.25">
      <c r="A460">
        <v>7</v>
      </c>
      <c r="B460">
        <v>26</v>
      </c>
      <c r="C460">
        <v>27</v>
      </c>
      <c r="D460">
        <v>6</v>
      </c>
      <c r="E460" t="s">
        <v>11</v>
      </c>
      <c r="F460">
        <f>TRA!F460</f>
        <v>67.852999999999994</v>
      </c>
      <c r="G460">
        <f>TRA!G460</f>
        <v>41.295999999999999</v>
      </c>
      <c r="H460">
        <f>TRA!H460</f>
        <v>-10.602</v>
      </c>
      <c r="I460">
        <f>TRA!I460</f>
        <v>1.7490000000000001</v>
      </c>
      <c r="J460">
        <f>TRA!J460</f>
        <v>1.0369999999999999</v>
      </c>
      <c r="K460">
        <f>TRA!K460</f>
        <v>1.278</v>
      </c>
      <c r="L460">
        <f t="shared" si="42"/>
        <v>-11.638999999999999</v>
      </c>
      <c r="M460">
        <f t="shared" si="43"/>
        <v>3.0270000000000001</v>
      </c>
      <c r="N460" s="66">
        <f t="shared" si="44"/>
        <v>-12.547099999999999</v>
      </c>
      <c r="O460">
        <f t="shared" si="45"/>
        <v>6.5186999999999999</v>
      </c>
      <c r="P460">
        <f t="shared" si="46"/>
        <v>28.748899999999999</v>
      </c>
      <c r="Q460">
        <f t="shared" si="47"/>
        <v>53.8431</v>
      </c>
    </row>
    <row r="461" spans="1:17" ht="15" x14ac:dyDescent="0.25">
      <c r="A461">
        <v>7</v>
      </c>
      <c r="B461">
        <v>26</v>
      </c>
      <c r="C461">
        <v>27</v>
      </c>
      <c r="D461">
        <v>6</v>
      </c>
      <c r="E461" t="s">
        <v>12</v>
      </c>
      <c r="F461">
        <f>TRA!F461</f>
        <v>-68.75</v>
      </c>
      <c r="G461">
        <f>TRA!G461</f>
        <v>-42.308999999999997</v>
      </c>
      <c r="H461">
        <f>TRA!H461</f>
        <v>-10.602</v>
      </c>
      <c r="I461">
        <f>TRA!I461</f>
        <v>1.7490000000000001</v>
      </c>
      <c r="J461">
        <f>TRA!J461</f>
        <v>1.0369999999999999</v>
      </c>
      <c r="K461">
        <f>TRA!K461</f>
        <v>1.278</v>
      </c>
      <c r="L461">
        <f t="shared" si="42"/>
        <v>-11.638999999999999</v>
      </c>
      <c r="M461">
        <f t="shared" si="43"/>
        <v>3.0270000000000001</v>
      </c>
      <c r="N461" s="66">
        <f t="shared" si="44"/>
        <v>-12.547099999999999</v>
      </c>
      <c r="O461">
        <f t="shared" si="45"/>
        <v>6.5186999999999999</v>
      </c>
      <c r="P461">
        <f t="shared" si="46"/>
        <v>-54.856099999999998</v>
      </c>
      <c r="Q461">
        <f t="shared" si="47"/>
        <v>-29.761899999999997</v>
      </c>
    </row>
    <row r="462" spans="1:17" ht="15" x14ac:dyDescent="0.25">
      <c r="A462">
        <v>7</v>
      </c>
      <c r="B462">
        <v>26</v>
      </c>
      <c r="C462">
        <v>27</v>
      </c>
      <c r="D462">
        <v>5</v>
      </c>
      <c r="E462" t="s">
        <v>9</v>
      </c>
      <c r="F462">
        <f>TRA!F462</f>
        <v>-85.004000000000005</v>
      </c>
      <c r="G462">
        <f>TRA!G462</f>
        <v>-61.042000000000002</v>
      </c>
      <c r="H462">
        <f>TRA!H462</f>
        <v>93.459000000000003</v>
      </c>
      <c r="I462">
        <f>TRA!I462</f>
        <v>-15.714</v>
      </c>
      <c r="J462">
        <f>TRA!J462</f>
        <v>-9.4489999999999998</v>
      </c>
      <c r="K462">
        <f>TRA!K462</f>
        <v>-11.651</v>
      </c>
      <c r="L462">
        <f t="shared" si="42"/>
        <v>102.908</v>
      </c>
      <c r="M462">
        <f t="shared" si="43"/>
        <v>-27.365000000000002</v>
      </c>
      <c r="N462" s="66">
        <f t="shared" si="44"/>
        <v>111.11750000000001</v>
      </c>
      <c r="O462">
        <f t="shared" si="45"/>
        <v>-58.237400000000001</v>
      </c>
      <c r="P462">
        <f t="shared" si="46"/>
        <v>50.075500000000005</v>
      </c>
      <c r="Q462">
        <f t="shared" si="47"/>
        <v>-172.15950000000001</v>
      </c>
    </row>
    <row r="463" spans="1:17" ht="15" x14ac:dyDescent="0.25">
      <c r="A463">
        <v>7</v>
      </c>
      <c r="B463">
        <v>26</v>
      </c>
      <c r="C463">
        <v>27</v>
      </c>
      <c r="D463">
        <v>5</v>
      </c>
      <c r="E463" t="s">
        <v>10</v>
      </c>
      <c r="F463">
        <f>TRA!F463</f>
        <v>-103.289</v>
      </c>
      <c r="G463">
        <f>TRA!G463</f>
        <v>-73.745000000000005</v>
      </c>
      <c r="H463">
        <f>TRA!H463</f>
        <v>-101.48</v>
      </c>
      <c r="I463">
        <f>TRA!I463</f>
        <v>17.044</v>
      </c>
      <c r="J463">
        <f>TRA!J463</f>
        <v>10.239000000000001</v>
      </c>
      <c r="K463">
        <f>TRA!K463</f>
        <v>12.625999999999999</v>
      </c>
      <c r="L463">
        <f t="shared" si="42"/>
        <v>-111.71900000000001</v>
      </c>
      <c r="M463">
        <f t="shared" si="43"/>
        <v>29.67</v>
      </c>
      <c r="N463" s="66">
        <f t="shared" si="44"/>
        <v>-120.62</v>
      </c>
      <c r="O463">
        <f t="shared" si="45"/>
        <v>63.185700000000004</v>
      </c>
      <c r="P463">
        <f t="shared" si="46"/>
        <v>-194.36500000000001</v>
      </c>
      <c r="Q463">
        <f t="shared" si="47"/>
        <v>46.875</v>
      </c>
    </row>
    <row r="464" spans="1:17" ht="15" x14ac:dyDescent="0.25">
      <c r="A464">
        <v>7</v>
      </c>
      <c r="B464">
        <v>26</v>
      </c>
      <c r="C464">
        <v>27</v>
      </c>
      <c r="D464">
        <v>5</v>
      </c>
      <c r="E464" t="s">
        <v>11</v>
      </c>
      <c r="F464">
        <f>TRA!F464</f>
        <v>77.019000000000005</v>
      </c>
      <c r="G464">
        <f>TRA!G464</f>
        <v>55.975999999999999</v>
      </c>
      <c r="H464">
        <f>TRA!H464</f>
        <v>-26.814</v>
      </c>
      <c r="I464">
        <f>TRA!I464</f>
        <v>4.5060000000000002</v>
      </c>
      <c r="J464">
        <f>TRA!J464</f>
        <v>2.7080000000000002</v>
      </c>
      <c r="K464">
        <f>TRA!K464</f>
        <v>3.339</v>
      </c>
      <c r="L464">
        <f t="shared" si="42"/>
        <v>-29.521999999999998</v>
      </c>
      <c r="M464">
        <f t="shared" si="43"/>
        <v>7.8450000000000006</v>
      </c>
      <c r="N464" s="66">
        <f t="shared" si="44"/>
        <v>-31.875499999999999</v>
      </c>
      <c r="O464">
        <f t="shared" si="45"/>
        <v>16.701599999999999</v>
      </c>
      <c r="P464">
        <f t="shared" si="46"/>
        <v>24.1005</v>
      </c>
      <c r="Q464">
        <f t="shared" si="47"/>
        <v>87.851500000000001</v>
      </c>
    </row>
    <row r="465" spans="1:17" ht="15" x14ac:dyDescent="0.25">
      <c r="A465">
        <v>7</v>
      </c>
      <c r="B465">
        <v>26</v>
      </c>
      <c r="C465">
        <v>27</v>
      </c>
      <c r="D465">
        <v>5</v>
      </c>
      <c r="E465" t="s">
        <v>12</v>
      </c>
      <c r="F465">
        <f>TRA!F465</f>
        <v>-82.049000000000007</v>
      </c>
      <c r="G465">
        <f>TRA!G465</f>
        <v>-59.470999999999997</v>
      </c>
      <c r="H465">
        <f>TRA!H465</f>
        <v>-26.814</v>
      </c>
      <c r="I465">
        <f>TRA!I465</f>
        <v>4.5060000000000002</v>
      </c>
      <c r="J465">
        <f>TRA!J465</f>
        <v>2.7080000000000002</v>
      </c>
      <c r="K465">
        <f>TRA!K465</f>
        <v>3.339</v>
      </c>
      <c r="L465">
        <f t="shared" si="42"/>
        <v>-29.521999999999998</v>
      </c>
      <c r="M465">
        <f t="shared" si="43"/>
        <v>7.8450000000000006</v>
      </c>
      <c r="N465" s="66">
        <f t="shared" si="44"/>
        <v>-31.875499999999999</v>
      </c>
      <c r="O465">
        <f t="shared" si="45"/>
        <v>16.701599999999999</v>
      </c>
      <c r="P465">
        <f t="shared" si="46"/>
        <v>-91.346499999999992</v>
      </c>
      <c r="Q465">
        <f t="shared" si="47"/>
        <v>-27.595499999999998</v>
      </c>
    </row>
    <row r="466" spans="1:17" ht="15" x14ac:dyDescent="0.25">
      <c r="A466">
        <v>7</v>
      </c>
      <c r="B466">
        <v>26</v>
      </c>
      <c r="C466">
        <v>27</v>
      </c>
      <c r="D466">
        <v>4</v>
      </c>
      <c r="E466" t="s">
        <v>9</v>
      </c>
      <c r="F466">
        <f>TRA!F466</f>
        <v>-81.94</v>
      </c>
      <c r="G466">
        <f>TRA!G466</f>
        <v>-59.582000000000001</v>
      </c>
      <c r="H466">
        <f>TRA!H466</f>
        <v>135.654</v>
      </c>
      <c r="I466">
        <f>TRA!I466</f>
        <v>-23.402000000000001</v>
      </c>
      <c r="J466">
        <f>TRA!J466</f>
        <v>-14.023</v>
      </c>
      <c r="K466">
        <f>TRA!K466</f>
        <v>-17.292000000000002</v>
      </c>
      <c r="L466">
        <f t="shared" si="42"/>
        <v>149.67699999999999</v>
      </c>
      <c r="M466">
        <f t="shared" si="43"/>
        <v>-40.694000000000003</v>
      </c>
      <c r="N466" s="66">
        <f t="shared" si="44"/>
        <v>161.8852</v>
      </c>
      <c r="O466">
        <f t="shared" si="45"/>
        <v>-85.597099999999998</v>
      </c>
      <c r="P466">
        <f t="shared" si="46"/>
        <v>102.3032</v>
      </c>
      <c r="Q466">
        <f t="shared" si="47"/>
        <v>-221.46719999999999</v>
      </c>
    </row>
    <row r="467" spans="1:17" ht="15" x14ac:dyDescent="0.25">
      <c r="A467">
        <v>7</v>
      </c>
      <c r="B467">
        <v>26</v>
      </c>
      <c r="C467">
        <v>27</v>
      </c>
      <c r="D467">
        <v>4</v>
      </c>
      <c r="E467" t="s">
        <v>10</v>
      </c>
      <c r="F467">
        <f>TRA!F467</f>
        <v>-103.867</v>
      </c>
      <c r="G467">
        <f>TRA!G467</f>
        <v>-74.644999999999996</v>
      </c>
      <c r="H467">
        <f>TRA!H467</f>
        <v>-146.16</v>
      </c>
      <c r="I467">
        <f>TRA!I467</f>
        <v>25.202000000000002</v>
      </c>
      <c r="J467">
        <f>TRA!J467</f>
        <v>15.096</v>
      </c>
      <c r="K467">
        <f>TRA!K467</f>
        <v>18.614999999999998</v>
      </c>
      <c r="L467">
        <f t="shared" si="42"/>
        <v>-161.256</v>
      </c>
      <c r="M467">
        <f t="shared" si="43"/>
        <v>43.817</v>
      </c>
      <c r="N467" s="66">
        <f t="shared" si="44"/>
        <v>-174.40109999999999</v>
      </c>
      <c r="O467">
        <f t="shared" si="45"/>
        <v>92.193799999999996</v>
      </c>
      <c r="P467">
        <f t="shared" si="46"/>
        <v>-249.04609999999997</v>
      </c>
      <c r="Q467">
        <f t="shared" si="47"/>
        <v>99.756099999999989</v>
      </c>
    </row>
    <row r="468" spans="1:17" ht="15" x14ac:dyDescent="0.25">
      <c r="A468">
        <v>7</v>
      </c>
      <c r="B468">
        <v>26</v>
      </c>
      <c r="C468">
        <v>27</v>
      </c>
      <c r="D468">
        <v>4</v>
      </c>
      <c r="E468" t="s">
        <v>11</v>
      </c>
      <c r="F468">
        <f>TRA!F468</f>
        <v>76.518000000000001</v>
      </c>
      <c r="G468">
        <f>TRA!G468</f>
        <v>55.652000000000001</v>
      </c>
      <c r="H468">
        <f>TRA!H468</f>
        <v>-38.764000000000003</v>
      </c>
      <c r="I468">
        <f>TRA!I468</f>
        <v>6.6859999999999999</v>
      </c>
      <c r="J468">
        <f>TRA!J468</f>
        <v>4.0049999999999999</v>
      </c>
      <c r="K468">
        <f>TRA!K468</f>
        <v>4.9390000000000001</v>
      </c>
      <c r="L468">
        <f t="shared" si="42"/>
        <v>-42.769000000000005</v>
      </c>
      <c r="M468">
        <f t="shared" si="43"/>
        <v>11.625</v>
      </c>
      <c r="N468" s="66">
        <f t="shared" si="44"/>
        <v>-46.256500000000003</v>
      </c>
      <c r="O468">
        <f t="shared" si="45"/>
        <v>24.4557</v>
      </c>
      <c r="P468">
        <f t="shared" si="46"/>
        <v>9.3954999999999984</v>
      </c>
      <c r="Q468">
        <f t="shared" si="47"/>
        <v>101.9085</v>
      </c>
    </row>
    <row r="469" spans="1:17" ht="15" x14ac:dyDescent="0.25">
      <c r="A469">
        <v>7</v>
      </c>
      <c r="B469">
        <v>26</v>
      </c>
      <c r="C469">
        <v>27</v>
      </c>
      <c r="D469">
        <v>4</v>
      </c>
      <c r="E469" t="s">
        <v>12</v>
      </c>
      <c r="F469">
        <f>TRA!F469</f>
        <v>-82.55</v>
      </c>
      <c r="G469">
        <f>TRA!G469</f>
        <v>-59.795999999999999</v>
      </c>
      <c r="H469">
        <f>TRA!H469</f>
        <v>-38.764000000000003</v>
      </c>
      <c r="I469">
        <f>TRA!I469</f>
        <v>6.6859999999999999</v>
      </c>
      <c r="J469">
        <f>TRA!J469</f>
        <v>4.0049999999999999</v>
      </c>
      <c r="K469">
        <f>TRA!K469</f>
        <v>4.9390000000000001</v>
      </c>
      <c r="L469">
        <f t="shared" si="42"/>
        <v>-42.769000000000005</v>
      </c>
      <c r="M469">
        <f t="shared" si="43"/>
        <v>11.625</v>
      </c>
      <c r="N469" s="66">
        <f t="shared" si="44"/>
        <v>-46.256500000000003</v>
      </c>
      <c r="O469">
        <f t="shared" si="45"/>
        <v>24.4557</v>
      </c>
      <c r="P469">
        <f t="shared" si="46"/>
        <v>-106.05250000000001</v>
      </c>
      <c r="Q469">
        <f t="shared" si="47"/>
        <v>-13.539499999999997</v>
      </c>
    </row>
    <row r="470" spans="1:17" ht="15" x14ac:dyDescent="0.25">
      <c r="A470">
        <v>7</v>
      </c>
      <c r="B470">
        <v>26</v>
      </c>
      <c r="C470">
        <v>27</v>
      </c>
      <c r="D470">
        <v>3</v>
      </c>
      <c r="E470" t="s">
        <v>9</v>
      </c>
      <c r="F470">
        <f>TRA!F470</f>
        <v>-86.748000000000005</v>
      </c>
      <c r="G470">
        <f>TRA!G470</f>
        <v>-62.680999999999997</v>
      </c>
      <c r="H470">
        <f>TRA!H470</f>
        <v>170.28800000000001</v>
      </c>
      <c r="I470">
        <f>TRA!I470</f>
        <v>-30.062000000000001</v>
      </c>
      <c r="J470">
        <f>TRA!J470</f>
        <v>-17.766999999999999</v>
      </c>
      <c r="K470">
        <f>TRA!K470</f>
        <v>-21.908999999999999</v>
      </c>
      <c r="L470">
        <f t="shared" si="42"/>
        <v>188.05500000000001</v>
      </c>
      <c r="M470">
        <f t="shared" si="43"/>
        <v>-51.971000000000004</v>
      </c>
      <c r="N470" s="66">
        <f t="shared" si="44"/>
        <v>203.6463</v>
      </c>
      <c r="O470">
        <f t="shared" si="45"/>
        <v>-108.3875</v>
      </c>
      <c r="P470">
        <f t="shared" si="46"/>
        <v>140.96530000000001</v>
      </c>
      <c r="Q470">
        <f t="shared" si="47"/>
        <v>-266.32729999999998</v>
      </c>
    </row>
    <row r="471" spans="1:17" ht="15" x14ac:dyDescent="0.25">
      <c r="A471">
        <v>7</v>
      </c>
      <c r="B471">
        <v>26</v>
      </c>
      <c r="C471">
        <v>27</v>
      </c>
      <c r="D471">
        <v>3</v>
      </c>
      <c r="E471" t="s">
        <v>10</v>
      </c>
      <c r="F471">
        <f>TRA!F471</f>
        <v>-99.516000000000005</v>
      </c>
      <c r="G471">
        <f>TRA!G471</f>
        <v>-71.652000000000001</v>
      </c>
      <c r="H471">
        <f>TRA!H471</f>
        <v>-184.458</v>
      </c>
      <c r="I471">
        <f>TRA!I471</f>
        <v>32.58</v>
      </c>
      <c r="J471">
        <f>TRA!J471</f>
        <v>19.245000000000001</v>
      </c>
      <c r="K471">
        <f>TRA!K471</f>
        <v>23.73</v>
      </c>
      <c r="L471">
        <f t="shared" si="42"/>
        <v>-203.703</v>
      </c>
      <c r="M471">
        <f t="shared" si="43"/>
        <v>56.31</v>
      </c>
      <c r="N471" s="66">
        <f t="shared" si="44"/>
        <v>-220.596</v>
      </c>
      <c r="O471">
        <f t="shared" si="45"/>
        <v>117.4209</v>
      </c>
      <c r="P471">
        <f t="shared" si="46"/>
        <v>-292.24799999999999</v>
      </c>
      <c r="Q471">
        <f t="shared" si="47"/>
        <v>148.94400000000002</v>
      </c>
    </row>
    <row r="472" spans="1:17" ht="15" x14ac:dyDescent="0.25">
      <c r="A472">
        <v>7</v>
      </c>
      <c r="B472">
        <v>26</v>
      </c>
      <c r="C472">
        <v>27</v>
      </c>
      <c r="D472">
        <v>3</v>
      </c>
      <c r="E472" t="s">
        <v>11</v>
      </c>
      <c r="F472">
        <f>TRA!F472</f>
        <v>77.777000000000001</v>
      </c>
      <c r="G472">
        <f>TRA!G472</f>
        <v>56.49</v>
      </c>
      <c r="H472">
        <f>TRA!H472</f>
        <v>-48.795999999999999</v>
      </c>
      <c r="I472">
        <f>TRA!I472</f>
        <v>8.6159999999999997</v>
      </c>
      <c r="J472">
        <f>TRA!J472</f>
        <v>5.0910000000000002</v>
      </c>
      <c r="K472">
        <f>TRA!K472</f>
        <v>6.2779999999999996</v>
      </c>
      <c r="L472">
        <f t="shared" si="42"/>
        <v>-53.887</v>
      </c>
      <c r="M472">
        <f t="shared" si="43"/>
        <v>14.893999999999998</v>
      </c>
      <c r="N472" s="66">
        <f t="shared" si="44"/>
        <v>-58.355199999999996</v>
      </c>
      <c r="O472">
        <f t="shared" si="45"/>
        <v>31.060099999999998</v>
      </c>
      <c r="P472">
        <f t="shared" si="46"/>
        <v>-1.8651999999999944</v>
      </c>
      <c r="Q472">
        <f t="shared" si="47"/>
        <v>114.84520000000001</v>
      </c>
    </row>
    <row r="473" spans="1:17" ht="15" x14ac:dyDescent="0.25">
      <c r="A473">
        <v>7</v>
      </c>
      <c r="B473">
        <v>26</v>
      </c>
      <c r="C473">
        <v>27</v>
      </c>
      <c r="D473">
        <v>3</v>
      </c>
      <c r="E473" t="s">
        <v>12</v>
      </c>
      <c r="F473">
        <f>TRA!F473</f>
        <v>-81.290000000000006</v>
      </c>
      <c r="G473">
        <f>TRA!G473</f>
        <v>-58.957999999999998</v>
      </c>
      <c r="H473">
        <f>TRA!H473</f>
        <v>-48.795999999999999</v>
      </c>
      <c r="I473">
        <f>TRA!I473</f>
        <v>8.6159999999999997</v>
      </c>
      <c r="J473">
        <f>TRA!J473</f>
        <v>5.0910000000000002</v>
      </c>
      <c r="K473">
        <f>TRA!K473</f>
        <v>6.2779999999999996</v>
      </c>
      <c r="L473">
        <f t="shared" si="42"/>
        <v>-53.887</v>
      </c>
      <c r="M473">
        <f t="shared" si="43"/>
        <v>14.893999999999998</v>
      </c>
      <c r="N473" s="66">
        <f t="shared" si="44"/>
        <v>-58.355199999999996</v>
      </c>
      <c r="O473">
        <f t="shared" si="45"/>
        <v>31.060099999999998</v>
      </c>
      <c r="P473">
        <f t="shared" si="46"/>
        <v>-117.31319999999999</v>
      </c>
      <c r="Q473">
        <f t="shared" si="47"/>
        <v>-0.602800000000002</v>
      </c>
    </row>
    <row r="474" spans="1:17" ht="15" x14ac:dyDescent="0.25">
      <c r="A474">
        <v>7</v>
      </c>
      <c r="B474">
        <v>26</v>
      </c>
      <c r="C474">
        <v>27</v>
      </c>
      <c r="D474">
        <v>2</v>
      </c>
      <c r="E474" t="s">
        <v>9</v>
      </c>
      <c r="F474">
        <f>TRA!F474</f>
        <v>-94.484999999999999</v>
      </c>
      <c r="G474">
        <f>TRA!G474</f>
        <v>-67.415999999999997</v>
      </c>
      <c r="H474">
        <f>TRA!H474</f>
        <v>194.26300000000001</v>
      </c>
      <c r="I474">
        <f>TRA!I474</f>
        <v>-34.734000000000002</v>
      </c>
      <c r="J474">
        <f>TRA!J474</f>
        <v>-20.213999999999999</v>
      </c>
      <c r="K474">
        <f>TRA!K474</f>
        <v>-24.925999999999998</v>
      </c>
      <c r="L474">
        <f t="shared" si="42"/>
        <v>214.477</v>
      </c>
      <c r="M474">
        <f t="shared" si="43"/>
        <v>-59.66</v>
      </c>
      <c r="N474" s="66">
        <f t="shared" si="44"/>
        <v>232.375</v>
      </c>
      <c r="O474">
        <f t="shared" si="45"/>
        <v>-124.00309999999999</v>
      </c>
      <c r="P474">
        <f t="shared" si="46"/>
        <v>164.959</v>
      </c>
      <c r="Q474">
        <f t="shared" si="47"/>
        <v>-299.791</v>
      </c>
    </row>
    <row r="475" spans="1:17" ht="15" x14ac:dyDescent="0.25">
      <c r="A475">
        <v>7</v>
      </c>
      <c r="B475">
        <v>26</v>
      </c>
      <c r="C475">
        <v>27</v>
      </c>
      <c r="D475">
        <v>2</v>
      </c>
      <c r="E475" t="s">
        <v>10</v>
      </c>
      <c r="F475">
        <f>TRA!F475</f>
        <v>-94.16</v>
      </c>
      <c r="G475">
        <f>TRA!G475</f>
        <v>-68.328999999999994</v>
      </c>
      <c r="H475">
        <f>TRA!H475</f>
        <v>-210.30500000000001</v>
      </c>
      <c r="I475">
        <f>TRA!I475</f>
        <v>37.518000000000001</v>
      </c>
      <c r="J475">
        <f>TRA!J475</f>
        <v>21.841000000000001</v>
      </c>
      <c r="K475">
        <f>TRA!K475</f>
        <v>26.931999999999999</v>
      </c>
      <c r="L475">
        <f t="shared" si="42"/>
        <v>-232.14600000000002</v>
      </c>
      <c r="M475">
        <f t="shared" si="43"/>
        <v>64.45</v>
      </c>
      <c r="N475" s="66">
        <f t="shared" si="44"/>
        <v>-251.48100000000002</v>
      </c>
      <c r="O475">
        <f t="shared" si="45"/>
        <v>134.09379999999999</v>
      </c>
      <c r="P475">
        <f t="shared" si="46"/>
        <v>-319.81</v>
      </c>
      <c r="Q475">
        <f t="shared" si="47"/>
        <v>183.15200000000004</v>
      </c>
    </row>
    <row r="476" spans="1:17" ht="15" x14ac:dyDescent="0.25">
      <c r="A476">
        <v>7</v>
      </c>
      <c r="B476">
        <v>26</v>
      </c>
      <c r="C476">
        <v>27</v>
      </c>
      <c r="D476">
        <v>2</v>
      </c>
      <c r="E476" t="s">
        <v>11</v>
      </c>
      <c r="F476">
        <f>TRA!F476</f>
        <v>79.578000000000003</v>
      </c>
      <c r="G476">
        <f>TRA!G476</f>
        <v>57.597999999999999</v>
      </c>
      <c r="H476">
        <f>TRA!H476</f>
        <v>-55.649000000000001</v>
      </c>
      <c r="I476">
        <f>TRA!I476</f>
        <v>9.9380000000000006</v>
      </c>
      <c r="J476">
        <f>TRA!J476</f>
        <v>5.7850000000000001</v>
      </c>
      <c r="K476">
        <f>TRA!K476</f>
        <v>7.133</v>
      </c>
      <c r="L476">
        <f t="shared" si="42"/>
        <v>-61.433999999999997</v>
      </c>
      <c r="M476">
        <f t="shared" si="43"/>
        <v>17.071000000000002</v>
      </c>
      <c r="N476" s="66">
        <f t="shared" si="44"/>
        <v>-66.555300000000003</v>
      </c>
      <c r="O476">
        <f t="shared" si="45"/>
        <v>35.501199999999997</v>
      </c>
      <c r="P476">
        <f t="shared" si="46"/>
        <v>-8.9573000000000036</v>
      </c>
      <c r="Q476">
        <f t="shared" si="47"/>
        <v>124.1533</v>
      </c>
    </row>
    <row r="477" spans="1:17" ht="15" x14ac:dyDescent="0.25">
      <c r="A477">
        <v>7</v>
      </c>
      <c r="B477">
        <v>26</v>
      </c>
      <c r="C477">
        <v>27</v>
      </c>
      <c r="D477">
        <v>2</v>
      </c>
      <c r="E477" t="s">
        <v>12</v>
      </c>
      <c r="F477">
        <f>TRA!F477</f>
        <v>-79.489000000000004</v>
      </c>
      <c r="G477">
        <f>TRA!G477</f>
        <v>-57.848999999999997</v>
      </c>
      <c r="H477">
        <f>TRA!H477</f>
        <v>-55.649000000000001</v>
      </c>
      <c r="I477">
        <f>TRA!I477</f>
        <v>9.9380000000000006</v>
      </c>
      <c r="J477">
        <f>TRA!J477</f>
        <v>5.7850000000000001</v>
      </c>
      <c r="K477">
        <f>TRA!K477</f>
        <v>7.133</v>
      </c>
      <c r="L477">
        <f t="shared" si="42"/>
        <v>-61.433999999999997</v>
      </c>
      <c r="M477">
        <f t="shared" si="43"/>
        <v>17.071000000000002</v>
      </c>
      <c r="N477" s="66">
        <f t="shared" si="44"/>
        <v>-66.555300000000003</v>
      </c>
      <c r="O477">
        <f t="shared" si="45"/>
        <v>35.501199999999997</v>
      </c>
      <c r="P477">
        <f t="shared" si="46"/>
        <v>-124.40430000000001</v>
      </c>
      <c r="Q477">
        <f t="shared" si="47"/>
        <v>8.7063000000000059</v>
      </c>
    </row>
    <row r="478" spans="1:17" ht="15" x14ac:dyDescent="0.25">
      <c r="A478">
        <v>7</v>
      </c>
      <c r="B478">
        <v>26</v>
      </c>
      <c r="C478">
        <v>27</v>
      </c>
      <c r="D478">
        <v>1</v>
      </c>
      <c r="E478" t="s">
        <v>9</v>
      </c>
      <c r="F478">
        <f>TRA!F478</f>
        <v>-90.491</v>
      </c>
      <c r="G478">
        <f>TRA!G478</f>
        <v>-66.563000000000002</v>
      </c>
      <c r="H478">
        <f>TRA!H478</f>
        <v>183.38399999999999</v>
      </c>
      <c r="I478">
        <f>TRA!I478</f>
        <v>-35.695999999999998</v>
      </c>
      <c r="J478">
        <f>TRA!J478</f>
        <v>-19.96</v>
      </c>
      <c r="K478">
        <f>TRA!K478</f>
        <v>-24.613</v>
      </c>
      <c r="L478">
        <f t="shared" si="42"/>
        <v>203.34399999999999</v>
      </c>
      <c r="M478">
        <f t="shared" si="43"/>
        <v>-60.308999999999997</v>
      </c>
      <c r="N478" s="66">
        <f t="shared" si="44"/>
        <v>221.4367</v>
      </c>
      <c r="O478">
        <f t="shared" si="45"/>
        <v>-121.31219999999999</v>
      </c>
      <c r="P478">
        <f t="shared" si="46"/>
        <v>154.87369999999999</v>
      </c>
      <c r="Q478">
        <f t="shared" si="47"/>
        <v>-287.99970000000002</v>
      </c>
    </row>
    <row r="479" spans="1:17" ht="15" x14ac:dyDescent="0.25">
      <c r="A479">
        <v>7</v>
      </c>
      <c r="B479">
        <v>26</v>
      </c>
      <c r="C479">
        <v>27</v>
      </c>
      <c r="D479">
        <v>1</v>
      </c>
      <c r="E479" t="s">
        <v>10</v>
      </c>
      <c r="F479">
        <f>TRA!F479</f>
        <v>-89.155000000000001</v>
      </c>
      <c r="G479">
        <f>TRA!G479</f>
        <v>-64.146000000000001</v>
      </c>
      <c r="H479">
        <f>TRA!H479</f>
        <v>-202.90899999999999</v>
      </c>
      <c r="I479">
        <f>TRA!I479</f>
        <v>39.582999999999998</v>
      </c>
      <c r="J479">
        <f>TRA!J479</f>
        <v>22.106999999999999</v>
      </c>
      <c r="K479">
        <f>TRA!K479</f>
        <v>27.260999999999999</v>
      </c>
      <c r="L479">
        <f t="shared" si="42"/>
        <v>-225.01599999999999</v>
      </c>
      <c r="M479">
        <f t="shared" si="43"/>
        <v>66.843999999999994</v>
      </c>
      <c r="N479" s="66">
        <f t="shared" si="44"/>
        <v>-245.0692</v>
      </c>
      <c r="O479">
        <f t="shared" si="45"/>
        <v>134.34879999999998</v>
      </c>
      <c r="P479">
        <f t="shared" si="46"/>
        <v>-309.21519999999998</v>
      </c>
      <c r="Q479">
        <f t="shared" si="47"/>
        <v>180.92320000000001</v>
      </c>
    </row>
    <row r="480" spans="1:17" ht="15" x14ac:dyDescent="0.25">
      <c r="A480">
        <v>7</v>
      </c>
      <c r="B480">
        <v>26</v>
      </c>
      <c r="C480">
        <v>27</v>
      </c>
      <c r="D480">
        <v>1</v>
      </c>
      <c r="E480" t="s">
        <v>11</v>
      </c>
      <c r="F480">
        <f>TRA!F480</f>
        <v>79.718000000000004</v>
      </c>
      <c r="G480">
        <f>TRA!G480</f>
        <v>58.055999999999997</v>
      </c>
      <c r="H480">
        <f>TRA!H480</f>
        <v>-53.134999999999998</v>
      </c>
      <c r="I480">
        <f>TRA!I480</f>
        <v>10.355</v>
      </c>
      <c r="J480">
        <f>TRA!J480</f>
        <v>5.7859999999999996</v>
      </c>
      <c r="K480">
        <f>TRA!K480</f>
        <v>7.1349999999999998</v>
      </c>
      <c r="L480">
        <f t="shared" si="42"/>
        <v>-58.920999999999999</v>
      </c>
      <c r="M480">
        <f t="shared" si="43"/>
        <v>17.490000000000002</v>
      </c>
      <c r="N480" s="66">
        <f t="shared" si="44"/>
        <v>-64.168000000000006</v>
      </c>
      <c r="O480">
        <f t="shared" si="45"/>
        <v>35.1663</v>
      </c>
      <c r="P480">
        <f t="shared" si="46"/>
        <v>-6.112000000000009</v>
      </c>
      <c r="Q480">
        <f t="shared" si="47"/>
        <v>122.224</v>
      </c>
    </row>
    <row r="481" spans="1:17" ht="15" x14ac:dyDescent="0.25">
      <c r="A481">
        <v>7</v>
      </c>
      <c r="B481">
        <v>26</v>
      </c>
      <c r="C481">
        <v>27</v>
      </c>
      <c r="D481">
        <v>1</v>
      </c>
      <c r="E481" t="s">
        <v>12</v>
      </c>
      <c r="F481">
        <f>TRA!F481</f>
        <v>-79.349999999999994</v>
      </c>
      <c r="G481">
        <f>TRA!G481</f>
        <v>-57.390999999999998</v>
      </c>
      <c r="H481">
        <f>TRA!H481</f>
        <v>-53.134999999999998</v>
      </c>
      <c r="I481">
        <f>TRA!I481</f>
        <v>10.355</v>
      </c>
      <c r="J481">
        <f>TRA!J481</f>
        <v>5.7859999999999996</v>
      </c>
      <c r="K481">
        <f>TRA!K481</f>
        <v>7.1349999999999998</v>
      </c>
      <c r="L481">
        <f t="shared" si="42"/>
        <v>-58.920999999999999</v>
      </c>
      <c r="M481">
        <f t="shared" si="43"/>
        <v>17.490000000000002</v>
      </c>
      <c r="N481" s="66">
        <f t="shared" si="44"/>
        <v>-64.168000000000006</v>
      </c>
      <c r="O481">
        <f t="shared" si="45"/>
        <v>35.1663</v>
      </c>
      <c r="P481">
        <f t="shared" si="46"/>
        <v>-121.559</v>
      </c>
      <c r="Q481">
        <f t="shared" si="47"/>
        <v>6.7770000000000081</v>
      </c>
    </row>
    <row r="482" spans="1:17" ht="15" x14ac:dyDescent="0.25">
      <c r="A482">
        <v>8</v>
      </c>
      <c r="B482">
        <v>1</v>
      </c>
      <c r="C482">
        <v>6</v>
      </c>
      <c r="D482">
        <v>6</v>
      </c>
      <c r="E482" t="s">
        <v>9</v>
      </c>
      <c r="F482">
        <f>TRA!F482</f>
        <v>-48.017000000000003</v>
      </c>
      <c r="G482">
        <f>TRA!G482</f>
        <v>-29.815999999999999</v>
      </c>
      <c r="H482">
        <f>TRA!H482</f>
        <v>0.70799999999999996</v>
      </c>
      <c r="I482">
        <f>TRA!I482</f>
        <v>17.718</v>
      </c>
      <c r="J482">
        <f>TRA!J482</f>
        <v>-2.7879999999999998</v>
      </c>
      <c r="K482">
        <f>TRA!K482</f>
        <v>-3.4380000000000002</v>
      </c>
      <c r="L482">
        <f t="shared" si="42"/>
        <v>3.4959999999999996</v>
      </c>
      <c r="M482">
        <f t="shared" si="43"/>
        <v>21.155999999999999</v>
      </c>
      <c r="N482">
        <f t="shared" si="44"/>
        <v>9.8427999999999987</v>
      </c>
      <c r="O482" s="66">
        <f t="shared" si="45"/>
        <v>22.204799999999999</v>
      </c>
      <c r="P482">
        <f>G482+O482</f>
        <v>-7.6112000000000002</v>
      </c>
      <c r="Q482">
        <f>G482-O482</f>
        <v>-52.020799999999994</v>
      </c>
    </row>
    <row r="483" spans="1:17" ht="15" x14ac:dyDescent="0.25">
      <c r="A483">
        <v>8</v>
      </c>
      <c r="B483">
        <v>1</v>
      </c>
      <c r="C483">
        <v>6</v>
      </c>
      <c r="D483">
        <v>6</v>
      </c>
      <c r="E483" t="s">
        <v>10</v>
      </c>
      <c r="F483">
        <f>TRA!F483</f>
        <v>-78.840999999999994</v>
      </c>
      <c r="G483">
        <f>TRA!G483</f>
        <v>-47.966000000000001</v>
      </c>
      <c r="H483">
        <f>TRA!H483</f>
        <v>-0.92800000000000005</v>
      </c>
      <c r="I483">
        <f>TRA!I483</f>
        <v>-21.856000000000002</v>
      </c>
      <c r="J483">
        <f>TRA!J483</f>
        <v>3.4220000000000002</v>
      </c>
      <c r="K483">
        <f>TRA!K483</f>
        <v>4.2190000000000003</v>
      </c>
      <c r="L483">
        <f t="shared" si="42"/>
        <v>-4.3500000000000005</v>
      </c>
      <c r="M483">
        <f t="shared" si="43"/>
        <v>-26.075000000000003</v>
      </c>
      <c r="N483">
        <f t="shared" si="44"/>
        <v>-12.172500000000001</v>
      </c>
      <c r="O483" s="66">
        <f t="shared" si="45"/>
        <v>-27.380000000000003</v>
      </c>
      <c r="P483">
        <f t="shared" ref="P483:P546" si="48">G483+O483</f>
        <v>-75.346000000000004</v>
      </c>
      <c r="Q483">
        <f t="shared" ref="Q483:Q546" si="49">G483-O483</f>
        <v>-20.585999999999999</v>
      </c>
    </row>
    <row r="484" spans="1:17" ht="15" x14ac:dyDescent="0.25">
      <c r="A484">
        <v>8</v>
      </c>
      <c r="B484">
        <v>1</v>
      </c>
      <c r="C484">
        <v>6</v>
      </c>
      <c r="D484">
        <v>6</v>
      </c>
      <c r="E484" t="s">
        <v>11</v>
      </c>
      <c r="F484">
        <f>TRA!F484</f>
        <v>133.09899999999999</v>
      </c>
      <c r="G484">
        <f>TRA!G484</f>
        <v>79.099000000000004</v>
      </c>
      <c r="H484">
        <f>TRA!H484</f>
        <v>-0.40600000000000003</v>
      </c>
      <c r="I484">
        <f>TRA!I484</f>
        <v>-9.8190000000000008</v>
      </c>
      <c r="J484">
        <f>TRA!J484</f>
        <v>1.5409999999999999</v>
      </c>
      <c r="K484">
        <f>TRA!K484</f>
        <v>1.9</v>
      </c>
      <c r="L484">
        <f t="shared" si="42"/>
        <v>-1.9470000000000001</v>
      </c>
      <c r="M484">
        <f t="shared" si="43"/>
        <v>-11.719000000000001</v>
      </c>
      <c r="N484">
        <f t="shared" si="44"/>
        <v>-5.4626999999999999</v>
      </c>
      <c r="O484" s="66">
        <f t="shared" si="45"/>
        <v>-12.303100000000001</v>
      </c>
      <c r="P484">
        <f t="shared" si="48"/>
        <v>66.795900000000003</v>
      </c>
      <c r="Q484">
        <f t="shared" si="49"/>
        <v>91.402100000000004</v>
      </c>
    </row>
    <row r="485" spans="1:17" ht="15" x14ac:dyDescent="0.25">
      <c r="A485">
        <v>8</v>
      </c>
      <c r="B485">
        <v>1</v>
      </c>
      <c r="C485">
        <v>6</v>
      </c>
      <c r="D485">
        <v>6</v>
      </c>
      <c r="E485" t="s">
        <v>12</v>
      </c>
      <c r="F485">
        <f>TRA!F485</f>
        <v>-148.39599999999999</v>
      </c>
      <c r="G485">
        <f>TRA!G485</f>
        <v>-88.105999999999995</v>
      </c>
      <c r="H485">
        <f>TRA!H485</f>
        <v>-0.40600000000000003</v>
      </c>
      <c r="I485">
        <f>TRA!I485</f>
        <v>-9.8190000000000008</v>
      </c>
      <c r="J485">
        <f>TRA!J485</f>
        <v>1.5409999999999999</v>
      </c>
      <c r="K485">
        <f>TRA!K485</f>
        <v>1.9</v>
      </c>
      <c r="L485">
        <f t="shared" si="42"/>
        <v>-1.9470000000000001</v>
      </c>
      <c r="M485">
        <f t="shared" si="43"/>
        <v>-11.719000000000001</v>
      </c>
      <c r="N485">
        <f t="shared" si="44"/>
        <v>-5.4626999999999999</v>
      </c>
      <c r="O485" s="66">
        <f t="shared" si="45"/>
        <v>-12.303100000000001</v>
      </c>
      <c r="P485">
        <f t="shared" si="48"/>
        <v>-100.4091</v>
      </c>
      <c r="Q485">
        <f t="shared" si="49"/>
        <v>-75.802899999999994</v>
      </c>
    </row>
    <row r="486" spans="1:17" ht="15" x14ac:dyDescent="0.25">
      <c r="A486">
        <v>8</v>
      </c>
      <c r="B486">
        <v>1</v>
      </c>
      <c r="C486">
        <v>6</v>
      </c>
      <c r="D486">
        <v>5</v>
      </c>
      <c r="E486" t="s">
        <v>9</v>
      </c>
      <c r="F486">
        <f>TRA!F486</f>
        <v>-71.064999999999998</v>
      </c>
      <c r="G486">
        <f>TRA!G486</f>
        <v>-46.972000000000001</v>
      </c>
      <c r="H486">
        <f>TRA!H486</f>
        <v>1.1779999999999999</v>
      </c>
      <c r="I486">
        <f>TRA!I486</f>
        <v>48.512</v>
      </c>
      <c r="J486">
        <f>TRA!J486</f>
        <v>-7.8040000000000003</v>
      </c>
      <c r="K486">
        <f>TRA!K486</f>
        <v>-9.6229999999999993</v>
      </c>
      <c r="L486">
        <f t="shared" si="42"/>
        <v>8.9819999999999993</v>
      </c>
      <c r="M486">
        <f t="shared" si="43"/>
        <v>58.134999999999998</v>
      </c>
      <c r="N486">
        <f t="shared" si="44"/>
        <v>26.422499999999999</v>
      </c>
      <c r="O486" s="66">
        <f t="shared" si="45"/>
        <v>60.829599999999999</v>
      </c>
      <c r="P486">
        <f t="shared" si="48"/>
        <v>13.857599999999998</v>
      </c>
      <c r="Q486">
        <f t="shared" si="49"/>
        <v>-107.80160000000001</v>
      </c>
    </row>
    <row r="487" spans="1:17" ht="15" x14ac:dyDescent="0.25">
      <c r="A487">
        <v>8</v>
      </c>
      <c r="B487">
        <v>1</v>
      </c>
      <c r="C487">
        <v>6</v>
      </c>
      <c r="D487">
        <v>5</v>
      </c>
      <c r="E487" t="s">
        <v>10</v>
      </c>
      <c r="F487">
        <f>TRA!F487</f>
        <v>-21.352</v>
      </c>
      <c r="G487">
        <f>TRA!G487</f>
        <v>-13.196</v>
      </c>
      <c r="H487">
        <f>TRA!H487</f>
        <v>-1.554</v>
      </c>
      <c r="I487">
        <f>TRA!I487</f>
        <v>-63.871000000000002</v>
      </c>
      <c r="J487">
        <f>TRA!J487</f>
        <v>10.263</v>
      </c>
      <c r="K487">
        <f>TRA!K487</f>
        <v>12.654999999999999</v>
      </c>
      <c r="L487">
        <f t="shared" si="42"/>
        <v>-11.817</v>
      </c>
      <c r="M487">
        <f t="shared" si="43"/>
        <v>-76.525999999999996</v>
      </c>
      <c r="N487">
        <f t="shared" si="44"/>
        <v>-34.774799999999999</v>
      </c>
      <c r="O487" s="66">
        <f t="shared" si="45"/>
        <v>-80.071100000000001</v>
      </c>
      <c r="P487">
        <f t="shared" si="48"/>
        <v>-93.267099999999999</v>
      </c>
      <c r="Q487">
        <f t="shared" si="49"/>
        <v>66.875100000000003</v>
      </c>
    </row>
    <row r="488" spans="1:17" ht="15" x14ac:dyDescent="0.25">
      <c r="A488">
        <v>8</v>
      </c>
      <c r="B488">
        <v>1</v>
      </c>
      <c r="C488">
        <v>6</v>
      </c>
      <c r="D488">
        <v>5</v>
      </c>
      <c r="E488" t="s">
        <v>11</v>
      </c>
      <c r="F488">
        <f>TRA!F488</f>
        <v>111.312</v>
      </c>
      <c r="G488">
        <f>TRA!G488</f>
        <v>74.03</v>
      </c>
      <c r="H488">
        <f>TRA!H488</f>
        <v>-0.67800000000000005</v>
      </c>
      <c r="I488">
        <f>TRA!I488</f>
        <v>-27.885999999999999</v>
      </c>
      <c r="J488">
        <f>TRA!J488</f>
        <v>4.4829999999999997</v>
      </c>
      <c r="K488">
        <f>TRA!K488</f>
        <v>5.5279999999999996</v>
      </c>
      <c r="L488">
        <f t="shared" si="42"/>
        <v>-5.1609999999999996</v>
      </c>
      <c r="M488">
        <f t="shared" si="43"/>
        <v>-33.414000000000001</v>
      </c>
      <c r="N488">
        <f t="shared" si="44"/>
        <v>-15.1852</v>
      </c>
      <c r="O488" s="66">
        <f t="shared" si="45"/>
        <v>-34.962299999999999</v>
      </c>
      <c r="P488">
        <f t="shared" si="48"/>
        <v>39.067700000000002</v>
      </c>
      <c r="Q488">
        <f t="shared" si="49"/>
        <v>108.9923</v>
      </c>
    </row>
    <row r="489" spans="1:17" ht="15" x14ac:dyDescent="0.25">
      <c r="A489">
        <v>8</v>
      </c>
      <c r="B489">
        <v>1</v>
      </c>
      <c r="C489">
        <v>6</v>
      </c>
      <c r="D489">
        <v>5</v>
      </c>
      <c r="E489" t="s">
        <v>12</v>
      </c>
      <c r="F489">
        <f>TRA!F489</f>
        <v>-86.641000000000005</v>
      </c>
      <c r="G489">
        <f>TRA!G489</f>
        <v>-57.268000000000001</v>
      </c>
      <c r="H489">
        <f>TRA!H489</f>
        <v>-0.67800000000000005</v>
      </c>
      <c r="I489">
        <f>TRA!I489</f>
        <v>-27.885999999999999</v>
      </c>
      <c r="J489">
        <f>TRA!J489</f>
        <v>4.4829999999999997</v>
      </c>
      <c r="K489">
        <f>TRA!K489</f>
        <v>5.5279999999999996</v>
      </c>
      <c r="L489">
        <f t="shared" si="42"/>
        <v>-5.1609999999999996</v>
      </c>
      <c r="M489">
        <f t="shared" si="43"/>
        <v>-33.414000000000001</v>
      </c>
      <c r="N489">
        <f t="shared" si="44"/>
        <v>-15.1852</v>
      </c>
      <c r="O489" s="66">
        <f t="shared" si="45"/>
        <v>-34.962299999999999</v>
      </c>
      <c r="P489">
        <f t="shared" si="48"/>
        <v>-92.2303</v>
      </c>
      <c r="Q489">
        <f t="shared" si="49"/>
        <v>-22.305700000000002</v>
      </c>
    </row>
    <row r="490" spans="1:17" ht="15" x14ac:dyDescent="0.25">
      <c r="A490">
        <v>8</v>
      </c>
      <c r="B490">
        <v>1</v>
      </c>
      <c r="C490">
        <v>6</v>
      </c>
      <c r="D490">
        <v>4</v>
      </c>
      <c r="E490" t="s">
        <v>9</v>
      </c>
      <c r="F490">
        <f>TRA!F490</f>
        <v>-63.518999999999998</v>
      </c>
      <c r="G490">
        <f>TRA!G490</f>
        <v>-42.908000000000001</v>
      </c>
      <c r="H490">
        <f>TRA!H490</f>
        <v>1.1359999999999999</v>
      </c>
      <c r="I490">
        <f>TRA!I490</f>
        <v>74.992000000000004</v>
      </c>
      <c r="J490">
        <f>TRA!J490</f>
        <v>-12.196999999999999</v>
      </c>
      <c r="K490">
        <f>TRA!K490</f>
        <v>-15.04</v>
      </c>
      <c r="L490">
        <f t="shared" si="42"/>
        <v>13.332999999999998</v>
      </c>
      <c r="M490">
        <f t="shared" si="43"/>
        <v>90.032000000000011</v>
      </c>
      <c r="N490">
        <f t="shared" si="44"/>
        <v>40.342600000000004</v>
      </c>
      <c r="O490" s="66">
        <f t="shared" si="45"/>
        <v>94.031900000000007</v>
      </c>
      <c r="P490">
        <f t="shared" si="48"/>
        <v>51.123900000000006</v>
      </c>
      <c r="Q490">
        <f t="shared" si="49"/>
        <v>-136.93990000000002</v>
      </c>
    </row>
    <row r="491" spans="1:17" ht="15" x14ac:dyDescent="0.25">
      <c r="A491">
        <v>8</v>
      </c>
      <c r="B491">
        <v>1</v>
      </c>
      <c r="C491">
        <v>6</v>
      </c>
      <c r="D491">
        <v>4</v>
      </c>
      <c r="E491" t="s">
        <v>10</v>
      </c>
      <c r="F491">
        <f>TRA!F491</f>
        <v>-26.591999999999999</v>
      </c>
      <c r="G491">
        <f>TRA!G491</f>
        <v>-16.876999999999999</v>
      </c>
      <c r="H491">
        <f>TRA!H491</f>
        <v>-1.5509999999999999</v>
      </c>
      <c r="I491">
        <f>TRA!I491</f>
        <v>-100.65900000000001</v>
      </c>
      <c r="J491">
        <f>TRA!J491</f>
        <v>16.361000000000001</v>
      </c>
      <c r="K491">
        <f>TRA!K491</f>
        <v>20.173999999999999</v>
      </c>
      <c r="L491">
        <f t="shared" si="42"/>
        <v>-17.911999999999999</v>
      </c>
      <c r="M491">
        <f t="shared" si="43"/>
        <v>-120.833</v>
      </c>
      <c r="N491">
        <f t="shared" si="44"/>
        <v>-54.161899999999996</v>
      </c>
      <c r="O491" s="66">
        <f t="shared" si="45"/>
        <v>-126.20659999999999</v>
      </c>
      <c r="P491">
        <f t="shared" si="48"/>
        <v>-143.08359999999999</v>
      </c>
      <c r="Q491">
        <f t="shared" si="49"/>
        <v>109.3296</v>
      </c>
    </row>
    <row r="492" spans="1:17" ht="15" x14ac:dyDescent="0.25">
      <c r="A492">
        <v>8</v>
      </c>
      <c r="B492">
        <v>1</v>
      </c>
      <c r="C492">
        <v>6</v>
      </c>
      <c r="D492">
        <v>4</v>
      </c>
      <c r="E492" t="s">
        <v>11</v>
      </c>
      <c r="F492">
        <f>TRA!F492</f>
        <v>108.14</v>
      </c>
      <c r="G492">
        <f>TRA!G492</f>
        <v>72.108000000000004</v>
      </c>
      <c r="H492">
        <f>TRA!H492</f>
        <v>-0.66700000000000004</v>
      </c>
      <c r="I492">
        <f>TRA!I492</f>
        <v>-43.585999999999999</v>
      </c>
      <c r="J492">
        <f>TRA!J492</f>
        <v>7.0860000000000003</v>
      </c>
      <c r="K492">
        <f>TRA!K492</f>
        <v>8.7379999999999995</v>
      </c>
      <c r="L492">
        <f t="shared" si="42"/>
        <v>-7.7530000000000001</v>
      </c>
      <c r="M492">
        <f t="shared" si="43"/>
        <v>-52.323999999999998</v>
      </c>
      <c r="N492">
        <f t="shared" si="44"/>
        <v>-23.450199999999999</v>
      </c>
      <c r="O492" s="66">
        <f t="shared" si="45"/>
        <v>-54.649899999999995</v>
      </c>
      <c r="P492">
        <f t="shared" si="48"/>
        <v>17.458100000000009</v>
      </c>
      <c r="Q492">
        <f t="shared" si="49"/>
        <v>126.75790000000001</v>
      </c>
    </row>
    <row r="493" spans="1:17" ht="15" x14ac:dyDescent="0.25">
      <c r="A493">
        <v>8</v>
      </c>
      <c r="B493">
        <v>1</v>
      </c>
      <c r="C493">
        <v>6</v>
      </c>
      <c r="D493">
        <v>4</v>
      </c>
      <c r="E493" t="s">
        <v>12</v>
      </c>
      <c r="F493">
        <f>TRA!F493</f>
        <v>-89.813999999999993</v>
      </c>
      <c r="G493">
        <f>TRA!G493</f>
        <v>-59.189</v>
      </c>
      <c r="H493">
        <f>TRA!H493</f>
        <v>-0.66700000000000004</v>
      </c>
      <c r="I493">
        <f>TRA!I493</f>
        <v>-43.585999999999999</v>
      </c>
      <c r="J493">
        <f>TRA!J493</f>
        <v>7.0860000000000003</v>
      </c>
      <c r="K493">
        <f>TRA!K493</f>
        <v>8.7379999999999995</v>
      </c>
      <c r="L493">
        <f t="shared" si="42"/>
        <v>-7.7530000000000001</v>
      </c>
      <c r="M493">
        <f t="shared" si="43"/>
        <v>-52.323999999999998</v>
      </c>
      <c r="N493">
        <f t="shared" si="44"/>
        <v>-23.450199999999999</v>
      </c>
      <c r="O493" s="66">
        <f t="shared" si="45"/>
        <v>-54.649899999999995</v>
      </c>
      <c r="P493">
        <f t="shared" si="48"/>
        <v>-113.8389</v>
      </c>
      <c r="Q493">
        <f t="shared" si="49"/>
        <v>-4.5391000000000048</v>
      </c>
    </row>
    <row r="494" spans="1:17" ht="15" x14ac:dyDescent="0.25">
      <c r="A494">
        <v>8</v>
      </c>
      <c r="B494">
        <v>1</v>
      </c>
      <c r="C494">
        <v>6</v>
      </c>
      <c r="D494">
        <v>3</v>
      </c>
      <c r="E494" t="s">
        <v>9</v>
      </c>
      <c r="F494">
        <f>TRA!F494</f>
        <v>-58.194000000000003</v>
      </c>
      <c r="G494">
        <f>TRA!G494</f>
        <v>-39.194000000000003</v>
      </c>
      <c r="H494">
        <f>TRA!H494</f>
        <v>-1.282</v>
      </c>
      <c r="I494">
        <f>TRA!I494</f>
        <v>98.004000000000005</v>
      </c>
      <c r="J494">
        <f>TRA!J494</f>
        <v>-15.923</v>
      </c>
      <c r="K494">
        <f>TRA!K494</f>
        <v>-19.634</v>
      </c>
      <c r="L494">
        <f t="shared" si="42"/>
        <v>-17.204999999999998</v>
      </c>
      <c r="M494">
        <f t="shared" si="43"/>
        <v>117.63800000000001</v>
      </c>
      <c r="N494">
        <f t="shared" si="44"/>
        <v>-52.496400000000001</v>
      </c>
      <c r="O494" s="66">
        <f t="shared" si="45"/>
        <v>122.79950000000001</v>
      </c>
      <c r="P494">
        <f t="shared" si="48"/>
        <v>83.605500000000006</v>
      </c>
      <c r="Q494">
        <f t="shared" si="49"/>
        <v>-161.99350000000001</v>
      </c>
    </row>
    <row r="495" spans="1:17" ht="15" x14ac:dyDescent="0.25">
      <c r="A495">
        <v>8</v>
      </c>
      <c r="B495">
        <v>1</v>
      </c>
      <c r="C495">
        <v>6</v>
      </c>
      <c r="D495">
        <v>3</v>
      </c>
      <c r="E495" t="s">
        <v>10</v>
      </c>
      <c r="F495">
        <f>TRA!F495</f>
        <v>-35.905999999999999</v>
      </c>
      <c r="G495">
        <f>TRA!G495</f>
        <v>-23.068999999999999</v>
      </c>
      <c r="H495">
        <f>TRA!H495</f>
        <v>1.7390000000000001</v>
      </c>
      <c r="I495">
        <f>TRA!I495</f>
        <v>-131.53</v>
      </c>
      <c r="J495">
        <f>TRA!J495</f>
        <v>21.358000000000001</v>
      </c>
      <c r="K495">
        <f>TRA!K495</f>
        <v>26.335999999999999</v>
      </c>
      <c r="L495">
        <f t="shared" si="42"/>
        <v>23.097000000000001</v>
      </c>
      <c r="M495">
        <f t="shared" si="43"/>
        <v>-157.86599999999999</v>
      </c>
      <c r="N495">
        <f t="shared" si="44"/>
        <v>70.456799999999987</v>
      </c>
      <c r="O495" s="66">
        <f t="shared" si="45"/>
        <v>-164.79509999999999</v>
      </c>
      <c r="P495">
        <f t="shared" si="48"/>
        <v>-187.86409999999998</v>
      </c>
      <c r="Q495">
        <f t="shared" si="49"/>
        <v>141.7261</v>
      </c>
    </row>
    <row r="496" spans="1:17" ht="15" x14ac:dyDescent="0.25">
      <c r="A496">
        <v>8</v>
      </c>
      <c r="B496">
        <v>1</v>
      </c>
      <c r="C496">
        <v>6</v>
      </c>
      <c r="D496">
        <v>3</v>
      </c>
      <c r="E496" t="s">
        <v>11</v>
      </c>
      <c r="F496">
        <f>TRA!F496</f>
        <v>104.50700000000001</v>
      </c>
      <c r="G496">
        <f>TRA!G496</f>
        <v>69.650000000000006</v>
      </c>
      <c r="H496">
        <f>TRA!H496</f>
        <v>0.749</v>
      </c>
      <c r="I496">
        <f>TRA!I496</f>
        <v>-56.956000000000003</v>
      </c>
      <c r="J496">
        <f>TRA!J496</f>
        <v>9.2509999999999994</v>
      </c>
      <c r="K496">
        <f>TRA!K496</f>
        <v>11.407</v>
      </c>
      <c r="L496">
        <f t="shared" si="42"/>
        <v>10</v>
      </c>
      <c r="M496">
        <f t="shared" si="43"/>
        <v>-68.363</v>
      </c>
      <c r="N496">
        <f t="shared" si="44"/>
        <v>30.508900000000001</v>
      </c>
      <c r="O496" s="66">
        <f t="shared" si="45"/>
        <v>-71.363</v>
      </c>
      <c r="P496">
        <f t="shared" si="48"/>
        <v>-1.7129999999999939</v>
      </c>
      <c r="Q496">
        <f t="shared" si="49"/>
        <v>141.01300000000001</v>
      </c>
    </row>
    <row r="497" spans="1:17" ht="15" x14ac:dyDescent="0.25">
      <c r="A497">
        <v>8</v>
      </c>
      <c r="B497">
        <v>1</v>
      </c>
      <c r="C497">
        <v>6</v>
      </c>
      <c r="D497">
        <v>3</v>
      </c>
      <c r="E497" t="s">
        <v>12</v>
      </c>
      <c r="F497">
        <f>TRA!F497</f>
        <v>-93.445999999999998</v>
      </c>
      <c r="G497">
        <f>TRA!G497</f>
        <v>-61.648000000000003</v>
      </c>
      <c r="H497">
        <f>TRA!H497</f>
        <v>0.749</v>
      </c>
      <c r="I497">
        <f>TRA!I497</f>
        <v>-56.956000000000003</v>
      </c>
      <c r="J497">
        <f>TRA!J497</f>
        <v>9.2509999999999994</v>
      </c>
      <c r="K497">
        <f>TRA!K497</f>
        <v>11.407</v>
      </c>
      <c r="L497">
        <f t="shared" si="42"/>
        <v>10</v>
      </c>
      <c r="M497">
        <f t="shared" si="43"/>
        <v>-68.363</v>
      </c>
      <c r="N497">
        <f t="shared" si="44"/>
        <v>30.508900000000001</v>
      </c>
      <c r="O497" s="66">
        <f t="shared" si="45"/>
        <v>-71.363</v>
      </c>
      <c r="P497">
        <f t="shared" si="48"/>
        <v>-133.011</v>
      </c>
      <c r="Q497">
        <f t="shared" si="49"/>
        <v>9.7149999999999963</v>
      </c>
    </row>
    <row r="498" spans="1:17" ht="15" x14ac:dyDescent="0.25">
      <c r="A498">
        <v>8</v>
      </c>
      <c r="B498">
        <v>1</v>
      </c>
      <c r="C498">
        <v>6</v>
      </c>
      <c r="D498">
        <v>2</v>
      </c>
      <c r="E498" t="s">
        <v>9</v>
      </c>
      <c r="F498">
        <f>TRA!F498</f>
        <v>-51.357999999999997</v>
      </c>
      <c r="G498">
        <f>TRA!G498</f>
        <v>-34.533999999999999</v>
      </c>
      <c r="H498">
        <f>TRA!H498</f>
        <v>-1.774</v>
      </c>
      <c r="I498">
        <f>TRA!I498</f>
        <v>116.041</v>
      </c>
      <c r="J498">
        <f>TRA!J498</f>
        <v>-18.544</v>
      </c>
      <c r="K498">
        <f>TRA!K498</f>
        <v>-22.867000000000001</v>
      </c>
      <c r="L498">
        <f t="shared" si="42"/>
        <v>-20.318000000000001</v>
      </c>
      <c r="M498">
        <f t="shared" si="43"/>
        <v>138.90799999999999</v>
      </c>
      <c r="N498">
        <f t="shared" si="44"/>
        <v>-61.990399999999994</v>
      </c>
      <c r="O498" s="66">
        <f t="shared" si="45"/>
        <v>145.0034</v>
      </c>
      <c r="P498">
        <f t="shared" si="48"/>
        <v>110.46940000000001</v>
      </c>
      <c r="Q498">
        <f t="shared" si="49"/>
        <v>-179.53739999999999</v>
      </c>
    </row>
    <row r="499" spans="1:17" ht="15" x14ac:dyDescent="0.25">
      <c r="A499">
        <v>8</v>
      </c>
      <c r="B499">
        <v>1</v>
      </c>
      <c r="C499">
        <v>6</v>
      </c>
      <c r="D499">
        <v>2</v>
      </c>
      <c r="E499" t="s">
        <v>10</v>
      </c>
      <c r="F499">
        <f>TRA!F499</f>
        <v>-47.106999999999999</v>
      </c>
      <c r="G499">
        <f>TRA!G499</f>
        <v>-30.661000000000001</v>
      </c>
      <c r="H499">
        <f>TRA!H499</f>
        <v>2.3420000000000001</v>
      </c>
      <c r="I499">
        <f>TRA!I499</f>
        <v>-155.56800000000001</v>
      </c>
      <c r="J499">
        <f>TRA!J499</f>
        <v>24.9</v>
      </c>
      <c r="K499">
        <f>TRA!K499</f>
        <v>30.704000000000001</v>
      </c>
      <c r="L499">
        <f t="shared" si="42"/>
        <v>27.241999999999997</v>
      </c>
      <c r="M499">
        <f t="shared" si="43"/>
        <v>-186.27200000000002</v>
      </c>
      <c r="N499">
        <f t="shared" si="44"/>
        <v>83.12360000000001</v>
      </c>
      <c r="O499" s="66">
        <f t="shared" si="45"/>
        <v>-194.44460000000001</v>
      </c>
      <c r="P499">
        <f t="shared" si="48"/>
        <v>-225.10560000000001</v>
      </c>
      <c r="Q499">
        <f t="shared" si="49"/>
        <v>163.78360000000001</v>
      </c>
    </row>
    <row r="500" spans="1:17" ht="15" x14ac:dyDescent="0.25">
      <c r="A500">
        <v>8</v>
      </c>
      <c r="B500">
        <v>1</v>
      </c>
      <c r="C500">
        <v>6</v>
      </c>
      <c r="D500">
        <v>2</v>
      </c>
      <c r="E500" t="s">
        <v>11</v>
      </c>
      <c r="F500">
        <f>TRA!F500</f>
        <v>100.032</v>
      </c>
      <c r="G500">
        <f>TRA!G500</f>
        <v>66.61</v>
      </c>
      <c r="H500">
        <f>TRA!H500</f>
        <v>1.0209999999999999</v>
      </c>
      <c r="I500">
        <f>TRA!I500</f>
        <v>-67.397000000000006</v>
      </c>
      <c r="J500">
        <f>TRA!J500</f>
        <v>10.78</v>
      </c>
      <c r="K500">
        <f>TRA!K500</f>
        <v>13.292999999999999</v>
      </c>
      <c r="L500">
        <f t="shared" si="42"/>
        <v>11.800999999999998</v>
      </c>
      <c r="M500">
        <f t="shared" si="43"/>
        <v>-80.69</v>
      </c>
      <c r="N500">
        <f t="shared" si="44"/>
        <v>36.007999999999996</v>
      </c>
      <c r="O500" s="66">
        <f t="shared" si="45"/>
        <v>-84.2303</v>
      </c>
      <c r="P500">
        <f t="shared" si="48"/>
        <v>-17.6203</v>
      </c>
      <c r="Q500">
        <f t="shared" si="49"/>
        <v>150.84030000000001</v>
      </c>
    </row>
    <row r="501" spans="1:17" ht="15" x14ac:dyDescent="0.25">
      <c r="A501">
        <v>8</v>
      </c>
      <c r="B501">
        <v>1</v>
      </c>
      <c r="C501">
        <v>6</v>
      </c>
      <c r="D501">
        <v>2</v>
      </c>
      <c r="E501" t="s">
        <v>12</v>
      </c>
      <c r="F501">
        <f>TRA!F501</f>
        <v>-97.921999999999997</v>
      </c>
      <c r="G501">
        <f>TRA!G501</f>
        <v>-64.686999999999998</v>
      </c>
      <c r="H501">
        <f>TRA!H501</f>
        <v>1.0209999999999999</v>
      </c>
      <c r="I501">
        <f>TRA!I501</f>
        <v>-67.397000000000006</v>
      </c>
      <c r="J501">
        <f>TRA!J501</f>
        <v>10.78</v>
      </c>
      <c r="K501">
        <f>TRA!K501</f>
        <v>13.292999999999999</v>
      </c>
      <c r="L501">
        <f t="shared" si="42"/>
        <v>11.800999999999998</v>
      </c>
      <c r="M501">
        <f t="shared" si="43"/>
        <v>-80.69</v>
      </c>
      <c r="N501">
        <f t="shared" si="44"/>
        <v>36.007999999999996</v>
      </c>
      <c r="O501" s="66">
        <f t="shared" si="45"/>
        <v>-84.2303</v>
      </c>
      <c r="P501">
        <f t="shared" si="48"/>
        <v>-148.91730000000001</v>
      </c>
      <c r="Q501">
        <f t="shared" si="49"/>
        <v>19.543300000000002</v>
      </c>
    </row>
    <row r="502" spans="1:17" ht="15" x14ac:dyDescent="0.25">
      <c r="A502">
        <v>8</v>
      </c>
      <c r="B502">
        <v>1</v>
      </c>
      <c r="C502">
        <v>6</v>
      </c>
      <c r="D502">
        <v>1</v>
      </c>
      <c r="E502" t="s">
        <v>9</v>
      </c>
      <c r="F502">
        <f>TRA!F502</f>
        <v>-37.777000000000001</v>
      </c>
      <c r="G502">
        <f>TRA!G502</f>
        <v>-25.279</v>
      </c>
      <c r="H502">
        <f>TRA!H502</f>
        <v>-2.8860000000000001</v>
      </c>
      <c r="I502">
        <f>TRA!I502</f>
        <v>113.72799999999999</v>
      </c>
      <c r="J502">
        <f>TRA!J502</f>
        <v>-17.216000000000001</v>
      </c>
      <c r="K502">
        <f>TRA!K502</f>
        <v>-21.23</v>
      </c>
      <c r="L502">
        <f t="shared" si="42"/>
        <v>-20.102</v>
      </c>
      <c r="M502">
        <f t="shared" si="43"/>
        <v>134.958</v>
      </c>
      <c r="N502">
        <f t="shared" si="44"/>
        <v>-60.589399999999998</v>
      </c>
      <c r="O502" s="66">
        <f t="shared" si="45"/>
        <v>140.98859999999999</v>
      </c>
      <c r="P502">
        <f t="shared" si="48"/>
        <v>115.70959999999999</v>
      </c>
      <c r="Q502">
        <f t="shared" si="49"/>
        <v>-166.26759999999999</v>
      </c>
    </row>
    <row r="503" spans="1:17" ht="15" x14ac:dyDescent="0.25">
      <c r="A503">
        <v>8</v>
      </c>
      <c r="B503">
        <v>1</v>
      </c>
      <c r="C503">
        <v>6</v>
      </c>
      <c r="D503">
        <v>1</v>
      </c>
      <c r="E503" t="s">
        <v>10</v>
      </c>
      <c r="F503">
        <f>TRA!F503</f>
        <v>-63.341000000000001</v>
      </c>
      <c r="G503">
        <f>TRA!G503</f>
        <v>-41.738</v>
      </c>
      <c r="H503">
        <f>TRA!H503</f>
        <v>4.13</v>
      </c>
      <c r="I503">
        <f>TRA!I503</f>
        <v>-159.37200000000001</v>
      </c>
      <c r="J503">
        <f>TRA!J503</f>
        <v>24.056999999999999</v>
      </c>
      <c r="K503">
        <f>TRA!K503</f>
        <v>29.666</v>
      </c>
      <c r="L503">
        <f t="shared" si="42"/>
        <v>28.186999999999998</v>
      </c>
      <c r="M503">
        <f t="shared" si="43"/>
        <v>-189.03800000000001</v>
      </c>
      <c r="N503">
        <f t="shared" si="44"/>
        <v>84.898400000000009</v>
      </c>
      <c r="O503" s="66">
        <f t="shared" si="45"/>
        <v>-197.4941</v>
      </c>
      <c r="P503">
        <f t="shared" si="48"/>
        <v>-239.2321</v>
      </c>
      <c r="Q503">
        <f t="shared" si="49"/>
        <v>155.7561</v>
      </c>
    </row>
    <row r="504" spans="1:17" ht="15" x14ac:dyDescent="0.25">
      <c r="A504">
        <v>8</v>
      </c>
      <c r="B504">
        <v>1</v>
      </c>
      <c r="C504">
        <v>6</v>
      </c>
      <c r="D504">
        <v>1</v>
      </c>
      <c r="E504" t="s">
        <v>11</v>
      </c>
      <c r="F504">
        <f>TRA!F504</f>
        <v>92.632999999999996</v>
      </c>
      <c r="G504">
        <f>TRA!G504</f>
        <v>61.564</v>
      </c>
      <c r="H504">
        <f>TRA!H504</f>
        <v>1.7410000000000001</v>
      </c>
      <c r="I504">
        <f>TRA!I504</f>
        <v>-67.766000000000005</v>
      </c>
      <c r="J504">
        <f>TRA!J504</f>
        <v>10.242000000000001</v>
      </c>
      <c r="K504">
        <f>TRA!K504</f>
        <v>12.629</v>
      </c>
      <c r="L504">
        <f t="shared" si="42"/>
        <v>11.983000000000001</v>
      </c>
      <c r="M504">
        <f t="shared" si="43"/>
        <v>-80.39500000000001</v>
      </c>
      <c r="N504">
        <f t="shared" si="44"/>
        <v>36.101500000000001</v>
      </c>
      <c r="O504" s="66">
        <f t="shared" si="45"/>
        <v>-83.989900000000006</v>
      </c>
      <c r="P504">
        <f t="shared" si="48"/>
        <v>-22.425900000000006</v>
      </c>
      <c r="Q504">
        <f t="shared" si="49"/>
        <v>145.5539</v>
      </c>
    </row>
    <row r="505" spans="1:17" ht="15" x14ac:dyDescent="0.25">
      <c r="A505">
        <v>8</v>
      </c>
      <c r="B505">
        <v>1</v>
      </c>
      <c r="C505">
        <v>6</v>
      </c>
      <c r="D505">
        <v>1</v>
      </c>
      <c r="E505" t="s">
        <v>12</v>
      </c>
      <c r="F505">
        <f>TRA!F505</f>
        <v>-105.32</v>
      </c>
      <c r="G505">
        <f>TRA!G505</f>
        <v>-69.733000000000004</v>
      </c>
      <c r="H505">
        <f>TRA!H505</f>
        <v>1.7410000000000001</v>
      </c>
      <c r="I505">
        <f>TRA!I505</f>
        <v>-67.766000000000005</v>
      </c>
      <c r="J505">
        <f>TRA!J505</f>
        <v>10.242000000000001</v>
      </c>
      <c r="K505">
        <f>TRA!K505</f>
        <v>12.629</v>
      </c>
      <c r="L505">
        <f t="shared" si="42"/>
        <v>11.983000000000001</v>
      </c>
      <c r="M505">
        <f t="shared" si="43"/>
        <v>-80.39500000000001</v>
      </c>
      <c r="N505">
        <f t="shared" si="44"/>
        <v>36.101500000000001</v>
      </c>
      <c r="O505" s="66">
        <f t="shared" si="45"/>
        <v>-83.989900000000006</v>
      </c>
      <c r="P505">
        <f t="shared" si="48"/>
        <v>-153.72290000000001</v>
      </c>
      <c r="Q505">
        <f t="shared" si="49"/>
        <v>14.256900000000002</v>
      </c>
    </row>
    <row r="506" spans="1:17" ht="15" x14ac:dyDescent="0.25">
      <c r="A506">
        <v>8</v>
      </c>
      <c r="B506">
        <v>6</v>
      </c>
      <c r="C506">
        <v>11</v>
      </c>
      <c r="D506">
        <v>6</v>
      </c>
      <c r="E506" t="s">
        <v>9</v>
      </c>
      <c r="F506">
        <f>TRA!F506</f>
        <v>-87.781000000000006</v>
      </c>
      <c r="G506">
        <f>TRA!G506</f>
        <v>-61.357999999999997</v>
      </c>
      <c r="H506">
        <f>TRA!H506</f>
        <v>1.1120000000000001</v>
      </c>
      <c r="I506">
        <f>TRA!I506</f>
        <v>27.221</v>
      </c>
      <c r="J506">
        <f>TRA!J506</f>
        <v>-4.2930000000000001</v>
      </c>
      <c r="K506">
        <f>TRA!K506</f>
        <v>-5.2939999999999996</v>
      </c>
      <c r="L506">
        <f t="shared" si="42"/>
        <v>5.4050000000000002</v>
      </c>
      <c r="M506">
        <f t="shared" si="43"/>
        <v>32.515000000000001</v>
      </c>
      <c r="N506">
        <f t="shared" si="44"/>
        <v>15.159500000000001</v>
      </c>
      <c r="O506" s="66">
        <f t="shared" si="45"/>
        <v>34.136499999999998</v>
      </c>
      <c r="P506">
        <f t="shared" si="48"/>
        <v>-27.221499999999999</v>
      </c>
      <c r="Q506">
        <f t="shared" si="49"/>
        <v>-95.494499999999988</v>
      </c>
    </row>
    <row r="507" spans="1:17" ht="15" x14ac:dyDescent="0.25">
      <c r="A507">
        <v>8</v>
      </c>
      <c r="B507">
        <v>6</v>
      </c>
      <c r="C507">
        <v>11</v>
      </c>
      <c r="D507">
        <v>6</v>
      </c>
      <c r="E507" t="s">
        <v>10</v>
      </c>
      <c r="F507">
        <f>TRA!F507</f>
        <v>-74.558000000000007</v>
      </c>
      <c r="G507">
        <f>TRA!G507</f>
        <v>-56.823</v>
      </c>
      <c r="H507">
        <f>TRA!H507</f>
        <v>-1.1080000000000001</v>
      </c>
      <c r="I507">
        <f>TRA!I507</f>
        <v>-27.478999999999999</v>
      </c>
      <c r="J507">
        <f>TRA!J507</f>
        <v>4.3410000000000002</v>
      </c>
      <c r="K507">
        <f>TRA!K507</f>
        <v>5.3520000000000003</v>
      </c>
      <c r="L507">
        <f t="shared" si="42"/>
        <v>-5.4489999999999998</v>
      </c>
      <c r="M507">
        <f t="shared" si="43"/>
        <v>-32.831000000000003</v>
      </c>
      <c r="N507">
        <f t="shared" si="44"/>
        <v>-15.298300000000001</v>
      </c>
      <c r="O507" s="66">
        <f t="shared" si="45"/>
        <v>-34.465700000000005</v>
      </c>
      <c r="P507">
        <f t="shared" si="48"/>
        <v>-91.288700000000006</v>
      </c>
      <c r="Q507">
        <f t="shared" si="49"/>
        <v>-22.357299999999995</v>
      </c>
    </row>
    <row r="508" spans="1:17" ht="15" x14ac:dyDescent="0.25">
      <c r="A508">
        <v>8</v>
      </c>
      <c r="B508">
        <v>6</v>
      </c>
      <c r="C508">
        <v>11</v>
      </c>
      <c r="D508">
        <v>6</v>
      </c>
      <c r="E508" t="s">
        <v>11</v>
      </c>
      <c r="F508">
        <f>TRA!F508</f>
        <v>121.283</v>
      </c>
      <c r="G508">
        <f>TRA!G508</f>
        <v>89.233000000000004</v>
      </c>
      <c r="H508">
        <f>TRA!H508</f>
        <v>-0.52200000000000002</v>
      </c>
      <c r="I508">
        <f>TRA!I508</f>
        <v>-12.87</v>
      </c>
      <c r="J508">
        <f>TRA!J508</f>
        <v>2.032</v>
      </c>
      <c r="K508">
        <f>TRA!K508</f>
        <v>2.5049999999999999</v>
      </c>
      <c r="L508">
        <f t="shared" si="42"/>
        <v>-2.5540000000000003</v>
      </c>
      <c r="M508">
        <f t="shared" si="43"/>
        <v>-15.375</v>
      </c>
      <c r="N508">
        <f t="shared" si="44"/>
        <v>-7.1665000000000001</v>
      </c>
      <c r="O508" s="66">
        <f t="shared" si="45"/>
        <v>-16.141200000000001</v>
      </c>
      <c r="P508">
        <f t="shared" si="48"/>
        <v>73.091800000000006</v>
      </c>
      <c r="Q508">
        <f t="shared" si="49"/>
        <v>105.3742</v>
      </c>
    </row>
    <row r="509" spans="1:17" ht="15" x14ac:dyDescent="0.25">
      <c r="A509">
        <v>8</v>
      </c>
      <c r="B509">
        <v>6</v>
      </c>
      <c r="C509">
        <v>11</v>
      </c>
      <c r="D509">
        <v>6</v>
      </c>
      <c r="E509" t="s">
        <v>12</v>
      </c>
      <c r="F509">
        <f>TRA!F509</f>
        <v>-115.06</v>
      </c>
      <c r="G509">
        <f>TRA!G509</f>
        <v>-87.099000000000004</v>
      </c>
      <c r="H509">
        <f>TRA!H509</f>
        <v>-0.52200000000000002</v>
      </c>
      <c r="I509">
        <f>TRA!I509</f>
        <v>-12.87</v>
      </c>
      <c r="J509">
        <f>TRA!J509</f>
        <v>2.032</v>
      </c>
      <c r="K509">
        <f>TRA!K509</f>
        <v>2.5049999999999999</v>
      </c>
      <c r="L509">
        <f t="shared" si="42"/>
        <v>-2.5540000000000003</v>
      </c>
      <c r="M509">
        <f t="shared" si="43"/>
        <v>-15.375</v>
      </c>
      <c r="N509">
        <f t="shared" si="44"/>
        <v>-7.1665000000000001</v>
      </c>
      <c r="O509" s="66">
        <f t="shared" si="45"/>
        <v>-16.141200000000001</v>
      </c>
      <c r="P509">
        <f t="shared" si="48"/>
        <v>-103.2402</v>
      </c>
      <c r="Q509">
        <f t="shared" si="49"/>
        <v>-70.957800000000006</v>
      </c>
    </row>
    <row r="510" spans="1:17" ht="15" x14ac:dyDescent="0.25">
      <c r="A510">
        <v>8</v>
      </c>
      <c r="B510">
        <v>6</v>
      </c>
      <c r="C510">
        <v>11</v>
      </c>
      <c r="D510">
        <v>5</v>
      </c>
      <c r="E510" t="s">
        <v>9</v>
      </c>
      <c r="F510">
        <f>TRA!F510</f>
        <v>-62.609000000000002</v>
      </c>
      <c r="G510">
        <f>TRA!G510</f>
        <v>-44.627000000000002</v>
      </c>
      <c r="H510">
        <f>TRA!H510</f>
        <v>1.8720000000000001</v>
      </c>
      <c r="I510">
        <f>TRA!I510</f>
        <v>79.03</v>
      </c>
      <c r="J510">
        <f>TRA!J510</f>
        <v>-12.72</v>
      </c>
      <c r="K510">
        <f>TRA!K510</f>
        <v>-15.685</v>
      </c>
      <c r="L510">
        <f t="shared" si="42"/>
        <v>14.592000000000001</v>
      </c>
      <c r="M510">
        <f t="shared" si="43"/>
        <v>94.715000000000003</v>
      </c>
      <c r="N510">
        <f t="shared" si="44"/>
        <v>43.006500000000003</v>
      </c>
      <c r="O510" s="66">
        <f t="shared" si="45"/>
        <v>99.092600000000004</v>
      </c>
      <c r="P510">
        <f t="shared" si="48"/>
        <v>54.465600000000002</v>
      </c>
      <c r="Q510">
        <f t="shared" si="49"/>
        <v>-143.71960000000001</v>
      </c>
    </row>
    <row r="511" spans="1:17" ht="15" x14ac:dyDescent="0.25">
      <c r="A511">
        <v>8</v>
      </c>
      <c r="B511">
        <v>6</v>
      </c>
      <c r="C511">
        <v>11</v>
      </c>
      <c r="D511">
        <v>5</v>
      </c>
      <c r="E511" t="s">
        <v>10</v>
      </c>
      <c r="F511">
        <f>TRA!F511</f>
        <v>-68.718000000000004</v>
      </c>
      <c r="G511">
        <f>TRA!G511</f>
        <v>-42.759</v>
      </c>
      <c r="H511">
        <f>TRA!H511</f>
        <v>-1.8680000000000001</v>
      </c>
      <c r="I511">
        <f>TRA!I511</f>
        <v>-79.177999999999997</v>
      </c>
      <c r="J511">
        <f>TRA!J511</f>
        <v>12.747</v>
      </c>
      <c r="K511">
        <f>TRA!K511</f>
        <v>15.718</v>
      </c>
      <c r="L511">
        <f t="shared" si="42"/>
        <v>-14.615</v>
      </c>
      <c r="M511">
        <f t="shared" si="43"/>
        <v>-94.896000000000001</v>
      </c>
      <c r="N511">
        <f t="shared" si="44"/>
        <v>-43.083799999999997</v>
      </c>
      <c r="O511" s="66">
        <f t="shared" si="45"/>
        <v>-99.280500000000004</v>
      </c>
      <c r="P511">
        <f t="shared" si="48"/>
        <v>-142.0395</v>
      </c>
      <c r="Q511">
        <f t="shared" si="49"/>
        <v>56.521500000000003</v>
      </c>
    </row>
    <row r="512" spans="1:17" ht="15" x14ac:dyDescent="0.25">
      <c r="A512">
        <v>8</v>
      </c>
      <c r="B512">
        <v>6</v>
      </c>
      <c r="C512">
        <v>11</v>
      </c>
      <c r="D512">
        <v>5</v>
      </c>
      <c r="E512" t="s">
        <v>11</v>
      </c>
      <c r="F512">
        <f>TRA!F512</f>
        <v>102.943</v>
      </c>
      <c r="G512">
        <f>TRA!G512</f>
        <v>69.671999999999997</v>
      </c>
      <c r="H512">
        <f>TRA!H512</f>
        <v>-0.88</v>
      </c>
      <c r="I512">
        <f>TRA!I512</f>
        <v>-37.225000000000001</v>
      </c>
      <c r="J512">
        <f>TRA!J512</f>
        <v>5.992</v>
      </c>
      <c r="K512">
        <f>TRA!K512</f>
        <v>7.3890000000000002</v>
      </c>
      <c r="L512">
        <f t="shared" si="42"/>
        <v>-6.8719999999999999</v>
      </c>
      <c r="M512">
        <f t="shared" si="43"/>
        <v>-44.614000000000004</v>
      </c>
      <c r="N512">
        <f t="shared" si="44"/>
        <v>-20.2562</v>
      </c>
      <c r="O512" s="66">
        <f t="shared" si="45"/>
        <v>-46.675600000000003</v>
      </c>
      <c r="P512">
        <f t="shared" si="48"/>
        <v>22.996399999999994</v>
      </c>
      <c r="Q512">
        <f t="shared" si="49"/>
        <v>116.3476</v>
      </c>
    </row>
    <row r="513" spans="1:17" ht="15" x14ac:dyDescent="0.25">
      <c r="A513">
        <v>8</v>
      </c>
      <c r="B513">
        <v>6</v>
      </c>
      <c r="C513">
        <v>11</v>
      </c>
      <c r="D513">
        <v>5</v>
      </c>
      <c r="E513" t="s">
        <v>12</v>
      </c>
      <c r="F513">
        <f>TRA!F513</f>
        <v>-105.81699999999999</v>
      </c>
      <c r="G513">
        <f>TRA!G513</f>
        <v>-68.793000000000006</v>
      </c>
      <c r="H513">
        <f>TRA!H513</f>
        <v>-0.88</v>
      </c>
      <c r="I513">
        <f>TRA!I513</f>
        <v>-37.225000000000001</v>
      </c>
      <c r="J513">
        <f>TRA!J513</f>
        <v>5.992</v>
      </c>
      <c r="K513">
        <f>TRA!K513</f>
        <v>7.3890000000000002</v>
      </c>
      <c r="L513">
        <f t="shared" si="42"/>
        <v>-6.8719999999999999</v>
      </c>
      <c r="M513">
        <f t="shared" si="43"/>
        <v>-44.614000000000004</v>
      </c>
      <c r="N513">
        <f t="shared" si="44"/>
        <v>-20.2562</v>
      </c>
      <c r="O513" s="66">
        <f t="shared" si="45"/>
        <v>-46.675600000000003</v>
      </c>
      <c r="P513">
        <f t="shared" si="48"/>
        <v>-115.46860000000001</v>
      </c>
      <c r="Q513">
        <f t="shared" si="49"/>
        <v>-22.117400000000004</v>
      </c>
    </row>
    <row r="514" spans="1:17" ht="15" x14ac:dyDescent="0.25">
      <c r="A514">
        <v>8</v>
      </c>
      <c r="B514">
        <v>6</v>
      </c>
      <c r="C514">
        <v>11</v>
      </c>
      <c r="D514">
        <v>4</v>
      </c>
      <c r="E514" t="s">
        <v>9</v>
      </c>
      <c r="F514">
        <f>TRA!F514</f>
        <v>-66.147000000000006</v>
      </c>
      <c r="G514">
        <f>TRA!G514</f>
        <v>-45.863</v>
      </c>
      <c r="H514">
        <f>TRA!H514</f>
        <v>1.8979999999999999</v>
      </c>
      <c r="I514">
        <f>TRA!I514</f>
        <v>123.441</v>
      </c>
      <c r="J514">
        <f>TRA!J514</f>
        <v>-20.065000000000001</v>
      </c>
      <c r="K514">
        <f>TRA!K514</f>
        <v>-24.742000000000001</v>
      </c>
      <c r="L514">
        <f t="shared" si="42"/>
        <v>21.963000000000001</v>
      </c>
      <c r="M514">
        <f t="shared" si="43"/>
        <v>148.18299999999999</v>
      </c>
      <c r="N514">
        <f t="shared" si="44"/>
        <v>66.417900000000003</v>
      </c>
      <c r="O514" s="66">
        <f t="shared" si="45"/>
        <v>154.77189999999999</v>
      </c>
      <c r="P514">
        <f t="shared" si="48"/>
        <v>108.90889999999999</v>
      </c>
      <c r="Q514">
        <f t="shared" si="49"/>
        <v>-200.63489999999999</v>
      </c>
    </row>
    <row r="515" spans="1:17" ht="15" x14ac:dyDescent="0.25">
      <c r="A515">
        <v>8</v>
      </c>
      <c r="B515">
        <v>6</v>
      </c>
      <c r="C515">
        <v>11</v>
      </c>
      <c r="D515">
        <v>4</v>
      </c>
      <c r="E515" t="s">
        <v>10</v>
      </c>
      <c r="F515">
        <f>TRA!F515</f>
        <v>-70.977000000000004</v>
      </c>
      <c r="G515">
        <f>TRA!G515</f>
        <v>-44.77</v>
      </c>
      <c r="H515">
        <f>TRA!H515</f>
        <v>-1.895</v>
      </c>
      <c r="I515">
        <f>TRA!I515</f>
        <v>-123.398</v>
      </c>
      <c r="J515">
        <f>TRA!J515</f>
        <v>20.059000000000001</v>
      </c>
      <c r="K515">
        <f>TRA!K515</f>
        <v>24.734999999999999</v>
      </c>
      <c r="L515">
        <f t="shared" ref="L515:L578" si="50">(ABS(H515)+ABS(J515))*SIGN(H515)</f>
        <v>-21.954000000000001</v>
      </c>
      <c r="M515">
        <f t="shared" ref="M515:M578" si="51">(ABS(I515)+ABS(K515))*SIGN(I515)</f>
        <v>-148.13299999999998</v>
      </c>
      <c r="N515">
        <f t="shared" ref="N515:N578" si="52">(ABS(L515)+0.3*ABS(M515))*SIGN(L515)</f>
        <v>-66.393900000000002</v>
      </c>
      <c r="O515" s="66">
        <f t="shared" ref="O515:O578" si="53">(ABS(M515)+0.3*ABS(L515))*SIGN(M515)</f>
        <v>-154.71919999999997</v>
      </c>
      <c r="P515">
        <f t="shared" si="48"/>
        <v>-199.48919999999998</v>
      </c>
      <c r="Q515">
        <f t="shared" si="49"/>
        <v>109.94919999999996</v>
      </c>
    </row>
    <row r="516" spans="1:17" ht="15" x14ac:dyDescent="0.25">
      <c r="A516">
        <v>8</v>
      </c>
      <c r="B516">
        <v>6</v>
      </c>
      <c r="C516">
        <v>11</v>
      </c>
      <c r="D516">
        <v>4</v>
      </c>
      <c r="E516" t="s">
        <v>11</v>
      </c>
      <c r="F516">
        <f>TRA!F516</f>
        <v>103.24299999999999</v>
      </c>
      <c r="G516">
        <f>TRA!G516</f>
        <v>69.489999999999995</v>
      </c>
      <c r="H516">
        <f>TRA!H516</f>
        <v>-0.89200000000000002</v>
      </c>
      <c r="I516">
        <f>TRA!I516</f>
        <v>-58.08</v>
      </c>
      <c r="J516">
        <f>TRA!J516</f>
        <v>9.4410000000000007</v>
      </c>
      <c r="K516">
        <f>TRA!K516</f>
        <v>11.641999999999999</v>
      </c>
      <c r="L516">
        <f t="shared" si="50"/>
        <v>-10.333</v>
      </c>
      <c r="M516">
        <f t="shared" si="51"/>
        <v>-69.721999999999994</v>
      </c>
      <c r="N516">
        <f t="shared" si="52"/>
        <v>-31.249600000000001</v>
      </c>
      <c r="O516" s="66">
        <f t="shared" si="53"/>
        <v>-72.821899999999999</v>
      </c>
      <c r="P516">
        <f t="shared" si="48"/>
        <v>-3.3319000000000045</v>
      </c>
      <c r="Q516">
        <f t="shared" si="49"/>
        <v>142.31189999999998</v>
      </c>
    </row>
    <row r="517" spans="1:17" ht="15" x14ac:dyDescent="0.25">
      <c r="A517">
        <v>8</v>
      </c>
      <c r="B517">
        <v>6</v>
      </c>
      <c r="C517">
        <v>11</v>
      </c>
      <c r="D517">
        <v>4</v>
      </c>
      <c r="E517" t="s">
        <v>12</v>
      </c>
      <c r="F517">
        <f>TRA!F517</f>
        <v>-105.517</v>
      </c>
      <c r="G517">
        <f>TRA!G517</f>
        <v>-68.974999999999994</v>
      </c>
      <c r="H517">
        <f>TRA!H517</f>
        <v>-0.89200000000000002</v>
      </c>
      <c r="I517">
        <f>TRA!I517</f>
        <v>-58.08</v>
      </c>
      <c r="J517">
        <f>TRA!J517</f>
        <v>9.4410000000000007</v>
      </c>
      <c r="K517">
        <f>TRA!K517</f>
        <v>11.641999999999999</v>
      </c>
      <c r="L517">
        <f t="shared" si="50"/>
        <v>-10.333</v>
      </c>
      <c r="M517">
        <f t="shared" si="51"/>
        <v>-69.721999999999994</v>
      </c>
      <c r="N517">
        <f t="shared" si="52"/>
        <v>-31.249600000000001</v>
      </c>
      <c r="O517" s="66">
        <f t="shared" si="53"/>
        <v>-72.821899999999999</v>
      </c>
      <c r="P517">
        <f t="shared" si="48"/>
        <v>-141.79689999999999</v>
      </c>
      <c r="Q517">
        <f t="shared" si="49"/>
        <v>3.8469000000000051</v>
      </c>
    </row>
    <row r="518" spans="1:17" ht="15" x14ac:dyDescent="0.25">
      <c r="A518">
        <v>8</v>
      </c>
      <c r="B518">
        <v>6</v>
      </c>
      <c r="C518">
        <v>11</v>
      </c>
      <c r="D518">
        <v>3</v>
      </c>
      <c r="E518" t="s">
        <v>9</v>
      </c>
      <c r="F518">
        <f>TRA!F518</f>
        <v>-68.466999999999999</v>
      </c>
      <c r="G518">
        <f>TRA!G518</f>
        <v>-47.048000000000002</v>
      </c>
      <c r="H518">
        <f>TRA!H518</f>
        <v>-2.1080000000000001</v>
      </c>
      <c r="I518">
        <f>TRA!I518</f>
        <v>159.70500000000001</v>
      </c>
      <c r="J518">
        <f>TRA!J518</f>
        <v>-25.933</v>
      </c>
      <c r="K518">
        <f>TRA!K518</f>
        <v>-31.977</v>
      </c>
      <c r="L518">
        <f t="shared" si="50"/>
        <v>-28.041</v>
      </c>
      <c r="M518">
        <f t="shared" si="51"/>
        <v>191.68200000000002</v>
      </c>
      <c r="N518">
        <f t="shared" si="52"/>
        <v>-85.545600000000007</v>
      </c>
      <c r="O518" s="66">
        <f t="shared" si="53"/>
        <v>200.0943</v>
      </c>
      <c r="P518">
        <f t="shared" si="48"/>
        <v>153.0463</v>
      </c>
      <c r="Q518">
        <f t="shared" si="49"/>
        <v>-247.14230000000001</v>
      </c>
    </row>
    <row r="519" spans="1:17" ht="15" x14ac:dyDescent="0.25">
      <c r="A519">
        <v>8</v>
      </c>
      <c r="B519">
        <v>6</v>
      </c>
      <c r="C519">
        <v>11</v>
      </c>
      <c r="D519">
        <v>3</v>
      </c>
      <c r="E519" t="s">
        <v>10</v>
      </c>
      <c r="F519">
        <f>TRA!F519</f>
        <v>-70.012</v>
      </c>
      <c r="G519">
        <f>TRA!G519</f>
        <v>-44.66</v>
      </c>
      <c r="H519">
        <f>TRA!H519</f>
        <v>2.1030000000000002</v>
      </c>
      <c r="I519">
        <f>TRA!I519</f>
        <v>-159.494</v>
      </c>
      <c r="J519">
        <f>TRA!J519</f>
        <v>25.899000000000001</v>
      </c>
      <c r="K519">
        <f>TRA!K519</f>
        <v>31.936</v>
      </c>
      <c r="L519">
        <f t="shared" si="50"/>
        <v>28.002000000000002</v>
      </c>
      <c r="M519">
        <f t="shared" si="51"/>
        <v>-191.43</v>
      </c>
      <c r="N519">
        <f t="shared" si="52"/>
        <v>85.431000000000012</v>
      </c>
      <c r="O519" s="66">
        <f t="shared" si="53"/>
        <v>-199.8306</v>
      </c>
      <c r="P519">
        <f t="shared" si="48"/>
        <v>-244.4906</v>
      </c>
      <c r="Q519">
        <f t="shared" si="49"/>
        <v>155.17060000000001</v>
      </c>
    </row>
    <row r="520" spans="1:17" ht="15" x14ac:dyDescent="0.25">
      <c r="A520">
        <v>8</v>
      </c>
      <c r="B520">
        <v>6</v>
      </c>
      <c r="C520">
        <v>11</v>
      </c>
      <c r="D520">
        <v>3</v>
      </c>
      <c r="E520" t="s">
        <v>11</v>
      </c>
      <c r="F520">
        <f>TRA!F520</f>
        <v>104.01600000000001</v>
      </c>
      <c r="G520">
        <f>TRA!G520</f>
        <v>69.793999999999997</v>
      </c>
      <c r="H520">
        <f>TRA!H520</f>
        <v>0.99099999999999999</v>
      </c>
      <c r="I520">
        <f>TRA!I520</f>
        <v>-75.105999999999995</v>
      </c>
      <c r="J520">
        <f>TRA!J520</f>
        <v>12.196</v>
      </c>
      <c r="K520">
        <f>TRA!K520</f>
        <v>15.038</v>
      </c>
      <c r="L520">
        <f t="shared" si="50"/>
        <v>13.186999999999999</v>
      </c>
      <c r="M520">
        <f t="shared" si="51"/>
        <v>-90.143999999999991</v>
      </c>
      <c r="N520">
        <f t="shared" si="52"/>
        <v>40.230199999999996</v>
      </c>
      <c r="O520" s="66">
        <f t="shared" si="53"/>
        <v>-94.100099999999998</v>
      </c>
      <c r="P520">
        <f t="shared" si="48"/>
        <v>-24.306100000000001</v>
      </c>
      <c r="Q520">
        <f t="shared" si="49"/>
        <v>163.89409999999998</v>
      </c>
    </row>
    <row r="521" spans="1:17" ht="15" x14ac:dyDescent="0.25">
      <c r="A521">
        <v>8</v>
      </c>
      <c r="B521">
        <v>6</v>
      </c>
      <c r="C521">
        <v>11</v>
      </c>
      <c r="D521">
        <v>3</v>
      </c>
      <c r="E521" t="s">
        <v>12</v>
      </c>
      <c r="F521">
        <f>TRA!F521</f>
        <v>-104.744</v>
      </c>
      <c r="G521">
        <f>TRA!G521</f>
        <v>-68.671000000000006</v>
      </c>
      <c r="H521">
        <f>TRA!H521</f>
        <v>0.99099999999999999</v>
      </c>
      <c r="I521">
        <f>TRA!I521</f>
        <v>-75.105999999999995</v>
      </c>
      <c r="J521">
        <f>TRA!J521</f>
        <v>12.196</v>
      </c>
      <c r="K521">
        <f>TRA!K521</f>
        <v>15.038</v>
      </c>
      <c r="L521">
        <f t="shared" si="50"/>
        <v>13.186999999999999</v>
      </c>
      <c r="M521">
        <f t="shared" si="51"/>
        <v>-90.143999999999991</v>
      </c>
      <c r="N521">
        <f t="shared" si="52"/>
        <v>40.230199999999996</v>
      </c>
      <c r="O521" s="66">
        <f t="shared" si="53"/>
        <v>-94.100099999999998</v>
      </c>
      <c r="P521">
        <f t="shared" si="48"/>
        <v>-162.77109999999999</v>
      </c>
      <c r="Q521">
        <f t="shared" si="49"/>
        <v>25.429099999999991</v>
      </c>
    </row>
    <row r="522" spans="1:17" ht="15" x14ac:dyDescent="0.25">
      <c r="A522">
        <v>8</v>
      </c>
      <c r="B522">
        <v>6</v>
      </c>
      <c r="C522">
        <v>11</v>
      </c>
      <c r="D522">
        <v>2</v>
      </c>
      <c r="E522" t="s">
        <v>9</v>
      </c>
      <c r="F522">
        <f>TRA!F522</f>
        <v>-71.89</v>
      </c>
      <c r="G522">
        <f>TRA!G522</f>
        <v>-48.845999999999997</v>
      </c>
      <c r="H522">
        <f>TRA!H522</f>
        <v>-2.78</v>
      </c>
      <c r="I522">
        <f>TRA!I522</f>
        <v>187.33500000000001</v>
      </c>
      <c r="J522">
        <f>TRA!J522</f>
        <v>-30.024999999999999</v>
      </c>
      <c r="K522">
        <f>TRA!K522</f>
        <v>-37.024000000000001</v>
      </c>
      <c r="L522">
        <f t="shared" si="50"/>
        <v>-32.805</v>
      </c>
      <c r="M522">
        <f t="shared" si="51"/>
        <v>224.35900000000001</v>
      </c>
      <c r="N522">
        <f t="shared" si="52"/>
        <v>-100.11269999999999</v>
      </c>
      <c r="O522" s="66">
        <f t="shared" si="53"/>
        <v>234.20050000000001</v>
      </c>
      <c r="P522">
        <f t="shared" si="48"/>
        <v>185.3545</v>
      </c>
      <c r="Q522">
        <f t="shared" si="49"/>
        <v>-283.04649999999998</v>
      </c>
    </row>
    <row r="523" spans="1:17" ht="15" x14ac:dyDescent="0.25">
      <c r="A523">
        <v>8</v>
      </c>
      <c r="B523">
        <v>6</v>
      </c>
      <c r="C523">
        <v>11</v>
      </c>
      <c r="D523">
        <v>2</v>
      </c>
      <c r="E523" t="s">
        <v>10</v>
      </c>
      <c r="F523">
        <f>TRA!F523</f>
        <v>-69.286000000000001</v>
      </c>
      <c r="G523">
        <f>TRA!G523</f>
        <v>-44.686</v>
      </c>
      <c r="H523">
        <f>TRA!H523</f>
        <v>2.7730000000000001</v>
      </c>
      <c r="I523">
        <f>TRA!I523</f>
        <v>-186.958</v>
      </c>
      <c r="J523">
        <f>TRA!J523</f>
        <v>29.965</v>
      </c>
      <c r="K523">
        <f>TRA!K523</f>
        <v>36.948999999999998</v>
      </c>
      <c r="L523">
        <f t="shared" si="50"/>
        <v>32.738</v>
      </c>
      <c r="M523">
        <f t="shared" si="51"/>
        <v>-223.90699999999998</v>
      </c>
      <c r="N523">
        <f t="shared" si="52"/>
        <v>99.910099999999986</v>
      </c>
      <c r="O523" s="66">
        <f t="shared" si="53"/>
        <v>-233.72839999999999</v>
      </c>
      <c r="P523">
        <f t="shared" si="48"/>
        <v>-278.4144</v>
      </c>
      <c r="Q523">
        <f t="shared" si="49"/>
        <v>189.04239999999999</v>
      </c>
    </row>
    <row r="524" spans="1:17" ht="15" x14ac:dyDescent="0.25">
      <c r="A524">
        <v>8</v>
      </c>
      <c r="B524">
        <v>6</v>
      </c>
      <c r="C524">
        <v>11</v>
      </c>
      <c r="D524">
        <v>2</v>
      </c>
      <c r="E524" t="s">
        <v>11</v>
      </c>
      <c r="F524">
        <f>TRA!F524</f>
        <v>104.99299999999999</v>
      </c>
      <c r="G524">
        <f>TRA!G524</f>
        <v>70.210999999999999</v>
      </c>
      <c r="H524">
        <f>TRA!H524</f>
        <v>1.3069999999999999</v>
      </c>
      <c r="I524">
        <f>TRA!I524</f>
        <v>-88.069000000000003</v>
      </c>
      <c r="J524">
        <f>TRA!J524</f>
        <v>14.115</v>
      </c>
      <c r="K524">
        <f>TRA!K524</f>
        <v>17.405000000000001</v>
      </c>
      <c r="L524">
        <f t="shared" si="50"/>
        <v>15.422000000000001</v>
      </c>
      <c r="M524">
        <f t="shared" si="51"/>
        <v>-105.474</v>
      </c>
      <c r="N524">
        <f t="shared" si="52"/>
        <v>47.0642</v>
      </c>
      <c r="O524" s="66">
        <f t="shared" si="53"/>
        <v>-110.1006</v>
      </c>
      <c r="P524">
        <f t="shared" si="48"/>
        <v>-39.889600000000002</v>
      </c>
      <c r="Q524">
        <f t="shared" si="49"/>
        <v>180.3116</v>
      </c>
    </row>
    <row r="525" spans="1:17" ht="15" x14ac:dyDescent="0.25">
      <c r="A525">
        <v>8</v>
      </c>
      <c r="B525">
        <v>6</v>
      </c>
      <c r="C525">
        <v>11</v>
      </c>
      <c r="D525">
        <v>2</v>
      </c>
      <c r="E525" t="s">
        <v>12</v>
      </c>
      <c r="F525">
        <f>TRA!F525</f>
        <v>-103.767</v>
      </c>
      <c r="G525">
        <f>TRA!G525</f>
        <v>-68.254000000000005</v>
      </c>
      <c r="H525">
        <f>TRA!H525</f>
        <v>1.3069999999999999</v>
      </c>
      <c r="I525">
        <f>TRA!I525</f>
        <v>-88.069000000000003</v>
      </c>
      <c r="J525">
        <f>TRA!J525</f>
        <v>14.115</v>
      </c>
      <c r="K525">
        <f>TRA!K525</f>
        <v>17.405000000000001</v>
      </c>
      <c r="L525">
        <f t="shared" si="50"/>
        <v>15.422000000000001</v>
      </c>
      <c r="M525">
        <f t="shared" si="51"/>
        <v>-105.474</v>
      </c>
      <c r="N525">
        <f t="shared" si="52"/>
        <v>47.0642</v>
      </c>
      <c r="O525" s="66">
        <f t="shared" si="53"/>
        <v>-110.1006</v>
      </c>
      <c r="P525">
        <f t="shared" si="48"/>
        <v>-178.3546</v>
      </c>
      <c r="Q525">
        <f t="shared" si="49"/>
        <v>41.846599999999995</v>
      </c>
    </row>
    <row r="526" spans="1:17" ht="15" x14ac:dyDescent="0.25">
      <c r="A526">
        <v>8</v>
      </c>
      <c r="B526">
        <v>6</v>
      </c>
      <c r="C526">
        <v>11</v>
      </c>
      <c r="D526">
        <v>1</v>
      </c>
      <c r="E526" t="s">
        <v>9</v>
      </c>
      <c r="F526">
        <f>TRA!F526</f>
        <v>-75.793000000000006</v>
      </c>
      <c r="G526">
        <f>TRA!G526</f>
        <v>-50.825000000000003</v>
      </c>
      <c r="H526">
        <f>TRA!H526</f>
        <v>-5.085</v>
      </c>
      <c r="I526">
        <f>TRA!I526</f>
        <v>195.22399999999999</v>
      </c>
      <c r="J526">
        <f>TRA!J526</f>
        <v>-29.451000000000001</v>
      </c>
      <c r="K526">
        <f>TRA!K526</f>
        <v>-36.316000000000003</v>
      </c>
      <c r="L526">
        <f t="shared" si="50"/>
        <v>-34.536000000000001</v>
      </c>
      <c r="M526">
        <f t="shared" si="51"/>
        <v>231.54</v>
      </c>
      <c r="N526">
        <f t="shared" si="52"/>
        <v>-103.99799999999999</v>
      </c>
      <c r="O526" s="66">
        <f t="shared" si="53"/>
        <v>241.9008</v>
      </c>
      <c r="P526">
        <f t="shared" si="48"/>
        <v>191.07580000000002</v>
      </c>
      <c r="Q526">
        <f t="shared" si="49"/>
        <v>-292.72579999999999</v>
      </c>
    </row>
    <row r="527" spans="1:17" ht="15" x14ac:dyDescent="0.25">
      <c r="A527">
        <v>8</v>
      </c>
      <c r="B527">
        <v>6</v>
      </c>
      <c r="C527">
        <v>11</v>
      </c>
      <c r="D527">
        <v>1</v>
      </c>
      <c r="E527" t="s">
        <v>10</v>
      </c>
      <c r="F527">
        <f>TRA!F527</f>
        <v>-69.561999999999998</v>
      </c>
      <c r="G527">
        <f>TRA!G527</f>
        <v>-45.531999999999996</v>
      </c>
      <c r="H527">
        <f>TRA!H527</f>
        <v>5.0640000000000001</v>
      </c>
      <c r="I527">
        <f>TRA!I527</f>
        <v>-194.58199999999999</v>
      </c>
      <c r="J527">
        <f>TRA!J527</f>
        <v>29.356999999999999</v>
      </c>
      <c r="K527">
        <f>TRA!K527</f>
        <v>36.201000000000001</v>
      </c>
      <c r="L527">
        <f t="shared" si="50"/>
        <v>34.420999999999999</v>
      </c>
      <c r="M527">
        <f t="shared" si="51"/>
        <v>-230.78299999999999</v>
      </c>
      <c r="N527">
        <f t="shared" si="52"/>
        <v>103.6559</v>
      </c>
      <c r="O527" s="66">
        <f t="shared" si="53"/>
        <v>-241.10929999999999</v>
      </c>
      <c r="P527">
        <f t="shared" si="48"/>
        <v>-286.6413</v>
      </c>
      <c r="Q527">
        <f t="shared" si="49"/>
        <v>195.57729999999998</v>
      </c>
    </row>
    <row r="528" spans="1:17" ht="15" x14ac:dyDescent="0.25">
      <c r="A528">
        <v>8</v>
      </c>
      <c r="B528">
        <v>6</v>
      </c>
      <c r="C528">
        <v>11</v>
      </c>
      <c r="D528">
        <v>1</v>
      </c>
      <c r="E528" t="s">
        <v>11</v>
      </c>
      <c r="F528">
        <f>TRA!F528</f>
        <v>105.846</v>
      </c>
      <c r="G528">
        <f>TRA!G528</f>
        <v>70.477999999999994</v>
      </c>
      <c r="H528">
        <f>TRA!H528</f>
        <v>2.3879999999999999</v>
      </c>
      <c r="I528">
        <f>TRA!I528</f>
        <v>-91.718999999999994</v>
      </c>
      <c r="J528">
        <f>TRA!J528</f>
        <v>13.837</v>
      </c>
      <c r="K528">
        <f>TRA!K528</f>
        <v>17.062999999999999</v>
      </c>
      <c r="L528">
        <f t="shared" si="50"/>
        <v>16.225000000000001</v>
      </c>
      <c r="M528">
        <f t="shared" si="51"/>
        <v>-108.782</v>
      </c>
      <c r="N528">
        <f t="shared" si="52"/>
        <v>48.8596</v>
      </c>
      <c r="O528" s="66">
        <f t="shared" si="53"/>
        <v>-113.6495</v>
      </c>
      <c r="P528">
        <f t="shared" si="48"/>
        <v>-43.171500000000009</v>
      </c>
      <c r="Q528">
        <f t="shared" si="49"/>
        <v>184.1275</v>
      </c>
    </row>
    <row r="529" spans="1:17" ht="15" x14ac:dyDescent="0.25">
      <c r="A529">
        <v>8</v>
      </c>
      <c r="B529">
        <v>6</v>
      </c>
      <c r="C529">
        <v>11</v>
      </c>
      <c r="D529">
        <v>1</v>
      </c>
      <c r="E529" t="s">
        <v>12</v>
      </c>
      <c r="F529">
        <f>TRA!F529</f>
        <v>-102.914</v>
      </c>
      <c r="G529">
        <f>TRA!G529</f>
        <v>-67.986999999999995</v>
      </c>
      <c r="H529">
        <f>TRA!H529</f>
        <v>2.3879999999999999</v>
      </c>
      <c r="I529">
        <f>TRA!I529</f>
        <v>-91.718999999999994</v>
      </c>
      <c r="J529">
        <f>TRA!J529</f>
        <v>13.837</v>
      </c>
      <c r="K529">
        <f>TRA!K529</f>
        <v>17.062999999999999</v>
      </c>
      <c r="L529">
        <f t="shared" si="50"/>
        <v>16.225000000000001</v>
      </c>
      <c r="M529">
        <f t="shared" si="51"/>
        <v>-108.782</v>
      </c>
      <c r="N529">
        <f t="shared" si="52"/>
        <v>48.8596</v>
      </c>
      <c r="O529" s="66">
        <f t="shared" si="53"/>
        <v>-113.6495</v>
      </c>
      <c r="P529">
        <f t="shared" si="48"/>
        <v>-181.63650000000001</v>
      </c>
      <c r="Q529">
        <f t="shared" si="49"/>
        <v>45.662500000000009</v>
      </c>
    </row>
    <row r="530" spans="1:17" ht="15" x14ac:dyDescent="0.25">
      <c r="A530">
        <v>8</v>
      </c>
      <c r="B530">
        <v>11</v>
      </c>
      <c r="C530">
        <v>16</v>
      </c>
      <c r="D530">
        <v>6</v>
      </c>
      <c r="E530" t="s">
        <v>9</v>
      </c>
      <c r="F530">
        <f>TRA!F530</f>
        <v>-57.018999999999998</v>
      </c>
      <c r="G530">
        <f>TRA!G530</f>
        <v>-44.231999999999999</v>
      </c>
      <c r="H530">
        <f>TRA!H530</f>
        <v>0.94599999999999995</v>
      </c>
      <c r="I530">
        <f>TRA!I530</f>
        <v>20.853999999999999</v>
      </c>
      <c r="J530">
        <f>TRA!J530</f>
        <v>-3.2290000000000001</v>
      </c>
      <c r="K530">
        <f>TRA!K530</f>
        <v>-3.9820000000000002</v>
      </c>
      <c r="L530">
        <f t="shared" si="50"/>
        <v>4.1749999999999998</v>
      </c>
      <c r="M530">
        <f t="shared" si="51"/>
        <v>24.835999999999999</v>
      </c>
      <c r="N530">
        <f t="shared" si="52"/>
        <v>11.625799999999998</v>
      </c>
      <c r="O530" s="66">
        <f t="shared" si="53"/>
        <v>26.0885</v>
      </c>
      <c r="P530">
        <f t="shared" si="48"/>
        <v>-18.1435</v>
      </c>
      <c r="Q530">
        <f t="shared" si="49"/>
        <v>-70.320499999999996</v>
      </c>
    </row>
    <row r="531" spans="1:17" ht="15" x14ac:dyDescent="0.25">
      <c r="A531">
        <v>8</v>
      </c>
      <c r="B531">
        <v>11</v>
      </c>
      <c r="C531">
        <v>16</v>
      </c>
      <c r="D531">
        <v>6</v>
      </c>
      <c r="E531" t="s">
        <v>10</v>
      </c>
      <c r="F531">
        <f>TRA!F531</f>
        <v>-35.219000000000001</v>
      </c>
      <c r="G531">
        <f>TRA!G531</f>
        <v>-25.312999999999999</v>
      </c>
      <c r="H531">
        <f>TRA!H531</f>
        <v>-0.71299999999999997</v>
      </c>
      <c r="I531">
        <f>TRA!I531</f>
        <v>-17.042999999999999</v>
      </c>
      <c r="J531">
        <f>TRA!J531</f>
        <v>2.6640000000000001</v>
      </c>
      <c r="K531">
        <f>TRA!K531</f>
        <v>3.2850000000000001</v>
      </c>
      <c r="L531">
        <f t="shared" si="50"/>
        <v>-3.3770000000000002</v>
      </c>
      <c r="M531">
        <f t="shared" si="51"/>
        <v>-20.327999999999999</v>
      </c>
      <c r="N531">
        <f t="shared" si="52"/>
        <v>-9.4754000000000005</v>
      </c>
      <c r="O531" s="66">
        <f t="shared" si="53"/>
        <v>-21.341100000000001</v>
      </c>
      <c r="P531">
        <f t="shared" si="48"/>
        <v>-46.6541</v>
      </c>
      <c r="Q531">
        <f t="shared" si="49"/>
        <v>-3.971899999999998</v>
      </c>
    </row>
    <row r="532" spans="1:17" ht="15" x14ac:dyDescent="0.25">
      <c r="A532">
        <v>8</v>
      </c>
      <c r="B532">
        <v>11</v>
      </c>
      <c r="C532">
        <v>16</v>
      </c>
      <c r="D532">
        <v>6</v>
      </c>
      <c r="E532" t="s">
        <v>11</v>
      </c>
      <c r="F532">
        <f>TRA!F532</f>
        <v>111.396</v>
      </c>
      <c r="G532">
        <f>TRA!G532</f>
        <v>83.81</v>
      </c>
      <c r="H532">
        <f>TRA!H532</f>
        <v>-0.436</v>
      </c>
      <c r="I532">
        <f>TRA!I532</f>
        <v>-9.9710000000000001</v>
      </c>
      <c r="J532">
        <f>TRA!J532</f>
        <v>1.5509999999999999</v>
      </c>
      <c r="K532">
        <f>TRA!K532</f>
        <v>1.9119999999999999</v>
      </c>
      <c r="L532">
        <f t="shared" si="50"/>
        <v>-1.9869999999999999</v>
      </c>
      <c r="M532">
        <f t="shared" si="51"/>
        <v>-11.882999999999999</v>
      </c>
      <c r="N532">
        <f t="shared" si="52"/>
        <v>-5.5518999999999998</v>
      </c>
      <c r="O532" s="66">
        <f t="shared" si="53"/>
        <v>-12.479099999999999</v>
      </c>
      <c r="P532">
        <f t="shared" si="48"/>
        <v>71.3309</v>
      </c>
      <c r="Q532">
        <f t="shared" si="49"/>
        <v>96.289100000000005</v>
      </c>
    </row>
    <row r="533" spans="1:17" ht="15" x14ac:dyDescent="0.25">
      <c r="A533">
        <v>8</v>
      </c>
      <c r="B533">
        <v>11</v>
      </c>
      <c r="C533">
        <v>16</v>
      </c>
      <c r="D533">
        <v>6</v>
      </c>
      <c r="E533" t="s">
        <v>12</v>
      </c>
      <c r="F533">
        <f>TRA!F533</f>
        <v>-99.921999999999997</v>
      </c>
      <c r="G533">
        <f>TRA!G533</f>
        <v>-73.852000000000004</v>
      </c>
      <c r="H533">
        <f>TRA!H533</f>
        <v>-0.436</v>
      </c>
      <c r="I533">
        <f>TRA!I533</f>
        <v>-9.9710000000000001</v>
      </c>
      <c r="J533">
        <f>TRA!J533</f>
        <v>1.5509999999999999</v>
      </c>
      <c r="K533">
        <f>TRA!K533</f>
        <v>1.9119999999999999</v>
      </c>
      <c r="L533">
        <f t="shared" si="50"/>
        <v>-1.9869999999999999</v>
      </c>
      <c r="M533">
        <f t="shared" si="51"/>
        <v>-11.882999999999999</v>
      </c>
      <c r="N533">
        <f t="shared" si="52"/>
        <v>-5.5518999999999998</v>
      </c>
      <c r="O533" s="66">
        <f t="shared" si="53"/>
        <v>-12.479099999999999</v>
      </c>
      <c r="P533">
        <f t="shared" si="48"/>
        <v>-86.331100000000006</v>
      </c>
      <c r="Q533">
        <f t="shared" si="49"/>
        <v>-61.372900000000001</v>
      </c>
    </row>
    <row r="534" spans="1:17" ht="15" x14ac:dyDescent="0.25">
      <c r="A534">
        <v>8</v>
      </c>
      <c r="B534">
        <v>11</v>
      </c>
      <c r="C534">
        <v>16</v>
      </c>
      <c r="D534">
        <v>5</v>
      </c>
      <c r="E534" t="s">
        <v>9</v>
      </c>
      <c r="F534">
        <f>TRA!F534</f>
        <v>-20.149999999999999</v>
      </c>
      <c r="G534">
        <f>TRA!G534</f>
        <v>-11.058</v>
      </c>
      <c r="H534">
        <f>TRA!H534</f>
        <v>1.5820000000000001</v>
      </c>
      <c r="I534">
        <f>TRA!I534</f>
        <v>62.817</v>
      </c>
      <c r="J534">
        <f>TRA!J534</f>
        <v>-10.067</v>
      </c>
      <c r="K534">
        <f>TRA!K534</f>
        <v>-12.413</v>
      </c>
      <c r="L534">
        <f t="shared" si="50"/>
        <v>11.649000000000001</v>
      </c>
      <c r="M534">
        <f t="shared" si="51"/>
        <v>75.23</v>
      </c>
      <c r="N534">
        <f t="shared" si="52"/>
        <v>34.218000000000004</v>
      </c>
      <c r="O534" s="66">
        <f t="shared" si="53"/>
        <v>78.724699999999999</v>
      </c>
      <c r="P534">
        <f t="shared" si="48"/>
        <v>67.666699999999992</v>
      </c>
      <c r="Q534">
        <f t="shared" si="49"/>
        <v>-89.782700000000006</v>
      </c>
    </row>
    <row r="535" spans="1:17" ht="15" x14ac:dyDescent="0.25">
      <c r="A535">
        <v>8</v>
      </c>
      <c r="B535">
        <v>11</v>
      </c>
      <c r="C535">
        <v>16</v>
      </c>
      <c r="D535">
        <v>5</v>
      </c>
      <c r="E535" t="s">
        <v>10</v>
      </c>
      <c r="F535">
        <f>TRA!F535</f>
        <v>-60.085000000000001</v>
      </c>
      <c r="G535">
        <f>TRA!G535</f>
        <v>-41.343000000000004</v>
      </c>
      <c r="H535">
        <f>TRA!H535</f>
        <v>-1.1819999999999999</v>
      </c>
      <c r="I535">
        <f>TRA!I535</f>
        <v>-47.356000000000002</v>
      </c>
      <c r="J535">
        <f>TRA!J535</f>
        <v>7.6020000000000003</v>
      </c>
      <c r="K535">
        <f>TRA!K535</f>
        <v>9.3740000000000006</v>
      </c>
      <c r="L535">
        <f t="shared" si="50"/>
        <v>-8.7840000000000007</v>
      </c>
      <c r="M535">
        <f t="shared" si="51"/>
        <v>-56.730000000000004</v>
      </c>
      <c r="N535">
        <f t="shared" si="52"/>
        <v>-25.803000000000004</v>
      </c>
      <c r="O535" s="66">
        <f t="shared" si="53"/>
        <v>-59.365200000000002</v>
      </c>
      <c r="P535">
        <f t="shared" si="48"/>
        <v>-100.70820000000001</v>
      </c>
      <c r="Q535">
        <f t="shared" si="49"/>
        <v>18.022199999999998</v>
      </c>
    </row>
    <row r="536" spans="1:17" ht="15" x14ac:dyDescent="0.25">
      <c r="A536">
        <v>8</v>
      </c>
      <c r="B536">
        <v>11</v>
      </c>
      <c r="C536">
        <v>16</v>
      </c>
      <c r="D536">
        <v>5</v>
      </c>
      <c r="E536" t="s">
        <v>11</v>
      </c>
      <c r="F536">
        <f>TRA!F536</f>
        <v>82.819000000000003</v>
      </c>
      <c r="G536">
        <f>TRA!G536</f>
        <v>53.932000000000002</v>
      </c>
      <c r="H536">
        <f>TRA!H536</f>
        <v>-0.72699999999999998</v>
      </c>
      <c r="I536">
        <f>TRA!I536</f>
        <v>-28.992999999999999</v>
      </c>
      <c r="J536">
        <f>TRA!J536</f>
        <v>4.6500000000000004</v>
      </c>
      <c r="K536">
        <f>TRA!K536</f>
        <v>5.7329999999999997</v>
      </c>
      <c r="L536">
        <f t="shared" si="50"/>
        <v>-5.3770000000000007</v>
      </c>
      <c r="M536">
        <f t="shared" si="51"/>
        <v>-34.725999999999999</v>
      </c>
      <c r="N536">
        <f t="shared" si="52"/>
        <v>-15.7948</v>
      </c>
      <c r="O536" s="66">
        <f t="shared" si="53"/>
        <v>-36.339100000000002</v>
      </c>
      <c r="P536">
        <f t="shared" si="48"/>
        <v>17.5929</v>
      </c>
      <c r="Q536">
        <f t="shared" si="49"/>
        <v>90.271100000000004</v>
      </c>
    </row>
    <row r="537" spans="1:17" ht="15" x14ac:dyDescent="0.25">
      <c r="A537">
        <v>8</v>
      </c>
      <c r="B537">
        <v>11</v>
      </c>
      <c r="C537">
        <v>16</v>
      </c>
      <c r="D537">
        <v>5</v>
      </c>
      <c r="E537" t="s">
        <v>12</v>
      </c>
      <c r="F537">
        <f>TRA!F537</f>
        <v>-103.837</v>
      </c>
      <c r="G537">
        <f>TRA!G537</f>
        <v>-69.872</v>
      </c>
      <c r="H537">
        <f>TRA!H537</f>
        <v>-0.72699999999999998</v>
      </c>
      <c r="I537">
        <f>TRA!I537</f>
        <v>-28.992999999999999</v>
      </c>
      <c r="J537">
        <f>TRA!J537</f>
        <v>4.6500000000000004</v>
      </c>
      <c r="K537">
        <f>TRA!K537</f>
        <v>5.7329999999999997</v>
      </c>
      <c r="L537">
        <f t="shared" si="50"/>
        <v>-5.3770000000000007</v>
      </c>
      <c r="M537">
        <f t="shared" si="51"/>
        <v>-34.725999999999999</v>
      </c>
      <c r="N537">
        <f t="shared" si="52"/>
        <v>-15.7948</v>
      </c>
      <c r="O537" s="66">
        <f t="shared" si="53"/>
        <v>-36.339100000000002</v>
      </c>
      <c r="P537">
        <f t="shared" si="48"/>
        <v>-106.2111</v>
      </c>
      <c r="Q537">
        <f t="shared" si="49"/>
        <v>-33.532899999999998</v>
      </c>
    </row>
    <row r="538" spans="1:17" ht="15" x14ac:dyDescent="0.25">
      <c r="A538">
        <v>8</v>
      </c>
      <c r="B538">
        <v>11</v>
      </c>
      <c r="C538">
        <v>16</v>
      </c>
      <c r="D538">
        <v>4</v>
      </c>
      <c r="E538" t="s">
        <v>9</v>
      </c>
      <c r="F538">
        <f>TRA!F538</f>
        <v>-21.760999999999999</v>
      </c>
      <c r="G538">
        <f>TRA!G538</f>
        <v>-13.423</v>
      </c>
      <c r="H538">
        <f>TRA!H538</f>
        <v>1.575</v>
      </c>
      <c r="I538">
        <f>TRA!I538</f>
        <v>100.974</v>
      </c>
      <c r="J538">
        <f>TRA!J538</f>
        <v>-16.405000000000001</v>
      </c>
      <c r="K538">
        <f>TRA!K538</f>
        <v>-20.228999999999999</v>
      </c>
      <c r="L538">
        <f t="shared" si="50"/>
        <v>17.98</v>
      </c>
      <c r="M538">
        <f t="shared" si="51"/>
        <v>121.203</v>
      </c>
      <c r="N538">
        <f t="shared" si="52"/>
        <v>54.340900000000005</v>
      </c>
      <c r="O538" s="66">
        <f t="shared" si="53"/>
        <v>126.59700000000001</v>
      </c>
      <c r="P538">
        <f t="shared" si="48"/>
        <v>113.17400000000001</v>
      </c>
      <c r="Q538">
        <f t="shared" si="49"/>
        <v>-140.02000000000001</v>
      </c>
    </row>
    <row r="539" spans="1:17" ht="15" x14ac:dyDescent="0.25">
      <c r="A539">
        <v>8</v>
      </c>
      <c r="B539">
        <v>11</v>
      </c>
      <c r="C539">
        <v>16</v>
      </c>
      <c r="D539">
        <v>4</v>
      </c>
      <c r="E539" t="s">
        <v>10</v>
      </c>
      <c r="F539">
        <f>TRA!F539</f>
        <v>-57.472999999999999</v>
      </c>
      <c r="G539">
        <f>TRA!G539</f>
        <v>-38.591999999999999</v>
      </c>
      <c r="H539">
        <f>TRA!H539</f>
        <v>-1.1359999999999999</v>
      </c>
      <c r="I539">
        <f>TRA!I539</f>
        <v>-74.323999999999998</v>
      </c>
      <c r="J539">
        <f>TRA!J539</f>
        <v>12.085000000000001</v>
      </c>
      <c r="K539">
        <f>TRA!K539</f>
        <v>14.901999999999999</v>
      </c>
      <c r="L539">
        <f t="shared" si="50"/>
        <v>-13.221</v>
      </c>
      <c r="M539">
        <f t="shared" si="51"/>
        <v>-89.225999999999999</v>
      </c>
      <c r="N539">
        <f t="shared" si="52"/>
        <v>-39.988799999999998</v>
      </c>
      <c r="O539" s="66">
        <f t="shared" si="53"/>
        <v>-93.192300000000003</v>
      </c>
      <c r="P539">
        <f t="shared" si="48"/>
        <v>-131.7843</v>
      </c>
      <c r="Q539">
        <f t="shared" si="49"/>
        <v>54.600300000000004</v>
      </c>
    </row>
    <row r="540" spans="1:17" ht="15" x14ac:dyDescent="0.25">
      <c r="A540">
        <v>8</v>
      </c>
      <c r="B540">
        <v>11</v>
      </c>
      <c r="C540">
        <v>16</v>
      </c>
      <c r="D540">
        <v>4</v>
      </c>
      <c r="E540" t="s">
        <v>11</v>
      </c>
      <c r="F540">
        <f>TRA!F540</f>
        <v>83.93</v>
      </c>
      <c r="G540">
        <f>TRA!G540</f>
        <v>55.279000000000003</v>
      </c>
      <c r="H540">
        <f>TRA!H540</f>
        <v>-0.71299999999999997</v>
      </c>
      <c r="I540">
        <f>TRA!I540</f>
        <v>-46.131</v>
      </c>
      <c r="J540">
        <f>TRA!J540</f>
        <v>7.4969999999999999</v>
      </c>
      <c r="K540">
        <f>TRA!K540</f>
        <v>9.2449999999999992</v>
      </c>
      <c r="L540">
        <f t="shared" si="50"/>
        <v>-8.2099999999999991</v>
      </c>
      <c r="M540">
        <f t="shared" si="51"/>
        <v>-55.375999999999998</v>
      </c>
      <c r="N540">
        <f t="shared" si="52"/>
        <v>-24.822800000000001</v>
      </c>
      <c r="O540" s="66">
        <f t="shared" si="53"/>
        <v>-57.838999999999999</v>
      </c>
      <c r="P540">
        <f t="shared" si="48"/>
        <v>-2.5599999999999952</v>
      </c>
      <c r="Q540">
        <f t="shared" si="49"/>
        <v>113.11799999999999</v>
      </c>
    </row>
    <row r="541" spans="1:17" ht="15" x14ac:dyDescent="0.25">
      <c r="A541">
        <v>8</v>
      </c>
      <c r="B541">
        <v>11</v>
      </c>
      <c r="C541">
        <v>16</v>
      </c>
      <c r="D541">
        <v>4</v>
      </c>
      <c r="E541" t="s">
        <v>12</v>
      </c>
      <c r="F541">
        <f>TRA!F541</f>
        <v>-102.726</v>
      </c>
      <c r="G541">
        <f>TRA!G541</f>
        <v>-68.525000000000006</v>
      </c>
      <c r="H541">
        <f>TRA!H541</f>
        <v>-0.71299999999999997</v>
      </c>
      <c r="I541">
        <f>TRA!I541</f>
        <v>-46.131</v>
      </c>
      <c r="J541">
        <f>TRA!J541</f>
        <v>7.4969999999999999</v>
      </c>
      <c r="K541">
        <f>TRA!K541</f>
        <v>9.2449999999999992</v>
      </c>
      <c r="L541">
        <f t="shared" si="50"/>
        <v>-8.2099999999999991</v>
      </c>
      <c r="M541">
        <f t="shared" si="51"/>
        <v>-55.375999999999998</v>
      </c>
      <c r="N541">
        <f t="shared" si="52"/>
        <v>-24.822800000000001</v>
      </c>
      <c r="O541" s="66">
        <f t="shared" si="53"/>
        <v>-57.838999999999999</v>
      </c>
      <c r="P541">
        <f t="shared" si="48"/>
        <v>-126.364</v>
      </c>
      <c r="Q541">
        <f t="shared" si="49"/>
        <v>-10.686000000000007</v>
      </c>
    </row>
    <row r="542" spans="1:17" ht="15" x14ac:dyDescent="0.25">
      <c r="A542">
        <v>8</v>
      </c>
      <c r="B542">
        <v>11</v>
      </c>
      <c r="C542">
        <v>16</v>
      </c>
      <c r="D542">
        <v>3</v>
      </c>
      <c r="E542" t="s">
        <v>9</v>
      </c>
      <c r="F542">
        <f>TRA!F542</f>
        <v>-31.725999999999999</v>
      </c>
      <c r="G542">
        <f>TRA!G542</f>
        <v>-20.370999999999999</v>
      </c>
      <c r="H542">
        <f>TRA!H542</f>
        <v>-1.772</v>
      </c>
      <c r="I542">
        <f>TRA!I542</f>
        <v>133.346</v>
      </c>
      <c r="J542">
        <f>TRA!J542</f>
        <v>-21.65</v>
      </c>
      <c r="K542">
        <f>TRA!K542</f>
        <v>-26.696000000000002</v>
      </c>
      <c r="L542">
        <f t="shared" si="50"/>
        <v>-23.421999999999997</v>
      </c>
      <c r="M542">
        <f t="shared" si="51"/>
        <v>160.042</v>
      </c>
      <c r="N542">
        <f t="shared" si="52"/>
        <v>-71.434599999999989</v>
      </c>
      <c r="O542" s="66">
        <f t="shared" si="53"/>
        <v>167.0686</v>
      </c>
      <c r="P542">
        <f t="shared" si="48"/>
        <v>146.69759999999999</v>
      </c>
      <c r="Q542">
        <f t="shared" si="49"/>
        <v>-187.43960000000001</v>
      </c>
    </row>
    <row r="543" spans="1:17" ht="15" x14ac:dyDescent="0.25">
      <c r="A543">
        <v>8</v>
      </c>
      <c r="B543">
        <v>11</v>
      </c>
      <c r="C543">
        <v>16</v>
      </c>
      <c r="D543">
        <v>3</v>
      </c>
      <c r="E543" t="s">
        <v>10</v>
      </c>
      <c r="F543">
        <f>TRA!F543</f>
        <v>-51.402999999999999</v>
      </c>
      <c r="G543">
        <f>TRA!G543</f>
        <v>-34.378</v>
      </c>
      <c r="H543">
        <f>TRA!H543</f>
        <v>1.2869999999999999</v>
      </c>
      <c r="I543">
        <f>TRA!I543</f>
        <v>-98.022999999999996</v>
      </c>
      <c r="J543">
        <f>TRA!J543</f>
        <v>15.923999999999999</v>
      </c>
      <c r="K543">
        <f>TRA!K543</f>
        <v>19.635000000000002</v>
      </c>
      <c r="L543">
        <f t="shared" si="50"/>
        <v>17.210999999999999</v>
      </c>
      <c r="M543">
        <f t="shared" si="51"/>
        <v>-117.658</v>
      </c>
      <c r="N543">
        <f t="shared" si="52"/>
        <v>52.508399999999995</v>
      </c>
      <c r="O543" s="66">
        <f t="shared" si="53"/>
        <v>-122.82130000000001</v>
      </c>
      <c r="P543">
        <f t="shared" si="48"/>
        <v>-157.19929999999999</v>
      </c>
      <c r="Q543">
        <f t="shared" si="49"/>
        <v>88.443300000000008</v>
      </c>
    </row>
    <row r="544" spans="1:17" ht="15" x14ac:dyDescent="0.25">
      <c r="A544">
        <v>8</v>
      </c>
      <c r="B544">
        <v>11</v>
      </c>
      <c r="C544">
        <v>16</v>
      </c>
      <c r="D544">
        <v>3</v>
      </c>
      <c r="E544" t="s">
        <v>11</v>
      </c>
      <c r="F544">
        <f>TRA!F544</f>
        <v>88.15</v>
      </c>
      <c r="G544">
        <f>TRA!G544</f>
        <v>58.216000000000001</v>
      </c>
      <c r="H544">
        <f>TRA!H544</f>
        <v>0.80500000000000005</v>
      </c>
      <c r="I544">
        <f>TRA!I544</f>
        <v>-60.887</v>
      </c>
      <c r="J544">
        <f>TRA!J544</f>
        <v>9.8879999999999999</v>
      </c>
      <c r="K544">
        <f>TRA!K544</f>
        <v>12.192</v>
      </c>
      <c r="L544">
        <f t="shared" si="50"/>
        <v>10.693</v>
      </c>
      <c r="M544">
        <f t="shared" si="51"/>
        <v>-73.079000000000008</v>
      </c>
      <c r="N544">
        <f t="shared" si="52"/>
        <v>32.616700000000002</v>
      </c>
      <c r="O544" s="66">
        <f t="shared" si="53"/>
        <v>-76.286900000000003</v>
      </c>
      <c r="P544">
        <f t="shared" si="48"/>
        <v>-18.070900000000002</v>
      </c>
      <c r="Q544">
        <f t="shared" si="49"/>
        <v>134.50290000000001</v>
      </c>
    </row>
    <row r="545" spans="1:17" ht="15" x14ac:dyDescent="0.25">
      <c r="A545">
        <v>8</v>
      </c>
      <c r="B545">
        <v>11</v>
      </c>
      <c r="C545">
        <v>16</v>
      </c>
      <c r="D545">
        <v>3</v>
      </c>
      <c r="E545" t="s">
        <v>12</v>
      </c>
      <c r="F545">
        <f>TRA!F545</f>
        <v>-98.506</v>
      </c>
      <c r="G545">
        <f>TRA!G545</f>
        <v>-65.587999999999994</v>
      </c>
      <c r="H545">
        <f>TRA!H545</f>
        <v>0.80500000000000005</v>
      </c>
      <c r="I545">
        <f>TRA!I545</f>
        <v>-60.887</v>
      </c>
      <c r="J545">
        <f>TRA!J545</f>
        <v>9.8879999999999999</v>
      </c>
      <c r="K545">
        <f>TRA!K545</f>
        <v>12.192</v>
      </c>
      <c r="L545">
        <f t="shared" si="50"/>
        <v>10.693</v>
      </c>
      <c r="M545">
        <f t="shared" si="51"/>
        <v>-73.079000000000008</v>
      </c>
      <c r="N545">
        <f t="shared" si="52"/>
        <v>32.616700000000002</v>
      </c>
      <c r="O545" s="66">
        <f t="shared" si="53"/>
        <v>-76.286900000000003</v>
      </c>
      <c r="P545">
        <f t="shared" si="48"/>
        <v>-141.8749</v>
      </c>
      <c r="Q545">
        <f t="shared" si="49"/>
        <v>10.698900000000009</v>
      </c>
    </row>
    <row r="546" spans="1:17" ht="15" x14ac:dyDescent="0.25">
      <c r="A546">
        <v>8</v>
      </c>
      <c r="B546">
        <v>11</v>
      </c>
      <c r="C546">
        <v>16</v>
      </c>
      <c r="D546">
        <v>2</v>
      </c>
      <c r="E546" t="s">
        <v>9</v>
      </c>
      <c r="F546">
        <f>TRA!F546</f>
        <v>-44.241999999999997</v>
      </c>
      <c r="G546">
        <f>TRA!G546</f>
        <v>-29.018999999999998</v>
      </c>
      <c r="H546">
        <f>TRA!H546</f>
        <v>-2.4079999999999999</v>
      </c>
      <c r="I546">
        <f>TRA!I546</f>
        <v>158.97499999999999</v>
      </c>
      <c r="J546">
        <f>TRA!J546</f>
        <v>-25.433</v>
      </c>
      <c r="K546">
        <f>TRA!K546</f>
        <v>-31.361999999999998</v>
      </c>
      <c r="L546">
        <f t="shared" si="50"/>
        <v>-27.841000000000001</v>
      </c>
      <c r="M546">
        <f t="shared" si="51"/>
        <v>190.33699999999999</v>
      </c>
      <c r="N546">
        <f t="shared" si="52"/>
        <v>-84.942099999999996</v>
      </c>
      <c r="O546" s="66">
        <f t="shared" si="53"/>
        <v>198.6893</v>
      </c>
      <c r="P546">
        <f t="shared" si="48"/>
        <v>169.6703</v>
      </c>
      <c r="Q546">
        <f t="shared" si="49"/>
        <v>-227.70830000000001</v>
      </c>
    </row>
    <row r="547" spans="1:17" ht="15" x14ac:dyDescent="0.25">
      <c r="A547">
        <v>8</v>
      </c>
      <c r="B547">
        <v>11</v>
      </c>
      <c r="C547">
        <v>16</v>
      </c>
      <c r="D547">
        <v>2</v>
      </c>
      <c r="E547" t="s">
        <v>10</v>
      </c>
      <c r="F547">
        <f>TRA!F547</f>
        <v>-43.518000000000001</v>
      </c>
      <c r="G547">
        <f>TRA!G547</f>
        <v>-28.978000000000002</v>
      </c>
      <c r="H547">
        <f>TRA!H547</f>
        <v>1.796</v>
      </c>
      <c r="I547">
        <f>TRA!I547</f>
        <v>-116.833</v>
      </c>
      <c r="J547">
        <f>TRA!J547</f>
        <v>18.661999999999999</v>
      </c>
      <c r="K547">
        <f>TRA!K547</f>
        <v>23.013000000000002</v>
      </c>
      <c r="L547">
        <f t="shared" si="50"/>
        <v>20.457999999999998</v>
      </c>
      <c r="M547">
        <f t="shared" si="51"/>
        <v>-139.846</v>
      </c>
      <c r="N547">
        <f t="shared" si="52"/>
        <v>62.411799999999999</v>
      </c>
      <c r="O547" s="66">
        <f t="shared" si="53"/>
        <v>-145.98340000000002</v>
      </c>
      <c r="P547">
        <f t="shared" ref="P547:P610" si="54">G547+O547</f>
        <v>-174.96140000000003</v>
      </c>
      <c r="Q547">
        <f t="shared" ref="Q547:Q610" si="55">G547-O547</f>
        <v>117.00540000000001</v>
      </c>
    </row>
    <row r="548" spans="1:17" ht="15" x14ac:dyDescent="0.25">
      <c r="A548">
        <v>8</v>
      </c>
      <c r="B548">
        <v>11</v>
      </c>
      <c r="C548">
        <v>16</v>
      </c>
      <c r="D548">
        <v>2</v>
      </c>
      <c r="E548" t="s">
        <v>11</v>
      </c>
      <c r="F548">
        <f>TRA!F548</f>
        <v>93.519000000000005</v>
      </c>
      <c r="G548">
        <f>TRA!G548</f>
        <v>61.912999999999997</v>
      </c>
      <c r="H548">
        <f>TRA!H548</f>
        <v>1.1060000000000001</v>
      </c>
      <c r="I548">
        <f>TRA!I548</f>
        <v>-72.581000000000003</v>
      </c>
      <c r="J548">
        <f>TRA!J548</f>
        <v>11.603999999999999</v>
      </c>
      <c r="K548">
        <f>TRA!K548</f>
        <v>14.308999999999999</v>
      </c>
      <c r="L548">
        <f t="shared" si="50"/>
        <v>12.709999999999999</v>
      </c>
      <c r="M548">
        <f t="shared" si="51"/>
        <v>-86.89</v>
      </c>
      <c r="N548">
        <f t="shared" si="52"/>
        <v>38.777000000000001</v>
      </c>
      <c r="O548" s="66">
        <f t="shared" si="53"/>
        <v>-90.703000000000003</v>
      </c>
      <c r="P548">
        <f t="shared" si="54"/>
        <v>-28.790000000000006</v>
      </c>
      <c r="Q548">
        <f t="shared" si="55"/>
        <v>152.61599999999999</v>
      </c>
    </row>
    <row r="549" spans="1:17" ht="15" x14ac:dyDescent="0.25">
      <c r="A549">
        <v>8</v>
      </c>
      <c r="B549">
        <v>11</v>
      </c>
      <c r="C549">
        <v>16</v>
      </c>
      <c r="D549">
        <v>2</v>
      </c>
      <c r="E549" t="s">
        <v>12</v>
      </c>
      <c r="F549">
        <f>TRA!F549</f>
        <v>-93.137</v>
      </c>
      <c r="G549">
        <f>TRA!G549</f>
        <v>-61.890999999999998</v>
      </c>
      <c r="H549">
        <f>TRA!H549</f>
        <v>1.1060000000000001</v>
      </c>
      <c r="I549">
        <f>TRA!I549</f>
        <v>-72.581000000000003</v>
      </c>
      <c r="J549">
        <f>TRA!J549</f>
        <v>11.603999999999999</v>
      </c>
      <c r="K549">
        <f>TRA!K549</f>
        <v>14.308999999999999</v>
      </c>
      <c r="L549">
        <f t="shared" si="50"/>
        <v>12.709999999999999</v>
      </c>
      <c r="M549">
        <f t="shared" si="51"/>
        <v>-86.89</v>
      </c>
      <c r="N549">
        <f t="shared" si="52"/>
        <v>38.777000000000001</v>
      </c>
      <c r="O549" s="66">
        <f t="shared" si="53"/>
        <v>-90.703000000000003</v>
      </c>
      <c r="P549">
        <f t="shared" si="54"/>
        <v>-152.59399999999999</v>
      </c>
      <c r="Q549">
        <f t="shared" si="55"/>
        <v>28.812000000000005</v>
      </c>
    </row>
    <row r="550" spans="1:17" ht="15" x14ac:dyDescent="0.25">
      <c r="A550">
        <v>8</v>
      </c>
      <c r="B550">
        <v>11</v>
      </c>
      <c r="C550">
        <v>16</v>
      </c>
      <c r="D550">
        <v>1</v>
      </c>
      <c r="E550" t="s">
        <v>9</v>
      </c>
      <c r="F550">
        <f>TRA!F550</f>
        <v>-60.801000000000002</v>
      </c>
      <c r="G550">
        <f>TRA!G550</f>
        <v>-40.140999999999998</v>
      </c>
      <c r="H550">
        <f>TRA!H550</f>
        <v>-4.2629999999999999</v>
      </c>
      <c r="I550">
        <f>TRA!I550</f>
        <v>163.71600000000001</v>
      </c>
      <c r="J550">
        <f>TRA!J550</f>
        <v>-24.695</v>
      </c>
      <c r="K550">
        <f>TRA!K550</f>
        <v>-30.452000000000002</v>
      </c>
      <c r="L550">
        <f t="shared" si="50"/>
        <v>-28.957999999999998</v>
      </c>
      <c r="M550">
        <f t="shared" si="51"/>
        <v>194.16800000000001</v>
      </c>
      <c r="N550">
        <f t="shared" si="52"/>
        <v>-87.208399999999997</v>
      </c>
      <c r="O550" s="66">
        <f t="shared" si="53"/>
        <v>202.8554</v>
      </c>
      <c r="P550">
        <f t="shared" si="54"/>
        <v>162.71440000000001</v>
      </c>
      <c r="Q550">
        <f t="shared" si="55"/>
        <v>-242.99639999999999</v>
      </c>
    </row>
    <row r="551" spans="1:17" ht="15" x14ac:dyDescent="0.25">
      <c r="A551">
        <v>8</v>
      </c>
      <c r="B551">
        <v>11</v>
      </c>
      <c r="C551">
        <v>16</v>
      </c>
      <c r="D551">
        <v>1</v>
      </c>
      <c r="E551" t="s">
        <v>10</v>
      </c>
      <c r="F551">
        <f>TRA!F551</f>
        <v>-30.318999999999999</v>
      </c>
      <c r="G551">
        <f>TRA!G551</f>
        <v>-20.175999999999998</v>
      </c>
      <c r="H551">
        <f>TRA!H551</f>
        <v>2.9239999999999999</v>
      </c>
      <c r="I551">
        <f>TRA!I551</f>
        <v>-114.84</v>
      </c>
      <c r="J551">
        <f>TRA!J551</f>
        <v>17.376000000000001</v>
      </c>
      <c r="K551">
        <f>TRA!K551</f>
        <v>21.425999999999998</v>
      </c>
      <c r="L551">
        <f t="shared" si="50"/>
        <v>20.3</v>
      </c>
      <c r="M551">
        <f t="shared" si="51"/>
        <v>-136.26599999999999</v>
      </c>
      <c r="N551">
        <f t="shared" si="52"/>
        <v>61.1798</v>
      </c>
      <c r="O551" s="66">
        <f t="shared" si="53"/>
        <v>-142.35599999999999</v>
      </c>
      <c r="P551">
        <f t="shared" si="54"/>
        <v>-162.53199999999998</v>
      </c>
      <c r="Q551">
        <f t="shared" si="55"/>
        <v>122.17999999999999</v>
      </c>
    </row>
    <row r="552" spans="1:17" ht="15" x14ac:dyDescent="0.25">
      <c r="A552">
        <v>8</v>
      </c>
      <c r="B552">
        <v>11</v>
      </c>
      <c r="C552">
        <v>16</v>
      </c>
      <c r="D552">
        <v>1</v>
      </c>
      <c r="E552" t="s">
        <v>11</v>
      </c>
      <c r="F552">
        <f>TRA!F552</f>
        <v>101.349</v>
      </c>
      <c r="G552">
        <f>TRA!G552</f>
        <v>67.156000000000006</v>
      </c>
      <c r="H552">
        <f>TRA!H552</f>
        <v>1.891</v>
      </c>
      <c r="I552">
        <f>TRA!I552</f>
        <v>-73.304000000000002</v>
      </c>
      <c r="J552">
        <f>TRA!J552</f>
        <v>11.071</v>
      </c>
      <c r="K552">
        <f>TRA!K552</f>
        <v>13.651999999999999</v>
      </c>
      <c r="L552">
        <f t="shared" si="50"/>
        <v>12.962</v>
      </c>
      <c r="M552">
        <f t="shared" si="51"/>
        <v>-86.956000000000003</v>
      </c>
      <c r="N552">
        <f t="shared" si="52"/>
        <v>39.0488</v>
      </c>
      <c r="O552" s="66">
        <f t="shared" si="53"/>
        <v>-90.8446</v>
      </c>
      <c r="P552">
        <f t="shared" si="54"/>
        <v>-23.688599999999994</v>
      </c>
      <c r="Q552">
        <f t="shared" si="55"/>
        <v>158.00060000000002</v>
      </c>
    </row>
    <row r="553" spans="1:17" ht="15" x14ac:dyDescent="0.25">
      <c r="A553">
        <v>8</v>
      </c>
      <c r="B553">
        <v>11</v>
      </c>
      <c r="C553">
        <v>16</v>
      </c>
      <c r="D553">
        <v>1</v>
      </c>
      <c r="E553" t="s">
        <v>12</v>
      </c>
      <c r="F553">
        <f>TRA!F553</f>
        <v>-85.307000000000002</v>
      </c>
      <c r="G553">
        <f>TRA!G553</f>
        <v>-56.648000000000003</v>
      </c>
      <c r="H553">
        <f>TRA!H553</f>
        <v>1.891</v>
      </c>
      <c r="I553">
        <f>TRA!I553</f>
        <v>-73.304000000000002</v>
      </c>
      <c r="J553">
        <f>TRA!J553</f>
        <v>11.071</v>
      </c>
      <c r="K553">
        <f>TRA!K553</f>
        <v>13.651999999999999</v>
      </c>
      <c r="L553">
        <f t="shared" si="50"/>
        <v>12.962</v>
      </c>
      <c r="M553">
        <f t="shared" si="51"/>
        <v>-86.956000000000003</v>
      </c>
      <c r="N553">
        <f t="shared" si="52"/>
        <v>39.0488</v>
      </c>
      <c r="O553" s="66">
        <f t="shared" si="53"/>
        <v>-90.8446</v>
      </c>
      <c r="P553">
        <f t="shared" si="54"/>
        <v>-147.49260000000001</v>
      </c>
      <c r="Q553">
        <f t="shared" si="55"/>
        <v>34.196599999999997</v>
      </c>
    </row>
    <row r="554" spans="1:17" ht="15" x14ac:dyDescent="0.25">
      <c r="A554">
        <v>9</v>
      </c>
      <c r="B554">
        <v>2</v>
      </c>
      <c r="C554">
        <v>7</v>
      </c>
      <c r="D554">
        <v>6</v>
      </c>
      <c r="E554" t="s">
        <v>9</v>
      </c>
      <c r="F554">
        <f>TRA!F554</f>
        <v>-66.283000000000001</v>
      </c>
      <c r="G554">
        <f>TRA!G554</f>
        <v>-41.106999999999999</v>
      </c>
      <c r="H554">
        <f>TRA!H554</f>
        <v>0.41499999999999998</v>
      </c>
      <c r="I554">
        <f>TRA!I554</f>
        <v>14.058999999999999</v>
      </c>
      <c r="J554">
        <f>TRA!J554</f>
        <v>-1.2110000000000001</v>
      </c>
      <c r="K554">
        <f>TRA!K554</f>
        <v>-1.4930000000000001</v>
      </c>
      <c r="L554">
        <f t="shared" si="50"/>
        <v>1.6260000000000001</v>
      </c>
      <c r="M554">
        <f t="shared" si="51"/>
        <v>15.552</v>
      </c>
      <c r="N554">
        <f t="shared" si="52"/>
        <v>6.2915999999999999</v>
      </c>
      <c r="O554" s="66">
        <f t="shared" si="53"/>
        <v>16.0398</v>
      </c>
      <c r="P554">
        <f t="shared" si="54"/>
        <v>-25.0672</v>
      </c>
      <c r="Q554">
        <f t="shared" si="55"/>
        <v>-57.146799999999999</v>
      </c>
    </row>
    <row r="555" spans="1:17" ht="15" x14ac:dyDescent="0.25">
      <c r="A555">
        <v>9</v>
      </c>
      <c r="B555">
        <v>2</v>
      </c>
      <c r="C555">
        <v>7</v>
      </c>
      <c r="D555">
        <v>6</v>
      </c>
      <c r="E555" t="s">
        <v>10</v>
      </c>
      <c r="F555">
        <f>TRA!F555</f>
        <v>-92.948999999999998</v>
      </c>
      <c r="G555">
        <f>TRA!G555</f>
        <v>-57.802</v>
      </c>
      <c r="H555">
        <f>TRA!H555</f>
        <v>-0.63800000000000001</v>
      </c>
      <c r="I555">
        <f>TRA!I555</f>
        <v>-18.251000000000001</v>
      </c>
      <c r="J555">
        <f>TRA!J555</f>
        <v>1.4910000000000001</v>
      </c>
      <c r="K555">
        <f>TRA!K555</f>
        <v>1.8380000000000001</v>
      </c>
      <c r="L555">
        <f t="shared" si="50"/>
        <v>-2.129</v>
      </c>
      <c r="M555">
        <f t="shared" si="51"/>
        <v>-20.089000000000002</v>
      </c>
      <c r="N555">
        <f t="shared" si="52"/>
        <v>-8.1557000000000013</v>
      </c>
      <c r="O555" s="66">
        <f t="shared" si="53"/>
        <v>-20.727700000000002</v>
      </c>
      <c r="P555">
        <f t="shared" si="54"/>
        <v>-78.529700000000005</v>
      </c>
      <c r="Q555">
        <f t="shared" si="55"/>
        <v>-37.074299999999994</v>
      </c>
    </row>
    <row r="556" spans="1:17" ht="15" x14ac:dyDescent="0.25">
      <c r="A556">
        <v>9</v>
      </c>
      <c r="B556">
        <v>2</v>
      </c>
      <c r="C556">
        <v>7</v>
      </c>
      <c r="D556">
        <v>6</v>
      </c>
      <c r="E556" t="s">
        <v>11</v>
      </c>
      <c r="F556">
        <f>TRA!F556</f>
        <v>165.84700000000001</v>
      </c>
      <c r="G556">
        <f>TRA!G556</f>
        <v>102.934</v>
      </c>
      <c r="H556">
        <f>TRA!H556</f>
        <v>-0.26100000000000001</v>
      </c>
      <c r="I556">
        <f>TRA!I556</f>
        <v>-8.0060000000000002</v>
      </c>
      <c r="J556">
        <f>TRA!J556</f>
        <v>0.67</v>
      </c>
      <c r="K556">
        <f>TRA!K556</f>
        <v>0.82699999999999996</v>
      </c>
      <c r="L556">
        <f t="shared" si="50"/>
        <v>-0.93100000000000005</v>
      </c>
      <c r="M556">
        <f t="shared" si="51"/>
        <v>-8.8330000000000002</v>
      </c>
      <c r="N556">
        <f t="shared" si="52"/>
        <v>-3.5809000000000002</v>
      </c>
      <c r="O556" s="66">
        <f t="shared" si="53"/>
        <v>-9.1122999999999994</v>
      </c>
      <c r="P556">
        <f t="shared" si="54"/>
        <v>93.821699999999993</v>
      </c>
      <c r="Q556">
        <f t="shared" si="55"/>
        <v>112.0463</v>
      </c>
    </row>
    <row r="557" spans="1:17" ht="15" x14ac:dyDescent="0.25">
      <c r="A557">
        <v>9</v>
      </c>
      <c r="B557">
        <v>2</v>
      </c>
      <c r="C557">
        <v>7</v>
      </c>
      <c r="D557">
        <v>6</v>
      </c>
      <c r="E557" t="s">
        <v>12</v>
      </c>
      <c r="F557">
        <f>TRA!F557</f>
        <v>-179.08099999999999</v>
      </c>
      <c r="G557">
        <f>TRA!G557</f>
        <v>-111.22</v>
      </c>
      <c r="H557">
        <f>TRA!H557</f>
        <v>-0.26100000000000001</v>
      </c>
      <c r="I557">
        <f>TRA!I557</f>
        <v>-8.0060000000000002</v>
      </c>
      <c r="J557">
        <f>TRA!J557</f>
        <v>0.67</v>
      </c>
      <c r="K557">
        <f>TRA!K557</f>
        <v>0.82699999999999996</v>
      </c>
      <c r="L557">
        <f t="shared" si="50"/>
        <v>-0.93100000000000005</v>
      </c>
      <c r="M557">
        <f t="shared" si="51"/>
        <v>-8.8330000000000002</v>
      </c>
      <c r="N557">
        <f t="shared" si="52"/>
        <v>-3.5809000000000002</v>
      </c>
      <c r="O557" s="66">
        <f t="shared" si="53"/>
        <v>-9.1122999999999994</v>
      </c>
      <c r="P557">
        <f t="shared" si="54"/>
        <v>-120.3323</v>
      </c>
      <c r="Q557">
        <f t="shared" si="55"/>
        <v>-102.10769999999999</v>
      </c>
    </row>
    <row r="558" spans="1:17" ht="15" x14ac:dyDescent="0.25">
      <c r="A558">
        <v>9</v>
      </c>
      <c r="B558">
        <v>2</v>
      </c>
      <c r="C558">
        <v>7</v>
      </c>
      <c r="D558">
        <v>5</v>
      </c>
      <c r="E558" t="s">
        <v>9</v>
      </c>
      <c r="F558">
        <f>TRA!F558</f>
        <v>-113.383</v>
      </c>
      <c r="G558">
        <f>TRA!G558</f>
        <v>-70.614000000000004</v>
      </c>
      <c r="H558">
        <f>TRA!H558</f>
        <v>0.70199999999999996</v>
      </c>
      <c r="I558">
        <f>TRA!I558</f>
        <v>41.838999999999999</v>
      </c>
      <c r="J558">
        <f>TRA!J558</f>
        <v>-3.8319999999999999</v>
      </c>
      <c r="K558">
        <f>TRA!K558</f>
        <v>-4.726</v>
      </c>
      <c r="L558">
        <f t="shared" si="50"/>
        <v>4.5339999999999998</v>
      </c>
      <c r="M558">
        <f t="shared" si="51"/>
        <v>46.564999999999998</v>
      </c>
      <c r="N558">
        <f t="shared" si="52"/>
        <v>18.503499999999999</v>
      </c>
      <c r="O558" s="66">
        <f t="shared" si="53"/>
        <v>47.925199999999997</v>
      </c>
      <c r="P558">
        <f t="shared" si="54"/>
        <v>-22.688800000000008</v>
      </c>
      <c r="Q558">
        <f t="shared" si="55"/>
        <v>-118.53919999999999</v>
      </c>
    </row>
    <row r="559" spans="1:17" ht="15" x14ac:dyDescent="0.25">
      <c r="A559">
        <v>9</v>
      </c>
      <c r="B559">
        <v>2</v>
      </c>
      <c r="C559">
        <v>7</v>
      </c>
      <c r="D559">
        <v>5</v>
      </c>
      <c r="E559" t="s">
        <v>10</v>
      </c>
      <c r="F559">
        <f>TRA!F559</f>
        <v>-50.014000000000003</v>
      </c>
      <c r="G559">
        <f>TRA!G559</f>
        <v>-31.042999999999999</v>
      </c>
      <c r="H559">
        <f>TRA!H559</f>
        <v>-1.0620000000000001</v>
      </c>
      <c r="I559">
        <f>TRA!I559</f>
        <v>-61.582000000000001</v>
      </c>
      <c r="J559">
        <f>TRA!J559</f>
        <v>5.6180000000000003</v>
      </c>
      <c r="K559">
        <f>TRA!K559</f>
        <v>6.9269999999999996</v>
      </c>
      <c r="L559">
        <f t="shared" si="50"/>
        <v>-6.6800000000000006</v>
      </c>
      <c r="M559">
        <f t="shared" si="51"/>
        <v>-68.509</v>
      </c>
      <c r="N559">
        <f t="shared" si="52"/>
        <v>-27.232699999999998</v>
      </c>
      <c r="O559" s="66">
        <f t="shared" si="53"/>
        <v>-70.513000000000005</v>
      </c>
      <c r="P559">
        <f t="shared" si="54"/>
        <v>-101.55600000000001</v>
      </c>
      <c r="Q559">
        <f t="shared" si="55"/>
        <v>39.470000000000006</v>
      </c>
    </row>
    <row r="560" spans="1:17" ht="15" x14ac:dyDescent="0.25">
      <c r="A560">
        <v>9</v>
      </c>
      <c r="B560">
        <v>2</v>
      </c>
      <c r="C560">
        <v>7</v>
      </c>
      <c r="D560">
        <v>5</v>
      </c>
      <c r="E560" t="s">
        <v>11</v>
      </c>
      <c r="F560">
        <f>TRA!F560</f>
        <v>190.143</v>
      </c>
      <c r="G560">
        <f>TRA!G560</f>
        <v>118.408</v>
      </c>
      <c r="H560">
        <f>TRA!H560</f>
        <v>-0.438</v>
      </c>
      <c r="I560">
        <f>TRA!I560</f>
        <v>-25.661999999999999</v>
      </c>
      <c r="J560">
        <f>TRA!J560</f>
        <v>2.3450000000000002</v>
      </c>
      <c r="K560">
        <f>TRA!K560</f>
        <v>2.8919999999999999</v>
      </c>
      <c r="L560">
        <f t="shared" si="50"/>
        <v>-2.7830000000000004</v>
      </c>
      <c r="M560">
        <f t="shared" si="51"/>
        <v>-28.553999999999998</v>
      </c>
      <c r="N560">
        <f t="shared" si="52"/>
        <v>-11.3492</v>
      </c>
      <c r="O560" s="66">
        <f t="shared" si="53"/>
        <v>-29.3889</v>
      </c>
      <c r="P560">
        <f t="shared" si="54"/>
        <v>89.019100000000009</v>
      </c>
      <c r="Q560">
        <f t="shared" si="55"/>
        <v>147.79689999999999</v>
      </c>
    </row>
    <row r="561" spans="1:17" ht="15" x14ac:dyDescent="0.25">
      <c r="A561">
        <v>9</v>
      </c>
      <c r="B561">
        <v>2</v>
      </c>
      <c r="C561">
        <v>7</v>
      </c>
      <c r="D561">
        <v>5</v>
      </c>
      <c r="E561" t="s">
        <v>12</v>
      </c>
      <c r="F561">
        <f>TRA!F561</f>
        <v>-158.69399999999999</v>
      </c>
      <c r="G561">
        <f>TRA!G561</f>
        <v>-98.769000000000005</v>
      </c>
      <c r="H561">
        <f>TRA!H561</f>
        <v>-0.438</v>
      </c>
      <c r="I561">
        <f>TRA!I561</f>
        <v>-25.661999999999999</v>
      </c>
      <c r="J561">
        <f>TRA!J561</f>
        <v>2.3450000000000002</v>
      </c>
      <c r="K561">
        <f>TRA!K561</f>
        <v>2.8919999999999999</v>
      </c>
      <c r="L561">
        <f t="shared" si="50"/>
        <v>-2.7830000000000004</v>
      </c>
      <c r="M561">
        <f t="shared" si="51"/>
        <v>-28.553999999999998</v>
      </c>
      <c r="N561">
        <f t="shared" si="52"/>
        <v>-11.3492</v>
      </c>
      <c r="O561" s="66">
        <f t="shared" si="53"/>
        <v>-29.3889</v>
      </c>
      <c r="P561">
        <f t="shared" si="54"/>
        <v>-128.15790000000001</v>
      </c>
      <c r="Q561">
        <f t="shared" si="55"/>
        <v>-69.380099999999999</v>
      </c>
    </row>
    <row r="562" spans="1:17" ht="15" x14ac:dyDescent="0.25">
      <c r="A562">
        <v>9</v>
      </c>
      <c r="B562">
        <v>2</v>
      </c>
      <c r="C562">
        <v>7</v>
      </c>
      <c r="D562">
        <v>4</v>
      </c>
      <c r="E562" t="s">
        <v>9</v>
      </c>
      <c r="F562">
        <f>TRA!F562</f>
        <v>-106.976</v>
      </c>
      <c r="G562">
        <f>TRA!G562</f>
        <v>-66.888000000000005</v>
      </c>
      <c r="H562">
        <f>TRA!H562</f>
        <v>0.64300000000000002</v>
      </c>
      <c r="I562">
        <f>TRA!I562</f>
        <v>70.403000000000006</v>
      </c>
      <c r="J562">
        <f>TRA!J562</f>
        <v>-6.58</v>
      </c>
      <c r="K562">
        <f>TRA!K562</f>
        <v>-8.1129999999999995</v>
      </c>
      <c r="L562">
        <f t="shared" si="50"/>
        <v>7.2229999999999999</v>
      </c>
      <c r="M562">
        <f t="shared" si="51"/>
        <v>78.516000000000005</v>
      </c>
      <c r="N562">
        <f t="shared" si="52"/>
        <v>30.777799999999999</v>
      </c>
      <c r="O562" s="66">
        <f t="shared" si="53"/>
        <v>80.682900000000004</v>
      </c>
      <c r="P562">
        <f t="shared" si="54"/>
        <v>13.794899999999998</v>
      </c>
      <c r="Q562">
        <f t="shared" si="55"/>
        <v>-147.57089999999999</v>
      </c>
    </row>
    <row r="563" spans="1:17" ht="15" x14ac:dyDescent="0.25">
      <c r="A563">
        <v>9</v>
      </c>
      <c r="B563">
        <v>2</v>
      </c>
      <c r="C563">
        <v>7</v>
      </c>
      <c r="D563">
        <v>4</v>
      </c>
      <c r="E563" t="s">
        <v>10</v>
      </c>
      <c r="F563">
        <f>TRA!F563</f>
        <v>-56.587000000000003</v>
      </c>
      <c r="G563">
        <f>TRA!G563</f>
        <v>-34.777999999999999</v>
      </c>
      <c r="H563">
        <f>TRA!H563</f>
        <v>-0.98</v>
      </c>
      <c r="I563">
        <f>TRA!I563</f>
        <v>-104.42</v>
      </c>
      <c r="J563">
        <f>TRA!J563</f>
        <v>9.7449999999999992</v>
      </c>
      <c r="K563">
        <f>TRA!K563</f>
        <v>12.016999999999999</v>
      </c>
      <c r="L563">
        <f t="shared" si="50"/>
        <v>-10.725</v>
      </c>
      <c r="M563">
        <f t="shared" si="51"/>
        <v>-116.437</v>
      </c>
      <c r="N563">
        <f t="shared" si="52"/>
        <v>-45.656100000000002</v>
      </c>
      <c r="O563" s="66">
        <f t="shared" si="53"/>
        <v>-119.6545</v>
      </c>
      <c r="P563">
        <f t="shared" si="54"/>
        <v>-154.4325</v>
      </c>
      <c r="Q563">
        <f t="shared" si="55"/>
        <v>84.876499999999993</v>
      </c>
    </row>
    <row r="564" spans="1:17" ht="15" x14ac:dyDescent="0.25">
      <c r="A564">
        <v>9</v>
      </c>
      <c r="B564">
        <v>2</v>
      </c>
      <c r="C564">
        <v>7</v>
      </c>
      <c r="D564">
        <v>4</v>
      </c>
      <c r="E564" t="s">
        <v>11</v>
      </c>
      <c r="F564">
        <f>TRA!F564</f>
        <v>186.922</v>
      </c>
      <c r="G564">
        <f>TRA!G564</f>
        <v>116.556</v>
      </c>
      <c r="H564">
        <f>TRA!H564</f>
        <v>-0.40300000000000002</v>
      </c>
      <c r="I564">
        <f>TRA!I564</f>
        <v>-43.38</v>
      </c>
      <c r="J564">
        <f>TRA!J564</f>
        <v>4.0510000000000002</v>
      </c>
      <c r="K564">
        <f>TRA!K564</f>
        <v>4.9950000000000001</v>
      </c>
      <c r="L564">
        <f t="shared" si="50"/>
        <v>-4.4540000000000006</v>
      </c>
      <c r="M564">
        <f t="shared" si="51"/>
        <v>-48.375</v>
      </c>
      <c r="N564">
        <f t="shared" si="52"/>
        <v>-18.9665</v>
      </c>
      <c r="O564" s="66">
        <f t="shared" si="53"/>
        <v>-49.711199999999998</v>
      </c>
      <c r="P564">
        <f t="shared" si="54"/>
        <v>66.844799999999992</v>
      </c>
      <c r="Q564">
        <f t="shared" si="55"/>
        <v>166.2672</v>
      </c>
    </row>
    <row r="565" spans="1:17" ht="15" x14ac:dyDescent="0.25">
      <c r="A565">
        <v>9</v>
      </c>
      <c r="B565">
        <v>2</v>
      </c>
      <c r="C565">
        <v>7</v>
      </c>
      <c r="D565">
        <v>4</v>
      </c>
      <c r="E565" t="s">
        <v>12</v>
      </c>
      <c r="F565">
        <f>TRA!F565</f>
        <v>-161.91499999999999</v>
      </c>
      <c r="G565">
        <f>TRA!G565</f>
        <v>-100.62</v>
      </c>
      <c r="H565">
        <f>TRA!H565</f>
        <v>-0.40300000000000002</v>
      </c>
      <c r="I565">
        <f>TRA!I565</f>
        <v>-43.38</v>
      </c>
      <c r="J565">
        <f>TRA!J565</f>
        <v>4.0510000000000002</v>
      </c>
      <c r="K565">
        <f>TRA!K565</f>
        <v>4.9950000000000001</v>
      </c>
      <c r="L565">
        <f t="shared" si="50"/>
        <v>-4.4540000000000006</v>
      </c>
      <c r="M565">
        <f t="shared" si="51"/>
        <v>-48.375</v>
      </c>
      <c r="N565">
        <f t="shared" si="52"/>
        <v>-18.9665</v>
      </c>
      <c r="O565" s="66">
        <f t="shared" si="53"/>
        <v>-49.711199999999998</v>
      </c>
      <c r="P565">
        <f t="shared" si="54"/>
        <v>-150.3312</v>
      </c>
      <c r="Q565">
        <f t="shared" si="55"/>
        <v>-50.908800000000006</v>
      </c>
    </row>
    <row r="566" spans="1:17" ht="15" x14ac:dyDescent="0.25">
      <c r="A566">
        <v>9</v>
      </c>
      <c r="B566">
        <v>2</v>
      </c>
      <c r="C566">
        <v>7</v>
      </c>
      <c r="D566">
        <v>3</v>
      </c>
      <c r="E566" t="s">
        <v>9</v>
      </c>
      <c r="F566">
        <f>TRA!F566</f>
        <v>-97.831999999999994</v>
      </c>
      <c r="G566">
        <f>TRA!G566</f>
        <v>-61.218000000000004</v>
      </c>
      <c r="H566">
        <f>TRA!H566</f>
        <v>-0.754</v>
      </c>
      <c r="I566">
        <f>TRA!I566</f>
        <v>97.090999999999994</v>
      </c>
      <c r="J566">
        <f>TRA!J566</f>
        <v>-9.0429999999999993</v>
      </c>
      <c r="K566">
        <f>TRA!K566</f>
        <v>-11.151</v>
      </c>
      <c r="L566">
        <f t="shared" si="50"/>
        <v>-9.7969999999999988</v>
      </c>
      <c r="M566">
        <f t="shared" si="51"/>
        <v>108.24199999999999</v>
      </c>
      <c r="N566">
        <f t="shared" si="52"/>
        <v>-42.26959999999999</v>
      </c>
      <c r="O566" s="66">
        <f t="shared" si="53"/>
        <v>111.18109999999999</v>
      </c>
      <c r="P566">
        <f t="shared" si="54"/>
        <v>49.963099999999983</v>
      </c>
      <c r="Q566">
        <f t="shared" si="55"/>
        <v>-172.39909999999998</v>
      </c>
    </row>
    <row r="567" spans="1:17" ht="15" x14ac:dyDescent="0.25">
      <c r="A567">
        <v>9</v>
      </c>
      <c r="B567">
        <v>2</v>
      </c>
      <c r="C567">
        <v>7</v>
      </c>
      <c r="D567">
        <v>3</v>
      </c>
      <c r="E567" t="s">
        <v>10</v>
      </c>
      <c r="F567">
        <f>TRA!F567</f>
        <v>-71.251999999999995</v>
      </c>
      <c r="G567">
        <f>TRA!G567</f>
        <v>-43.890999999999998</v>
      </c>
      <c r="H567">
        <f>TRA!H567</f>
        <v>1.1479999999999999</v>
      </c>
      <c r="I567">
        <f>TRA!I567</f>
        <v>-144.934</v>
      </c>
      <c r="J567">
        <f>TRA!J567</f>
        <v>13.481</v>
      </c>
      <c r="K567">
        <f>TRA!K567</f>
        <v>16.623000000000001</v>
      </c>
      <c r="L567">
        <f t="shared" si="50"/>
        <v>14.629</v>
      </c>
      <c r="M567">
        <f t="shared" si="51"/>
        <v>-161.55699999999999</v>
      </c>
      <c r="N567">
        <f t="shared" si="52"/>
        <v>63.096099999999993</v>
      </c>
      <c r="O567" s="66">
        <f t="shared" si="53"/>
        <v>-165.94569999999999</v>
      </c>
      <c r="P567">
        <f t="shared" si="54"/>
        <v>-209.83669999999998</v>
      </c>
      <c r="Q567">
        <f t="shared" si="55"/>
        <v>122.0547</v>
      </c>
    </row>
    <row r="568" spans="1:17" ht="15" x14ac:dyDescent="0.25">
      <c r="A568">
        <v>9</v>
      </c>
      <c r="B568">
        <v>2</v>
      </c>
      <c r="C568">
        <v>7</v>
      </c>
      <c r="D568">
        <v>3</v>
      </c>
      <c r="E568" t="s">
        <v>11</v>
      </c>
      <c r="F568">
        <f>TRA!F568</f>
        <v>181.01400000000001</v>
      </c>
      <c r="G568">
        <f>TRA!G568</f>
        <v>112.88800000000001</v>
      </c>
      <c r="H568">
        <f>TRA!H568</f>
        <v>0.47199999999999998</v>
      </c>
      <c r="I568">
        <f>TRA!I568</f>
        <v>-60.055999999999997</v>
      </c>
      <c r="J568">
        <f>TRA!J568</f>
        <v>5.5890000000000004</v>
      </c>
      <c r="K568">
        <f>TRA!K568</f>
        <v>6.8920000000000003</v>
      </c>
      <c r="L568">
        <f t="shared" si="50"/>
        <v>6.0609999999999999</v>
      </c>
      <c r="M568">
        <f t="shared" si="51"/>
        <v>-66.947999999999993</v>
      </c>
      <c r="N568">
        <f t="shared" si="52"/>
        <v>26.145399999999999</v>
      </c>
      <c r="O568" s="66">
        <f t="shared" si="53"/>
        <v>-68.766299999999987</v>
      </c>
      <c r="P568">
        <f t="shared" si="54"/>
        <v>44.121700000000018</v>
      </c>
      <c r="Q568">
        <f t="shared" si="55"/>
        <v>181.65429999999998</v>
      </c>
    </row>
    <row r="569" spans="1:17" ht="15" x14ac:dyDescent="0.25">
      <c r="A569">
        <v>9</v>
      </c>
      <c r="B569">
        <v>2</v>
      </c>
      <c r="C569">
        <v>7</v>
      </c>
      <c r="D569">
        <v>3</v>
      </c>
      <c r="E569" t="s">
        <v>12</v>
      </c>
      <c r="F569">
        <f>TRA!F569</f>
        <v>-167.82300000000001</v>
      </c>
      <c r="G569">
        <f>TRA!G569</f>
        <v>-104.289</v>
      </c>
      <c r="H569">
        <f>TRA!H569</f>
        <v>0.47199999999999998</v>
      </c>
      <c r="I569">
        <f>TRA!I569</f>
        <v>-60.055999999999997</v>
      </c>
      <c r="J569">
        <f>TRA!J569</f>
        <v>5.5890000000000004</v>
      </c>
      <c r="K569">
        <f>TRA!K569</f>
        <v>6.8920000000000003</v>
      </c>
      <c r="L569">
        <f t="shared" si="50"/>
        <v>6.0609999999999999</v>
      </c>
      <c r="M569">
        <f t="shared" si="51"/>
        <v>-66.947999999999993</v>
      </c>
      <c r="N569">
        <f t="shared" si="52"/>
        <v>26.145399999999999</v>
      </c>
      <c r="O569" s="66">
        <f t="shared" si="53"/>
        <v>-68.766299999999987</v>
      </c>
      <c r="P569">
        <f t="shared" si="54"/>
        <v>-173.05529999999999</v>
      </c>
      <c r="Q569">
        <f t="shared" si="55"/>
        <v>-35.522700000000015</v>
      </c>
    </row>
    <row r="570" spans="1:17" ht="15" x14ac:dyDescent="0.25">
      <c r="A570">
        <v>9</v>
      </c>
      <c r="B570">
        <v>2</v>
      </c>
      <c r="C570">
        <v>7</v>
      </c>
      <c r="D570">
        <v>2</v>
      </c>
      <c r="E570" t="s">
        <v>9</v>
      </c>
      <c r="F570">
        <f>TRA!F570</f>
        <v>-86.388000000000005</v>
      </c>
      <c r="G570">
        <f>TRA!G570</f>
        <v>-54.098999999999997</v>
      </c>
      <c r="H570">
        <f>TRA!H570</f>
        <v>-1.0609999999999999</v>
      </c>
      <c r="I570">
        <f>TRA!I570</f>
        <v>119.622</v>
      </c>
      <c r="J570">
        <f>TRA!J570</f>
        <v>-10.917</v>
      </c>
      <c r="K570">
        <f>TRA!K570</f>
        <v>-13.461</v>
      </c>
      <c r="L570">
        <f t="shared" si="50"/>
        <v>-11.978</v>
      </c>
      <c r="M570">
        <f t="shared" si="51"/>
        <v>133.083</v>
      </c>
      <c r="N570">
        <f t="shared" si="52"/>
        <v>-51.902900000000002</v>
      </c>
      <c r="O570" s="66">
        <f t="shared" si="53"/>
        <v>136.6764</v>
      </c>
      <c r="P570">
        <f t="shared" si="54"/>
        <v>82.577400000000011</v>
      </c>
      <c r="Q570">
        <f t="shared" si="55"/>
        <v>-190.77539999999999</v>
      </c>
    </row>
    <row r="571" spans="1:17" ht="15" x14ac:dyDescent="0.25">
      <c r="A571">
        <v>9</v>
      </c>
      <c r="B571">
        <v>2</v>
      </c>
      <c r="C571">
        <v>7</v>
      </c>
      <c r="D571">
        <v>2</v>
      </c>
      <c r="E571" t="s">
        <v>10</v>
      </c>
      <c r="F571">
        <f>TRA!F571</f>
        <v>-89.659000000000006</v>
      </c>
      <c r="G571">
        <f>TRA!G571</f>
        <v>-55.326000000000001</v>
      </c>
      <c r="H571">
        <f>TRA!H571</f>
        <v>1.5289999999999999</v>
      </c>
      <c r="I571">
        <f>TRA!I571</f>
        <v>-177.524</v>
      </c>
      <c r="J571">
        <f>TRA!J571</f>
        <v>16.260000000000002</v>
      </c>
      <c r="K571">
        <f>TRA!K571</f>
        <v>20.05</v>
      </c>
      <c r="L571">
        <f t="shared" si="50"/>
        <v>17.789000000000001</v>
      </c>
      <c r="M571">
        <f t="shared" si="51"/>
        <v>-197.57400000000001</v>
      </c>
      <c r="N571">
        <f t="shared" si="52"/>
        <v>77.061199999999999</v>
      </c>
      <c r="O571" s="66">
        <f t="shared" si="53"/>
        <v>-202.91070000000002</v>
      </c>
      <c r="P571">
        <f t="shared" si="54"/>
        <v>-258.23670000000004</v>
      </c>
      <c r="Q571">
        <f t="shared" si="55"/>
        <v>147.58470000000003</v>
      </c>
    </row>
    <row r="572" spans="1:17" ht="15" x14ac:dyDescent="0.25">
      <c r="A572">
        <v>9</v>
      </c>
      <c r="B572">
        <v>2</v>
      </c>
      <c r="C572">
        <v>7</v>
      </c>
      <c r="D572">
        <v>2</v>
      </c>
      <c r="E572" t="s">
        <v>11</v>
      </c>
      <c r="F572">
        <f>TRA!F572</f>
        <v>173.607</v>
      </c>
      <c r="G572">
        <f>TRA!G572</f>
        <v>108.28400000000001</v>
      </c>
      <c r="H572">
        <f>TRA!H572</f>
        <v>0.64200000000000002</v>
      </c>
      <c r="I572">
        <f>TRA!I572</f>
        <v>-73.733000000000004</v>
      </c>
      <c r="J572">
        <f>TRA!J572</f>
        <v>6.7439999999999998</v>
      </c>
      <c r="K572">
        <f>TRA!K572</f>
        <v>8.3160000000000007</v>
      </c>
      <c r="L572">
        <f t="shared" si="50"/>
        <v>7.3860000000000001</v>
      </c>
      <c r="M572">
        <f t="shared" si="51"/>
        <v>-82.049000000000007</v>
      </c>
      <c r="N572">
        <f t="shared" si="52"/>
        <v>32.000700000000002</v>
      </c>
      <c r="O572" s="66">
        <f t="shared" si="53"/>
        <v>-84.264800000000008</v>
      </c>
      <c r="P572">
        <f t="shared" si="54"/>
        <v>24.019199999999998</v>
      </c>
      <c r="Q572">
        <f t="shared" si="55"/>
        <v>192.54880000000003</v>
      </c>
    </row>
    <row r="573" spans="1:17" ht="15" x14ac:dyDescent="0.25">
      <c r="A573">
        <v>9</v>
      </c>
      <c r="B573">
        <v>2</v>
      </c>
      <c r="C573">
        <v>7</v>
      </c>
      <c r="D573">
        <v>2</v>
      </c>
      <c r="E573" t="s">
        <v>12</v>
      </c>
      <c r="F573">
        <f>TRA!F573</f>
        <v>-175.23</v>
      </c>
      <c r="G573">
        <f>TRA!G573</f>
        <v>-108.893</v>
      </c>
      <c r="H573">
        <f>TRA!H573</f>
        <v>0.64200000000000002</v>
      </c>
      <c r="I573">
        <f>TRA!I573</f>
        <v>-73.733000000000004</v>
      </c>
      <c r="J573">
        <f>TRA!J573</f>
        <v>6.7439999999999998</v>
      </c>
      <c r="K573">
        <f>TRA!K573</f>
        <v>8.3160000000000007</v>
      </c>
      <c r="L573">
        <f t="shared" si="50"/>
        <v>7.3860000000000001</v>
      </c>
      <c r="M573">
        <f t="shared" si="51"/>
        <v>-82.049000000000007</v>
      </c>
      <c r="N573">
        <f t="shared" si="52"/>
        <v>32.000700000000002</v>
      </c>
      <c r="O573" s="66">
        <f t="shared" si="53"/>
        <v>-84.264800000000008</v>
      </c>
      <c r="P573">
        <f t="shared" si="54"/>
        <v>-193.15780000000001</v>
      </c>
      <c r="Q573">
        <f t="shared" si="55"/>
        <v>-24.628199999999993</v>
      </c>
    </row>
    <row r="574" spans="1:17" ht="15" x14ac:dyDescent="0.25">
      <c r="A574">
        <v>9</v>
      </c>
      <c r="B574">
        <v>2</v>
      </c>
      <c r="C574">
        <v>7</v>
      </c>
      <c r="D574">
        <v>1</v>
      </c>
      <c r="E574" t="s">
        <v>9</v>
      </c>
      <c r="F574">
        <f>TRA!F574</f>
        <v>-63.636000000000003</v>
      </c>
      <c r="G574">
        <f>TRA!G574</f>
        <v>-39.814</v>
      </c>
      <c r="H574">
        <f>TRA!H574</f>
        <v>-1.776</v>
      </c>
      <c r="I574">
        <f>TRA!I574</f>
        <v>121.828</v>
      </c>
      <c r="J574">
        <f>TRA!J574</f>
        <v>-10.427</v>
      </c>
      <c r="K574">
        <f>TRA!K574</f>
        <v>-12.856999999999999</v>
      </c>
      <c r="L574">
        <f t="shared" si="50"/>
        <v>-12.202999999999999</v>
      </c>
      <c r="M574">
        <f t="shared" si="51"/>
        <v>134.685</v>
      </c>
      <c r="N574">
        <f t="shared" si="52"/>
        <v>-52.608499999999992</v>
      </c>
      <c r="O574" s="66">
        <f t="shared" si="53"/>
        <v>138.3459</v>
      </c>
      <c r="P574">
        <f t="shared" si="54"/>
        <v>98.531900000000007</v>
      </c>
      <c r="Q574">
        <f t="shared" si="55"/>
        <v>-178.15989999999999</v>
      </c>
    </row>
    <row r="575" spans="1:17" ht="15" x14ac:dyDescent="0.25">
      <c r="A575">
        <v>9</v>
      </c>
      <c r="B575">
        <v>2</v>
      </c>
      <c r="C575">
        <v>7</v>
      </c>
      <c r="D575">
        <v>1</v>
      </c>
      <c r="E575" t="s">
        <v>10</v>
      </c>
      <c r="F575">
        <f>TRA!F575</f>
        <v>-115.66500000000001</v>
      </c>
      <c r="G575">
        <f>TRA!G575</f>
        <v>-71.695999999999998</v>
      </c>
      <c r="H575">
        <f>TRA!H575</f>
        <v>2.95</v>
      </c>
      <c r="I575">
        <f>TRA!I575</f>
        <v>-195.74299999999999</v>
      </c>
      <c r="J575">
        <f>TRA!J575</f>
        <v>16.661999999999999</v>
      </c>
      <c r="K575">
        <f>TRA!K575</f>
        <v>20.545999999999999</v>
      </c>
      <c r="L575">
        <f t="shared" si="50"/>
        <v>19.611999999999998</v>
      </c>
      <c r="M575">
        <f t="shared" si="51"/>
        <v>-216.28899999999999</v>
      </c>
      <c r="N575">
        <f t="shared" si="52"/>
        <v>84.498699999999985</v>
      </c>
      <c r="O575" s="66">
        <f t="shared" si="53"/>
        <v>-222.17259999999999</v>
      </c>
      <c r="P575">
        <f t="shared" si="54"/>
        <v>-293.86860000000001</v>
      </c>
      <c r="Q575">
        <f t="shared" si="55"/>
        <v>150.47659999999999</v>
      </c>
    </row>
    <row r="576" spans="1:17" ht="15" x14ac:dyDescent="0.25">
      <c r="A576">
        <v>9</v>
      </c>
      <c r="B576">
        <v>2</v>
      </c>
      <c r="C576">
        <v>7</v>
      </c>
      <c r="D576">
        <v>1</v>
      </c>
      <c r="E576" t="s">
        <v>11</v>
      </c>
      <c r="F576">
        <f>TRA!F576</f>
        <v>161.50800000000001</v>
      </c>
      <c r="G576">
        <f>TRA!G576</f>
        <v>100.67700000000001</v>
      </c>
      <c r="H576">
        <f>TRA!H576</f>
        <v>1.1719999999999999</v>
      </c>
      <c r="I576">
        <f>TRA!I576</f>
        <v>-78.801000000000002</v>
      </c>
      <c r="J576">
        <f>TRA!J576</f>
        <v>6.7220000000000004</v>
      </c>
      <c r="K576">
        <f>TRA!K576</f>
        <v>8.2889999999999997</v>
      </c>
      <c r="L576">
        <f t="shared" si="50"/>
        <v>7.8940000000000001</v>
      </c>
      <c r="M576">
        <f t="shared" si="51"/>
        <v>-87.09</v>
      </c>
      <c r="N576">
        <f t="shared" si="52"/>
        <v>34.021000000000001</v>
      </c>
      <c r="O576" s="66">
        <f t="shared" si="53"/>
        <v>-89.458200000000005</v>
      </c>
      <c r="P576">
        <f t="shared" si="54"/>
        <v>11.218800000000002</v>
      </c>
      <c r="Q576">
        <f t="shared" si="55"/>
        <v>190.1352</v>
      </c>
    </row>
    <row r="577" spans="1:17" ht="15" x14ac:dyDescent="0.25">
      <c r="A577">
        <v>9</v>
      </c>
      <c r="B577">
        <v>2</v>
      </c>
      <c r="C577">
        <v>7</v>
      </c>
      <c r="D577">
        <v>1</v>
      </c>
      <c r="E577" t="s">
        <v>12</v>
      </c>
      <c r="F577">
        <f>TRA!F577</f>
        <v>-187.32900000000001</v>
      </c>
      <c r="G577">
        <f>TRA!G577</f>
        <v>-116.499</v>
      </c>
      <c r="H577">
        <f>TRA!H577</f>
        <v>1.1719999999999999</v>
      </c>
      <c r="I577">
        <f>TRA!I577</f>
        <v>-78.801000000000002</v>
      </c>
      <c r="J577">
        <f>TRA!J577</f>
        <v>6.7220000000000004</v>
      </c>
      <c r="K577">
        <f>TRA!K577</f>
        <v>8.2889999999999997</v>
      </c>
      <c r="L577">
        <f t="shared" si="50"/>
        <v>7.8940000000000001</v>
      </c>
      <c r="M577">
        <f t="shared" si="51"/>
        <v>-87.09</v>
      </c>
      <c r="N577">
        <f t="shared" si="52"/>
        <v>34.021000000000001</v>
      </c>
      <c r="O577" s="66">
        <f t="shared" si="53"/>
        <v>-89.458200000000005</v>
      </c>
      <c r="P577">
        <f t="shared" si="54"/>
        <v>-205.9572</v>
      </c>
      <c r="Q577">
        <f t="shared" si="55"/>
        <v>-27.04079999999999</v>
      </c>
    </row>
    <row r="578" spans="1:17" ht="15" x14ac:dyDescent="0.25">
      <c r="A578">
        <v>9</v>
      </c>
      <c r="B578">
        <v>7</v>
      </c>
      <c r="C578">
        <v>12</v>
      </c>
      <c r="D578">
        <v>6</v>
      </c>
      <c r="E578" t="s">
        <v>9</v>
      </c>
      <c r="F578">
        <f>TRA!F578</f>
        <v>-126.614</v>
      </c>
      <c r="G578">
        <f>TRA!G578</f>
        <v>-78.488</v>
      </c>
      <c r="H578">
        <f>TRA!H578</f>
        <v>0.224</v>
      </c>
      <c r="I578">
        <f>TRA!I578</f>
        <v>13.786</v>
      </c>
      <c r="J578">
        <f>TRA!J578</f>
        <v>-1.2949999999999999</v>
      </c>
      <c r="K578">
        <f>TRA!K578</f>
        <v>-1.597</v>
      </c>
      <c r="L578">
        <f t="shared" si="50"/>
        <v>1.5189999999999999</v>
      </c>
      <c r="M578">
        <f t="shared" si="51"/>
        <v>15.382999999999999</v>
      </c>
      <c r="N578">
        <f t="shared" si="52"/>
        <v>6.1338999999999997</v>
      </c>
      <c r="O578" s="66">
        <f t="shared" si="53"/>
        <v>15.838699999999999</v>
      </c>
      <c r="P578">
        <f t="shared" si="54"/>
        <v>-62.649299999999997</v>
      </c>
      <c r="Q578">
        <f t="shared" si="55"/>
        <v>-94.326700000000002</v>
      </c>
    </row>
    <row r="579" spans="1:17" ht="15" x14ac:dyDescent="0.25">
      <c r="A579">
        <v>9</v>
      </c>
      <c r="B579">
        <v>7</v>
      </c>
      <c r="C579">
        <v>12</v>
      </c>
      <c r="D579">
        <v>6</v>
      </c>
      <c r="E579" t="s">
        <v>10</v>
      </c>
      <c r="F579">
        <f>TRA!F579</f>
        <v>-126.57599999999999</v>
      </c>
      <c r="G579">
        <f>TRA!G579</f>
        <v>-78.545000000000002</v>
      </c>
      <c r="H579">
        <f>TRA!H579</f>
        <v>-0.24399999999999999</v>
      </c>
      <c r="I579">
        <f>TRA!I579</f>
        <v>-13.906000000000001</v>
      </c>
      <c r="J579">
        <f>TRA!J579</f>
        <v>1.302</v>
      </c>
      <c r="K579">
        <f>TRA!K579</f>
        <v>1.6060000000000001</v>
      </c>
      <c r="L579">
        <f t="shared" ref="L579:L642" si="56">(ABS(H579)+ABS(J579))*SIGN(H579)</f>
        <v>-1.546</v>
      </c>
      <c r="M579">
        <f t="shared" ref="M579:M642" si="57">(ABS(I579)+ABS(K579))*SIGN(I579)</f>
        <v>-15.512</v>
      </c>
      <c r="N579">
        <f t="shared" ref="N579:N642" si="58">(ABS(L579)+0.3*ABS(M579))*SIGN(L579)</f>
        <v>-6.1996000000000002</v>
      </c>
      <c r="O579" s="66">
        <f t="shared" ref="O579:O642" si="59">(ABS(M579)+0.3*ABS(L579))*SIGN(M579)</f>
        <v>-15.9758</v>
      </c>
      <c r="P579">
        <f t="shared" si="54"/>
        <v>-94.520800000000008</v>
      </c>
      <c r="Q579">
        <f t="shared" si="55"/>
        <v>-62.569200000000002</v>
      </c>
    </row>
    <row r="580" spans="1:17" ht="15" x14ac:dyDescent="0.25">
      <c r="A580">
        <v>9</v>
      </c>
      <c r="B580">
        <v>7</v>
      </c>
      <c r="C580">
        <v>12</v>
      </c>
      <c r="D580">
        <v>6</v>
      </c>
      <c r="E580" t="s">
        <v>11</v>
      </c>
      <c r="F580">
        <f>TRA!F580</f>
        <v>181.059</v>
      </c>
      <c r="G580">
        <f>TRA!G580</f>
        <v>112.27200000000001</v>
      </c>
      <c r="H580">
        <f>TRA!H580</f>
        <v>-0.11</v>
      </c>
      <c r="I580">
        <f>TRA!I580</f>
        <v>-6.5149999999999997</v>
      </c>
      <c r="J580">
        <f>TRA!J580</f>
        <v>0.61099999999999999</v>
      </c>
      <c r="K580">
        <f>TRA!K580</f>
        <v>0.754</v>
      </c>
      <c r="L580">
        <f t="shared" si="56"/>
        <v>-0.72099999999999997</v>
      </c>
      <c r="M580">
        <f t="shared" si="57"/>
        <v>-7.2690000000000001</v>
      </c>
      <c r="N580">
        <f t="shared" si="58"/>
        <v>-2.9016999999999999</v>
      </c>
      <c r="O580" s="66">
        <f t="shared" si="59"/>
        <v>-7.4853000000000005</v>
      </c>
      <c r="P580">
        <f t="shared" si="54"/>
        <v>104.78670000000001</v>
      </c>
      <c r="Q580">
        <f t="shared" si="55"/>
        <v>119.7573</v>
      </c>
    </row>
    <row r="581" spans="1:17" ht="15" x14ac:dyDescent="0.25">
      <c r="A581">
        <v>9</v>
      </c>
      <c r="B581">
        <v>7</v>
      </c>
      <c r="C581">
        <v>12</v>
      </c>
      <c r="D581">
        <v>6</v>
      </c>
      <c r="E581" t="s">
        <v>12</v>
      </c>
      <c r="F581">
        <f>TRA!F581</f>
        <v>-181.041</v>
      </c>
      <c r="G581">
        <f>TRA!G581</f>
        <v>-112.298</v>
      </c>
      <c r="H581">
        <f>TRA!H581</f>
        <v>-0.11</v>
      </c>
      <c r="I581">
        <f>TRA!I581</f>
        <v>-6.5149999999999997</v>
      </c>
      <c r="J581">
        <f>TRA!J581</f>
        <v>0.61099999999999999</v>
      </c>
      <c r="K581">
        <f>TRA!K581</f>
        <v>0.754</v>
      </c>
      <c r="L581">
        <f t="shared" si="56"/>
        <v>-0.72099999999999997</v>
      </c>
      <c r="M581">
        <f t="shared" si="57"/>
        <v>-7.2690000000000001</v>
      </c>
      <c r="N581">
        <f t="shared" si="58"/>
        <v>-2.9016999999999999</v>
      </c>
      <c r="O581" s="66">
        <f t="shared" si="59"/>
        <v>-7.4853000000000005</v>
      </c>
      <c r="P581">
        <f t="shared" si="54"/>
        <v>-119.7833</v>
      </c>
      <c r="Q581">
        <f t="shared" si="55"/>
        <v>-104.81270000000001</v>
      </c>
    </row>
    <row r="582" spans="1:17" ht="15" x14ac:dyDescent="0.25">
      <c r="A582">
        <v>9</v>
      </c>
      <c r="B582">
        <v>7</v>
      </c>
      <c r="C582">
        <v>12</v>
      </c>
      <c r="D582">
        <v>5</v>
      </c>
      <c r="E582" t="s">
        <v>9</v>
      </c>
      <c r="F582">
        <f>TRA!F582</f>
        <v>-126.551</v>
      </c>
      <c r="G582">
        <f>TRA!G582</f>
        <v>-78.748999999999995</v>
      </c>
      <c r="H582">
        <f>TRA!H582</f>
        <v>0.27900000000000003</v>
      </c>
      <c r="I582">
        <f>TRA!I582</f>
        <v>23.802</v>
      </c>
      <c r="J582">
        <f>TRA!J582</f>
        <v>-2.2330000000000001</v>
      </c>
      <c r="K582">
        <f>TRA!K582</f>
        <v>-2.7530000000000001</v>
      </c>
      <c r="L582">
        <f t="shared" si="56"/>
        <v>2.512</v>
      </c>
      <c r="M582">
        <f t="shared" si="57"/>
        <v>26.555</v>
      </c>
      <c r="N582">
        <f t="shared" si="58"/>
        <v>10.4785</v>
      </c>
      <c r="O582" s="66">
        <f t="shared" si="59"/>
        <v>27.308599999999998</v>
      </c>
      <c r="P582">
        <f t="shared" si="54"/>
        <v>-51.440399999999997</v>
      </c>
      <c r="Q582">
        <f t="shared" si="55"/>
        <v>-106.05759999999999</v>
      </c>
    </row>
    <row r="583" spans="1:17" ht="15" x14ac:dyDescent="0.25">
      <c r="A583">
        <v>9</v>
      </c>
      <c r="B583">
        <v>7</v>
      </c>
      <c r="C583">
        <v>12</v>
      </c>
      <c r="D583">
        <v>5</v>
      </c>
      <c r="E583" t="s">
        <v>10</v>
      </c>
      <c r="F583">
        <f>TRA!F583</f>
        <v>-129.78700000000001</v>
      </c>
      <c r="G583">
        <f>TRA!G583</f>
        <v>-80.632000000000005</v>
      </c>
      <c r="H583">
        <f>TRA!H583</f>
        <v>-0.29799999999999999</v>
      </c>
      <c r="I583">
        <f>TRA!I583</f>
        <v>-24.74</v>
      </c>
      <c r="J583">
        <f>TRA!J583</f>
        <v>2.319</v>
      </c>
      <c r="K583">
        <f>TRA!K583</f>
        <v>2.859</v>
      </c>
      <c r="L583">
        <f t="shared" si="56"/>
        <v>-2.617</v>
      </c>
      <c r="M583">
        <f t="shared" si="57"/>
        <v>-27.598999999999997</v>
      </c>
      <c r="N583">
        <f t="shared" si="58"/>
        <v>-10.896699999999999</v>
      </c>
      <c r="O583" s="66">
        <f t="shared" si="59"/>
        <v>-28.384099999999997</v>
      </c>
      <c r="P583">
        <f t="shared" si="54"/>
        <v>-109.01609999999999</v>
      </c>
      <c r="Q583">
        <f t="shared" si="55"/>
        <v>-52.247900000000008</v>
      </c>
    </row>
    <row r="584" spans="1:17" ht="15" x14ac:dyDescent="0.25">
      <c r="A584">
        <v>9</v>
      </c>
      <c r="B584">
        <v>7</v>
      </c>
      <c r="C584">
        <v>12</v>
      </c>
      <c r="D584">
        <v>5</v>
      </c>
      <c r="E584" t="s">
        <v>11</v>
      </c>
      <c r="F584">
        <f>TRA!F584</f>
        <v>182.22200000000001</v>
      </c>
      <c r="G584">
        <f>TRA!G584</f>
        <v>113.32899999999999</v>
      </c>
      <c r="H584">
        <f>TRA!H584</f>
        <v>-0.13600000000000001</v>
      </c>
      <c r="I584">
        <f>TRA!I584</f>
        <v>-11.420999999999999</v>
      </c>
      <c r="J584">
        <f>TRA!J584</f>
        <v>1.071</v>
      </c>
      <c r="K584">
        <f>TRA!K584</f>
        <v>1.321</v>
      </c>
      <c r="L584">
        <f t="shared" si="56"/>
        <v>-1.2069999999999999</v>
      </c>
      <c r="M584">
        <f t="shared" si="57"/>
        <v>-12.741999999999999</v>
      </c>
      <c r="N584">
        <f t="shared" si="58"/>
        <v>-5.0295999999999994</v>
      </c>
      <c r="O584" s="66">
        <f t="shared" si="59"/>
        <v>-13.104099999999999</v>
      </c>
      <c r="P584">
        <f t="shared" si="54"/>
        <v>100.22489999999999</v>
      </c>
      <c r="Q584">
        <f t="shared" si="55"/>
        <v>126.4331</v>
      </c>
    </row>
    <row r="585" spans="1:17" ht="15" x14ac:dyDescent="0.25">
      <c r="A585">
        <v>9</v>
      </c>
      <c r="B585">
        <v>7</v>
      </c>
      <c r="C585">
        <v>12</v>
      </c>
      <c r="D585">
        <v>5</v>
      </c>
      <c r="E585" t="s">
        <v>12</v>
      </c>
      <c r="F585">
        <f>TRA!F585</f>
        <v>-183.745</v>
      </c>
      <c r="G585">
        <f>TRA!G585</f>
        <v>-114.21599999999999</v>
      </c>
      <c r="H585">
        <f>TRA!H585</f>
        <v>-0.13600000000000001</v>
      </c>
      <c r="I585">
        <f>TRA!I585</f>
        <v>-11.420999999999999</v>
      </c>
      <c r="J585">
        <f>TRA!J585</f>
        <v>1.071</v>
      </c>
      <c r="K585">
        <f>TRA!K585</f>
        <v>1.321</v>
      </c>
      <c r="L585">
        <f t="shared" si="56"/>
        <v>-1.2069999999999999</v>
      </c>
      <c r="M585">
        <f t="shared" si="57"/>
        <v>-12.741999999999999</v>
      </c>
      <c r="N585">
        <f t="shared" si="58"/>
        <v>-5.0295999999999994</v>
      </c>
      <c r="O585" s="66">
        <f t="shared" si="59"/>
        <v>-13.104099999999999</v>
      </c>
      <c r="P585">
        <f t="shared" si="54"/>
        <v>-127.3201</v>
      </c>
      <c r="Q585">
        <f t="shared" si="55"/>
        <v>-101.11189999999999</v>
      </c>
    </row>
    <row r="586" spans="1:17" ht="15" x14ac:dyDescent="0.25">
      <c r="A586">
        <v>9</v>
      </c>
      <c r="B586">
        <v>7</v>
      </c>
      <c r="C586">
        <v>12</v>
      </c>
      <c r="D586">
        <v>4</v>
      </c>
      <c r="E586" t="s">
        <v>9</v>
      </c>
      <c r="F586">
        <f>TRA!F586</f>
        <v>-127.235</v>
      </c>
      <c r="G586">
        <f>TRA!G586</f>
        <v>-79.242999999999995</v>
      </c>
      <c r="H586">
        <f>TRA!H586</f>
        <v>0.26900000000000002</v>
      </c>
      <c r="I586">
        <f>TRA!I586</f>
        <v>32.168999999999997</v>
      </c>
      <c r="J586">
        <f>TRA!J586</f>
        <v>-3.0139999999999998</v>
      </c>
      <c r="K586">
        <f>TRA!K586</f>
        <v>-3.7170000000000001</v>
      </c>
      <c r="L586">
        <f t="shared" si="56"/>
        <v>3.2829999999999999</v>
      </c>
      <c r="M586">
        <f t="shared" si="57"/>
        <v>35.885999999999996</v>
      </c>
      <c r="N586">
        <f t="shared" si="58"/>
        <v>14.048799999999998</v>
      </c>
      <c r="O586" s="66">
        <f t="shared" si="59"/>
        <v>36.870899999999999</v>
      </c>
      <c r="P586">
        <f t="shared" si="54"/>
        <v>-42.372099999999996</v>
      </c>
      <c r="Q586">
        <f t="shared" si="55"/>
        <v>-116.1139</v>
      </c>
    </row>
    <row r="587" spans="1:17" ht="15" x14ac:dyDescent="0.25">
      <c r="A587">
        <v>9</v>
      </c>
      <c r="B587">
        <v>7</v>
      </c>
      <c r="C587">
        <v>12</v>
      </c>
      <c r="D587">
        <v>4</v>
      </c>
      <c r="E587" t="s">
        <v>10</v>
      </c>
      <c r="F587">
        <f>TRA!F587</f>
        <v>-129.97200000000001</v>
      </c>
      <c r="G587">
        <f>TRA!G587</f>
        <v>-80.673000000000002</v>
      </c>
      <c r="H587">
        <f>TRA!H587</f>
        <v>-0.28299999999999997</v>
      </c>
      <c r="I587">
        <f>TRA!I587</f>
        <v>-33.515000000000001</v>
      </c>
      <c r="J587">
        <f>TRA!J587</f>
        <v>3.14</v>
      </c>
      <c r="K587">
        <f>TRA!K587</f>
        <v>3.8719999999999999</v>
      </c>
      <c r="L587">
        <f t="shared" si="56"/>
        <v>-3.423</v>
      </c>
      <c r="M587">
        <f t="shared" si="57"/>
        <v>-37.387</v>
      </c>
      <c r="N587">
        <f t="shared" si="58"/>
        <v>-14.639099999999999</v>
      </c>
      <c r="O587" s="66">
        <f t="shared" si="59"/>
        <v>-38.413899999999998</v>
      </c>
      <c r="P587">
        <f t="shared" si="54"/>
        <v>-119.0869</v>
      </c>
      <c r="Q587">
        <f t="shared" si="55"/>
        <v>-42.259100000000004</v>
      </c>
    </row>
    <row r="588" spans="1:17" ht="15" x14ac:dyDescent="0.25">
      <c r="A588">
        <v>9</v>
      </c>
      <c r="B588">
        <v>7</v>
      </c>
      <c r="C588">
        <v>12</v>
      </c>
      <c r="D588">
        <v>4</v>
      </c>
      <c r="E588" t="s">
        <v>11</v>
      </c>
      <c r="F588">
        <f>TRA!F588</f>
        <v>182.34</v>
      </c>
      <c r="G588">
        <f>TRA!G588</f>
        <v>113.43600000000001</v>
      </c>
      <c r="H588">
        <f>TRA!H588</f>
        <v>-0.13</v>
      </c>
      <c r="I588">
        <f>TRA!I588</f>
        <v>-15.455</v>
      </c>
      <c r="J588">
        <f>TRA!J588</f>
        <v>1.448</v>
      </c>
      <c r="K588">
        <f>TRA!K588</f>
        <v>1.786</v>
      </c>
      <c r="L588">
        <f t="shared" si="56"/>
        <v>-1.5779999999999998</v>
      </c>
      <c r="M588">
        <f t="shared" si="57"/>
        <v>-17.241</v>
      </c>
      <c r="N588">
        <f t="shared" si="58"/>
        <v>-6.7502999999999993</v>
      </c>
      <c r="O588" s="66">
        <f t="shared" si="59"/>
        <v>-17.714400000000001</v>
      </c>
      <c r="P588">
        <f t="shared" si="54"/>
        <v>95.721600000000009</v>
      </c>
      <c r="Q588">
        <f t="shared" si="55"/>
        <v>131.15040000000002</v>
      </c>
    </row>
    <row r="589" spans="1:17" ht="15" x14ac:dyDescent="0.25">
      <c r="A589">
        <v>9</v>
      </c>
      <c r="B589">
        <v>7</v>
      </c>
      <c r="C589">
        <v>12</v>
      </c>
      <c r="D589">
        <v>4</v>
      </c>
      <c r="E589" t="s">
        <v>12</v>
      </c>
      <c r="F589">
        <f>TRA!F589</f>
        <v>-183.62799999999999</v>
      </c>
      <c r="G589">
        <f>TRA!G589</f>
        <v>-114.10899999999999</v>
      </c>
      <c r="H589">
        <f>TRA!H589</f>
        <v>-0.13</v>
      </c>
      <c r="I589">
        <f>TRA!I589</f>
        <v>-15.455</v>
      </c>
      <c r="J589">
        <f>TRA!J589</f>
        <v>1.448</v>
      </c>
      <c r="K589">
        <f>TRA!K589</f>
        <v>1.786</v>
      </c>
      <c r="L589">
        <f t="shared" si="56"/>
        <v>-1.5779999999999998</v>
      </c>
      <c r="M589">
        <f t="shared" si="57"/>
        <v>-17.241</v>
      </c>
      <c r="N589">
        <f t="shared" si="58"/>
        <v>-6.7502999999999993</v>
      </c>
      <c r="O589" s="66">
        <f t="shared" si="59"/>
        <v>-17.714400000000001</v>
      </c>
      <c r="P589">
        <f t="shared" si="54"/>
        <v>-131.82339999999999</v>
      </c>
      <c r="Q589">
        <f t="shared" si="55"/>
        <v>-96.394599999999997</v>
      </c>
    </row>
    <row r="590" spans="1:17" ht="15" x14ac:dyDescent="0.25">
      <c r="A590">
        <v>9</v>
      </c>
      <c r="B590">
        <v>7</v>
      </c>
      <c r="C590">
        <v>12</v>
      </c>
      <c r="D590">
        <v>3</v>
      </c>
      <c r="E590" t="s">
        <v>9</v>
      </c>
      <c r="F590">
        <f>TRA!F590</f>
        <v>-127.791</v>
      </c>
      <c r="G590">
        <f>TRA!G590</f>
        <v>-79.584000000000003</v>
      </c>
      <c r="H590">
        <f>TRA!H590</f>
        <v>-0.29599999999999999</v>
      </c>
      <c r="I590">
        <f>TRA!I590</f>
        <v>39.545000000000002</v>
      </c>
      <c r="J590">
        <f>TRA!J590</f>
        <v>-3.6850000000000001</v>
      </c>
      <c r="K590">
        <f>TRA!K590</f>
        <v>-4.5439999999999996</v>
      </c>
      <c r="L590">
        <f t="shared" si="56"/>
        <v>-3.9809999999999999</v>
      </c>
      <c r="M590">
        <f t="shared" si="57"/>
        <v>44.088999999999999</v>
      </c>
      <c r="N590">
        <f t="shared" si="58"/>
        <v>-17.207699999999999</v>
      </c>
      <c r="O590" s="66">
        <f t="shared" si="59"/>
        <v>45.283299999999997</v>
      </c>
      <c r="P590">
        <f t="shared" si="54"/>
        <v>-34.300700000000006</v>
      </c>
      <c r="Q590">
        <f t="shared" si="55"/>
        <v>-124.8673</v>
      </c>
    </row>
    <row r="591" spans="1:17" ht="15" x14ac:dyDescent="0.25">
      <c r="A591">
        <v>9</v>
      </c>
      <c r="B591">
        <v>7</v>
      </c>
      <c r="C591">
        <v>12</v>
      </c>
      <c r="D591">
        <v>3</v>
      </c>
      <c r="E591" t="s">
        <v>10</v>
      </c>
      <c r="F591">
        <f>TRA!F591</f>
        <v>-129.62200000000001</v>
      </c>
      <c r="G591">
        <f>TRA!G591</f>
        <v>-80.462000000000003</v>
      </c>
      <c r="H591">
        <f>TRA!H591</f>
        <v>0.313</v>
      </c>
      <c r="I591">
        <f>TRA!I591</f>
        <v>-41.598999999999997</v>
      </c>
      <c r="J591">
        <f>TRA!J591</f>
        <v>3.8740000000000001</v>
      </c>
      <c r="K591">
        <f>TRA!K591</f>
        <v>4.7770000000000001</v>
      </c>
      <c r="L591">
        <f t="shared" si="56"/>
        <v>4.1870000000000003</v>
      </c>
      <c r="M591">
        <f t="shared" si="57"/>
        <v>-46.375999999999998</v>
      </c>
      <c r="N591">
        <f t="shared" si="58"/>
        <v>18.099799999999998</v>
      </c>
      <c r="O591" s="66">
        <f t="shared" si="59"/>
        <v>-47.632099999999994</v>
      </c>
      <c r="P591">
        <f t="shared" si="54"/>
        <v>-128.0941</v>
      </c>
      <c r="Q591">
        <f t="shared" si="55"/>
        <v>-32.829900000000009</v>
      </c>
    </row>
    <row r="592" spans="1:17" ht="15" x14ac:dyDescent="0.25">
      <c r="A592">
        <v>9</v>
      </c>
      <c r="B592">
        <v>7</v>
      </c>
      <c r="C592">
        <v>12</v>
      </c>
      <c r="D592">
        <v>3</v>
      </c>
      <c r="E592" t="s">
        <v>11</v>
      </c>
      <c r="F592">
        <f>TRA!F592</f>
        <v>182.553</v>
      </c>
      <c r="G592">
        <f>TRA!G592</f>
        <v>113.566</v>
      </c>
      <c r="H592">
        <f>TRA!H592</f>
        <v>0.14299999999999999</v>
      </c>
      <c r="I592">
        <f>TRA!I592</f>
        <v>-19.093</v>
      </c>
      <c r="J592">
        <f>TRA!J592</f>
        <v>1.7789999999999999</v>
      </c>
      <c r="K592">
        <f>TRA!K592</f>
        <v>2.1930000000000001</v>
      </c>
      <c r="L592">
        <f t="shared" si="56"/>
        <v>1.9219999999999999</v>
      </c>
      <c r="M592">
        <f t="shared" si="57"/>
        <v>-21.286000000000001</v>
      </c>
      <c r="N592">
        <f t="shared" si="58"/>
        <v>8.3078000000000003</v>
      </c>
      <c r="O592" s="66">
        <f t="shared" si="59"/>
        <v>-21.8626</v>
      </c>
      <c r="P592">
        <f t="shared" si="54"/>
        <v>91.703400000000002</v>
      </c>
      <c r="Q592">
        <f t="shared" si="55"/>
        <v>135.42860000000002</v>
      </c>
    </row>
    <row r="593" spans="1:17" ht="15" x14ac:dyDescent="0.25">
      <c r="A593">
        <v>9</v>
      </c>
      <c r="B593">
        <v>7</v>
      </c>
      <c r="C593">
        <v>12</v>
      </c>
      <c r="D593">
        <v>3</v>
      </c>
      <c r="E593" t="s">
        <v>12</v>
      </c>
      <c r="F593">
        <f>TRA!F593</f>
        <v>-183.41499999999999</v>
      </c>
      <c r="G593">
        <f>TRA!G593</f>
        <v>-113.979</v>
      </c>
      <c r="H593">
        <f>TRA!H593</f>
        <v>0.14299999999999999</v>
      </c>
      <c r="I593">
        <f>TRA!I593</f>
        <v>-19.093</v>
      </c>
      <c r="J593">
        <f>TRA!J593</f>
        <v>1.7789999999999999</v>
      </c>
      <c r="K593">
        <f>TRA!K593</f>
        <v>2.1930000000000001</v>
      </c>
      <c r="L593">
        <f t="shared" si="56"/>
        <v>1.9219999999999999</v>
      </c>
      <c r="M593">
        <f t="shared" si="57"/>
        <v>-21.286000000000001</v>
      </c>
      <c r="N593">
        <f t="shared" si="58"/>
        <v>8.3078000000000003</v>
      </c>
      <c r="O593" s="66">
        <f t="shared" si="59"/>
        <v>-21.8626</v>
      </c>
      <c r="P593">
        <f t="shared" si="54"/>
        <v>-135.8416</v>
      </c>
      <c r="Q593">
        <f t="shared" si="55"/>
        <v>-92.116399999999999</v>
      </c>
    </row>
    <row r="594" spans="1:17" ht="15" x14ac:dyDescent="0.25">
      <c r="A594">
        <v>9</v>
      </c>
      <c r="B594">
        <v>7</v>
      </c>
      <c r="C594">
        <v>12</v>
      </c>
      <c r="D594">
        <v>2</v>
      </c>
      <c r="E594" t="s">
        <v>9</v>
      </c>
      <c r="F594">
        <f>TRA!F594</f>
        <v>-128.613</v>
      </c>
      <c r="G594">
        <f>TRA!G594</f>
        <v>-80.094999999999999</v>
      </c>
      <c r="H594">
        <f>TRA!H594</f>
        <v>-0.34699999999999998</v>
      </c>
      <c r="I594">
        <f>TRA!I594</f>
        <v>43.752000000000002</v>
      </c>
      <c r="J594">
        <f>TRA!J594</f>
        <v>-4.0389999999999997</v>
      </c>
      <c r="K594">
        <f>TRA!K594</f>
        <v>-4.9800000000000004</v>
      </c>
      <c r="L594">
        <f t="shared" si="56"/>
        <v>-4.3859999999999992</v>
      </c>
      <c r="M594">
        <f t="shared" si="57"/>
        <v>48.731999999999999</v>
      </c>
      <c r="N594">
        <f t="shared" si="58"/>
        <v>-19.005599999999998</v>
      </c>
      <c r="O594" s="66">
        <f t="shared" si="59"/>
        <v>50.047800000000002</v>
      </c>
      <c r="P594">
        <f t="shared" si="54"/>
        <v>-30.047199999999997</v>
      </c>
      <c r="Q594">
        <f t="shared" si="55"/>
        <v>-130.14279999999999</v>
      </c>
    </row>
    <row r="595" spans="1:17" ht="15" x14ac:dyDescent="0.25">
      <c r="A595">
        <v>9</v>
      </c>
      <c r="B595">
        <v>7</v>
      </c>
      <c r="C595">
        <v>12</v>
      </c>
      <c r="D595">
        <v>2</v>
      </c>
      <c r="E595" t="s">
        <v>10</v>
      </c>
      <c r="F595">
        <f>TRA!F595</f>
        <v>-129.23599999999999</v>
      </c>
      <c r="G595">
        <f>TRA!G595</f>
        <v>-80.22</v>
      </c>
      <c r="H595">
        <f>TRA!H595</f>
        <v>0.36399999999999999</v>
      </c>
      <c r="I595">
        <f>TRA!I595</f>
        <v>-46.076999999999998</v>
      </c>
      <c r="J595">
        <f>TRA!J595</f>
        <v>4.2560000000000002</v>
      </c>
      <c r="K595">
        <f>TRA!K595</f>
        <v>5.2489999999999997</v>
      </c>
      <c r="L595">
        <f t="shared" si="56"/>
        <v>4.62</v>
      </c>
      <c r="M595">
        <f t="shared" si="57"/>
        <v>-51.326000000000001</v>
      </c>
      <c r="N595">
        <f t="shared" si="58"/>
        <v>20.017800000000001</v>
      </c>
      <c r="O595" s="66">
        <f t="shared" si="59"/>
        <v>-52.712000000000003</v>
      </c>
      <c r="P595">
        <f t="shared" si="54"/>
        <v>-132.93200000000002</v>
      </c>
      <c r="Q595">
        <f t="shared" si="55"/>
        <v>-27.507999999999996</v>
      </c>
    </row>
    <row r="596" spans="1:17" ht="15" x14ac:dyDescent="0.25">
      <c r="A596">
        <v>9</v>
      </c>
      <c r="B596">
        <v>7</v>
      </c>
      <c r="C596">
        <v>12</v>
      </c>
      <c r="D596">
        <v>2</v>
      </c>
      <c r="E596" t="s">
        <v>11</v>
      </c>
      <c r="F596">
        <f>TRA!F596</f>
        <v>182.83699999999999</v>
      </c>
      <c r="G596">
        <f>TRA!G596</f>
        <v>113.74299999999999</v>
      </c>
      <c r="H596">
        <f>TRA!H596</f>
        <v>0.16700000000000001</v>
      </c>
      <c r="I596">
        <f>TRA!I596</f>
        <v>-21.135999999999999</v>
      </c>
      <c r="J596">
        <f>TRA!J596</f>
        <v>1.952</v>
      </c>
      <c r="K596">
        <f>TRA!K596</f>
        <v>2.407</v>
      </c>
      <c r="L596">
        <f t="shared" si="56"/>
        <v>2.1189999999999998</v>
      </c>
      <c r="M596">
        <f t="shared" si="57"/>
        <v>-23.542999999999999</v>
      </c>
      <c r="N596">
        <f t="shared" si="58"/>
        <v>9.1818999999999988</v>
      </c>
      <c r="O596" s="66">
        <f t="shared" si="59"/>
        <v>-24.178699999999999</v>
      </c>
      <c r="P596">
        <f t="shared" si="54"/>
        <v>89.564300000000003</v>
      </c>
      <c r="Q596">
        <f t="shared" si="55"/>
        <v>137.92169999999999</v>
      </c>
    </row>
    <row r="597" spans="1:17" ht="15" x14ac:dyDescent="0.25">
      <c r="A597">
        <v>9</v>
      </c>
      <c r="B597">
        <v>7</v>
      </c>
      <c r="C597">
        <v>12</v>
      </c>
      <c r="D597">
        <v>2</v>
      </c>
      <c r="E597" t="s">
        <v>12</v>
      </c>
      <c r="F597">
        <f>TRA!F597</f>
        <v>-183.13</v>
      </c>
      <c r="G597">
        <f>TRA!G597</f>
        <v>-113.80200000000001</v>
      </c>
      <c r="H597">
        <f>TRA!H597</f>
        <v>0.16700000000000001</v>
      </c>
      <c r="I597">
        <f>TRA!I597</f>
        <v>-21.135999999999999</v>
      </c>
      <c r="J597">
        <f>TRA!J597</f>
        <v>1.952</v>
      </c>
      <c r="K597">
        <f>TRA!K597</f>
        <v>2.407</v>
      </c>
      <c r="L597">
        <f t="shared" si="56"/>
        <v>2.1189999999999998</v>
      </c>
      <c r="M597">
        <f t="shared" si="57"/>
        <v>-23.542999999999999</v>
      </c>
      <c r="N597">
        <f t="shared" si="58"/>
        <v>9.1818999999999988</v>
      </c>
      <c r="O597" s="66">
        <f t="shared" si="59"/>
        <v>-24.178699999999999</v>
      </c>
      <c r="P597">
        <f t="shared" si="54"/>
        <v>-137.98070000000001</v>
      </c>
      <c r="Q597">
        <f t="shared" si="55"/>
        <v>-89.6233</v>
      </c>
    </row>
    <row r="598" spans="1:17" ht="15" x14ac:dyDescent="0.25">
      <c r="A598">
        <v>9</v>
      </c>
      <c r="B598">
        <v>7</v>
      </c>
      <c r="C598">
        <v>12</v>
      </c>
      <c r="D598">
        <v>1</v>
      </c>
      <c r="E598" t="s">
        <v>9</v>
      </c>
      <c r="F598">
        <f>TRA!F598</f>
        <v>-129.98699999999999</v>
      </c>
      <c r="G598">
        <f>TRA!G598</f>
        <v>-80.900000000000006</v>
      </c>
      <c r="H598">
        <f>TRA!H598</f>
        <v>-0.67100000000000004</v>
      </c>
      <c r="I598">
        <f>TRA!I598</f>
        <v>46.527999999999999</v>
      </c>
      <c r="J598">
        <f>TRA!J598</f>
        <v>-3.992</v>
      </c>
      <c r="K598">
        <f>TRA!K598</f>
        <v>-4.9219999999999997</v>
      </c>
      <c r="L598">
        <f t="shared" si="56"/>
        <v>-4.6630000000000003</v>
      </c>
      <c r="M598">
        <f t="shared" si="57"/>
        <v>51.449999999999996</v>
      </c>
      <c r="N598">
        <f t="shared" si="58"/>
        <v>-20.097999999999999</v>
      </c>
      <c r="O598" s="66">
        <f t="shared" si="59"/>
        <v>52.848899999999993</v>
      </c>
      <c r="P598">
        <f t="shared" si="54"/>
        <v>-28.051100000000012</v>
      </c>
      <c r="Q598">
        <f t="shared" si="55"/>
        <v>-133.74889999999999</v>
      </c>
    </row>
    <row r="599" spans="1:17" ht="15" x14ac:dyDescent="0.25">
      <c r="A599">
        <v>9</v>
      </c>
      <c r="B599">
        <v>7</v>
      </c>
      <c r="C599">
        <v>12</v>
      </c>
      <c r="D599">
        <v>1</v>
      </c>
      <c r="E599" t="s">
        <v>10</v>
      </c>
      <c r="F599">
        <f>TRA!F599</f>
        <v>-128.56899999999999</v>
      </c>
      <c r="G599">
        <f>TRA!G599</f>
        <v>-79.858000000000004</v>
      </c>
      <c r="H599">
        <f>TRA!H599</f>
        <v>0.73099999999999998</v>
      </c>
      <c r="I599">
        <f>TRA!I599</f>
        <v>-50.087000000000003</v>
      </c>
      <c r="J599">
        <f>TRA!J599</f>
        <v>4.2889999999999997</v>
      </c>
      <c r="K599">
        <f>TRA!K599</f>
        <v>5.2889999999999997</v>
      </c>
      <c r="L599">
        <f t="shared" si="56"/>
        <v>5.0199999999999996</v>
      </c>
      <c r="M599">
        <f t="shared" si="57"/>
        <v>-55.376000000000005</v>
      </c>
      <c r="N599">
        <f t="shared" si="58"/>
        <v>21.6328</v>
      </c>
      <c r="O599" s="66">
        <f t="shared" si="59"/>
        <v>-56.882000000000005</v>
      </c>
      <c r="P599">
        <f t="shared" si="54"/>
        <v>-136.74</v>
      </c>
      <c r="Q599">
        <f t="shared" si="55"/>
        <v>-22.975999999999999</v>
      </c>
    </row>
    <row r="600" spans="1:17" ht="15" x14ac:dyDescent="0.25">
      <c r="A600">
        <v>9</v>
      </c>
      <c r="B600">
        <v>7</v>
      </c>
      <c r="C600">
        <v>12</v>
      </c>
      <c r="D600">
        <v>1</v>
      </c>
      <c r="E600" t="s">
        <v>11</v>
      </c>
      <c r="F600">
        <f>TRA!F600</f>
        <v>183.31700000000001</v>
      </c>
      <c r="G600">
        <f>TRA!G600</f>
        <v>114.018</v>
      </c>
      <c r="H600">
        <f>TRA!H600</f>
        <v>0.33</v>
      </c>
      <c r="I600">
        <f>TRA!I600</f>
        <v>-22.733000000000001</v>
      </c>
      <c r="J600">
        <f>TRA!J600</f>
        <v>1.948</v>
      </c>
      <c r="K600">
        <f>TRA!K600</f>
        <v>2.403</v>
      </c>
      <c r="L600">
        <f t="shared" si="56"/>
        <v>2.278</v>
      </c>
      <c r="M600">
        <f t="shared" si="57"/>
        <v>-25.135999999999999</v>
      </c>
      <c r="N600">
        <f t="shared" si="58"/>
        <v>9.8187999999999995</v>
      </c>
      <c r="O600" s="66">
        <f t="shared" si="59"/>
        <v>-25.819399999999998</v>
      </c>
      <c r="P600">
        <f t="shared" si="54"/>
        <v>88.198599999999999</v>
      </c>
      <c r="Q600">
        <f t="shared" si="55"/>
        <v>139.8374</v>
      </c>
    </row>
    <row r="601" spans="1:17" ht="15" x14ac:dyDescent="0.25">
      <c r="A601">
        <v>9</v>
      </c>
      <c r="B601">
        <v>7</v>
      </c>
      <c r="C601">
        <v>12</v>
      </c>
      <c r="D601">
        <v>1</v>
      </c>
      <c r="E601" t="s">
        <v>12</v>
      </c>
      <c r="F601">
        <f>TRA!F601</f>
        <v>-182.65</v>
      </c>
      <c r="G601">
        <f>TRA!G601</f>
        <v>-113.527</v>
      </c>
      <c r="H601">
        <f>TRA!H601</f>
        <v>0.33</v>
      </c>
      <c r="I601">
        <f>TRA!I601</f>
        <v>-22.733000000000001</v>
      </c>
      <c r="J601">
        <f>TRA!J601</f>
        <v>1.948</v>
      </c>
      <c r="K601">
        <f>TRA!K601</f>
        <v>2.403</v>
      </c>
      <c r="L601">
        <f t="shared" si="56"/>
        <v>2.278</v>
      </c>
      <c r="M601">
        <f t="shared" si="57"/>
        <v>-25.135999999999999</v>
      </c>
      <c r="N601">
        <f t="shared" si="58"/>
        <v>9.8187999999999995</v>
      </c>
      <c r="O601" s="66">
        <f t="shared" si="59"/>
        <v>-25.819399999999998</v>
      </c>
      <c r="P601">
        <f t="shared" si="54"/>
        <v>-139.34639999999999</v>
      </c>
      <c r="Q601">
        <f t="shared" si="55"/>
        <v>-87.707599999999999</v>
      </c>
    </row>
    <row r="602" spans="1:17" ht="15" x14ac:dyDescent="0.25">
      <c r="A602">
        <v>9</v>
      </c>
      <c r="B602">
        <v>12</v>
      </c>
      <c r="C602">
        <v>17</v>
      </c>
      <c r="D602">
        <v>6</v>
      </c>
      <c r="E602" t="s">
        <v>9</v>
      </c>
      <c r="F602">
        <f>TRA!F602</f>
        <v>-102.76900000000001</v>
      </c>
      <c r="G602">
        <f>TRA!G602</f>
        <v>-63.66</v>
      </c>
      <c r="H602">
        <f>TRA!H602</f>
        <v>0.247</v>
      </c>
      <c r="I602">
        <f>TRA!I602</f>
        <v>10.210000000000001</v>
      </c>
      <c r="J602">
        <f>TRA!J602</f>
        <v>-0.92800000000000005</v>
      </c>
      <c r="K602">
        <f>TRA!K602</f>
        <v>-1.145</v>
      </c>
      <c r="L602">
        <f t="shared" si="56"/>
        <v>1.175</v>
      </c>
      <c r="M602">
        <f t="shared" si="57"/>
        <v>11.355</v>
      </c>
      <c r="N602">
        <f t="shared" si="58"/>
        <v>4.5815000000000001</v>
      </c>
      <c r="O602" s="66">
        <f t="shared" si="59"/>
        <v>11.7075</v>
      </c>
      <c r="P602">
        <f t="shared" si="54"/>
        <v>-51.952500000000001</v>
      </c>
      <c r="Q602">
        <f t="shared" si="55"/>
        <v>-75.367499999999993</v>
      </c>
    </row>
    <row r="603" spans="1:17" ht="15" x14ac:dyDescent="0.25">
      <c r="A603">
        <v>9</v>
      </c>
      <c r="B603">
        <v>12</v>
      </c>
      <c r="C603">
        <v>17</v>
      </c>
      <c r="D603">
        <v>6</v>
      </c>
      <c r="E603" t="s">
        <v>10</v>
      </c>
      <c r="F603">
        <f>TRA!F603</f>
        <v>-80.355000000000004</v>
      </c>
      <c r="G603">
        <f>TRA!G603</f>
        <v>-49.902999999999999</v>
      </c>
      <c r="H603">
        <f>TRA!H603</f>
        <v>-0.219</v>
      </c>
      <c r="I603">
        <f>TRA!I603</f>
        <v>-9.5540000000000003</v>
      </c>
      <c r="J603">
        <f>TRA!J603</f>
        <v>0.873</v>
      </c>
      <c r="K603">
        <f>TRA!K603</f>
        <v>1.077</v>
      </c>
      <c r="L603">
        <f t="shared" si="56"/>
        <v>-1.0920000000000001</v>
      </c>
      <c r="M603">
        <f t="shared" si="57"/>
        <v>-10.631</v>
      </c>
      <c r="N603">
        <f t="shared" si="58"/>
        <v>-4.2812999999999999</v>
      </c>
      <c r="O603" s="66">
        <f t="shared" si="59"/>
        <v>-10.958600000000001</v>
      </c>
      <c r="P603">
        <f t="shared" si="54"/>
        <v>-60.861599999999996</v>
      </c>
      <c r="Q603">
        <f t="shared" si="55"/>
        <v>-38.944400000000002</v>
      </c>
    </row>
    <row r="604" spans="1:17" ht="15" x14ac:dyDescent="0.25">
      <c r="A604">
        <v>9</v>
      </c>
      <c r="B604">
        <v>12</v>
      </c>
      <c r="C604">
        <v>17</v>
      </c>
      <c r="D604">
        <v>6</v>
      </c>
      <c r="E604" t="s">
        <v>11</v>
      </c>
      <c r="F604">
        <f>TRA!F604</f>
        <v>167.77799999999999</v>
      </c>
      <c r="G604">
        <f>TRA!G604</f>
        <v>104.01600000000001</v>
      </c>
      <c r="H604">
        <f>TRA!H604</f>
        <v>-0.123</v>
      </c>
      <c r="I604">
        <f>TRA!I604</f>
        <v>-5.2009999999999996</v>
      </c>
      <c r="J604">
        <f>TRA!J604</f>
        <v>0.47399999999999998</v>
      </c>
      <c r="K604">
        <f>TRA!K604</f>
        <v>0.58499999999999996</v>
      </c>
      <c r="L604">
        <f t="shared" si="56"/>
        <v>-0.59699999999999998</v>
      </c>
      <c r="M604">
        <f t="shared" si="57"/>
        <v>-5.7859999999999996</v>
      </c>
      <c r="N604">
        <f t="shared" si="58"/>
        <v>-2.3327999999999998</v>
      </c>
      <c r="O604" s="66">
        <f t="shared" si="59"/>
        <v>-5.9650999999999996</v>
      </c>
      <c r="P604">
        <f t="shared" si="54"/>
        <v>98.050900000000013</v>
      </c>
      <c r="Q604">
        <f t="shared" si="55"/>
        <v>109.9811</v>
      </c>
    </row>
    <row r="605" spans="1:17" ht="15" x14ac:dyDescent="0.25">
      <c r="A605">
        <v>9</v>
      </c>
      <c r="B605">
        <v>12</v>
      </c>
      <c r="C605">
        <v>17</v>
      </c>
      <c r="D605">
        <v>6</v>
      </c>
      <c r="E605" t="s">
        <v>12</v>
      </c>
      <c r="F605">
        <f>TRA!F605</f>
        <v>-155.982</v>
      </c>
      <c r="G605">
        <f>TRA!G605</f>
        <v>-96.775999999999996</v>
      </c>
      <c r="H605">
        <f>TRA!H605</f>
        <v>-0.123</v>
      </c>
      <c r="I605">
        <f>TRA!I605</f>
        <v>-5.2009999999999996</v>
      </c>
      <c r="J605">
        <f>TRA!J605</f>
        <v>0.47399999999999998</v>
      </c>
      <c r="K605">
        <f>TRA!K605</f>
        <v>0.58499999999999996</v>
      </c>
      <c r="L605">
        <f t="shared" si="56"/>
        <v>-0.59699999999999998</v>
      </c>
      <c r="M605">
        <f t="shared" si="57"/>
        <v>-5.7859999999999996</v>
      </c>
      <c r="N605">
        <f t="shared" si="58"/>
        <v>-2.3327999999999998</v>
      </c>
      <c r="O605" s="66">
        <f t="shared" si="59"/>
        <v>-5.9650999999999996</v>
      </c>
      <c r="P605">
        <f t="shared" si="54"/>
        <v>-102.74109999999999</v>
      </c>
      <c r="Q605">
        <f t="shared" si="55"/>
        <v>-90.810900000000004</v>
      </c>
    </row>
    <row r="606" spans="1:17" ht="15" x14ac:dyDescent="0.25">
      <c r="A606">
        <v>9</v>
      </c>
      <c r="B606">
        <v>12</v>
      </c>
      <c r="C606">
        <v>17</v>
      </c>
      <c r="D606">
        <v>5</v>
      </c>
      <c r="E606" t="s">
        <v>9</v>
      </c>
      <c r="F606">
        <f>TRA!F606</f>
        <v>-86.799000000000007</v>
      </c>
      <c r="G606">
        <f>TRA!G606</f>
        <v>-54.052</v>
      </c>
      <c r="H606">
        <f>TRA!H606</f>
        <v>0.30399999999999999</v>
      </c>
      <c r="I606">
        <f>TRA!I606</f>
        <v>21.509</v>
      </c>
      <c r="J606">
        <f>TRA!J606</f>
        <v>-2</v>
      </c>
      <c r="K606">
        <f>TRA!K606</f>
        <v>-2.4660000000000002</v>
      </c>
      <c r="L606">
        <f t="shared" si="56"/>
        <v>2.3039999999999998</v>
      </c>
      <c r="M606">
        <f t="shared" si="57"/>
        <v>23.975000000000001</v>
      </c>
      <c r="N606">
        <f t="shared" si="58"/>
        <v>9.4964999999999993</v>
      </c>
      <c r="O606" s="66">
        <f t="shared" si="59"/>
        <v>24.6662</v>
      </c>
      <c r="P606">
        <f t="shared" si="54"/>
        <v>-29.3858</v>
      </c>
      <c r="Q606">
        <f t="shared" si="55"/>
        <v>-78.718199999999996</v>
      </c>
    </row>
    <row r="607" spans="1:17" ht="15" x14ac:dyDescent="0.25">
      <c r="A607">
        <v>9</v>
      </c>
      <c r="B607">
        <v>12</v>
      </c>
      <c r="C607">
        <v>17</v>
      </c>
      <c r="D607">
        <v>5</v>
      </c>
      <c r="E607" t="s">
        <v>10</v>
      </c>
      <c r="F607">
        <f>TRA!F607</f>
        <v>-110.306</v>
      </c>
      <c r="G607">
        <f>TRA!G607</f>
        <v>-68.504000000000005</v>
      </c>
      <c r="H607">
        <f>TRA!H607</f>
        <v>-0.28599999999999998</v>
      </c>
      <c r="I607">
        <f>TRA!I607</f>
        <v>-20.094000000000001</v>
      </c>
      <c r="J607">
        <f>TRA!J607</f>
        <v>1.869</v>
      </c>
      <c r="K607">
        <f>TRA!K607</f>
        <v>2.3050000000000002</v>
      </c>
      <c r="L607">
        <f t="shared" si="56"/>
        <v>-2.1549999999999998</v>
      </c>
      <c r="M607">
        <f t="shared" si="57"/>
        <v>-22.399000000000001</v>
      </c>
      <c r="N607">
        <f t="shared" si="58"/>
        <v>-8.8747000000000007</v>
      </c>
      <c r="O607" s="66">
        <f t="shared" si="59"/>
        <v>-23.045500000000001</v>
      </c>
      <c r="P607">
        <f t="shared" si="54"/>
        <v>-91.549500000000009</v>
      </c>
      <c r="Q607">
        <f t="shared" si="55"/>
        <v>-45.458500000000001</v>
      </c>
    </row>
    <row r="608" spans="1:17" ht="15" x14ac:dyDescent="0.25">
      <c r="A608">
        <v>9</v>
      </c>
      <c r="B608">
        <v>12</v>
      </c>
      <c r="C608">
        <v>17</v>
      </c>
      <c r="D608">
        <v>5</v>
      </c>
      <c r="E608" t="s">
        <v>11</v>
      </c>
      <c r="F608">
        <f>TRA!F608</f>
        <v>157.423</v>
      </c>
      <c r="G608">
        <f>TRA!G608</f>
        <v>97.923000000000002</v>
      </c>
      <c r="H608">
        <f>TRA!H608</f>
        <v>-0.155</v>
      </c>
      <c r="I608">
        <f>TRA!I608</f>
        <v>-10.948</v>
      </c>
      <c r="J608">
        <f>TRA!J608</f>
        <v>1.018</v>
      </c>
      <c r="K608">
        <f>TRA!K608</f>
        <v>1.2549999999999999</v>
      </c>
      <c r="L608">
        <f t="shared" si="56"/>
        <v>-1.173</v>
      </c>
      <c r="M608">
        <f t="shared" si="57"/>
        <v>-12.202999999999999</v>
      </c>
      <c r="N608">
        <f t="shared" si="58"/>
        <v>-4.8338999999999999</v>
      </c>
      <c r="O608" s="66">
        <f t="shared" si="59"/>
        <v>-12.5549</v>
      </c>
      <c r="P608">
        <f t="shared" si="54"/>
        <v>85.368099999999998</v>
      </c>
      <c r="Q608">
        <f t="shared" si="55"/>
        <v>110.47790000000001</v>
      </c>
    </row>
    <row r="609" spans="1:17" ht="15" x14ac:dyDescent="0.25">
      <c r="A609">
        <v>9</v>
      </c>
      <c r="B609">
        <v>12</v>
      </c>
      <c r="C609">
        <v>17</v>
      </c>
      <c r="D609">
        <v>5</v>
      </c>
      <c r="E609" t="s">
        <v>12</v>
      </c>
      <c r="F609">
        <f>TRA!F609</f>
        <v>-169.79499999999999</v>
      </c>
      <c r="G609">
        <f>TRA!G609</f>
        <v>-105.529</v>
      </c>
      <c r="H609">
        <f>TRA!H609</f>
        <v>-0.155</v>
      </c>
      <c r="I609">
        <f>TRA!I609</f>
        <v>-10.948</v>
      </c>
      <c r="J609">
        <f>TRA!J609</f>
        <v>1.018</v>
      </c>
      <c r="K609">
        <f>TRA!K609</f>
        <v>1.2549999999999999</v>
      </c>
      <c r="L609">
        <f t="shared" si="56"/>
        <v>-1.173</v>
      </c>
      <c r="M609">
        <f t="shared" si="57"/>
        <v>-12.202999999999999</v>
      </c>
      <c r="N609">
        <f t="shared" si="58"/>
        <v>-4.8338999999999999</v>
      </c>
      <c r="O609" s="66">
        <f t="shared" si="59"/>
        <v>-12.5549</v>
      </c>
      <c r="P609">
        <f t="shared" si="54"/>
        <v>-118.0839</v>
      </c>
      <c r="Q609">
        <f t="shared" si="55"/>
        <v>-92.974099999999993</v>
      </c>
    </row>
    <row r="610" spans="1:17" ht="15" x14ac:dyDescent="0.25">
      <c r="A610">
        <v>9</v>
      </c>
      <c r="B610">
        <v>12</v>
      </c>
      <c r="C610">
        <v>17</v>
      </c>
      <c r="D610">
        <v>4</v>
      </c>
      <c r="E610" t="s">
        <v>9</v>
      </c>
      <c r="F610">
        <f>TRA!F610</f>
        <v>-90.355000000000004</v>
      </c>
      <c r="G610">
        <f>TRA!G610</f>
        <v>-56.338999999999999</v>
      </c>
      <c r="H610">
        <f>TRA!H610</f>
        <v>0.27700000000000002</v>
      </c>
      <c r="I610">
        <f>TRA!I610</f>
        <v>31.268999999999998</v>
      </c>
      <c r="J610">
        <f>TRA!J610</f>
        <v>-2.9239999999999999</v>
      </c>
      <c r="K610">
        <f>TRA!K610</f>
        <v>-3.6059999999999999</v>
      </c>
      <c r="L610">
        <f t="shared" si="56"/>
        <v>3.2010000000000001</v>
      </c>
      <c r="M610">
        <f t="shared" si="57"/>
        <v>34.875</v>
      </c>
      <c r="N610">
        <f t="shared" si="58"/>
        <v>13.663500000000001</v>
      </c>
      <c r="O610" s="66">
        <f t="shared" si="59"/>
        <v>35.835299999999997</v>
      </c>
      <c r="P610">
        <f t="shared" si="54"/>
        <v>-20.503700000000002</v>
      </c>
      <c r="Q610">
        <f t="shared" si="55"/>
        <v>-92.174299999999988</v>
      </c>
    </row>
    <row r="611" spans="1:17" ht="15" x14ac:dyDescent="0.25">
      <c r="A611">
        <v>9</v>
      </c>
      <c r="B611">
        <v>12</v>
      </c>
      <c r="C611">
        <v>17</v>
      </c>
      <c r="D611">
        <v>4</v>
      </c>
      <c r="E611" t="s">
        <v>10</v>
      </c>
      <c r="F611">
        <f>TRA!F611</f>
        <v>-104.98</v>
      </c>
      <c r="G611">
        <f>TRA!G611</f>
        <v>-65.126999999999995</v>
      </c>
      <c r="H611">
        <f>TRA!H611</f>
        <v>-0.25800000000000001</v>
      </c>
      <c r="I611">
        <f>TRA!I611</f>
        <v>-29.248999999999999</v>
      </c>
      <c r="J611">
        <f>TRA!J611</f>
        <v>2.7349999999999999</v>
      </c>
      <c r="K611">
        <f>TRA!K611</f>
        <v>3.3730000000000002</v>
      </c>
      <c r="L611">
        <f t="shared" si="56"/>
        <v>-2.9929999999999999</v>
      </c>
      <c r="M611">
        <f t="shared" si="57"/>
        <v>-32.622</v>
      </c>
      <c r="N611">
        <f t="shared" si="58"/>
        <v>-12.7796</v>
      </c>
      <c r="O611" s="66">
        <f t="shared" si="59"/>
        <v>-33.5199</v>
      </c>
      <c r="P611">
        <f t="shared" ref="P611:P674" si="60">G611+O611</f>
        <v>-98.646899999999988</v>
      </c>
      <c r="Q611">
        <f t="shared" ref="Q611:Q674" si="61">G611-O611</f>
        <v>-31.607099999999996</v>
      </c>
    </row>
    <row r="612" spans="1:17" ht="15" x14ac:dyDescent="0.25">
      <c r="A612">
        <v>9</v>
      </c>
      <c r="B612">
        <v>12</v>
      </c>
      <c r="C612">
        <v>17</v>
      </c>
      <c r="D612">
        <v>4</v>
      </c>
      <c r="E612" t="s">
        <v>11</v>
      </c>
      <c r="F612">
        <f>TRA!F612</f>
        <v>159.76</v>
      </c>
      <c r="G612">
        <f>TRA!G612</f>
        <v>99.412999999999997</v>
      </c>
      <c r="H612">
        <f>TRA!H612</f>
        <v>-0.14099999999999999</v>
      </c>
      <c r="I612">
        <f>TRA!I612</f>
        <v>-15.926</v>
      </c>
      <c r="J612">
        <f>TRA!J612</f>
        <v>1.4890000000000001</v>
      </c>
      <c r="K612">
        <f>TRA!K612</f>
        <v>1.8360000000000001</v>
      </c>
      <c r="L612">
        <f t="shared" si="56"/>
        <v>-1.6300000000000001</v>
      </c>
      <c r="M612">
        <f t="shared" si="57"/>
        <v>-17.762</v>
      </c>
      <c r="N612">
        <f t="shared" si="58"/>
        <v>-6.9585999999999997</v>
      </c>
      <c r="O612" s="66">
        <f t="shared" si="59"/>
        <v>-18.251000000000001</v>
      </c>
      <c r="P612">
        <f t="shared" si="60"/>
        <v>81.161999999999992</v>
      </c>
      <c r="Q612">
        <f t="shared" si="61"/>
        <v>117.664</v>
      </c>
    </row>
    <row r="613" spans="1:17" ht="15" x14ac:dyDescent="0.25">
      <c r="A613">
        <v>9</v>
      </c>
      <c r="B613">
        <v>12</v>
      </c>
      <c r="C613">
        <v>17</v>
      </c>
      <c r="D613">
        <v>4</v>
      </c>
      <c r="E613" t="s">
        <v>12</v>
      </c>
      <c r="F613">
        <f>TRA!F613</f>
        <v>-167.458</v>
      </c>
      <c r="G613">
        <f>TRA!G613</f>
        <v>-104.039</v>
      </c>
      <c r="H613">
        <f>TRA!H613</f>
        <v>-0.14099999999999999</v>
      </c>
      <c r="I613">
        <f>TRA!I613</f>
        <v>-15.926</v>
      </c>
      <c r="J613">
        <f>TRA!J613</f>
        <v>1.4890000000000001</v>
      </c>
      <c r="K613">
        <f>TRA!K613</f>
        <v>1.8360000000000001</v>
      </c>
      <c r="L613">
        <f t="shared" si="56"/>
        <v>-1.6300000000000001</v>
      </c>
      <c r="M613">
        <f t="shared" si="57"/>
        <v>-17.762</v>
      </c>
      <c r="N613">
        <f t="shared" si="58"/>
        <v>-6.9585999999999997</v>
      </c>
      <c r="O613" s="66">
        <f t="shared" si="59"/>
        <v>-18.251000000000001</v>
      </c>
      <c r="P613">
        <f t="shared" si="60"/>
        <v>-122.29</v>
      </c>
      <c r="Q613">
        <f t="shared" si="61"/>
        <v>-85.787999999999997</v>
      </c>
    </row>
    <row r="614" spans="1:17" ht="15" x14ac:dyDescent="0.25">
      <c r="A614">
        <v>9</v>
      </c>
      <c r="B614">
        <v>12</v>
      </c>
      <c r="C614">
        <v>17</v>
      </c>
      <c r="D614">
        <v>3</v>
      </c>
      <c r="E614" t="s">
        <v>9</v>
      </c>
      <c r="F614">
        <f>TRA!F614</f>
        <v>-94.281000000000006</v>
      </c>
      <c r="G614">
        <f>TRA!G614</f>
        <v>-58.771000000000001</v>
      </c>
      <c r="H614">
        <f>TRA!H614</f>
        <v>-0.316</v>
      </c>
      <c r="I614">
        <f>TRA!I614</f>
        <v>40.83</v>
      </c>
      <c r="J614">
        <f>TRA!J614</f>
        <v>-3.7989999999999999</v>
      </c>
      <c r="K614">
        <f>TRA!K614</f>
        <v>-4.6840000000000002</v>
      </c>
      <c r="L614">
        <f t="shared" si="56"/>
        <v>-4.1150000000000002</v>
      </c>
      <c r="M614">
        <f t="shared" si="57"/>
        <v>45.513999999999996</v>
      </c>
      <c r="N614">
        <f t="shared" si="58"/>
        <v>-17.769199999999998</v>
      </c>
      <c r="O614" s="66">
        <f t="shared" si="59"/>
        <v>46.748499999999993</v>
      </c>
      <c r="P614">
        <f t="shared" si="60"/>
        <v>-12.022500000000008</v>
      </c>
      <c r="Q614">
        <f t="shared" si="61"/>
        <v>-105.51949999999999</v>
      </c>
    </row>
    <row r="615" spans="1:17" ht="15" x14ac:dyDescent="0.25">
      <c r="A615">
        <v>9</v>
      </c>
      <c r="B615">
        <v>12</v>
      </c>
      <c r="C615">
        <v>17</v>
      </c>
      <c r="D615">
        <v>3</v>
      </c>
      <c r="E615" t="s">
        <v>10</v>
      </c>
      <c r="F615">
        <f>TRA!F615</f>
        <v>-101.715</v>
      </c>
      <c r="G615">
        <f>TRA!G615</f>
        <v>-63.101999999999997</v>
      </c>
      <c r="H615">
        <f>TRA!H615</f>
        <v>0.29299999999999998</v>
      </c>
      <c r="I615">
        <f>TRA!I615</f>
        <v>-38.014000000000003</v>
      </c>
      <c r="J615">
        <f>TRA!J615</f>
        <v>3.5390000000000001</v>
      </c>
      <c r="K615">
        <f>TRA!K615</f>
        <v>4.3639999999999999</v>
      </c>
      <c r="L615">
        <f t="shared" si="56"/>
        <v>3.8320000000000003</v>
      </c>
      <c r="M615">
        <f t="shared" si="57"/>
        <v>-42.378</v>
      </c>
      <c r="N615">
        <f t="shared" si="58"/>
        <v>16.545400000000001</v>
      </c>
      <c r="O615" s="66">
        <f t="shared" si="59"/>
        <v>-43.5276</v>
      </c>
      <c r="P615">
        <f t="shared" si="60"/>
        <v>-106.6296</v>
      </c>
      <c r="Q615">
        <f t="shared" si="61"/>
        <v>-19.574399999999997</v>
      </c>
    </row>
    <row r="616" spans="1:17" ht="15" x14ac:dyDescent="0.25">
      <c r="A616">
        <v>9</v>
      </c>
      <c r="B616">
        <v>12</v>
      </c>
      <c r="C616">
        <v>17</v>
      </c>
      <c r="D616">
        <v>3</v>
      </c>
      <c r="E616" t="s">
        <v>11</v>
      </c>
      <c r="F616">
        <f>TRA!F616</f>
        <v>161.65299999999999</v>
      </c>
      <c r="G616">
        <f>TRA!G616</f>
        <v>100.586</v>
      </c>
      <c r="H616">
        <f>TRA!H616</f>
        <v>0.16</v>
      </c>
      <c r="I616">
        <f>TRA!I616</f>
        <v>-20.748000000000001</v>
      </c>
      <c r="J616">
        <f>TRA!J616</f>
        <v>1.931</v>
      </c>
      <c r="K616">
        <f>TRA!K616</f>
        <v>2.3809999999999998</v>
      </c>
      <c r="L616">
        <f t="shared" si="56"/>
        <v>2.0910000000000002</v>
      </c>
      <c r="M616">
        <f t="shared" si="57"/>
        <v>-23.129000000000001</v>
      </c>
      <c r="N616">
        <f t="shared" si="58"/>
        <v>9.0297000000000001</v>
      </c>
      <c r="O616" s="66">
        <f t="shared" si="59"/>
        <v>-23.756300000000003</v>
      </c>
      <c r="P616">
        <f t="shared" si="60"/>
        <v>76.829700000000003</v>
      </c>
      <c r="Q616">
        <f t="shared" si="61"/>
        <v>124.34229999999999</v>
      </c>
    </row>
    <row r="617" spans="1:17" ht="15" x14ac:dyDescent="0.25">
      <c r="A617">
        <v>9</v>
      </c>
      <c r="B617">
        <v>12</v>
      </c>
      <c r="C617">
        <v>17</v>
      </c>
      <c r="D617">
        <v>3</v>
      </c>
      <c r="E617" t="s">
        <v>12</v>
      </c>
      <c r="F617">
        <f>TRA!F617</f>
        <v>-165.565</v>
      </c>
      <c r="G617">
        <f>TRA!G617</f>
        <v>-102.866</v>
      </c>
      <c r="H617">
        <f>TRA!H617</f>
        <v>0.16</v>
      </c>
      <c r="I617">
        <f>TRA!I617</f>
        <v>-20.748000000000001</v>
      </c>
      <c r="J617">
        <f>TRA!J617</f>
        <v>1.931</v>
      </c>
      <c r="K617">
        <f>TRA!K617</f>
        <v>2.3809999999999998</v>
      </c>
      <c r="L617">
        <f t="shared" si="56"/>
        <v>2.0910000000000002</v>
      </c>
      <c r="M617">
        <f t="shared" si="57"/>
        <v>-23.129000000000001</v>
      </c>
      <c r="N617">
        <f t="shared" si="58"/>
        <v>9.0297000000000001</v>
      </c>
      <c r="O617" s="66">
        <f t="shared" si="59"/>
        <v>-23.756300000000003</v>
      </c>
      <c r="P617">
        <f t="shared" si="60"/>
        <v>-126.6223</v>
      </c>
      <c r="Q617">
        <f t="shared" si="61"/>
        <v>-79.109700000000004</v>
      </c>
    </row>
    <row r="618" spans="1:17" ht="15" x14ac:dyDescent="0.25">
      <c r="A618">
        <v>9</v>
      </c>
      <c r="B618">
        <v>12</v>
      </c>
      <c r="C618">
        <v>17</v>
      </c>
      <c r="D618">
        <v>2</v>
      </c>
      <c r="E618" t="s">
        <v>9</v>
      </c>
      <c r="F618">
        <f>TRA!F618</f>
        <v>-99.233999999999995</v>
      </c>
      <c r="G618">
        <f>TRA!G618</f>
        <v>-61.848999999999997</v>
      </c>
      <c r="H618">
        <f>TRA!H618</f>
        <v>-0.38300000000000001</v>
      </c>
      <c r="I618">
        <f>TRA!I618</f>
        <v>47.08</v>
      </c>
      <c r="J618">
        <f>TRA!J618</f>
        <v>-4.3390000000000004</v>
      </c>
      <c r="K618">
        <f>TRA!K618</f>
        <v>-5.35</v>
      </c>
      <c r="L618">
        <f t="shared" si="56"/>
        <v>-4.7220000000000004</v>
      </c>
      <c r="M618">
        <f t="shared" si="57"/>
        <v>52.43</v>
      </c>
      <c r="N618">
        <f t="shared" si="58"/>
        <v>-20.451000000000001</v>
      </c>
      <c r="O618" s="66">
        <f t="shared" si="59"/>
        <v>53.846600000000002</v>
      </c>
      <c r="P618">
        <f t="shared" si="60"/>
        <v>-8.0023999999999944</v>
      </c>
      <c r="Q618">
        <f t="shared" si="61"/>
        <v>-115.6956</v>
      </c>
    </row>
    <row r="619" spans="1:17" ht="15" x14ac:dyDescent="0.25">
      <c r="A619">
        <v>9</v>
      </c>
      <c r="B619">
        <v>12</v>
      </c>
      <c r="C619">
        <v>17</v>
      </c>
      <c r="D619">
        <v>2</v>
      </c>
      <c r="E619" t="s">
        <v>10</v>
      </c>
      <c r="F619">
        <f>TRA!F619</f>
        <v>-97.641000000000005</v>
      </c>
      <c r="G619">
        <f>TRA!G619</f>
        <v>-60.572000000000003</v>
      </c>
      <c r="H619">
        <f>TRA!H619</f>
        <v>0.36299999999999999</v>
      </c>
      <c r="I619">
        <f>TRA!I619</f>
        <v>-44.142000000000003</v>
      </c>
      <c r="J619">
        <f>TRA!J619</f>
        <v>4.0620000000000003</v>
      </c>
      <c r="K619">
        <f>TRA!K619</f>
        <v>5.008</v>
      </c>
      <c r="L619">
        <f t="shared" si="56"/>
        <v>4.4250000000000007</v>
      </c>
      <c r="M619">
        <f t="shared" si="57"/>
        <v>-49.150000000000006</v>
      </c>
      <c r="N619">
        <f t="shared" si="58"/>
        <v>19.170000000000002</v>
      </c>
      <c r="O619" s="66">
        <f t="shared" si="59"/>
        <v>-50.477500000000006</v>
      </c>
      <c r="P619">
        <f t="shared" si="60"/>
        <v>-111.04950000000001</v>
      </c>
      <c r="Q619">
        <f t="shared" si="61"/>
        <v>-10.094499999999996</v>
      </c>
    </row>
    <row r="620" spans="1:17" ht="15" x14ac:dyDescent="0.25">
      <c r="A620">
        <v>9</v>
      </c>
      <c r="B620">
        <v>12</v>
      </c>
      <c r="C620">
        <v>17</v>
      </c>
      <c r="D620">
        <v>2</v>
      </c>
      <c r="E620" t="s">
        <v>11</v>
      </c>
      <c r="F620">
        <f>TRA!F620</f>
        <v>164.02799999999999</v>
      </c>
      <c r="G620">
        <f>TRA!G620</f>
        <v>102.062</v>
      </c>
      <c r="H620">
        <f>TRA!H620</f>
        <v>0.19600000000000001</v>
      </c>
      <c r="I620">
        <f>TRA!I620</f>
        <v>-24.006</v>
      </c>
      <c r="J620">
        <f>TRA!J620</f>
        <v>2.2109999999999999</v>
      </c>
      <c r="K620">
        <f>TRA!K620</f>
        <v>2.726</v>
      </c>
      <c r="L620">
        <f t="shared" si="56"/>
        <v>2.407</v>
      </c>
      <c r="M620">
        <f t="shared" si="57"/>
        <v>-26.731999999999999</v>
      </c>
      <c r="N620">
        <f t="shared" si="58"/>
        <v>10.426599999999999</v>
      </c>
      <c r="O620" s="66">
        <f t="shared" si="59"/>
        <v>-27.4541</v>
      </c>
      <c r="P620">
        <f t="shared" si="60"/>
        <v>74.607900000000001</v>
      </c>
      <c r="Q620">
        <f t="shared" si="61"/>
        <v>129.51609999999999</v>
      </c>
    </row>
    <row r="621" spans="1:17" ht="15" x14ac:dyDescent="0.25">
      <c r="A621">
        <v>9</v>
      </c>
      <c r="B621">
        <v>12</v>
      </c>
      <c r="C621">
        <v>17</v>
      </c>
      <c r="D621">
        <v>2</v>
      </c>
      <c r="E621" t="s">
        <v>12</v>
      </c>
      <c r="F621">
        <f>TRA!F621</f>
        <v>-163.19</v>
      </c>
      <c r="G621">
        <f>TRA!G621</f>
        <v>-101.39</v>
      </c>
      <c r="H621">
        <f>TRA!H621</f>
        <v>0.19600000000000001</v>
      </c>
      <c r="I621">
        <f>TRA!I621</f>
        <v>-24.006</v>
      </c>
      <c r="J621">
        <f>TRA!J621</f>
        <v>2.2109999999999999</v>
      </c>
      <c r="K621">
        <f>TRA!K621</f>
        <v>2.726</v>
      </c>
      <c r="L621">
        <f t="shared" si="56"/>
        <v>2.407</v>
      </c>
      <c r="M621">
        <f t="shared" si="57"/>
        <v>-26.731999999999999</v>
      </c>
      <c r="N621">
        <f t="shared" si="58"/>
        <v>10.426599999999999</v>
      </c>
      <c r="O621" s="66">
        <f t="shared" si="59"/>
        <v>-27.4541</v>
      </c>
      <c r="P621">
        <f t="shared" si="60"/>
        <v>-128.8441</v>
      </c>
      <c r="Q621">
        <f t="shared" si="61"/>
        <v>-73.935900000000004</v>
      </c>
    </row>
    <row r="622" spans="1:17" ht="15" x14ac:dyDescent="0.25">
      <c r="A622">
        <v>9</v>
      </c>
      <c r="B622">
        <v>12</v>
      </c>
      <c r="C622">
        <v>17</v>
      </c>
      <c r="D622">
        <v>1</v>
      </c>
      <c r="E622" t="s">
        <v>9</v>
      </c>
      <c r="F622">
        <f>TRA!F622</f>
        <v>-108.527</v>
      </c>
      <c r="G622">
        <f>TRA!G622</f>
        <v>-67.566999999999993</v>
      </c>
      <c r="H622">
        <f>TRA!H622</f>
        <v>-0.79300000000000004</v>
      </c>
      <c r="I622">
        <f>TRA!I622</f>
        <v>52.96</v>
      </c>
      <c r="J622">
        <f>TRA!J622</f>
        <v>-4.5140000000000002</v>
      </c>
      <c r="K622">
        <f>TRA!K622</f>
        <v>-5.5670000000000002</v>
      </c>
      <c r="L622">
        <f t="shared" si="56"/>
        <v>-5.3070000000000004</v>
      </c>
      <c r="M622">
        <f t="shared" si="57"/>
        <v>58.527000000000001</v>
      </c>
      <c r="N622">
        <f t="shared" si="58"/>
        <v>-22.865099999999998</v>
      </c>
      <c r="O622" s="66">
        <f t="shared" si="59"/>
        <v>60.119100000000003</v>
      </c>
      <c r="P622">
        <f t="shared" si="60"/>
        <v>-7.44789999999999</v>
      </c>
      <c r="Q622">
        <f t="shared" si="61"/>
        <v>-127.6861</v>
      </c>
    </row>
    <row r="623" spans="1:17" ht="15" x14ac:dyDescent="0.25">
      <c r="A623">
        <v>9</v>
      </c>
      <c r="B623">
        <v>12</v>
      </c>
      <c r="C623">
        <v>17</v>
      </c>
      <c r="D623">
        <v>1</v>
      </c>
      <c r="E623" t="s">
        <v>10</v>
      </c>
      <c r="F623">
        <f>TRA!F623</f>
        <v>-86.355999999999995</v>
      </c>
      <c r="G623">
        <f>TRA!G623</f>
        <v>-53.61</v>
      </c>
      <c r="H623">
        <f>TRA!H623</f>
        <v>0.71699999999999997</v>
      </c>
      <c r="I623">
        <f>TRA!I623</f>
        <v>-48.360999999999997</v>
      </c>
      <c r="J623">
        <f>TRA!J623</f>
        <v>4.1289999999999996</v>
      </c>
      <c r="K623">
        <f>TRA!K623</f>
        <v>5.0919999999999996</v>
      </c>
      <c r="L623">
        <f t="shared" si="56"/>
        <v>4.8459999999999992</v>
      </c>
      <c r="M623">
        <f t="shared" si="57"/>
        <v>-53.452999999999996</v>
      </c>
      <c r="N623">
        <f t="shared" si="58"/>
        <v>20.881899999999998</v>
      </c>
      <c r="O623" s="66">
        <f t="shared" si="59"/>
        <v>-54.906799999999997</v>
      </c>
      <c r="P623">
        <f t="shared" si="60"/>
        <v>-108.51679999999999</v>
      </c>
      <c r="Q623">
        <f t="shared" si="61"/>
        <v>1.2967999999999975</v>
      </c>
    </row>
    <row r="624" spans="1:17" ht="15" x14ac:dyDescent="0.25">
      <c r="A624">
        <v>9</v>
      </c>
      <c r="B624">
        <v>12</v>
      </c>
      <c r="C624">
        <v>17</v>
      </c>
      <c r="D624">
        <v>1</v>
      </c>
      <c r="E624" t="s">
        <v>11</v>
      </c>
      <c r="F624">
        <f>TRA!F624</f>
        <v>169.44399999999999</v>
      </c>
      <c r="G624">
        <f>TRA!G624</f>
        <v>105.399</v>
      </c>
      <c r="H624">
        <f>TRA!H624</f>
        <v>0.39700000000000002</v>
      </c>
      <c r="I624">
        <f>TRA!I624</f>
        <v>-26.663</v>
      </c>
      <c r="J624">
        <f>TRA!J624</f>
        <v>2.2749999999999999</v>
      </c>
      <c r="K624">
        <f>TRA!K624</f>
        <v>2.8050000000000002</v>
      </c>
      <c r="L624">
        <f t="shared" si="56"/>
        <v>2.6719999999999997</v>
      </c>
      <c r="M624">
        <f t="shared" si="57"/>
        <v>-29.468</v>
      </c>
      <c r="N624">
        <f t="shared" si="58"/>
        <v>11.5124</v>
      </c>
      <c r="O624" s="66">
        <f t="shared" si="59"/>
        <v>-30.269600000000001</v>
      </c>
      <c r="P624">
        <f t="shared" si="60"/>
        <v>75.129400000000004</v>
      </c>
      <c r="Q624">
        <f t="shared" si="61"/>
        <v>135.6686</v>
      </c>
    </row>
    <row r="625" spans="1:17" ht="15" x14ac:dyDescent="0.25">
      <c r="A625">
        <v>9</v>
      </c>
      <c r="B625">
        <v>12</v>
      </c>
      <c r="C625">
        <v>17</v>
      </c>
      <c r="D625">
        <v>1</v>
      </c>
      <c r="E625" t="s">
        <v>12</v>
      </c>
      <c r="F625">
        <f>TRA!F625</f>
        <v>-157.774</v>
      </c>
      <c r="G625">
        <f>TRA!G625</f>
        <v>-98.052999999999997</v>
      </c>
      <c r="H625">
        <f>TRA!H625</f>
        <v>0.39700000000000002</v>
      </c>
      <c r="I625">
        <f>TRA!I625</f>
        <v>-26.663</v>
      </c>
      <c r="J625">
        <f>TRA!J625</f>
        <v>2.2749999999999999</v>
      </c>
      <c r="K625">
        <f>TRA!K625</f>
        <v>2.8050000000000002</v>
      </c>
      <c r="L625">
        <f t="shared" si="56"/>
        <v>2.6719999999999997</v>
      </c>
      <c r="M625">
        <f t="shared" si="57"/>
        <v>-29.468</v>
      </c>
      <c r="N625">
        <f t="shared" si="58"/>
        <v>11.5124</v>
      </c>
      <c r="O625" s="66">
        <f t="shared" si="59"/>
        <v>-30.269600000000001</v>
      </c>
      <c r="P625">
        <f t="shared" si="60"/>
        <v>-128.32259999999999</v>
      </c>
      <c r="Q625">
        <f t="shared" si="61"/>
        <v>-67.7834</v>
      </c>
    </row>
    <row r="626" spans="1:17" ht="15" x14ac:dyDescent="0.25">
      <c r="A626">
        <v>10</v>
      </c>
      <c r="B626">
        <v>3</v>
      </c>
      <c r="C626">
        <v>8</v>
      </c>
      <c r="D626">
        <v>6</v>
      </c>
      <c r="E626" t="s">
        <v>9</v>
      </c>
      <c r="F626">
        <f>TRA!F626</f>
        <v>-59.237000000000002</v>
      </c>
      <c r="G626">
        <f>TRA!G626</f>
        <v>-36.892000000000003</v>
      </c>
      <c r="H626">
        <f>TRA!H626</f>
        <v>0.124</v>
      </c>
      <c r="I626">
        <f>TRA!I626</f>
        <v>19.504000000000001</v>
      </c>
      <c r="J626">
        <f>TRA!J626</f>
        <v>-0.34100000000000003</v>
      </c>
      <c r="K626">
        <f>TRA!K626</f>
        <v>-0.42</v>
      </c>
      <c r="L626">
        <f t="shared" si="56"/>
        <v>0.46500000000000002</v>
      </c>
      <c r="M626">
        <f t="shared" si="57"/>
        <v>19.924000000000003</v>
      </c>
      <c r="N626">
        <f t="shared" si="58"/>
        <v>6.4422000000000006</v>
      </c>
      <c r="O626" s="66">
        <f t="shared" si="59"/>
        <v>20.063500000000005</v>
      </c>
      <c r="P626">
        <f t="shared" si="60"/>
        <v>-16.828499999999998</v>
      </c>
      <c r="Q626">
        <f t="shared" si="61"/>
        <v>-56.955500000000008</v>
      </c>
    </row>
    <row r="627" spans="1:17" ht="15" x14ac:dyDescent="0.25">
      <c r="A627">
        <v>10</v>
      </c>
      <c r="B627">
        <v>3</v>
      </c>
      <c r="C627">
        <v>8</v>
      </c>
      <c r="D627">
        <v>6</v>
      </c>
      <c r="E627" t="s">
        <v>10</v>
      </c>
      <c r="F627">
        <f>TRA!F627</f>
        <v>-84.18</v>
      </c>
      <c r="G627">
        <f>TRA!G627</f>
        <v>-51.881</v>
      </c>
      <c r="H627">
        <f>TRA!H627</f>
        <v>-0.16300000000000001</v>
      </c>
      <c r="I627">
        <f>TRA!I627</f>
        <v>-24.212</v>
      </c>
      <c r="J627">
        <f>TRA!J627</f>
        <v>0.42199999999999999</v>
      </c>
      <c r="K627">
        <f>TRA!K627</f>
        <v>0.52</v>
      </c>
      <c r="L627">
        <f t="shared" si="56"/>
        <v>-0.58499999999999996</v>
      </c>
      <c r="M627">
        <f t="shared" si="57"/>
        <v>-24.731999999999999</v>
      </c>
      <c r="N627">
        <f t="shared" si="58"/>
        <v>-8.0045999999999999</v>
      </c>
      <c r="O627" s="66">
        <f t="shared" si="59"/>
        <v>-24.907499999999999</v>
      </c>
      <c r="P627">
        <f t="shared" si="60"/>
        <v>-76.788499999999999</v>
      </c>
      <c r="Q627">
        <f t="shared" si="61"/>
        <v>-26.973500000000001</v>
      </c>
    </row>
    <row r="628" spans="1:17" ht="15" x14ac:dyDescent="0.25">
      <c r="A628">
        <v>10</v>
      </c>
      <c r="B628">
        <v>3</v>
      </c>
      <c r="C628">
        <v>8</v>
      </c>
      <c r="D628">
        <v>6</v>
      </c>
      <c r="E628" t="s">
        <v>11</v>
      </c>
      <c r="F628">
        <f>TRA!F628</f>
        <v>150.17500000000001</v>
      </c>
      <c r="G628">
        <f>TRA!G628</f>
        <v>93.483999999999995</v>
      </c>
      <c r="H628">
        <f>TRA!H628</f>
        <v>-7.0999999999999994E-2</v>
      </c>
      <c r="I628">
        <f>TRA!I628</f>
        <v>-10.847</v>
      </c>
      <c r="J628">
        <f>TRA!J628</f>
        <v>0.189</v>
      </c>
      <c r="K628">
        <f>TRA!K628</f>
        <v>0.23300000000000001</v>
      </c>
      <c r="L628">
        <f t="shared" si="56"/>
        <v>-0.26</v>
      </c>
      <c r="M628">
        <f t="shared" si="57"/>
        <v>-11.08</v>
      </c>
      <c r="N628">
        <f t="shared" si="58"/>
        <v>-3.5839999999999996</v>
      </c>
      <c r="O628" s="66">
        <f t="shared" si="59"/>
        <v>-11.157999999999999</v>
      </c>
      <c r="P628">
        <f t="shared" si="60"/>
        <v>82.325999999999993</v>
      </c>
      <c r="Q628">
        <f t="shared" si="61"/>
        <v>104.642</v>
      </c>
    </row>
    <row r="629" spans="1:17" ht="15" x14ac:dyDescent="0.25">
      <c r="A629">
        <v>10</v>
      </c>
      <c r="B629">
        <v>3</v>
      </c>
      <c r="C629">
        <v>8</v>
      </c>
      <c r="D629">
        <v>6</v>
      </c>
      <c r="E629" t="s">
        <v>12</v>
      </c>
      <c r="F629">
        <f>TRA!F629</f>
        <v>-162.553</v>
      </c>
      <c r="G629">
        <f>TRA!G629</f>
        <v>-100.923</v>
      </c>
      <c r="H629">
        <f>TRA!H629</f>
        <v>-7.0999999999999994E-2</v>
      </c>
      <c r="I629">
        <f>TRA!I629</f>
        <v>-10.847</v>
      </c>
      <c r="J629">
        <f>TRA!J629</f>
        <v>0.189</v>
      </c>
      <c r="K629">
        <f>TRA!K629</f>
        <v>0.23300000000000001</v>
      </c>
      <c r="L629">
        <f t="shared" si="56"/>
        <v>-0.26</v>
      </c>
      <c r="M629">
        <f t="shared" si="57"/>
        <v>-11.08</v>
      </c>
      <c r="N629">
        <f t="shared" si="58"/>
        <v>-3.5839999999999996</v>
      </c>
      <c r="O629" s="66">
        <f t="shared" si="59"/>
        <v>-11.157999999999999</v>
      </c>
      <c r="P629">
        <f t="shared" si="60"/>
        <v>-112.081</v>
      </c>
      <c r="Q629">
        <f t="shared" si="61"/>
        <v>-89.765000000000001</v>
      </c>
    </row>
    <row r="630" spans="1:17" ht="15" x14ac:dyDescent="0.25">
      <c r="A630">
        <v>10</v>
      </c>
      <c r="B630">
        <v>3</v>
      </c>
      <c r="C630">
        <v>8</v>
      </c>
      <c r="D630">
        <v>5</v>
      </c>
      <c r="E630" t="s">
        <v>9</v>
      </c>
      <c r="F630">
        <f>TRA!F630</f>
        <v>-101.39100000000001</v>
      </c>
      <c r="G630">
        <f>TRA!G630</f>
        <v>-63.374000000000002</v>
      </c>
      <c r="H630">
        <f>TRA!H630</f>
        <v>0.218</v>
      </c>
      <c r="I630">
        <f>TRA!I630</f>
        <v>53.487000000000002</v>
      </c>
      <c r="J630">
        <f>TRA!J630</f>
        <v>-0.94</v>
      </c>
      <c r="K630">
        <f>TRA!K630</f>
        <v>-1.159</v>
      </c>
      <c r="L630">
        <f t="shared" si="56"/>
        <v>1.1579999999999999</v>
      </c>
      <c r="M630">
        <f t="shared" si="57"/>
        <v>54.646000000000001</v>
      </c>
      <c r="N630">
        <f t="shared" si="58"/>
        <v>17.5518</v>
      </c>
      <c r="O630" s="66">
        <f t="shared" si="59"/>
        <v>54.993400000000001</v>
      </c>
      <c r="P630">
        <f t="shared" si="60"/>
        <v>-8.3806000000000012</v>
      </c>
      <c r="Q630">
        <f t="shared" si="61"/>
        <v>-118.3674</v>
      </c>
    </row>
    <row r="631" spans="1:17" ht="15" x14ac:dyDescent="0.25">
      <c r="A631">
        <v>10</v>
      </c>
      <c r="B631">
        <v>3</v>
      </c>
      <c r="C631">
        <v>8</v>
      </c>
      <c r="D631">
        <v>5</v>
      </c>
      <c r="E631" t="s">
        <v>10</v>
      </c>
      <c r="F631">
        <f>TRA!F631</f>
        <v>-44.936</v>
      </c>
      <c r="G631">
        <f>TRA!G631</f>
        <v>-27.518999999999998</v>
      </c>
      <c r="H631">
        <f>TRA!H631</f>
        <v>-0.28799999999999998</v>
      </c>
      <c r="I631">
        <f>TRA!I631</f>
        <v>-70.438000000000002</v>
      </c>
      <c r="J631">
        <f>TRA!J631</f>
        <v>1.2370000000000001</v>
      </c>
      <c r="K631">
        <f>TRA!K631</f>
        <v>1.526</v>
      </c>
      <c r="L631">
        <f t="shared" si="56"/>
        <v>-1.5250000000000001</v>
      </c>
      <c r="M631">
        <f t="shared" si="57"/>
        <v>-71.963999999999999</v>
      </c>
      <c r="N631">
        <f t="shared" si="58"/>
        <v>-23.114199999999997</v>
      </c>
      <c r="O631" s="66">
        <f t="shared" si="59"/>
        <v>-72.421499999999995</v>
      </c>
      <c r="P631">
        <f t="shared" si="60"/>
        <v>-99.940499999999986</v>
      </c>
      <c r="Q631">
        <f t="shared" si="61"/>
        <v>44.902499999999996</v>
      </c>
    </row>
    <row r="632" spans="1:17" ht="15" x14ac:dyDescent="0.25">
      <c r="A632">
        <v>10</v>
      </c>
      <c r="B632">
        <v>3</v>
      </c>
      <c r="C632">
        <v>8</v>
      </c>
      <c r="D632">
        <v>5</v>
      </c>
      <c r="E632" t="s">
        <v>11</v>
      </c>
      <c r="F632">
        <f>TRA!F632</f>
        <v>172.327</v>
      </c>
      <c r="G632">
        <f>TRA!G632</f>
        <v>107.61199999999999</v>
      </c>
      <c r="H632">
        <f>TRA!H632</f>
        <v>-0.125</v>
      </c>
      <c r="I632">
        <f>TRA!I632</f>
        <v>-30.751000000000001</v>
      </c>
      <c r="J632">
        <f>TRA!J632</f>
        <v>0.54</v>
      </c>
      <c r="K632">
        <f>TRA!K632</f>
        <v>0.66600000000000004</v>
      </c>
      <c r="L632">
        <f t="shared" si="56"/>
        <v>-0.66500000000000004</v>
      </c>
      <c r="M632">
        <f t="shared" si="57"/>
        <v>-31.417000000000002</v>
      </c>
      <c r="N632">
        <f t="shared" si="58"/>
        <v>-10.0901</v>
      </c>
      <c r="O632" s="66">
        <f t="shared" si="59"/>
        <v>-31.616500000000002</v>
      </c>
      <c r="P632">
        <f t="shared" si="60"/>
        <v>75.995499999999993</v>
      </c>
      <c r="Q632">
        <f t="shared" si="61"/>
        <v>139.2285</v>
      </c>
    </row>
    <row r="633" spans="1:17" ht="15" x14ac:dyDescent="0.25">
      <c r="A633">
        <v>10</v>
      </c>
      <c r="B633">
        <v>3</v>
      </c>
      <c r="C633">
        <v>8</v>
      </c>
      <c r="D633">
        <v>5</v>
      </c>
      <c r="E633" t="s">
        <v>12</v>
      </c>
      <c r="F633">
        <f>TRA!F633</f>
        <v>-144.31</v>
      </c>
      <c r="G633">
        <f>TRA!G633</f>
        <v>-89.817999999999998</v>
      </c>
      <c r="H633">
        <f>TRA!H633</f>
        <v>-0.125</v>
      </c>
      <c r="I633">
        <f>TRA!I633</f>
        <v>-30.751000000000001</v>
      </c>
      <c r="J633">
        <f>TRA!J633</f>
        <v>0.54</v>
      </c>
      <c r="K633">
        <f>TRA!K633</f>
        <v>0.66600000000000004</v>
      </c>
      <c r="L633">
        <f t="shared" si="56"/>
        <v>-0.66500000000000004</v>
      </c>
      <c r="M633">
        <f t="shared" si="57"/>
        <v>-31.417000000000002</v>
      </c>
      <c r="N633">
        <f t="shared" si="58"/>
        <v>-10.0901</v>
      </c>
      <c r="O633" s="66">
        <f t="shared" si="59"/>
        <v>-31.616500000000002</v>
      </c>
      <c r="P633">
        <f t="shared" si="60"/>
        <v>-121.4345</v>
      </c>
      <c r="Q633">
        <f t="shared" si="61"/>
        <v>-58.201499999999996</v>
      </c>
    </row>
    <row r="634" spans="1:17" ht="15" x14ac:dyDescent="0.25">
      <c r="A634">
        <v>10</v>
      </c>
      <c r="B634">
        <v>3</v>
      </c>
      <c r="C634">
        <v>8</v>
      </c>
      <c r="D634">
        <v>4</v>
      </c>
      <c r="E634" t="s">
        <v>9</v>
      </c>
      <c r="F634">
        <f>TRA!F634</f>
        <v>-95.622</v>
      </c>
      <c r="G634">
        <f>TRA!G634</f>
        <v>-59.987000000000002</v>
      </c>
      <c r="H634">
        <f>TRA!H634</f>
        <v>0.248</v>
      </c>
      <c r="I634">
        <f>TRA!I634</f>
        <v>83.105000000000004</v>
      </c>
      <c r="J634">
        <f>TRA!J634</f>
        <v>-1.4359999999999999</v>
      </c>
      <c r="K634">
        <f>TRA!K634</f>
        <v>-1.7709999999999999</v>
      </c>
      <c r="L634">
        <f t="shared" si="56"/>
        <v>1.6839999999999999</v>
      </c>
      <c r="M634">
        <f t="shared" si="57"/>
        <v>84.876000000000005</v>
      </c>
      <c r="N634">
        <f t="shared" si="58"/>
        <v>27.146800000000002</v>
      </c>
      <c r="O634" s="66">
        <f t="shared" si="59"/>
        <v>85.381200000000007</v>
      </c>
      <c r="P634">
        <f t="shared" si="60"/>
        <v>25.394200000000005</v>
      </c>
      <c r="Q634">
        <f t="shared" si="61"/>
        <v>-145.3682</v>
      </c>
    </row>
    <row r="635" spans="1:17" ht="15" x14ac:dyDescent="0.25">
      <c r="A635">
        <v>10</v>
      </c>
      <c r="B635">
        <v>3</v>
      </c>
      <c r="C635">
        <v>8</v>
      </c>
      <c r="D635">
        <v>4</v>
      </c>
      <c r="E635" t="s">
        <v>10</v>
      </c>
      <c r="F635">
        <f>TRA!F635</f>
        <v>-51.899000000000001</v>
      </c>
      <c r="G635">
        <f>TRA!G635</f>
        <v>-31.608000000000001</v>
      </c>
      <c r="H635">
        <f>TRA!H635</f>
        <v>-0.33900000000000002</v>
      </c>
      <c r="I635">
        <f>TRA!I635</f>
        <v>-111.553</v>
      </c>
      <c r="J635">
        <f>TRA!J635</f>
        <v>1.927</v>
      </c>
      <c r="K635">
        <f>TRA!K635</f>
        <v>2.3759999999999999</v>
      </c>
      <c r="L635">
        <f t="shared" si="56"/>
        <v>-2.266</v>
      </c>
      <c r="M635">
        <f t="shared" si="57"/>
        <v>-113.929</v>
      </c>
      <c r="N635">
        <f t="shared" si="58"/>
        <v>-36.444699999999997</v>
      </c>
      <c r="O635" s="66">
        <f t="shared" si="59"/>
        <v>-114.6088</v>
      </c>
      <c r="P635">
        <f t="shared" si="60"/>
        <v>-146.21680000000001</v>
      </c>
      <c r="Q635">
        <f t="shared" si="61"/>
        <v>83.000799999999998</v>
      </c>
    </row>
    <row r="636" spans="1:17" ht="15" x14ac:dyDescent="0.25">
      <c r="A636">
        <v>10</v>
      </c>
      <c r="B636">
        <v>3</v>
      </c>
      <c r="C636">
        <v>8</v>
      </c>
      <c r="D636">
        <v>4</v>
      </c>
      <c r="E636" t="s">
        <v>11</v>
      </c>
      <c r="F636">
        <f>TRA!F636</f>
        <v>169.16800000000001</v>
      </c>
      <c r="G636">
        <f>TRA!G636</f>
        <v>105.75700000000001</v>
      </c>
      <c r="H636">
        <f>TRA!H636</f>
        <v>-0.14599999999999999</v>
      </c>
      <c r="I636">
        <f>TRA!I636</f>
        <v>-48.302</v>
      </c>
      <c r="J636">
        <f>TRA!J636</f>
        <v>0.83399999999999996</v>
      </c>
      <c r="K636">
        <f>TRA!K636</f>
        <v>1.0289999999999999</v>
      </c>
      <c r="L636">
        <f t="shared" si="56"/>
        <v>-0.98</v>
      </c>
      <c r="M636">
        <f t="shared" si="57"/>
        <v>-49.331000000000003</v>
      </c>
      <c r="N636">
        <f t="shared" si="58"/>
        <v>-15.779300000000001</v>
      </c>
      <c r="O636" s="66">
        <f t="shared" si="59"/>
        <v>-49.625</v>
      </c>
      <c r="P636">
        <f t="shared" si="60"/>
        <v>56.132000000000005</v>
      </c>
      <c r="Q636">
        <f t="shared" si="61"/>
        <v>155.38200000000001</v>
      </c>
    </row>
    <row r="637" spans="1:17" ht="15" x14ac:dyDescent="0.25">
      <c r="A637">
        <v>10</v>
      </c>
      <c r="B637">
        <v>3</v>
      </c>
      <c r="C637">
        <v>8</v>
      </c>
      <c r="D637">
        <v>4</v>
      </c>
      <c r="E637" t="s">
        <v>12</v>
      </c>
      <c r="F637">
        <f>TRA!F637</f>
        <v>-147.46899999999999</v>
      </c>
      <c r="G637">
        <f>TRA!G637</f>
        <v>-91.673000000000002</v>
      </c>
      <c r="H637">
        <f>TRA!H637</f>
        <v>-0.14599999999999999</v>
      </c>
      <c r="I637">
        <f>TRA!I637</f>
        <v>-48.302</v>
      </c>
      <c r="J637">
        <f>TRA!J637</f>
        <v>0.83399999999999996</v>
      </c>
      <c r="K637">
        <f>TRA!K637</f>
        <v>1.0289999999999999</v>
      </c>
      <c r="L637">
        <f t="shared" si="56"/>
        <v>-0.98</v>
      </c>
      <c r="M637">
        <f t="shared" si="57"/>
        <v>-49.331000000000003</v>
      </c>
      <c r="N637">
        <f t="shared" si="58"/>
        <v>-15.779300000000001</v>
      </c>
      <c r="O637" s="66">
        <f t="shared" si="59"/>
        <v>-49.625</v>
      </c>
      <c r="P637">
        <f t="shared" si="60"/>
        <v>-141.298</v>
      </c>
      <c r="Q637">
        <f t="shared" si="61"/>
        <v>-42.048000000000002</v>
      </c>
    </row>
    <row r="638" spans="1:17" ht="15" x14ac:dyDescent="0.25">
      <c r="A638">
        <v>10</v>
      </c>
      <c r="B638">
        <v>3</v>
      </c>
      <c r="C638">
        <v>8</v>
      </c>
      <c r="D638">
        <v>3</v>
      </c>
      <c r="E638" t="s">
        <v>9</v>
      </c>
      <c r="F638">
        <f>TRA!F638</f>
        <v>-87.408000000000001</v>
      </c>
      <c r="G638">
        <f>TRA!G638</f>
        <v>-54.878999999999998</v>
      </c>
      <c r="H638">
        <f>TRA!H638</f>
        <v>0.27300000000000002</v>
      </c>
      <c r="I638">
        <f>TRA!I638</f>
        <v>109.08799999999999</v>
      </c>
      <c r="J638">
        <f>TRA!J638</f>
        <v>-1.8420000000000001</v>
      </c>
      <c r="K638">
        <f>TRA!K638</f>
        <v>-2.2719999999999998</v>
      </c>
      <c r="L638">
        <f t="shared" si="56"/>
        <v>2.1150000000000002</v>
      </c>
      <c r="M638">
        <f t="shared" si="57"/>
        <v>111.36</v>
      </c>
      <c r="N638">
        <f t="shared" si="58"/>
        <v>35.523000000000003</v>
      </c>
      <c r="O638" s="66">
        <f t="shared" si="59"/>
        <v>111.9945</v>
      </c>
      <c r="P638">
        <f t="shared" si="60"/>
        <v>57.115500000000004</v>
      </c>
      <c r="Q638">
        <f t="shared" si="61"/>
        <v>-166.87350000000001</v>
      </c>
    </row>
    <row r="639" spans="1:17" ht="15" x14ac:dyDescent="0.25">
      <c r="A639">
        <v>10</v>
      </c>
      <c r="B639">
        <v>3</v>
      </c>
      <c r="C639">
        <v>8</v>
      </c>
      <c r="D639">
        <v>3</v>
      </c>
      <c r="E639" t="s">
        <v>10</v>
      </c>
      <c r="F639">
        <f>TRA!F639</f>
        <v>-65.301000000000002</v>
      </c>
      <c r="G639">
        <f>TRA!G639</f>
        <v>-39.993000000000002</v>
      </c>
      <c r="H639">
        <f>TRA!H639</f>
        <v>-0.36899999999999999</v>
      </c>
      <c r="I639">
        <f>TRA!I639</f>
        <v>-146.446</v>
      </c>
      <c r="J639">
        <f>TRA!J639</f>
        <v>2.4710000000000001</v>
      </c>
      <c r="K639">
        <f>TRA!K639</f>
        <v>3.0470000000000002</v>
      </c>
      <c r="L639">
        <f t="shared" si="56"/>
        <v>-2.84</v>
      </c>
      <c r="M639">
        <f t="shared" si="57"/>
        <v>-149.49299999999999</v>
      </c>
      <c r="N639">
        <f t="shared" si="58"/>
        <v>-47.687899999999999</v>
      </c>
      <c r="O639" s="66">
        <f t="shared" si="59"/>
        <v>-150.345</v>
      </c>
      <c r="P639">
        <f t="shared" si="60"/>
        <v>-190.33799999999999</v>
      </c>
      <c r="Q639">
        <f t="shared" si="61"/>
        <v>110.352</v>
      </c>
    </row>
    <row r="640" spans="1:17" ht="15" x14ac:dyDescent="0.25">
      <c r="A640">
        <v>10</v>
      </c>
      <c r="B640">
        <v>3</v>
      </c>
      <c r="C640">
        <v>8</v>
      </c>
      <c r="D640">
        <v>3</v>
      </c>
      <c r="E640" t="s">
        <v>11</v>
      </c>
      <c r="F640">
        <f>TRA!F640</f>
        <v>163.804</v>
      </c>
      <c r="G640">
        <f>TRA!G640</f>
        <v>102.40900000000001</v>
      </c>
      <c r="H640">
        <f>TRA!H640</f>
        <v>-0.159</v>
      </c>
      <c r="I640">
        <f>TRA!I640</f>
        <v>-63.408000000000001</v>
      </c>
      <c r="J640">
        <f>TRA!J640</f>
        <v>1.07</v>
      </c>
      <c r="K640">
        <f>TRA!K640</f>
        <v>1.32</v>
      </c>
      <c r="L640">
        <f t="shared" si="56"/>
        <v>-1.2290000000000001</v>
      </c>
      <c r="M640">
        <f t="shared" si="57"/>
        <v>-64.727999999999994</v>
      </c>
      <c r="N640">
        <f t="shared" si="58"/>
        <v>-20.647399999999998</v>
      </c>
      <c r="O640" s="66">
        <f t="shared" si="59"/>
        <v>-65.096699999999998</v>
      </c>
      <c r="P640">
        <f t="shared" si="60"/>
        <v>37.312300000000008</v>
      </c>
      <c r="Q640">
        <f t="shared" si="61"/>
        <v>167.50569999999999</v>
      </c>
    </row>
    <row r="641" spans="1:17" ht="15" x14ac:dyDescent="0.25">
      <c r="A641">
        <v>10</v>
      </c>
      <c r="B641">
        <v>3</v>
      </c>
      <c r="C641">
        <v>8</v>
      </c>
      <c r="D641">
        <v>3</v>
      </c>
      <c r="E641" t="s">
        <v>12</v>
      </c>
      <c r="F641">
        <f>TRA!F641</f>
        <v>-152.833</v>
      </c>
      <c r="G641">
        <f>TRA!G641</f>
        <v>-95.021000000000001</v>
      </c>
      <c r="H641">
        <f>TRA!H641</f>
        <v>-0.159</v>
      </c>
      <c r="I641">
        <f>TRA!I641</f>
        <v>-63.408000000000001</v>
      </c>
      <c r="J641">
        <f>TRA!J641</f>
        <v>1.07</v>
      </c>
      <c r="K641">
        <f>TRA!K641</f>
        <v>1.32</v>
      </c>
      <c r="L641">
        <f t="shared" si="56"/>
        <v>-1.2290000000000001</v>
      </c>
      <c r="M641">
        <f t="shared" si="57"/>
        <v>-64.727999999999994</v>
      </c>
      <c r="N641">
        <f t="shared" si="58"/>
        <v>-20.647399999999998</v>
      </c>
      <c r="O641" s="66">
        <f t="shared" si="59"/>
        <v>-65.096699999999998</v>
      </c>
      <c r="P641">
        <f t="shared" si="60"/>
        <v>-160.11770000000001</v>
      </c>
      <c r="Q641">
        <f t="shared" si="61"/>
        <v>-29.924300000000002</v>
      </c>
    </row>
    <row r="642" spans="1:17" ht="15" x14ac:dyDescent="0.25">
      <c r="A642">
        <v>10</v>
      </c>
      <c r="B642">
        <v>3</v>
      </c>
      <c r="C642">
        <v>8</v>
      </c>
      <c r="D642">
        <v>2</v>
      </c>
      <c r="E642" t="s">
        <v>9</v>
      </c>
      <c r="F642">
        <f>TRA!F642</f>
        <v>-77.17</v>
      </c>
      <c r="G642">
        <f>TRA!G642</f>
        <v>-48.481000000000002</v>
      </c>
      <c r="H642">
        <f>TRA!H642</f>
        <v>-0.32300000000000001</v>
      </c>
      <c r="I642">
        <f>TRA!I642</f>
        <v>129.601</v>
      </c>
      <c r="J642">
        <f>TRA!J642</f>
        <v>-2.117</v>
      </c>
      <c r="K642">
        <f>TRA!K642</f>
        <v>-2.6110000000000002</v>
      </c>
      <c r="L642">
        <f t="shared" si="56"/>
        <v>-2.44</v>
      </c>
      <c r="M642">
        <f t="shared" si="57"/>
        <v>132.21199999999999</v>
      </c>
      <c r="N642">
        <f t="shared" si="58"/>
        <v>-42.103599999999993</v>
      </c>
      <c r="O642" s="66">
        <f t="shared" si="59"/>
        <v>132.94399999999999</v>
      </c>
      <c r="P642">
        <f t="shared" si="60"/>
        <v>84.462999999999994</v>
      </c>
      <c r="Q642">
        <f t="shared" si="61"/>
        <v>-181.42499999999998</v>
      </c>
    </row>
    <row r="643" spans="1:17" ht="15" x14ac:dyDescent="0.25">
      <c r="A643">
        <v>10</v>
      </c>
      <c r="B643">
        <v>3</v>
      </c>
      <c r="C643">
        <v>8</v>
      </c>
      <c r="D643">
        <v>2</v>
      </c>
      <c r="E643" t="s">
        <v>10</v>
      </c>
      <c r="F643">
        <f>TRA!F643</f>
        <v>-82.269000000000005</v>
      </c>
      <c r="G643">
        <f>TRA!G643</f>
        <v>-50.633000000000003</v>
      </c>
      <c r="H643">
        <f>TRA!H643</f>
        <v>0.437</v>
      </c>
      <c r="I643">
        <f>TRA!I643</f>
        <v>-173.71600000000001</v>
      </c>
      <c r="J643">
        <f>TRA!J643</f>
        <v>2.8490000000000002</v>
      </c>
      <c r="K643">
        <f>TRA!K643</f>
        <v>3.5129999999999999</v>
      </c>
      <c r="L643">
        <f t="shared" ref="L643:L706" si="62">(ABS(H643)+ABS(J643))*SIGN(H643)</f>
        <v>3.286</v>
      </c>
      <c r="M643">
        <f t="shared" ref="M643:M706" si="63">(ABS(I643)+ABS(K643))*SIGN(I643)</f>
        <v>-177.22900000000001</v>
      </c>
      <c r="N643">
        <f t="shared" ref="N643:N706" si="64">(ABS(L643)+0.3*ABS(M643))*SIGN(L643)</f>
        <v>56.454700000000003</v>
      </c>
      <c r="O643" s="66">
        <f t="shared" ref="O643:O706" si="65">(ABS(M643)+0.3*ABS(L643))*SIGN(M643)</f>
        <v>-178.21480000000003</v>
      </c>
      <c r="P643">
        <f t="shared" si="60"/>
        <v>-228.84780000000003</v>
      </c>
      <c r="Q643">
        <f t="shared" si="61"/>
        <v>127.58180000000002</v>
      </c>
    </row>
    <row r="644" spans="1:17" ht="15" x14ac:dyDescent="0.25">
      <c r="A644">
        <v>10</v>
      </c>
      <c r="B644">
        <v>3</v>
      </c>
      <c r="C644">
        <v>8</v>
      </c>
      <c r="D644">
        <v>2</v>
      </c>
      <c r="E644" t="s">
        <v>11</v>
      </c>
      <c r="F644">
        <f>TRA!F644</f>
        <v>157.053</v>
      </c>
      <c r="G644">
        <f>TRA!G644</f>
        <v>98.180999999999997</v>
      </c>
      <c r="H644">
        <f>TRA!H644</f>
        <v>0.188</v>
      </c>
      <c r="I644">
        <f>TRA!I644</f>
        <v>-75.265000000000001</v>
      </c>
      <c r="J644">
        <f>TRA!J644</f>
        <v>1.232</v>
      </c>
      <c r="K644">
        <f>TRA!K644</f>
        <v>1.52</v>
      </c>
      <c r="L644">
        <f t="shared" si="62"/>
        <v>1.42</v>
      </c>
      <c r="M644">
        <f t="shared" si="63"/>
        <v>-76.784999999999997</v>
      </c>
      <c r="N644">
        <f t="shared" si="64"/>
        <v>24.455500000000001</v>
      </c>
      <c r="O644" s="66">
        <f t="shared" si="65"/>
        <v>-77.210999999999999</v>
      </c>
      <c r="P644">
        <f t="shared" si="60"/>
        <v>20.97</v>
      </c>
      <c r="Q644">
        <f t="shared" si="61"/>
        <v>175.392</v>
      </c>
    </row>
    <row r="645" spans="1:17" ht="15" x14ac:dyDescent="0.25">
      <c r="A645">
        <v>10</v>
      </c>
      <c r="B645">
        <v>3</v>
      </c>
      <c r="C645">
        <v>8</v>
      </c>
      <c r="D645">
        <v>2</v>
      </c>
      <c r="E645" t="s">
        <v>12</v>
      </c>
      <c r="F645">
        <f>TRA!F645</f>
        <v>-159.584</v>
      </c>
      <c r="G645">
        <f>TRA!G645</f>
        <v>-99.248999999999995</v>
      </c>
      <c r="H645">
        <f>TRA!H645</f>
        <v>0.188</v>
      </c>
      <c r="I645">
        <f>TRA!I645</f>
        <v>-75.265000000000001</v>
      </c>
      <c r="J645">
        <f>TRA!J645</f>
        <v>1.232</v>
      </c>
      <c r="K645">
        <f>TRA!K645</f>
        <v>1.52</v>
      </c>
      <c r="L645">
        <f t="shared" si="62"/>
        <v>1.42</v>
      </c>
      <c r="M645">
        <f t="shared" si="63"/>
        <v>-76.784999999999997</v>
      </c>
      <c r="N645">
        <f t="shared" si="64"/>
        <v>24.455500000000001</v>
      </c>
      <c r="O645" s="66">
        <f t="shared" si="65"/>
        <v>-77.210999999999999</v>
      </c>
      <c r="P645">
        <f t="shared" si="60"/>
        <v>-176.45999999999998</v>
      </c>
      <c r="Q645">
        <f t="shared" si="61"/>
        <v>-22.037999999999997</v>
      </c>
    </row>
    <row r="646" spans="1:17" ht="15" x14ac:dyDescent="0.25">
      <c r="A646">
        <v>10</v>
      </c>
      <c r="B646">
        <v>3</v>
      </c>
      <c r="C646">
        <v>8</v>
      </c>
      <c r="D646">
        <v>1</v>
      </c>
      <c r="E646" t="s">
        <v>9</v>
      </c>
      <c r="F646">
        <f>TRA!F646</f>
        <v>-56.793999999999997</v>
      </c>
      <c r="G646">
        <f>TRA!G646</f>
        <v>-35.631999999999998</v>
      </c>
      <c r="H646">
        <f>TRA!H646</f>
        <v>-0.35499999999999998</v>
      </c>
      <c r="I646">
        <f>TRA!I646</f>
        <v>127.899</v>
      </c>
      <c r="J646">
        <f>TRA!J646</f>
        <v>-1.873</v>
      </c>
      <c r="K646">
        <f>TRA!K646</f>
        <v>-2.31</v>
      </c>
      <c r="L646">
        <f t="shared" si="62"/>
        <v>-2.2279999999999998</v>
      </c>
      <c r="M646">
        <f t="shared" si="63"/>
        <v>130.209</v>
      </c>
      <c r="N646">
        <f t="shared" si="64"/>
        <v>-41.290700000000001</v>
      </c>
      <c r="O646" s="66">
        <f t="shared" si="65"/>
        <v>130.87739999999999</v>
      </c>
      <c r="P646">
        <f t="shared" si="60"/>
        <v>95.245399999999989</v>
      </c>
      <c r="Q646">
        <f t="shared" si="61"/>
        <v>-166.5094</v>
      </c>
    </row>
    <row r="647" spans="1:17" ht="15" x14ac:dyDescent="0.25">
      <c r="A647">
        <v>10</v>
      </c>
      <c r="B647">
        <v>3</v>
      </c>
      <c r="C647">
        <v>8</v>
      </c>
      <c r="D647">
        <v>1</v>
      </c>
      <c r="E647" t="s">
        <v>10</v>
      </c>
      <c r="F647">
        <f>TRA!F647</f>
        <v>-106.53700000000001</v>
      </c>
      <c r="G647">
        <f>TRA!G647</f>
        <v>-66.072000000000003</v>
      </c>
      <c r="H647">
        <f>TRA!H647</f>
        <v>0.504</v>
      </c>
      <c r="I647">
        <f>TRA!I647</f>
        <v>-179.21899999999999</v>
      </c>
      <c r="J647">
        <f>TRA!J647</f>
        <v>2.61</v>
      </c>
      <c r="K647">
        <f>TRA!K647</f>
        <v>3.218</v>
      </c>
      <c r="L647">
        <f t="shared" si="62"/>
        <v>3.1139999999999999</v>
      </c>
      <c r="M647">
        <f t="shared" si="63"/>
        <v>-182.43699999999998</v>
      </c>
      <c r="N647">
        <f t="shared" si="64"/>
        <v>57.845099999999988</v>
      </c>
      <c r="O647" s="66">
        <f t="shared" si="65"/>
        <v>-183.37119999999999</v>
      </c>
      <c r="P647">
        <f t="shared" si="60"/>
        <v>-249.44319999999999</v>
      </c>
      <c r="Q647">
        <f t="shared" si="61"/>
        <v>117.29919999999998</v>
      </c>
    </row>
    <row r="648" spans="1:17" ht="15" x14ac:dyDescent="0.25">
      <c r="A648">
        <v>10</v>
      </c>
      <c r="B648">
        <v>3</v>
      </c>
      <c r="C648">
        <v>8</v>
      </c>
      <c r="D648">
        <v>1</v>
      </c>
      <c r="E648" t="s">
        <v>11</v>
      </c>
      <c r="F648">
        <f>TRA!F648</f>
        <v>145.97499999999999</v>
      </c>
      <c r="G648">
        <f>TRA!G648</f>
        <v>91.162000000000006</v>
      </c>
      <c r="H648">
        <f>TRA!H648</f>
        <v>0.21299999999999999</v>
      </c>
      <c r="I648">
        <f>TRA!I648</f>
        <v>-76.207999999999998</v>
      </c>
      <c r="J648">
        <f>TRA!J648</f>
        <v>1.1120000000000001</v>
      </c>
      <c r="K648">
        <f>TRA!K648</f>
        <v>1.3720000000000001</v>
      </c>
      <c r="L648">
        <f t="shared" si="62"/>
        <v>1.3250000000000002</v>
      </c>
      <c r="M648">
        <f t="shared" si="63"/>
        <v>-77.58</v>
      </c>
      <c r="N648">
        <f t="shared" si="64"/>
        <v>24.598999999999997</v>
      </c>
      <c r="O648" s="66">
        <f t="shared" si="65"/>
        <v>-77.977499999999992</v>
      </c>
      <c r="P648">
        <f t="shared" si="60"/>
        <v>13.184500000000014</v>
      </c>
      <c r="Q648">
        <f t="shared" si="61"/>
        <v>169.1395</v>
      </c>
    </row>
    <row r="649" spans="1:17" ht="15" x14ac:dyDescent="0.25">
      <c r="A649">
        <v>10</v>
      </c>
      <c r="B649">
        <v>3</v>
      </c>
      <c r="C649">
        <v>8</v>
      </c>
      <c r="D649">
        <v>1</v>
      </c>
      <c r="E649" t="s">
        <v>12</v>
      </c>
      <c r="F649">
        <f>TRA!F649</f>
        <v>-170.66200000000001</v>
      </c>
      <c r="G649">
        <f>TRA!G649</f>
        <v>-106.268</v>
      </c>
      <c r="H649">
        <f>TRA!H649</f>
        <v>0.21299999999999999</v>
      </c>
      <c r="I649">
        <f>TRA!I649</f>
        <v>-76.207999999999998</v>
      </c>
      <c r="J649">
        <f>TRA!J649</f>
        <v>1.1120000000000001</v>
      </c>
      <c r="K649">
        <f>TRA!K649</f>
        <v>1.3720000000000001</v>
      </c>
      <c r="L649">
        <f t="shared" si="62"/>
        <v>1.3250000000000002</v>
      </c>
      <c r="M649">
        <f t="shared" si="63"/>
        <v>-77.58</v>
      </c>
      <c r="N649">
        <f t="shared" si="64"/>
        <v>24.598999999999997</v>
      </c>
      <c r="O649" s="66">
        <f t="shared" si="65"/>
        <v>-77.977499999999992</v>
      </c>
      <c r="P649">
        <f t="shared" si="60"/>
        <v>-184.24549999999999</v>
      </c>
      <c r="Q649">
        <f t="shared" si="61"/>
        <v>-28.290500000000009</v>
      </c>
    </row>
    <row r="650" spans="1:17" ht="15" x14ac:dyDescent="0.25">
      <c r="A650">
        <v>10</v>
      </c>
      <c r="B650">
        <v>8</v>
      </c>
      <c r="C650">
        <v>13</v>
      </c>
      <c r="D650">
        <v>6</v>
      </c>
      <c r="E650" t="s">
        <v>9</v>
      </c>
      <c r="F650">
        <f>TRA!F650</f>
        <v>-107.35599999999999</v>
      </c>
      <c r="G650">
        <f>TRA!G650</f>
        <v>-65.263999999999996</v>
      </c>
      <c r="H650">
        <f>TRA!H650</f>
        <v>0.19600000000000001</v>
      </c>
      <c r="I650">
        <f>TRA!I650</f>
        <v>29.416</v>
      </c>
      <c r="J650">
        <f>TRA!J650</f>
        <v>-0.51400000000000001</v>
      </c>
      <c r="K650">
        <f>TRA!K650</f>
        <v>-0.63400000000000001</v>
      </c>
      <c r="L650">
        <f t="shared" si="62"/>
        <v>0.71</v>
      </c>
      <c r="M650">
        <f t="shared" si="63"/>
        <v>30.05</v>
      </c>
      <c r="N650">
        <f t="shared" si="64"/>
        <v>9.7250000000000014</v>
      </c>
      <c r="O650" s="66">
        <f t="shared" si="65"/>
        <v>30.263000000000002</v>
      </c>
      <c r="P650">
        <f t="shared" si="60"/>
        <v>-35.000999999999991</v>
      </c>
      <c r="Q650">
        <f t="shared" si="61"/>
        <v>-95.527000000000001</v>
      </c>
    </row>
    <row r="651" spans="1:17" ht="15" x14ac:dyDescent="0.25">
      <c r="A651">
        <v>10</v>
      </c>
      <c r="B651">
        <v>8</v>
      </c>
      <c r="C651">
        <v>13</v>
      </c>
      <c r="D651">
        <v>6</v>
      </c>
      <c r="E651" t="s">
        <v>10</v>
      </c>
      <c r="F651">
        <f>TRA!F651</f>
        <v>-107.563</v>
      </c>
      <c r="G651">
        <f>TRA!G651</f>
        <v>-68.623999999999995</v>
      </c>
      <c r="H651">
        <f>TRA!H651</f>
        <v>-0.19400000000000001</v>
      </c>
      <c r="I651">
        <f>TRA!I651</f>
        <v>-27.736000000000001</v>
      </c>
      <c r="J651">
        <f>TRA!J651</f>
        <v>0.48199999999999998</v>
      </c>
      <c r="K651">
        <f>TRA!K651</f>
        <v>0.59499999999999997</v>
      </c>
      <c r="L651">
        <f t="shared" si="62"/>
        <v>-0.67599999999999993</v>
      </c>
      <c r="M651">
        <f t="shared" si="63"/>
        <v>-28.331</v>
      </c>
      <c r="N651">
        <f t="shared" si="64"/>
        <v>-9.1753</v>
      </c>
      <c r="O651" s="66">
        <f t="shared" si="65"/>
        <v>-28.533799999999999</v>
      </c>
      <c r="P651">
        <f t="shared" si="60"/>
        <v>-97.157799999999995</v>
      </c>
      <c r="Q651">
        <f t="shared" si="61"/>
        <v>-40.090199999999996</v>
      </c>
    </row>
    <row r="652" spans="1:17" ht="15" x14ac:dyDescent="0.25">
      <c r="A652">
        <v>10</v>
      </c>
      <c r="B652">
        <v>8</v>
      </c>
      <c r="C652">
        <v>13</v>
      </c>
      <c r="D652">
        <v>6</v>
      </c>
      <c r="E652" t="s">
        <v>11</v>
      </c>
      <c r="F652">
        <f>TRA!F652</f>
        <v>164.851</v>
      </c>
      <c r="G652">
        <f>TRA!G652</f>
        <v>101.71899999999999</v>
      </c>
      <c r="H652">
        <f>TRA!H652</f>
        <v>-9.1999999999999998E-2</v>
      </c>
      <c r="I652">
        <f>TRA!I652</f>
        <v>-13.446</v>
      </c>
      <c r="J652">
        <f>TRA!J652</f>
        <v>0.23400000000000001</v>
      </c>
      <c r="K652">
        <f>TRA!K652</f>
        <v>0.28899999999999998</v>
      </c>
      <c r="L652">
        <f t="shared" si="62"/>
        <v>-0.32600000000000001</v>
      </c>
      <c r="M652">
        <f t="shared" si="63"/>
        <v>-13.734999999999999</v>
      </c>
      <c r="N652">
        <f t="shared" si="64"/>
        <v>-4.4464999999999995</v>
      </c>
      <c r="O652" s="66">
        <f t="shared" si="65"/>
        <v>-13.832799999999999</v>
      </c>
      <c r="P652">
        <f t="shared" si="60"/>
        <v>87.886200000000002</v>
      </c>
      <c r="Q652">
        <f t="shared" si="61"/>
        <v>115.55179999999999</v>
      </c>
    </row>
    <row r="653" spans="1:17" ht="15" x14ac:dyDescent="0.25">
      <c r="A653">
        <v>10</v>
      </c>
      <c r="B653">
        <v>8</v>
      </c>
      <c r="C653">
        <v>13</v>
      </c>
      <c r="D653">
        <v>6</v>
      </c>
      <c r="E653" t="s">
        <v>12</v>
      </c>
      <c r="F653">
        <f>TRA!F653</f>
        <v>-164.94900000000001</v>
      </c>
      <c r="G653">
        <f>TRA!G653</f>
        <v>-103.301</v>
      </c>
      <c r="H653">
        <f>TRA!H653</f>
        <v>-9.1999999999999998E-2</v>
      </c>
      <c r="I653">
        <f>TRA!I653</f>
        <v>-13.446</v>
      </c>
      <c r="J653">
        <f>TRA!J653</f>
        <v>0.23400000000000001</v>
      </c>
      <c r="K653">
        <f>TRA!K653</f>
        <v>0.28899999999999998</v>
      </c>
      <c r="L653">
        <f t="shared" si="62"/>
        <v>-0.32600000000000001</v>
      </c>
      <c r="M653">
        <f t="shared" si="63"/>
        <v>-13.734999999999999</v>
      </c>
      <c r="N653">
        <f t="shared" si="64"/>
        <v>-4.4464999999999995</v>
      </c>
      <c r="O653" s="66">
        <f t="shared" si="65"/>
        <v>-13.832799999999999</v>
      </c>
      <c r="P653">
        <f t="shared" si="60"/>
        <v>-117.13380000000001</v>
      </c>
      <c r="Q653">
        <f t="shared" si="61"/>
        <v>-89.468199999999996</v>
      </c>
    </row>
    <row r="654" spans="1:17" ht="15" x14ac:dyDescent="0.25">
      <c r="A654">
        <v>10</v>
      </c>
      <c r="B654">
        <v>8</v>
      </c>
      <c r="C654">
        <v>13</v>
      </c>
      <c r="D654">
        <v>5</v>
      </c>
      <c r="E654" t="s">
        <v>9</v>
      </c>
      <c r="F654">
        <f>TRA!F654</f>
        <v>-97.23</v>
      </c>
      <c r="G654">
        <f>TRA!G654</f>
        <v>-58.863</v>
      </c>
      <c r="H654">
        <f>TRA!H654</f>
        <v>0.34899999999999998</v>
      </c>
      <c r="I654">
        <f>TRA!I654</f>
        <v>86.826999999999998</v>
      </c>
      <c r="J654">
        <f>TRA!J654</f>
        <v>-1.526</v>
      </c>
      <c r="K654">
        <f>TRA!K654</f>
        <v>-1.881</v>
      </c>
      <c r="L654">
        <f t="shared" si="62"/>
        <v>1.875</v>
      </c>
      <c r="M654">
        <f t="shared" si="63"/>
        <v>88.707999999999998</v>
      </c>
      <c r="N654">
        <f t="shared" si="64"/>
        <v>28.487399999999997</v>
      </c>
      <c r="O654" s="66">
        <f t="shared" si="65"/>
        <v>89.270499999999998</v>
      </c>
      <c r="P654">
        <f t="shared" si="60"/>
        <v>30.407499999999999</v>
      </c>
      <c r="Q654">
        <f t="shared" si="61"/>
        <v>-148.1335</v>
      </c>
    </row>
    <row r="655" spans="1:17" ht="15" x14ac:dyDescent="0.25">
      <c r="A655">
        <v>10</v>
      </c>
      <c r="B655">
        <v>8</v>
      </c>
      <c r="C655">
        <v>13</v>
      </c>
      <c r="D655">
        <v>5</v>
      </c>
      <c r="E655" t="s">
        <v>10</v>
      </c>
      <c r="F655">
        <f>TRA!F655</f>
        <v>-116.11</v>
      </c>
      <c r="G655">
        <f>TRA!G655</f>
        <v>-73.756</v>
      </c>
      <c r="H655">
        <f>TRA!H655</f>
        <v>-0.34599999999999997</v>
      </c>
      <c r="I655">
        <f>TRA!I655</f>
        <v>-84.991</v>
      </c>
      <c r="J655">
        <f>TRA!J655</f>
        <v>1.4930000000000001</v>
      </c>
      <c r="K655">
        <f>TRA!K655</f>
        <v>1.841</v>
      </c>
      <c r="L655">
        <f t="shared" si="62"/>
        <v>-1.839</v>
      </c>
      <c r="M655">
        <f t="shared" si="63"/>
        <v>-86.831999999999994</v>
      </c>
      <c r="N655">
        <f t="shared" si="64"/>
        <v>-27.888599999999997</v>
      </c>
      <c r="O655" s="66">
        <f t="shared" si="65"/>
        <v>-87.38369999999999</v>
      </c>
      <c r="P655">
        <f t="shared" si="60"/>
        <v>-161.1397</v>
      </c>
      <c r="Q655">
        <f t="shared" si="61"/>
        <v>13.62769999999999</v>
      </c>
    </row>
    <row r="656" spans="1:17" ht="15" x14ac:dyDescent="0.25">
      <c r="A656">
        <v>10</v>
      </c>
      <c r="B656">
        <v>8</v>
      </c>
      <c r="C656">
        <v>13</v>
      </c>
      <c r="D656">
        <v>5</v>
      </c>
      <c r="E656" t="s">
        <v>11</v>
      </c>
      <c r="F656">
        <f>TRA!F656</f>
        <v>162.51900000000001</v>
      </c>
      <c r="G656">
        <f>TRA!G656</f>
        <v>100.599</v>
      </c>
      <c r="H656">
        <f>TRA!H656</f>
        <v>-0.16400000000000001</v>
      </c>
      <c r="I656">
        <f>TRA!I656</f>
        <v>-40.427999999999997</v>
      </c>
      <c r="J656">
        <f>TRA!J656</f>
        <v>0.71</v>
      </c>
      <c r="K656">
        <f>TRA!K656</f>
        <v>0.876</v>
      </c>
      <c r="L656">
        <f t="shared" si="62"/>
        <v>-0.874</v>
      </c>
      <c r="M656">
        <f t="shared" si="63"/>
        <v>-41.303999999999995</v>
      </c>
      <c r="N656">
        <f t="shared" si="64"/>
        <v>-13.265199999999998</v>
      </c>
      <c r="O656" s="66">
        <f t="shared" si="65"/>
        <v>-41.566199999999995</v>
      </c>
      <c r="P656">
        <f t="shared" si="60"/>
        <v>59.032800000000009</v>
      </c>
      <c r="Q656">
        <f t="shared" si="61"/>
        <v>142.1652</v>
      </c>
    </row>
    <row r="657" spans="1:17" ht="15" x14ac:dyDescent="0.25">
      <c r="A657">
        <v>10</v>
      </c>
      <c r="B657">
        <v>8</v>
      </c>
      <c r="C657">
        <v>13</v>
      </c>
      <c r="D657">
        <v>5</v>
      </c>
      <c r="E657" t="s">
        <v>12</v>
      </c>
      <c r="F657">
        <f>TRA!F657</f>
        <v>-171.404</v>
      </c>
      <c r="G657">
        <f>TRA!G657</f>
        <v>-107.608</v>
      </c>
      <c r="H657">
        <f>TRA!H657</f>
        <v>-0.16400000000000001</v>
      </c>
      <c r="I657">
        <f>TRA!I657</f>
        <v>-40.427999999999997</v>
      </c>
      <c r="J657">
        <f>TRA!J657</f>
        <v>0.71</v>
      </c>
      <c r="K657">
        <f>TRA!K657</f>
        <v>0.876</v>
      </c>
      <c r="L657">
        <f t="shared" si="62"/>
        <v>-0.874</v>
      </c>
      <c r="M657">
        <f t="shared" si="63"/>
        <v>-41.303999999999995</v>
      </c>
      <c r="N657">
        <f t="shared" si="64"/>
        <v>-13.265199999999998</v>
      </c>
      <c r="O657" s="66">
        <f t="shared" si="65"/>
        <v>-41.566199999999995</v>
      </c>
      <c r="P657">
        <f t="shared" si="60"/>
        <v>-149.17419999999998</v>
      </c>
      <c r="Q657">
        <f t="shared" si="61"/>
        <v>-66.041800000000009</v>
      </c>
    </row>
    <row r="658" spans="1:17" ht="15" x14ac:dyDescent="0.25">
      <c r="A658">
        <v>10</v>
      </c>
      <c r="B658">
        <v>8</v>
      </c>
      <c r="C658">
        <v>13</v>
      </c>
      <c r="D658">
        <v>4</v>
      </c>
      <c r="E658" t="s">
        <v>9</v>
      </c>
      <c r="F658">
        <f>TRA!F658</f>
        <v>-99.984999999999999</v>
      </c>
      <c r="G658">
        <f>TRA!G658</f>
        <v>-60.847999999999999</v>
      </c>
      <c r="H658">
        <f>TRA!H658</f>
        <v>0.41499999999999998</v>
      </c>
      <c r="I658">
        <f>TRA!I658</f>
        <v>136.66499999999999</v>
      </c>
      <c r="J658">
        <f>TRA!J658</f>
        <v>-2.3610000000000002</v>
      </c>
      <c r="K658">
        <f>TRA!K658</f>
        <v>-2.911</v>
      </c>
      <c r="L658">
        <f t="shared" si="62"/>
        <v>2.7760000000000002</v>
      </c>
      <c r="M658">
        <f t="shared" si="63"/>
        <v>139.57599999999999</v>
      </c>
      <c r="N658">
        <f t="shared" si="64"/>
        <v>44.648800000000001</v>
      </c>
      <c r="O658" s="66">
        <f t="shared" si="65"/>
        <v>140.40879999999999</v>
      </c>
      <c r="P658">
        <f t="shared" si="60"/>
        <v>79.560799999999986</v>
      </c>
      <c r="Q658">
        <f t="shared" si="61"/>
        <v>-201.2568</v>
      </c>
    </row>
    <row r="659" spans="1:17" ht="15" x14ac:dyDescent="0.25">
      <c r="A659">
        <v>10</v>
      </c>
      <c r="B659">
        <v>8</v>
      </c>
      <c r="C659">
        <v>13</v>
      </c>
      <c r="D659">
        <v>4</v>
      </c>
      <c r="E659" t="s">
        <v>10</v>
      </c>
      <c r="F659">
        <f>TRA!F659</f>
        <v>-119.34699999999999</v>
      </c>
      <c r="G659">
        <f>TRA!G659</f>
        <v>-75.596999999999994</v>
      </c>
      <c r="H659">
        <f>TRA!H659</f>
        <v>-0.41299999999999998</v>
      </c>
      <c r="I659">
        <f>TRA!I659</f>
        <v>-135.251</v>
      </c>
      <c r="J659">
        <f>TRA!J659</f>
        <v>2.3359999999999999</v>
      </c>
      <c r="K659">
        <f>TRA!K659</f>
        <v>2.8809999999999998</v>
      </c>
      <c r="L659">
        <f t="shared" si="62"/>
        <v>-2.7489999999999997</v>
      </c>
      <c r="M659">
        <f t="shared" si="63"/>
        <v>-138.13200000000001</v>
      </c>
      <c r="N659">
        <f t="shared" si="64"/>
        <v>-44.188600000000001</v>
      </c>
      <c r="O659" s="66">
        <f t="shared" si="65"/>
        <v>-138.95670000000001</v>
      </c>
      <c r="P659">
        <f t="shared" si="60"/>
        <v>-214.55369999999999</v>
      </c>
      <c r="Q659">
        <f t="shared" si="61"/>
        <v>63.359700000000018</v>
      </c>
    </row>
    <row r="660" spans="1:17" ht="15" x14ac:dyDescent="0.25">
      <c r="A660">
        <v>10</v>
      </c>
      <c r="B660">
        <v>8</v>
      </c>
      <c r="C660">
        <v>13</v>
      </c>
      <c r="D660">
        <v>4</v>
      </c>
      <c r="E660" t="s">
        <v>11</v>
      </c>
      <c r="F660">
        <f>TRA!F660</f>
        <v>162.40600000000001</v>
      </c>
      <c r="G660">
        <f>TRA!G660</f>
        <v>100.633</v>
      </c>
      <c r="H660">
        <f>TRA!H660</f>
        <v>-0.19500000000000001</v>
      </c>
      <c r="I660">
        <f>TRA!I660</f>
        <v>-63.98</v>
      </c>
      <c r="J660">
        <f>TRA!J660</f>
        <v>1.105</v>
      </c>
      <c r="K660">
        <f>TRA!K660</f>
        <v>1.363</v>
      </c>
      <c r="L660">
        <f t="shared" si="62"/>
        <v>-1.3</v>
      </c>
      <c r="M660">
        <f t="shared" si="63"/>
        <v>-65.343000000000004</v>
      </c>
      <c r="N660">
        <f t="shared" si="64"/>
        <v>-20.902900000000002</v>
      </c>
      <c r="O660" s="66">
        <f t="shared" si="65"/>
        <v>-65.733000000000004</v>
      </c>
      <c r="P660">
        <f t="shared" si="60"/>
        <v>34.899999999999991</v>
      </c>
      <c r="Q660">
        <f t="shared" si="61"/>
        <v>166.36599999999999</v>
      </c>
    </row>
    <row r="661" spans="1:17" ht="15" x14ac:dyDescent="0.25">
      <c r="A661">
        <v>10</v>
      </c>
      <c r="B661">
        <v>8</v>
      </c>
      <c r="C661">
        <v>13</v>
      </c>
      <c r="D661">
        <v>4</v>
      </c>
      <c r="E661" t="s">
        <v>12</v>
      </c>
      <c r="F661">
        <f>TRA!F661</f>
        <v>-171.517</v>
      </c>
      <c r="G661">
        <f>TRA!G661</f>
        <v>-107.574</v>
      </c>
      <c r="H661">
        <f>TRA!H661</f>
        <v>-0.19500000000000001</v>
      </c>
      <c r="I661">
        <f>TRA!I661</f>
        <v>-63.98</v>
      </c>
      <c r="J661">
        <f>TRA!J661</f>
        <v>1.105</v>
      </c>
      <c r="K661">
        <f>TRA!K661</f>
        <v>1.363</v>
      </c>
      <c r="L661">
        <f t="shared" si="62"/>
        <v>-1.3</v>
      </c>
      <c r="M661">
        <f t="shared" si="63"/>
        <v>-65.343000000000004</v>
      </c>
      <c r="N661">
        <f t="shared" si="64"/>
        <v>-20.902900000000002</v>
      </c>
      <c r="O661" s="66">
        <f t="shared" si="65"/>
        <v>-65.733000000000004</v>
      </c>
      <c r="P661">
        <f t="shared" si="60"/>
        <v>-173.30700000000002</v>
      </c>
      <c r="Q661">
        <f t="shared" si="61"/>
        <v>-41.840999999999994</v>
      </c>
    </row>
    <row r="662" spans="1:17" ht="15" x14ac:dyDescent="0.25">
      <c r="A662">
        <v>10</v>
      </c>
      <c r="B662">
        <v>8</v>
      </c>
      <c r="C662">
        <v>13</v>
      </c>
      <c r="D662">
        <v>3</v>
      </c>
      <c r="E662" t="s">
        <v>9</v>
      </c>
      <c r="F662">
        <f>TRA!F662</f>
        <v>-103.69</v>
      </c>
      <c r="G662">
        <f>TRA!G662</f>
        <v>-63.469000000000001</v>
      </c>
      <c r="H662">
        <f>TRA!H662</f>
        <v>0.44900000000000001</v>
      </c>
      <c r="I662">
        <f>TRA!I662</f>
        <v>177.59299999999999</v>
      </c>
      <c r="J662">
        <f>TRA!J662</f>
        <v>-2.996</v>
      </c>
      <c r="K662">
        <f>TRA!K662</f>
        <v>-3.6949999999999998</v>
      </c>
      <c r="L662">
        <f t="shared" si="62"/>
        <v>3.4449999999999998</v>
      </c>
      <c r="M662">
        <f t="shared" si="63"/>
        <v>181.28799999999998</v>
      </c>
      <c r="N662">
        <f t="shared" si="64"/>
        <v>57.831399999999995</v>
      </c>
      <c r="O662" s="66">
        <f t="shared" si="65"/>
        <v>182.32149999999999</v>
      </c>
      <c r="P662">
        <f t="shared" si="60"/>
        <v>118.85249999999999</v>
      </c>
      <c r="Q662">
        <f t="shared" si="61"/>
        <v>-245.79049999999998</v>
      </c>
    </row>
    <row r="663" spans="1:17" ht="15" x14ac:dyDescent="0.25">
      <c r="A663">
        <v>10</v>
      </c>
      <c r="B663">
        <v>8</v>
      </c>
      <c r="C663">
        <v>13</v>
      </c>
      <c r="D663">
        <v>3</v>
      </c>
      <c r="E663" t="s">
        <v>10</v>
      </c>
      <c r="F663">
        <f>TRA!F663</f>
        <v>-118.077</v>
      </c>
      <c r="G663">
        <f>TRA!G663</f>
        <v>-74.41</v>
      </c>
      <c r="H663">
        <f>TRA!H663</f>
        <v>-0.44700000000000001</v>
      </c>
      <c r="I663">
        <f>TRA!I663</f>
        <v>-176.48400000000001</v>
      </c>
      <c r="J663">
        <f>TRA!J663</f>
        <v>2.9769999999999999</v>
      </c>
      <c r="K663">
        <f>TRA!K663</f>
        <v>3.6709999999999998</v>
      </c>
      <c r="L663">
        <f t="shared" si="62"/>
        <v>-3.4239999999999999</v>
      </c>
      <c r="M663">
        <f t="shared" si="63"/>
        <v>-180.155</v>
      </c>
      <c r="N663">
        <f t="shared" si="64"/>
        <v>-57.470500000000001</v>
      </c>
      <c r="O663" s="66">
        <f t="shared" si="65"/>
        <v>-181.18219999999999</v>
      </c>
      <c r="P663">
        <f t="shared" si="60"/>
        <v>-255.59219999999999</v>
      </c>
      <c r="Q663">
        <f t="shared" si="61"/>
        <v>106.7722</v>
      </c>
    </row>
    <row r="664" spans="1:17" ht="15" x14ac:dyDescent="0.25">
      <c r="A664">
        <v>10</v>
      </c>
      <c r="B664">
        <v>8</v>
      </c>
      <c r="C664">
        <v>13</v>
      </c>
      <c r="D664">
        <v>3</v>
      </c>
      <c r="E664" t="s">
        <v>11</v>
      </c>
      <c r="F664">
        <f>TRA!F664</f>
        <v>163.57599999999999</v>
      </c>
      <c r="G664">
        <f>TRA!G664</f>
        <v>101.529</v>
      </c>
      <c r="H664">
        <f>TRA!H664</f>
        <v>-0.21099999999999999</v>
      </c>
      <c r="I664">
        <f>TRA!I664</f>
        <v>-83.311999999999998</v>
      </c>
      <c r="J664">
        <f>TRA!J664</f>
        <v>1.4059999999999999</v>
      </c>
      <c r="K664">
        <f>TRA!K664</f>
        <v>1.7330000000000001</v>
      </c>
      <c r="L664">
        <f t="shared" si="62"/>
        <v>-1.617</v>
      </c>
      <c r="M664">
        <f t="shared" si="63"/>
        <v>-85.045000000000002</v>
      </c>
      <c r="N664">
        <f t="shared" si="64"/>
        <v>-27.130500000000001</v>
      </c>
      <c r="O664" s="66">
        <f t="shared" si="65"/>
        <v>-85.530100000000004</v>
      </c>
      <c r="P664">
        <f t="shared" si="60"/>
        <v>15.998899999999992</v>
      </c>
      <c r="Q664">
        <f t="shared" si="61"/>
        <v>187.0591</v>
      </c>
    </row>
    <row r="665" spans="1:17" ht="15" x14ac:dyDescent="0.25">
      <c r="A665">
        <v>10</v>
      </c>
      <c r="B665">
        <v>8</v>
      </c>
      <c r="C665">
        <v>13</v>
      </c>
      <c r="D665">
        <v>3</v>
      </c>
      <c r="E665" t="s">
        <v>12</v>
      </c>
      <c r="F665">
        <f>TRA!F665</f>
        <v>-170.346</v>
      </c>
      <c r="G665">
        <f>TRA!G665</f>
        <v>-106.678</v>
      </c>
      <c r="H665">
        <f>TRA!H665</f>
        <v>-0.21099999999999999</v>
      </c>
      <c r="I665">
        <f>TRA!I665</f>
        <v>-83.311999999999998</v>
      </c>
      <c r="J665">
        <f>TRA!J665</f>
        <v>1.4059999999999999</v>
      </c>
      <c r="K665">
        <f>TRA!K665</f>
        <v>1.7330000000000001</v>
      </c>
      <c r="L665">
        <f t="shared" si="62"/>
        <v>-1.617</v>
      </c>
      <c r="M665">
        <f t="shared" si="63"/>
        <v>-85.045000000000002</v>
      </c>
      <c r="N665">
        <f t="shared" si="64"/>
        <v>-27.130500000000001</v>
      </c>
      <c r="O665" s="66">
        <f t="shared" si="65"/>
        <v>-85.530100000000004</v>
      </c>
      <c r="P665">
        <f t="shared" si="60"/>
        <v>-192.2081</v>
      </c>
      <c r="Q665">
        <f t="shared" si="61"/>
        <v>-21.147899999999993</v>
      </c>
    </row>
    <row r="666" spans="1:17" ht="15" x14ac:dyDescent="0.25">
      <c r="A666">
        <v>10</v>
      </c>
      <c r="B666">
        <v>8</v>
      </c>
      <c r="C666">
        <v>13</v>
      </c>
      <c r="D666">
        <v>2</v>
      </c>
      <c r="E666" t="s">
        <v>9</v>
      </c>
      <c r="F666">
        <f>TRA!F666</f>
        <v>-108.88200000000001</v>
      </c>
      <c r="G666">
        <f>TRA!G666</f>
        <v>-67.159000000000006</v>
      </c>
      <c r="H666">
        <f>TRA!H666</f>
        <v>-0.52700000000000002</v>
      </c>
      <c r="I666">
        <f>TRA!I666</f>
        <v>209.13300000000001</v>
      </c>
      <c r="J666">
        <f>TRA!J666</f>
        <v>-3.4390000000000001</v>
      </c>
      <c r="K666">
        <f>TRA!K666</f>
        <v>-4.2409999999999997</v>
      </c>
      <c r="L666">
        <f t="shared" si="62"/>
        <v>-3.9660000000000002</v>
      </c>
      <c r="M666">
        <f t="shared" si="63"/>
        <v>213.37400000000002</v>
      </c>
      <c r="N666">
        <f t="shared" si="64"/>
        <v>-67.978200000000001</v>
      </c>
      <c r="O666" s="66">
        <f t="shared" si="65"/>
        <v>214.56380000000001</v>
      </c>
      <c r="P666">
        <f t="shared" si="60"/>
        <v>147.40480000000002</v>
      </c>
      <c r="Q666">
        <f t="shared" si="61"/>
        <v>-281.72280000000001</v>
      </c>
    </row>
    <row r="667" spans="1:17" ht="15" x14ac:dyDescent="0.25">
      <c r="A667">
        <v>10</v>
      </c>
      <c r="B667">
        <v>8</v>
      </c>
      <c r="C667">
        <v>13</v>
      </c>
      <c r="D667">
        <v>2</v>
      </c>
      <c r="E667" t="s">
        <v>10</v>
      </c>
      <c r="F667">
        <f>TRA!F667</f>
        <v>-116.85899999999999</v>
      </c>
      <c r="G667">
        <f>TRA!G667</f>
        <v>-73.186000000000007</v>
      </c>
      <c r="H667">
        <f>TRA!H667</f>
        <v>0.52700000000000002</v>
      </c>
      <c r="I667">
        <f>TRA!I667</f>
        <v>-208.62</v>
      </c>
      <c r="J667">
        <f>TRA!J667</f>
        <v>3.43</v>
      </c>
      <c r="K667">
        <f>TRA!K667</f>
        <v>4.2290000000000001</v>
      </c>
      <c r="L667">
        <f t="shared" si="62"/>
        <v>3.9570000000000003</v>
      </c>
      <c r="M667">
        <f t="shared" si="63"/>
        <v>-212.84900000000002</v>
      </c>
      <c r="N667">
        <f t="shared" si="64"/>
        <v>67.811700000000002</v>
      </c>
      <c r="O667" s="66">
        <f t="shared" si="65"/>
        <v>-214.0361</v>
      </c>
      <c r="P667">
        <f t="shared" si="60"/>
        <v>-287.22210000000001</v>
      </c>
      <c r="Q667">
        <f t="shared" si="61"/>
        <v>140.8501</v>
      </c>
    </row>
    <row r="668" spans="1:17" ht="15" x14ac:dyDescent="0.25">
      <c r="A668">
        <v>10</v>
      </c>
      <c r="B668">
        <v>8</v>
      </c>
      <c r="C668">
        <v>13</v>
      </c>
      <c r="D668">
        <v>2</v>
      </c>
      <c r="E668" t="s">
        <v>11</v>
      </c>
      <c r="F668">
        <f>TRA!F668</f>
        <v>165.084</v>
      </c>
      <c r="G668">
        <f>TRA!G668</f>
        <v>102.68600000000001</v>
      </c>
      <c r="H668">
        <f>TRA!H668</f>
        <v>0.248</v>
      </c>
      <c r="I668">
        <f>TRA!I668</f>
        <v>-98.295000000000002</v>
      </c>
      <c r="J668">
        <f>TRA!J668</f>
        <v>1.6160000000000001</v>
      </c>
      <c r="K668">
        <f>TRA!K668</f>
        <v>1.9930000000000001</v>
      </c>
      <c r="L668">
        <f t="shared" si="62"/>
        <v>1.8640000000000001</v>
      </c>
      <c r="M668">
        <f t="shared" si="63"/>
        <v>-100.288</v>
      </c>
      <c r="N668">
        <f t="shared" si="64"/>
        <v>31.950399999999998</v>
      </c>
      <c r="O668" s="66">
        <f t="shared" si="65"/>
        <v>-100.8472</v>
      </c>
      <c r="P668">
        <f t="shared" si="60"/>
        <v>1.8388000000000062</v>
      </c>
      <c r="Q668">
        <f t="shared" si="61"/>
        <v>203.53320000000002</v>
      </c>
    </row>
    <row r="669" spans="1:17" ht="15" x14ac:dyDescent="0.25">
      <c r="A669">
        <v>10</v>
      </c>
      <c r="B669">
        <v>8</v>
      </c>
      <c r="C669">
        <v>13</v>
      </c>
      <c r="D669">
        <v>2</v>
      </c>
      <c r="E669" t="s">
        <v>12</v>
      </c>
      <c r="F669">
        <f>TRA!F669</f>
        <v>-168.83799999999999</v>
      </c>
      <c r="G669">
        <f>TRA!G669</f>
        <v>-105.52200000000001</v>
      </c>
      <c r="H669">
        <f>TRA!H669</f>
        <v>0.248</v>
      </c>
      <c r="I669">
        <f>TRA!I669</f>
        <v>-98.295000000000002</v>
      </c>
      <c r="J669">
        <f>TRA!J669</f>
        <v>1.6160000000000001</v>
      </c>
      <c r="K669">
        <f>TRA!K669</f>
        <v>1.9930000000000001</v>
      </c>
      <c r="L669">
        <f t="shared" si="62"/>
        <v>1.8640000000000001</v>
      </c>
      <c r="M669">
        <f t="shared" si="63"/>
        <v>-100.288</v>
      </c>
      <c r="N669">
        <f t="shared" si="64"/>
        <v>31.950399999999998</v>
      </c>
      <c r="O669" s="66">
        <f t="shared" si="65"/>
        <v>-100.8472</v>
      </c>
      <c r="P669">
        <f t="shared" si="60"/>
        <v>-206.36920000000001</v>
      </c>
      <c r="Q669">
        <f t="shared" si="61"/>
        <v>-4.6748000000000047</v>
      </c>
    </row>
    <row r="670" spans="1:17" ht="15" x14ac:dyDescent="0.25">
      <c r="A670">
        <v>10</v>
      </c>
      <c r="B670">
        <v>8</v>
      </c>
      <c r="C670">
        <v>13</v>
      </c>
      <c r="D670">
        <v>1</v>
      </c>
      <c r="E670" t="s">
        <v>9</v>
      </c>
      <c r="F670">
        <f>TRA!F670</f>
        <v>-116.59</v>
      </c>
      <c r="G670">
        <f>TRA!G670</f>
        <v>-72.527000000000001</v>
      </c>
      <c r="H670">
        <f>TRA!H670</f>
        <v>-0.621</v>
      </c>
      <c r="I670">
        <f>TRA!I670</f>
        <v>220.035</v>
      </c>
      <c r="J670">
        <f>TRA!J670</f>
        <v>-3.198</v>
      </c>
      <c r="K670">
        <f>TRA!K670</f>
        <v>-3.944</v>
      </c>
      <c r="L670">
        <f t="shared" si="62"/>
        <v>-3.819</v>
      </c>
      <c r="M670">
        <f t="shared" si="63"/>
        <v>223.97899999999998</v>
      </c>
      <c r="N670">
        <f t="shared" si="64"/>
        <v>-71.012699999999995</v>
      </c>
      <c r="O670" s="66">
        <f t="shared" si="65"/>
        <v>225.12469999999999</v>
      </c>
      <c r="P670">
        <f t="shared" si="60"/>
        <v>152.59769999999997</v>
      </c>
      <c r="Q670">
        <f t="shared" si="61"/>
        <v>-297.65170000000001</v>
      </c>
    </row>
    <row r="671" spans="1:17" ht="15" x14ac:dyDescent="0.25">
      <c r="A671">
        <v>10</v>
      </c>
      <c r="B671">
        <v>8</v>
      </c>
      <c r="C671">
        <v>13</v>
      </c>
      <c r="D671">
        <v>1</v>
      </c>
      <c r="E671" t="s">
        <v>10</v>
      </c>
      <c r="F671">
        <f>TRA!F671</f>
        <v>-114.994</v>
      </c>
      <c r="G671">
        <f>TRA!G671</f>
        <v>-71.275000000000006</v>
      </c>
      <c r="H671">
        <f>TRA!H671</f>
        <v>0.622</v>
      </c>
      <c r="I671">
        <f>TRA!I671</f>
        <v>-220.02699999999999</v>
      </c>
      <c r="J671">
        <f>TRA!J671</f>
        <v>3.1960000000000002</v>
      </c>
      <c r="K671">
        <f>TRA!K671</f>
        <v>3.9409999999999998</v>
      </c>
      <c r="L671">
        <f t="shared" si="62"/>
        <v>3.8180000000000001</v>
      </c>
      <c r="M671">
        <f t="shared" si="63"/>
        <v>-223.96799999999999</v>
      </c>
      <c r="N671">
        <f t="shared" si="64"/>
        <v>71.008399999999995</v>
      </c>
      <c r="O671" s="66">
        <f t="shared" si="65"/>
        <v>-225.11339999999998</v>
      </c>
      <c r="P671">
        <f t="shared" si="60"/>
        <v>-296.38839999999999</v>
      </c>
      <c r="Q671">
        <f t="shared" si="61"/>
        <v>153.83839999999998</v>
      </c>
    </row>
    <row r="672" spans="1:17" ht="15" x14ac:dyDescent="0.25">
      <c r="A672">
        <v>10</v>
      </c>
      <c r="B672">
        <v>8</v>
      </c>
      <c r="C672">
        <v>13</v>
      </c>
      <c r="D672">
        <v>1</v>
      </c>
      <c r="E672" t="s">
        <v>11</v>
      </c>
      <c r="F672">
        <f>TRA!F672</f>
        <v>167.33699999999999</v>
      </c>
      <c r="G672">
        <f>TRA!G672</f>
        <v>104.398</v>
      </c>
      <c r="H672">
        <f>TRA!H672</f>
        <v>0.29299999999999998</v>
      </c>
      <c r="I672">
        <f>TRA!I672</f>
        <v>-103.544</v>
      </c>
      <c r="J672">
        <f>TRA!J672</f>
        <v>1.5049999999999999</v>
      </c>
      <c r="K672">
        <f>TRA!K672</f>
        <v>1.855</v>
      </c>
      <c r="L672">
        <f t="shared" si="62"/>
        <v>1.7979999999999998</v>
      </c>
      <c r="M672">
        <f t="shared" si="63"/>
        <v>-105.399</v>
      </c>
      <c r="N672">
        <f t="shared" si="64"/>
        <v>33.417699999999996</v>
      </c>
      <c r="O672" s="66">
        <f t="shared" si="65"/>
        <v>-105.9384</v>
      </c>
      <c r="P672">
        <f t="shared" si="60"/>
        <v>-1.5404000000000053</v>
      </c>
      <c r="Q672">
        <f t="shared" si="61"/>
        <v>210.3364</v>
      </c>
    </row>
    <row r="673" spans="1:17" ht="15" x14ac:dyDescent="0.25">
      <c r="A673">
        <v>10</v>
      </c>
      <c r="B673">
        <v>8</v>
      </c>
      <c r="C673">
        <v>13</v>
      </c>
      <c r="D673">
        <v>1</v>
      </c>
      <c r="E673" t="s">
        <v>12</v>
      </c>
      <c r="F673">
        <f>TRA!F673</f>
        <v>-166.58600000000001</v>
      </c>
      <c r="G673">
        <f>TRA!G673</f>
        <v>-103.809</v>
      </c>
      <c r="H673">
        <f>TRA!H673</f>
        <v>0.29299999999999998</v>
      </c>
      <c r="I673">
        <f>TRA!I673</f>
        <v>-103.544</v>
      </c>
      <c r="J673">
        <f>TRA!J673</f>
        <v>1.5049999999999999</v>
      </c>
      <c r="K673">
        <f>TRA!K673</f>
        <v>1.855</v>
      </c>
      <c r="L673">
        <f t="shared" si="62"/>
        <v>1.7979999999999998</v>
      </c>
      <c r="M673">
        <f t="shared" si="63"/>
        <v>-105.399</v>
      </c>
      <c r="N673">
        <f t="shared" si="64"/>
        <v>33.417699999999996</v>
      </c>
      <c r="O673" s="66">
        <f t="shared" si="65"/>
        <v>-105.9384</v>
      </c>
      <c r="P673">
        <f t="shared" si="60"/>
        <v>-209.7474</v>
      </c>
      <c r="Q673">
        <f t="shared" si="61"/>
        <v>2.129400000000004</v>
      </c>
    </row>
    <row r="674" spans="1:17" ht="15" x14ac:dyDescent="0.25">
      <c r="A674">
        <v>10</v>
      </c>
      <c r="B674">
        <v>13</v>
      </c>
      <c r="C674">
        <v>18</v>
      </c>
      <c r="D674">
        <v>6</v>
      </c>
      <c r="E674" t="s">
        <v>9</v>
      </c>
      <c r="F674">
        <f>TRA!F674</f>
        <v>-63.793999999999997</v>
      </c>
      <c r="G674">
        <f>TRA!G674</f>
        <v>-40.759</v>
      </c>
      <c r="H674">
        <f>TRA!H674</f>
        <v>0.17199999999999999</v>
      </c>
      <c r="I674">
        <f>TRA!I674</f>
        <v>31.815999999999999</v>
      </c>
      <c r="J674">
        <f>TRA!J674</f>
        <v>-0.56200000000000006</v>
      </c>
      <c r="K674">
        <f>TRA!K674</f>
        <v>-0.69299999999999995</v>
      </c>
      <c r="L674">
        <f t="shared" si="62"/>
        <v>0.73399999999999999</v>
      </c>
      <c r="M674">
        <f t="shared" si="63"/>
        <v>32.509</v>
      </c>
      <c r="N674">
        <f t="shared" si="64"/>
        <v>10.486699999999999</v>
      </c>
      <c r="O674" s="66">
        <f t="shared" si="65"/>
        <v>32.729199999999999</v>
      </c>
      <c r="P674">
        <f t="shared" si="60"/>
        <v>-8.0298000000000016</v>
      </c>
      <c r="Q674">
        <f t="shared" si="61"/>
        <v>-73.488200000000006</v>
      </c>
    </row>
    <row r="675" spans="1:17" ht="15" x14ac:dyDescent="0.25">
      <c r="A675">
        <v>10</v>
      </c>
      <c r="B675">
        <v>13</v>
      </c>
      <c r="C675">
        <v>18</v>
      </c>
      <c r="D675">
        <v>6</v>
      </c>
      <c r="E675" t="s">
        <v>10</v>
      </c>
      <c r="F675">
        <f>TRA!F675</f>
        <v>-99.918999999999997</v>
      </c>
      <c r="G675">
        <f>TRA!G675</f>
        <v>-63.997999999999998</v>
      </c>
      <c r="H675">
        <f>TRA!H675</f>
        <v>-0.10100000000000001</v>
      </c>
      <c r="I675">
        <f>TRA!I675</f>
        <v>-19.338999999999999</v>
      </c>
      <c r="J675">
        <f>TRA!J675</f>
        <v>0.34200000000000003</v>
      </c>
      <c r="K675">
        <f>TRA!K675</f>
        <v>0.42099999999999999</v>
      </c>
      <c r="L675">
        <f t="shared" si="62"/>
        <v>-0.44300000000000006</v>
      </c>
      <c r="M675">
        <f t="shared" si="63"/>
        <v>-19.759999999999998</v>
      </c>
      <c r="N675">
        <f t="shared" si="64"/>
        <v>-6.3709999999999987</v>
      </c>
      <c r="O675" s="66">
        <f t="shared" si="65"/>
        <v>-19.892899999999997</v>
      </c>
      <c r="P675">
        <f t="shared" ref="P675:P738" si="66">G675+O675</f>
        <v>-83.890899999999988</v>
      </c>
      <c r="Q675">
        <f t="shared" ref="Q675:Q738" si="67">G675-O675</f>
        <v>-44.1051</v>
      </c>
    </row>
    <row r="676" spans="1:17" ht="15" x14ac:dyDescent="0.25">
      <c r="A676">
        <v>10</v>
      </c>
      <c r="B676">
        <v>13</v>
      </c>
      <c r="C676">
        <v>18</v>
      </c>
      <c r="D676">
        <v>6</v>
      </c>
      <c r="E676" t="s">
        <v>11</v>
      </c>
      <c r="F676">
        <f>TRA!F676</f>
        <v>137.93299999999999</v>
      </c>
      <c r="G676">
        <f>TRA!G676</f>
        <v>85.54</v>
      </c>
      <c r="H676">
        <f>TRA!H676</f>
        <v>-7.1999999999999995E-2</v>
      </c>
      <c r="I676">
        <f>TRA!I676</f>
        <v>-13.462</v>
      </c>
      <c r="J676">
        <f>TRA!J676</f>
        <v>0.23799999999999999</v>
      </c>
      <c r="K676">
        <f>TRA!K676</f>
        <v>0.29299999999999998</v>
      </c>
      <c r="L676">
        <f t="shared" si="62"/>
        <v>-0.31</v>
      </c>
      <c r="M676">
        <f t="shared" si="63"/>
        <v>-13.754999999999999</v>
      </c>
      <c r="N676">
        <f t="shared" si="64"/>
        <v>-4.4364999999999988</v>
      </c>
      <c r="O676" s="66">
        <f t="shared" si="65"/>
        <v>-13.847999999999999</v>
      </c>
      <c r="P676">
        <f t="shared" si="66"/>
        <v>71.692000000000007</v>
      </c>
      <c r="Q676">
        <f t="shared" si="67"/>
        <v>99.388000000000005</v>
      </c>
    </row>
    <row r="677" spans="1:17" ht="15" x14ac:dyDescent="0.25">
      <c r="A677">
        <v>10</v>
      </c>
      <c r="B677">
        <v>13</v>
      </c>
      <c r="C677">
        <v>18</v>
      </c>
      <c r="D677">
        <v>6</v>
      </c>
      <c r="E677" t="s">
        <v>12</v>
      </c>
      <c r="F677">
        <f>TRA!F677</f>
        <v>-156.947</v>
      </c>
      <c r="G677">
        <f>TRA!G677</f>
        <v>-97.772000000000006</v>
      </c>
      <c r="H677">
        <f>TRA!H677</f>
        <v>-7.1999999999999995E-2</v>
      </c>
      <c r="I677">
        <f>TRA!I677</f>
        <v>-13.462</v>
      </c>
      <c r="J677">
        <f>TRA!J677</f>
        <v>0.23799999999999999</v>
      </c>
      <c r="K677">
        <f>TRA!K677</f>
        <v>0.29299999999999998</v>
      </c>
      <c r="L677">
        <f t="shared" si="62"/>
        <v>-0.31</v>
      </c>
      <c r="M677">
        <f t="shared" si="63"/>
        <v>-13.754999999999999</v>
      </c>
      <c r="N677">
        <f t="shared" si="64"/>
        <v>-4.4364999999999988</v>
      </c>
      <c r="O677" s="66">
        <f t="shared" si="65"/>
        <v>-13.847999999999999</v>
      </c>
      <c r="P677">
        <f t="shared" si="66"/>
        <v>-111.62</v>
      </c>
      <c r="Q677">
        <f t="shared" si="67"/>
        <v>-83.924000000000007</v>
      </c>
    </row>
    <row r="678" spans="1:17" ht="15" x14ac:dyDescent="0.25">
      <c r="A678">
        <v>10</v>
      </c>
      <c r="B678">
        <v>13</v>
      </c>
      <c r="C678">
        <v>18</v>
      </c>
      <c r="D678">
        <v>5</v>
      </c>
      <c r="E678" t="s">
        <v>9</v>
      </c>
      <c r="F678">
        <f>TRA!F678</f>
        <v>-24.847000000000001</v>
      </c>
      <c r="G678">
        <f>TRA!G678</f>
        <v>-13.906000000000001</v>
      </c>
      <c r="H678">
        <f>TRA!H678</f>
        <v>0.312</v>
      </c>
      <c r="I678">
        <f>TRA!I678</f>
        <v>84.13</v>
      </c>
      <c r="J678">
        <f>TRA!J678</f>
        <v>-1.48</v>
      </c>
      <c r="K678">
        <f>TRA!K678</f>
        <v>-1.8240000000000001</v>
      </c>
      <c r="L678">
        <f t="shared" si="62"/>
        <v>1.792</v>
      </c>
      <c r="M678">
        <f t="shared" si="63"/>
        <v>85.953999999999994</v>
      </c>
      <c r="N678">
        <f t="shared" si="64"/>
        <v>27.578199999999999</v>
      </c>
      <c r="O678" s="66">
        <f t="shared" si="65"/>
        <v>86.491599999999991</v>
      </c>
      <c r="P678">
        <f t="shared" si="66"/>
        <v>72.585599999999985</v>
      </c>
      <c r="Q678">
        <f t="shared" si="67"/>
        <v>-100.3976</v>
      </c>
    </row>
    <row r="679" spans="1:17" ht="15" x14ac:dyDescent="0.25">
      <c r="A679">
        <v>10</v>
      </c>
      <c r="B679">
        <v>13</v>
      </c>
      <c r="C679">
        <v>18</v>
      </c>
      <c r="D679">
        <v>5</v>
      </c>
      <c r="E679" t="s">
        <v>10</v>
      </c>
      <c r="F679">
        <f>TRA!F679</f>
        <v>-142.11699999999999</v>
      </c>
      <c r="G679">
        <f>TRA!G679</f>
        <v>-86.406000000000006</v>
      </c>
      <c r="H679">
        <f>TRA!H679</f>
        <v>-0.184</v>
      </c>
      <c r="I679">
        <f>TRA!I679</f>
        <v>-50.106999999999999</v>
      </c>
      <c r="J679">
        <f>TRA!J679</f>
        <v>0.88100000000000001</v>
      </c>
      <c r="K679">
        <f>TRA!K679</f>
        <v>1.087</v>
      </c>
      <c r="L679">
        <f t="shared" si="62"/>
        <v>-1.0649999999999999</v>
      </c>
      <c r="M679">
        <f t="shared" si="63"/>
        <v>-51.194000000000003</v>
      </c>
      <c r="N679">
        <f t="shared" si="64"/>
        <v>-16.423200000000001</v>
      </c>
      <c r="O679" s="66">
        <f t="shared" si="65"/>
        <v>-51.513500000000001</v>
      </c>
      <c r="P679">
        <f t="shared" si="66"/>
        <v>-137.9195</v>
      </c>
      <c r="Q679">
        <f t="shared" si="67"/>
        <v>-34.892500000000005</v>
      </c>
    </row>
    <row r="680" spans="1:17" ht="15" x14ac:dyDescent="0.25">
      <c r="A680">
        <v>10</v>
      </c>
      <c r="B680">
        <v>13</v>
      </c>
      <c r="C680">
        <v>18</v>
      </c>
      <c r="D680">
        <v>5</v>
      </c>
      <c r="E680" t="s">
        <v>11</v>
      </c>
      <c r="F680">
        <f>TRA!F680</f>
        <v>120.455</v>
      </c>
      <c r="G680">
        <f>TRA!G680</f>
        <v>67.751000000000005</v>
      </c>
      <c r="H680">
        <f>TRA!H680</f>
        <v>-0.13</v>
      </c>
      <c r="I680">
        <f>TRA!I680</f>
        <v>-35.325000000000003</v>
      </c>
      <c r="J680">
        <f>TRA!J680</f>
        <v>0.621</v>
      </c>
      <c r="K680">
        <f>TRA!K680</f>
        <v>0.76600000000000001</v>
      </c>
      <c r="L680">
        <f t="shared" si="62"/>
        <v>-0.751</v>
      </c>
      <c r="M680">
        <f t="shared" si="63"/>
        <v>-36.091000000000001</v>
      </c>
      <c r="N680">
        <f t="shared" si="64"/>
        <v>-11.578299999999999</v>
      </c>
      <c r="O680" s="66">
        <f t="shared" si="65"/>
        <v>-36.316299999999998</v>
      </c>
      <c r="P680">
        <f t="shared" si="66"/>
        <v>31.434700000000007</v>
      </c>
      <c r="Q680">
        <f t="shared" si="67"/>
        <v>104.0673</v>
      </c>
    </row>
    <row r="681" spans="1:17" ht="15" x14ac:dyDescent="0.25">
      <c r="A681">
        <v>10</v>
      </c>
      <c r="B681">
        <v>13</v>
      </c>
      <c r="C681">
        <v>18</v>
      </c>
      <c r="D681">
        <v>5</v>
      </c>
      <c r="E681" t="s">
        <v>12</v>
      </c>
      <c r="F681">
        <f>TRA!F681</f>
        <v>-182.17699999999999</v>
      </c>
      <c r="G681">
        <f>TRA!G681</f>
        <v>-105.90900000000001</v>
      </c>
      <c r="H681">
        <f>TRA!H681</f>
        <v>-0.13</v>
      </c>
      <c r="I681">
        <f>TRA!I681</f>
        <v>-35.325000000000003</v>
      </c>
      <c r="J681">
        <f>TRA!J681</f>
        <v>0.621</v>
      </c>
      <c r="K681">
        <f>TRA!K681</f>
        <v>0.76600000000000001</v>
      </c>
      <c r="L681">
        <f t="shared" si="62"/>
        <v>-0.751</v>
      </c>
      <c r="M681">
        <f t="shared" si="63"/>
        <v>-36.091000000000001</v>
      </c>
      <c r="N681">
        <f t="shared" si="64"/>
        <v>-11.578299999999999</v>
      </c>
      <c r="O681" s="66">
        <f t="shared" si="65"/>
        <v>-36.316299999999998</v>
      </c>
      <c r="P681">
        <f t="shared" si="66"/>
        <v>-142.2253</v>
      </c>
      <c r="Q681">
        <f t="shared" si="67"/>
        <v>-69.592700000000008</v>
      </c>
    </row>
    <row r="682" spans="1:17" ht="15" x14ac:dyDescent="0.25">
      <c r="A682">
        <v>10</v>
      </c>
      <c r="B682">
        <v>13</v>
      </c>
      <c r="C682">
        <v>18</v>
      </c>
      <c r="D682">
        <v>4</v>
      </c>
      <c r="E682" t="s">
        <v>9</v>
      </c>
      <c r="F682">
        <f>TRA!F682</f>
        <v>-29.97</v>
      </c>
      <c r="G682">
        <f>TRA!G682</f>
        <v>-16.481999999999999</v>
      </c>
      <c r="H682">
        <f>TRA!H682</f>
        <v>0.36199999999999999</v>
      </c>
      <c r="I682">
        <f>TRA!I682</f>
        <v>124.14700000000001</v>
      </c>
      <c r="J682">
        <f>TRA!J682</f>
        <v>-2.1440000000000001</v>
      </c>
      <c r="K682">
        <f>TRA!K682</f>
        <v>-2.6440000000000001</v>
      </c>
      <c r="L682">
        <f t="shared" si="62"/>
        <v>2.5060000000000002</v>
      </c>
      <c r="M682">
        <f t="shared" si="63"/>
        <v>126.79100000000001</v>
      </c>
      <c r="N682">
        <f t="shared" si="64"/>
        <v>40.543300000000002</v>
      </c>
      <c r="O682" s="66">
        <f t="shared" si="65"/>
        <v>127.54280000000001</v>
      </c>
      <c r="P682">
        <f t="shared" si="66"/>
        <v>111.06080000000001</v>
      </c>
      <c r="Q682">
        <f t="shared" si="67"/>
        <v>-144.02480000000003</v>
      </c>
    </row>
    <row r="683" spans="1:17" ht="15" x14ac:dyDescent="0.25">
      <c r="A683">
        <v>10</v>
      </c>
      <c r="B683">
        <v>13</v>
      </c>
      <c r="C683">
        <v>18</v>
      </c>
      <c r="D683">
        <v>4</v>
      </c>
      <c r="E683" t="s">
        <v>10</v>
      </c>
      <c r="F683">
        <f>TRA!F683</f>
        <v>-133.76400000000001</v>
      </c>
      <c r="G683">
        <f>TRA!G683</f>
        <v>-81.742000000000004</v>
      </c>
      <c r="H683">
        <f>TRA!H683</f>
        <v>-0.21099999999999999</v>
      </c>
      <c r="I683">
        <f>TRA!I683</f>
        <v>-73.308000000000007</v>
      </c>
      <c r="J683">
        <f>TRA!J683</f>
        <v>1.266</v>
      </c>
      <c r="K683">
        <f>TRA!K683</f>
        <v>1.5620000000000001</v>
      </c>
      <c r="L683">
        <f t="shared" si="62"/>
        <v>-1.4770000000000001</v>
      </c>
      <c r="M683">
        <f t="shared" si="63"/>
        <v>-74.87</v>
      </c>
      <c r="N683">
        <f t="shared" si="64"/>
        <v>-23.938000000000002</v>
      </c>
      <c r="O683" s="66">
        <f t="shared" si="65"/>
        <v>-75.313100000000006</v>
      </c>
      <c r="P683">
        <f t="shared" si="66"/>
        <v>-157.05510000000001</v>
      </c>
      <c r="Q683">
        <f t="shared" si="67"/>
        <v>-6.4288999999999987</v>
      </c>
    </row>
    <row r="684" spans="1:17" ht="15" x14ac:dyDescent="0.25">
      <c r="A684">
        <v>10</v>
      </c>
      <c r="B684">
        <v>13</v>
      </c>
      <c r="C684">
        <v>18</v>
      </c>
      <c r="D684">
        <v>4</v>
      </c>
      <c r="E684" t="s">
        <v>11</v>
      </c>
      <c r="F684">
        <f>TRA!F684</f>
        <v>124.002</v>
      </c>
      <c r="G684">
        <f>TRA!G684</f>
        <v>69.656000000000006</v>
      </c>
      <c r="H684">
        <f>TRA!H684</f>
        <v>-0.151</v>
      </c>
      <c r="I684">
        <f>TRA!I684</f>
        <v>-51.962000000000003</v>
      </c>
      <c r="J684">
        <f>TRA!J684</f>
        <v>0.89800000000000002</v>
      </c>
      <c r="K684">
        <f>TRA!K684</f>
        <v>1.107</v>
      </c>
      <c r="L684">
        <f t="shared" si="62"/>
        <v>-1.0489999999999999</v>
      </c>
      <c r="M684">
        <f t="shared" si="63"/>
        <v>-53.069000000000003</v>
      </c>
      <c r="N684">
        <f t="shared" si="64"/>
        <v>-16.9697</v>
      </c>
      <c r="O684" s="66">
        <f t="shared" si="65"/>
        <v>-53.383700000000005</v>
      </c>
      <c r="P684">
        <f t="shared" si="66"/>
        <v>16.272300000000001</v>
      </c>
      <c r="Q684">
        <f t="shared" si="67"/>
        <v>123.03970000000001</v>
      </c>
    </row>
    <row r="685" spans="1:17" ht="15" x14ac:dyDescent="0.25">
      <c r="A685">
        <v>10</v>
      </c>
      <c r="B685">
        <v>13</v>
      </c>
      <c r="C685">
        <v>18</v>
      </c>
      <c r="D685">
        <v>4</v>
      </c>
      <c r="E685" t="s">
        <v>12</v>
      </c>
      <c r="F685">
        <f>TRA!F685</f>
        <v>-178.63</v>
      </c>
      <c r="G685">
        <f>TRA!G685</f>
        <v>-104.004</v>
      </c>
      <c r="H685">
        <f>TRA!H685</f>
        <v>-0.151</v>
      </c>
      <c r="I685">
        <f>TRA!I685</f>
        <v>-51.962000000000003</v>
      </c>
      <c r="J685">
        <f>TRA!J685</f>
        <v>0.89800000000000002</v>
      </c>
      <c r="K685">
        <f>TRA!K685</f>
        <v>1.107</v>
      </c>
      <c r="L685">
        <f t="shared" si="62"/>
        <v>-1.0489999999999999</v>
      </c>
      <c r="M685">
        <f t="shared" si="63"/>
        <v>-53.069000000000003</v>
      </c>
      <c r="N685">
        <f t="shared" si="64"/>
        <v>-16.9697</v>
      </c>
      <c r="O685" s="66">
        <f t="shared" si="65"/>
        <v>-53.383700000000005</v>
      </c>
      <c r="P685">
        <f t="shared" si="66"/>
        <v>-157.3877</v>
      </c>
      <c r="Q685">
        <f t="shared" si="67"/>
        <v>-50.6203</v>
      </c>
    </row>
    <row r="686" spans="1:17" ht="15" x14ac:dyDescent="0.25">
      <c r="A686">
        <v>10</v>
      </c>
      <c r="B686">
        <v>13</v>
      </c>
      <c r="C686">
        <v>18</v>
      </c>
      <c r="D686">
        <v>3</v>
      </c>
      <c r="E686" t="s">
        <v>9</v>
      </c>
      <c r="F686">
        <f>TRA!F686</f>
        <v>-44.383000000000003</v>
      </c>
      <c r="G686">
        <f>TRA!G686</f>
        <v>-25.023</v>
      </c>
      <c r="H686">
        <f>TRA!H686</f>
        <v>0.38700000000000001</v>
      </c>
      <c r="I686">
        <f>TRA!I686</f>
        <v>155.798</v>
      </c>
      <c r="J686">
        <f>TRA!J686</f>
        <v>-2.6309999999999998</v>
      </c>
      <c r="K686">
        <f>TRA!K686</f>
        <v>-3.2450000000000001</v>
      </c>
      <c r="L686">
        <f t="shared" si="62"/>
        <v>3.0179999999999998</v>
      </c>
      <c r="M686">
        <f t="shared" si="63"/>
        <v>159.04300000000001</v>
      </c>
      <c r="N686">
        <f t="shared" si="64"/>
        <v>50.730899999999998</v>
      </c>
      <c r="O686" s="66">
        <f t="shared" si="65"/>
        <v>159.94839999999999</v>
      </c>
      <c r="P686">
        <f t="shared" si="66"/>
        <v>134.9254</v>
      </c>
      <c r="Q686">
        <f t="shared" si="67"/>
        <v>-184.97139999999999</v>
      </c>
    </row>
    <row r="687" spans="1:17" ht="15" x14ac:dyDescent="0.25">
      <c r="A687">
        <v>10</v>
      </c>
      <c r="B687">
        <v>13</v>
      </c>
      <c r="C687">
        <v>18</v>
      </c>
      <c r="D687">
        <v>3</v>
      </c>
      <c r="E687" t="s">
        <v>10</v>
      </c>
      <c r="F687">
        <f>TRA!F687</f>
        <v>-120.974</v>
      </c>
      <c r="G687">
        <f>TRA!G687</f>
        <v>-73.81</v>
      </c>
      <c r="H687">
        <f>TRA!H687</f>
        <v>-0.22700000000000001</v>
      </c>
      <c r="I687">
        <f>TRA!I687</f>
        <v>-91.938999999999993</v>
      </c>
      <c r="J687">
        <f>TRA!J687</f>
        <v>1.5529999999999999</v>
      </c>
      <c r="K687">
        <f>TRA!K687</f>
        <v>1.915</v>
      </c>
      <c r="L687">
        <f t="shared" si="62"/>
        <v>-1.78</v>
      </c>
      <c r="M687">
        <f t="shared" si="63"/>
        <v>-93.853999999999999</v>
      </c>
      <c r="N687">
        <f t="shared" si="64"/>
        <v>-29.936199999999999</v>
      </c>
      <c r="O687" s="66">
        <f t="shared" si="65"/>
        <v>-94.388000000000005</v>
      </c>
      <c r="P687">
        <f t="shared" si="66"/>
        <v>-168.19800000000001</v>
      </c>
      <c r="Q687">
        <f t="shared" si="67"/>
        <v>20.578000000000003</v>
      </c>
    </row>
    <row r="688" spans="1:17" ht="15" x14ac:dyDescent="0.25">
      <c r="A688">
        <v>10</v>
      </c>
      <c r="B688">
        <v>13</v>
      </c>
      <c r="C688">
        <v>18</v>
      </c>
      <c r="D688">
        <v>3</v>
      </c>
      <c r="E688" t="s">
        <v>11</v>
      </c>
      <c r="F688">
        <f>TRA!F688</f>
        <v>131.161</v>
      </c>
      <c r="G688">
        <f>TRA!G688</f>
        <v>73.991</v>
      </c>
      <c r="H688">
        <f>TRA!H688</f>
        <v>-0.16200000000000001</v>
      </c>
      <c r="I688">
        <f>TRA!I688</f>
        <v>-65.194000000000003</v>
      </c>
      <c r="J688">
        <f>TRA!J688</f>
        <v>1.101</v>
      </c>
      <c r="K688">
        <f>TRA!K688</f>
        <v>1.3580000000000001</v>
      </c>
      <c r="L688">
        <f t="shared" si="62"/>
        <v>-1.2629999999999999</v>
      </c>
      <c r="M688">
        <f t="shared" si="63"/>
        <v>-66.552000000000007</v>
      </c>
      <c r="N688">
        <f t="shared" si="64"/>
        <v>-21.2286</v>
      </c>
      <c r="O688" s="66">
        <f t="shared" si="65"/>
        <v>-66.930900000000008</v>
      </c>
      <c r="P688">
        <f t="shared" si="66"/>
        <v>7.0600999999999914</v>
      </c>
      <c r="Q688">
        <f t="shared" si="67"/>
        <v>140.92189999999999</v>
      </c>
    </row>
    <row r="689" spans="1:17" ht="15" x14ac:dyDescent="0.25">
      <c r="A689">
        <v>10</v>
      </c>
      <c r="B689">
        <v>13</v>
      </c>
      <c r="C689">
        <v>18</v>
      </c>
      <c r="D689">
        <v>3</v>
      </c>
      <c r="E689" t="s">
        <v>12</v>
      </c>
      <c r="F689">
        <f>TRA!F689</f>
        <v>-171.471</v>
      </c>
      <c r="G689">
        <f>TRA!G689</f>
        <v>-99.668999999999997</v>
      </c>
      <c r="H689">
        <f>TRA!H689</f>
        <v>-0.16200000000000001</v>
      </c>
      <c r="I689">
        <f>TRA!I689</f>
        <v>-65.194000000000003</v>
      </c>
      <c r="J689">
        <f>TRA!J689</f>
        <v>1.101</v>
      </c>
      <c r="K689">
        <f>TRA!K689</f>
        <v>1.3580000000000001</v>
      </c>
      <c r="L689">
        <f t="shared" si="62"/>
        <v>-1.2629999999999999</v>
      </c>
      <c r="M689">
        <f t="shared" si="63"/>
        <v>-66.552000000000007</v>
      </c>
      <c r="N689">
        <f t="shared" si="64"/>
        <v>-21.2286</v>
      </c>
      <c r="O689" s="66">
        <f t="shared" si="65"/>
        <v>-66.930900000000008</v>
      </c>
      <c r="P689">
        <f t="shared" si="66"/>
        <v>-166.59989999999999</v>
      </c>
      <c r="Q689">
        <f t="shared" si="67"/>
        <v>-32.738099999999989</v>
      </c>
    </row>
    <row r="690" spans="1:17" ht="15" x14ac:dyDescent="0.25">
      <c r="A690">
        <v>10</v>
      </c>
      <c r="B690">
        <v>13</v>
      </c>
      <c r="C690">
        <v>18</v>
      </c>
      <c r="D690">
        <v>2</v>
      </c>
      <c r="E690" t="s">
        <v>9</v>
      </c>
      <c r="F690">
        <f>TRA!F690</f>
        <v>-62.523000000000003</v>
      </c>
      <c r="G690">
        <f>TRA!G690</f>
        <v>-35.853999999999999</v>
      </c>
      <c r="H690">
        <f>TRA!H690</f>
        <v>-0.442</v>
      </c>
      <c r="I690">
        <f>TRA!I690</f>
        <v>178.32300000000001</v>
      </c>
      <c r="J690">
        <f>TRA!J690</f>
        <v>-2.9350000000000001</v>
      </c>
      <c r="K690">
        <f>TRA!K690</f>
        <v>-3.6190000000000002</v>
      </c>
      <c r="L690">
        <f t="shared" si="62"/>
        <v>-3.3770000000000002</v>
      </c>
      <c r="M690">
        <f t="shared" si="63"/>
        <v>181.94200000000001</v>
      </c>
      <c r="N690">
        <f t="shared" si="64"/>
        <v>-57.959600000000002</v>
      </c>
      <c r="O690" s="66">
        <f t="shared" si="65"/>
        <v>182.95510000000002</v>
      </c>
      <c r="P690">
        <f t="shared" si="66"/>
        <v>147.10110000000003</v>
      </c>
      <c r="Q690">
        <f t="shared" si="67"/>
        <v>-218.8091</v>
      </c>
    </row>
    <row r="691" spans="1:17" ht="15" x14ac:dyDescent="0.25">
      <c r="A691">
        <v>10</v>
      </c>
      <c r="B691">
        <v>13</v>
      </c>
      <c r="C691">
        <v>18</v>
      </c>
      <c r="D691">
        <v>2</v>
      </c>
      <c r="E691" t="s">
        <v>10</v>
      </c>
      <c r="F691">
        <f>TRA!F691</f>
        <v>-104.961</v>
      </c>
      <c r="G691">
        <f>TRA!G691</f>
        <v>-63.328000000000003</v>
      </c>
      <c r="H691">
        <f>TRA!H691</f>
        <v>0.25800000000000001</v>
      </c>
      <c r="I691">
        <f>TRA!I691</f>
        <v>-104.76900000000001</v>
      </c>
      <c r="J691">
        <f>TRA!J691</f>
        <v>1.7210000000000001</v>
      </c>
      <c r="K691">
        <f>TRA!K691</f>
        <v>2.1219999999999999</v>
      </c>
      <c r="L691">
        <f t="shared" si="62"/>
        <v>1.9790000000000001</v>
      </c>
      <c r="M691">
        <f t="shared" si="63"/>
        <v>-106.89100000000001</v>
      </c>
      <c r="N691">
        <f t="shared" si="64"/>
        <v>34.046300000000002</v>
      </c>
      <c r="O691" s="66">
        <f t="shared" si="65"/>
        <v>-107.4847</v>
      </c>
      <c r="P691">
        <f t="shared" si="66"/>
        <v>-170.81270000000001</v>
      </c>
      <c r="Q691">
        <f t="shared" si="67"/>
        <v>44.156700000000001</v>
      </c>
    </row>
    <row r="692" spans="1:17" ht="15" x14ac:dyDescent="0.25">
      <c r="A692">
        <v>10</v>
      </c>
      <c r="B692">
        <v>13</v>
      </c>
      <c r="C692">
        <v>18</v>
      </c>
      <c r="D692">
        <v>2</v>
      </c>
      <c r="E692" t="s">
        <v>11</v>
      </c>
      <c r="F692">
        <f>TRA!F692</f>
        <v>140.148</v>
      </c>
      <c r="G692">
        <f>TRA!G692</f>
        <v>79.599999999999994</v>
      </c>
      <c r="H692">
        <f>TRA!H692</f>
        <v>0.184</v>
      </c>
      <c r="I692">
        <f>TRA!I692</f>
        <v>-74.498000000000005</v>
      </c>
      <c r="J692">
        <f>TRA!J692</f>
        <v>1.2250000000000001</v>
      </c>
      <c r="K692">
        <f>TRA!K692</f>
        <v>1.5109999999999999</v>
      </c>
      <c r="L692">
        <f t="shared" si="62"/>
        <v>1.409</v>
      </c>
      <c r="M692">
        <f t="shared" si="63"/>
        <v>-76.009</v>
      </c>
      <c r="N692">
        <f t="shared" si="64"/>
        <v>24.211699999999997</v>
      </c>
      <c r="O692" s="66">
        <f t="shared" si="65"/>
        <v>-76.431700000000006</v>
      </c>
      <c r="P692">
        <f t="shared" si="66"/>
        <v>3.1682999999999879</v>
      </c>
      <c r="Q692">
        <f t="shared" si="67"/>
        <v>156.0317</v>
      </c>
    </row>
    <row r="693" spans="1:17" ht="15" x14ac:dyDescent="0.25">
      <c r="A693">
        <v>10</v>
      </c>
      <c r="B693">
        <v>13</v>
      </c>
      <c r="C693">
        <v>18</v>
      </c>
      <c r="D693">
        <v>2</v>
      </c>
      <c r="E693" t="s">
        <v>12</v>
      </c>
      <c r="F693">
        <f>TRA!F693</f>
        <v>-162.48400000000001</v>
      </c>
      <c r="G693">
        <f>TRA!G693</f>
        <v>-94.06</v>
      </c>
      <c r="H693">
        <f>TRA!H693</f>
        <v>0.184</v>
      </c>
      <c r="I693">
        <f>TRA!I693</f>
        <v>-74.498000000000005</v>
      </c>
      <c r="J693">
        <f>TRA!J693</f>
        <v>1.2250000000000001</v>
      </c>
      <c r="K693">
        <f>TRA!K693</f>
        <v>1.5109999999999999</v>
      </c>
      <c r="L693">
        <f t="shared" si="62"/>
        <v>1.409</v>
      </c>
      <c r="M693">
        <f t="shared" si="63"/>
        <v>-76.009</v>
      </c>
      <c r="N693">
        <f t="shared" si="64"/>
        <v>24.211699999999997</v>
      </c>
      <c r="O693" s="66">
        <f t="shared" si="65"/>
        <v>-76.431700000000006</v>
      </c>
      <c r="P693">
        <f t="shared" si="66"/>
        <v>-170.49170000000001</v>
      </c>
      <c r="Q693">
        <f t="shared" si="67"/>
        <v>-17.628299999999996</v>
      </c>
    </row>
    <row r="694" spans="1:17" ht="15" x14ac:dyDescent="0.25">
      <c r="A694">
        <v>10</v>
      </c>
      <c r="B694">
        <v>13</v>
      </c>
      <c r="C694">
        <v>18</v>
      </c>
      <c r="D694">
        <v>1</v>
      </c>
      <c r="E694" t="s">
        <v>9</v>
      </c>
      <c r="F694">
        <f>TRA!F694</f>
        <v>-86.411000000000001</v>
      </c>
      <c r="G694">
        <f>TRA!G694</f>
        <v>-50.13</v>
      </c>
      <c r="H694">
        <f>TRA!H694</f>
        <v>-0.499</v>
      </c>
      <c r="I694">
        <f>TRA!I694</f>
        <v>179.90799999999999</v>
      </c>
      <c r="J694">
        <f>TRA!J694</f>
        <v>-2.6349999999999998</v>
      </c>
      <c r="K694">
        <f>TRA!K694</f>
        <v>-3.2490000000000001</v>
      </c>
      <c r="L694">
        <f t="shared" si="62"/>
        <v>-3.1339999999999999</v>
      </c>
      <c r="M694">
        <f t="shared" si="63"/>
        <v>183.15699999999998</v>
      </c>
      <c r="N694">
        <f t="shared" si="64"/>
        <v>-58.081099999999992</v>
      </c>
      <c r="O694" s="66">
        <f t="shared" si="65"/>
        <v>184.09719999999999</v>
      </c>
      <c r="P694">
        <f t="shared" si="66"/>
        <v>133.96719999999999</v>
      </c>
      <c r="Q694">
        <f t="shared" si="67"/>
        <v>-234.22719999999998</v>
      </c>
    </row>
    <row r="695" spans="1:17" ht="15" x14ac:dyDescent="0.25">
      <c r="A695">
        <v>10</v>
      </c>
      <c r="B695">
        <v>13</v>
      </c>
      <c r="C695">
        <v>18</v>
      </c>
      <c r="D695">
        <v>1</v>
      </c>
      <c r="E695" t="s">
        <v>10</v>
      </c>
      <c r="F695">
        <f>TRA!F695</f>
        <v>-83.094999999999999</v>
      </c>
      <c r="G695">
        <f>TRA!G695</f>
        <v>-49.469000000000001</v>
      </c>
      <c r="H695">
        <f>TRA!H695</f>
        <v>0.28000000000000003</v>
      </c>
      <c r="I695">
        <f>TRA!I695</f>
        <v>-102.176</v>
      </c>
      <c r="J695">
        <f>TRA!J695</f>
        <v>1.504</v>
      </c>
      <c r="K695">
        <f>TRA!K695</f>
        <v>1.8540000000000001</v>
      </c>
      <c r="L695">
        <f t="shared" si="62"/>
        <v>1.784</v>
      </c>
      <c r="M695">
        <f t="shared" si="63"/>
        <v>-104.03</v>
      </c>
      <c r="N695">
        <f t="shared" si="64"/>
        <v>32.993000000000002</v>
      </c>
      <c r="O695" s="66">
        <f t="shared" si="65"/>
        <v>-104.5652</v>
      </c>
      <c r="P695">
        <f t="shared" si="66"/>
        <v>-154.0342</v>
      </c>
      <c r="Q695">
        <f t="shared" si="67"/>
        <v>55.096200000000003</v>
      </c>
    </row>
    <row r="696" spans="1:17" ht="15" x14ac:dyDescent="0.25">
      <c r="A696">
        <v>10</v>
      </c>
      <c r="B696">
        <v>13</v>
      </c>
      <c r="C696">
        <v>18</v>
      </c>
      <c r="D696">
        <v>1</v>
      </c>
      <c r="E696" t="s">
        <v>11</v>
      </c>
      <c r="F696">
        <f>TRA!F696</f>
        <v>152.18899999999999</v>
      </c>
      <c r="G696">
        <f>TRA!G696</f>
        <v>87.004000000000005</v>
      </c>
      <c r="H696">
        <f>TRA!H696</f>
        <v>0.20499999999999999</v>
      </c>
      <c r="I696">
        <f>TRA!I696</f>
        <v>-74.233000000000004</v>
      </c>
      <c r="J696">
        <f>TRA!J696</f>
        <v>1.089</v>
      </c>
      <c r="K696">
        <f>TRA!K696</f>
        <v>1.343</v>
      </c>
      <c r="L696">
        <f t="shared" si="62"/>
        <v>1.294</v>
      </c>
      <c r="M696">
        <f t="shared" si="63"/>
        <v>-75.576000000000008</v>
      </c>
      <c r="N696">
        <f t="shared" si="64"/>
        <v>23.966800000000003</v>
      </c>
      <c r="O696" s="66">
        <f t="shared" si="65"/>
        <v>-75.964200000000005</v>
      </c>
      <c r="P696">
        <f t="shared" si="66"/>
        <v>11.0398</v>
      </c>
      <c r="Q696">
        <f t="shared" si="67"/>
        <v>162.96820000000002</v>
      </c>
    </row>
    <row r="697" spans="1:17" ht="15" x14ac:dyDescent="0.25">
      <c r="A697">
        <v>10</v>
      </c>
      <c r="B697">
        <v>13</v>
      </c>
      <c r="C697">
        <v>18</v>
      </c>
      <c r="D697">
        <v>1</v>
      </c>
      <c r="E697" t="s">
        <v>12</v>
      </c>
      <c r="F697">
        <f>TRA!F697</f>
        <v>-150.44300000000001</v>
      </c>
      <c r="G697">
        <f>TRA!G697</f>
        <v>-86.656000000000006</v>
      </c>
      <c r="H697">
        <f>TRA!H697</f>
        <v>0.20499999999999999</v>
      </c>
      <c r="I697">
        <f>TRA!I697</f>
        <v>-74.233000000000004</v>
      </c>
      <c r="J697">
        <f>TRA!J697</f>
        <v>1.089</v>
      </c>
      <c r="K697">
        <f>TRA!K697</f>
        <v>1.343</v>
      </c>
      <c r="L697">
        <f t="shared" si="62"/>
        <v>1.294</v>
      </c>
      <c r="M697">
        <f t="shared" si="63"/>
        <v>-75.576000000000008</v>
      </c>
      <c r="N697">
        <f t="shared" si="64"/>
        <v>23.966800000000003</v>
      </c>
      <c r="O697" s="66">
        <f t="shared" si="65"/>
        <v>-75.964200000000005</v>
      </c>
      <c r="P697">
        <f t="shared" si="66"/>
        <v>-162.62020000000001</v>
      </c>
      <c r="Q697">
        <f t="shared" si="67"/>
        <v>-10.691800000000001</v>
      </c>
    </row>
    <row r="698" spans="1:17" ht="15" x14ac:dyDescent="0.25">
      <c r="A698">
        <v>10</v>
      </c>
      <c r="B698">
        <v>18</v>
      </c>
      <c r="C698">
        <v>19</v>
      </c>
      <c r="D698">
        <v>6</v>
      </c>
      <c r="E698" t="s">
        <v>9</v>
      </c>
      <c r="F698">
        <f>TRA!F698</f>
        <v>-71.230999999999995</v>
      </c>
      <c r="G698">
        <f>TRA!G698</f>
        <v>-48.747999999999998</v>
      </c>
      <c r="H698">
        <f>TRA!H698</f>
        <v>5.0999999999999997E-2</v>
      </c>
      <c r="I698">
        <f>TRA!I698</f>
        <v>8.8330000000000002</v>
      </c>
      <c r="J698">
        <f>TRA!J698</f>
        <v>-0.155</v>
      </c>
      <c r="K698">
        <f>TRA!K698</f>
        <v>-0.191</v>
      </c>
      <c r="L698">
        <f t="shared" si="62"/>
        <v>0.20599999999999999</v>
      </c>
      <c r="M698">
        <f t="shared" si="63"/>
        <v>9.0240000000000009</v>
      </c>
      <c r="N698">
        <f t="shared" si="64"/>
        <v>2.9132000000000002</v>
      </c>
      <c r="O698" s="66">
        <f t="shared" si="65"/>
        <v>9.0858000000000008</v>
      </c>
      <c r="P698">
        <f t="shared" si="66"/>
        <v>-39.662199999999999</v>
      </c>
      <c r="Q698">
        <f t="shared" si="67"/>
        <v>-57.833799999999997</v>
      </c>
    </row>
    <row r="699" spans="1:17" ht="15" x14ac:dyDescent="0.25">
      <c r="A699">
        <v>10</v>
      </c>
      <c r="B699">
        <v>18</v>
      </c>
      <c r="C699">
        <v>19</v>
      </c>
      <c r="D699">
        <v>6</v>
      </c>
      <c r="E699" t="s">
        <v>10</v>
      </c>
      <c r="F699">
        <f>TRA!F699</f>
        <v>-110.679</v>
      </c>
      <c r="G699">
        <f>TRA!G699</f>
        <v>-61.213000000000001</v>
      </c>
      <c r="H699">
        <f>TRA!H699</f>
        <v>-5.5E-2</v>
      </c>
      <c r="I699">
        <f>TRA!I699</f>
        <v>-8.1319999999999997</v>
      </c>
      <c r="J699">
        <f>TRA!J699</f>
        <v>0.14000000000000001</v>
      </c>
      <c r="K699">
        <f>TRA!K699</f>
        <v>0.17299999999999999</v>
      </c>
      <c r="L699">
        <f t="shared" si="62"/>
        <v>-0.19500000000000001</v>
      </c>
      <c r="M699">
        <f t="shared" si="63"/>
        <v>-8.3049999999999997</v>
      </c>
      <c r="N699">
        <f t="shared" si="64"/>
        <v>-2.6864999999999997</v>
      </c>
      <c r="O699" s="66">
        <f t="shared" si="65"/>
        <v>-8.3635000000000002</v>
      </c>
      <c r="P699">
        <f t="shared" si="66"/>
        <v>-69.576499999999996</v>
      </c>
      <c r="Q699">
        <f t="shared" si="67"/>
        <v>-52.849499999999999</v>
      </c>
    </row>
    <row r="700" spans="1:17" ht="15" x14ac:dyDescent="0.25">
      <c r="A700">
        <v>10</v>
      </c>
      <c r="B700">
        <v>18</v>
      </c>
      <c r="C700">
        <v>19</v>
      </c>
      <c r="D700">
        <v>6</v>
      </c>
      <c r="E700" t="s">
        <v>11</v>
      </c>
      <c r="F700">
        <f>TRA!F700</f>
        <v>-15.975</v>
      </c>
      <c r="G700">
        <f>TRA!G700</f>
        <v>-2.63</v>
      </c>
      <c r="H700">
        <f>TRA!H700</f>
        <v>-5.8000000000000003E-2</v>
      </c>
      <c r="I700">
        <f>TRA!I700</f>
        <v>-9.26</v>
      </c>
      <c r="J700">
        <f>TRA!J700</f>
        <v>0.161</v>
      </c>
      <c r="K700">
        <f>TRA!K700</f>
        <v>0.19900000000000001</v>
      </c>
      <c r="L700">
        <f t="shared" si="62"/>
        <v>-0.219</v>
      </c>
      <c r="M700">
        <f t="shared" si="63"/>
        <v>-9.4589999999999996</v>
      </c>
      <c r="N700">
        <f t="shared" si="64"/>
        <v>-3.0566999999999998</v>
      </c>
      <c r="O700" s="66">
        <f t="shared" si="65"/>
        <v>-9.5246999999999993</v>
      </c>
      <c r="P700">
        <f t="shared" si="66"/>
        <v>-12.154699999999998</v>
      </c>
      <c r="Q700">
        <f t="shared" si="67"/>
        <v>6.8946999999999994</v>
      </c>
    </row>
    <row r="701" spans="1:17" ht="15" x14ac:dyDescent="0.25">
      <c r="A701">
        <v>10</v>
      </c>
      <c r="B701">
        <v>18</v>
      </c>
      <c r="C701">
        <v>19</v>
      </c>
      <c r="D701">
        <v>6</v>
      </c>
      <c r="E701" t="s">
        <v>12</v>
      </c>
      <c r="F701">
        <f>TRA!F701</f>
        <v>-27.138000000000002</v>
      </c>
      <c r="G701">
        <f>TRA!G701</f>
        <v>-10.993</v>
      </c>
      <c r="H701">
        <f>TRA!H701</f>
        <v>-5.8000000000000003E-2</v>
      </c>
      <c r="I701">
        <f>TRA!I701</f>
        <v>-9.26</v>
      </c>
      <c r="J701">
        <f>TRA!J701</f>
        <v>0.161</v>
      </c>
      <c r="K701">
        <f>TRA!K701</f>
        <v>0.19900000000000001</v>
      </c>
      <c r="L701">
        <f t="shared" si="62"/>
        <v>-0.219</v>
      </c>
      <c r="M701">
        <f t="shared" si="63"/>
        <v>-9.4589999999999996</v>
      </c>
      <c r="N701">
        <f t="shared" si="64"/>
        <v>-3.0566999999999998</v>
      </c>
      <c r="O701" s="66">
        <f t="shared" si="65"/>
        <v>-9.5246999999999993</v>
      </c>
      <c r="P701">
        <f t="shared" si="66"/>
        <v>-20.517699999999998</v>
      </c>
      <c r="Q701">
        <f t="shared" si="67"/>
        <v>-1.468300000000001</v>
      </c>
    </row>
    <row r="702" spans="1:17" ht="15" x14ac:dyDescent="0.25">
      <c r="A702">
        <v>10</v>
      </c>
      <c r="B702">
        <v>18</v>
      </c>
      <c r="C702">
        <v>19</v>
      </c>
      <c r="D702">
        <v>5</v>
      </c>
      <c r="E702" t="s">
        <v>9</v>
      </c>
      <c r="F702">
        <f>TRA!F702</f>
        <v>-90.867000000000004</v>
      </c>
      <c r="G702">
        <f>TRA!G702</f>
        <v>-60.396000000000001</v>
      </c>
      <c r="H702">
        <f>TRA!H702</f>
        <v>9.8000000000000004E-2</v>
      </c>
      <c r="I702">
        <f>TRA!I702</f>
        <v>25</v>
      </c>
      <c r="J702">
        <f>TRA!J702</f>
        <v>-0.44</v>
      </c>
      <c r="K702">
        <f>TRA!K702</f>
        <v>-0.54200000000000004</v>
      </c>
      <c r="L702">
        <f t="shared" si="62"/>
        <v>0.53800000000000003</v>
      </c>
      <c r="M702">
        <f t="shared" si="63"/>
        <v>25.542000000000002</v>
      </c>
      <c r="N702">
        <f t="shared" si="64"/>
        <v>8.2005999999999997</v>
      </c>
      <c r="O702" s="66">
        <f t="shared" si="65"/>
        <v>25.703400000000002</v>
      </c>
      <c r="P702">
        <f t="shared" si="66"/>
        <v>-34.692599999999999</v>
      </c>
      <c r="Q702">
        <f t="shared" si="67"/>
        <v>-86.099400000000003</v>
      </c>
    </row>
    <row r="703" spans="1:17" ht="15" x14ac:dyDescent="0.25">
      <c r="A703">
        <v>10</v>
      </c>
      <c r="B703">
        <v>18</v>
      </c>
      <c r="C703">
        <v>19</v>
      </c>
      <c r="D703">
        <v>5</v>
      </c>
      <c r="E703" t="s">
        <v>10</v>
      </c>
      <c r="F703">
        <f>TRA!F703</f>
        <v>-84.173000000000002</v>
      </c>
      <c r="G703">
        <f>TRA!G703</f>
        <v>-52.54</v>
      </c>
      <c r="H703">
        <f>TRA!H703</f>
        <v>-0.107</v>
      </c>
      <c r="I703">
        <f>TRA!I703</f>
        <v>-26.061</v>
      </c>
      <c r="J703">
        <f>TRA!J703</f>
        <v>0.45800000000000002</v>
      </c>
      <c r="K703">
        <f>TRA!K703</f>
        <v>0.56399999999999995</v>
      </c>
      <c r="L703">
        <f t="shared" si="62"/>
        <v>-0.56500000000000006</v>
      </c>
      <c r="M703">
        <f t="shared" si="63"/>
        <v>-26.625</v>
      </c>
      <c r="N703">
        <f t="shared" si="64"/>
        <v>-8.5525000000000002</v>
      </c>
      <c r="O703" s="66">
        <f t="shared" si="65"/>
        <v>-26.794499999999999</v>
      </c>
      <c r="P703">
        <f t="shared" si="66"/>
        <v>-79.334499999999991</v>
      </c>
      <c r="Q703">
        <f t="shared" si="67"/>
        <v>-25.7455</v>
      </c>
    </row>
    <row r="704" spans="1:17" ht="15" x14ac:dyDescent="0.25">
      <c r="A704">
        <v>10</v>
      </c>
      <c r="B704">
        <v>18</v>
      </c>
      <c r="C704">
        <v>19</v>
      </c>
      <c r="D704">
        <v>5</v>
      </c>
      <c r="E704" t="s">
        <v>11</v>
      </c>
      <c r="F704">
        <f>TRA!F704</f>
        <v>18.132999999999999</v>
      </c>
      <c r="G704">
        <f>TRA!G704</f>
        <v>15.428000000000001</v>
      </c>
      <c r="H704">
        <f>TRA!H704</f>
        <v>-0.112</v>
      </c>
      <c r="I704">
        <f>TRA!I704</f>
        <v>-27.9</v>
      </c>
      <c r="J704">
        <f>TRA!J704</f>
        <v>0.49</v>
      </c>
      <c r="K704">
        <f>TRA!K704</f>
        <v>0.60499999999999998</v>
      </c>
      <c r="L704">
        <f t="shared" si="62"/>
        <v>-0.60199999999999998</v>
      </c>
      <c r="M704">
        <f t="shared" si="63"/>
        <v>-28.504999999999999</v>
      </c>
      <c r="N704">
        <f t="shared" si="64"/>
        <v>-9.1534999999999993</v>
      </c>
      <c r="O704" s="66">
        <f t="shared" si="65"/>
        <v>-28.685599999999997</v>
      </c>
      <c r="P704">
        <f t="shared" si="66"/>
        <v>-13.257599999999996</v>
      </c>
      <c r="Q704">
        <f t="shared" si="67"/>
        <v>44.113599999999998</v>
      </c>
    </row>
    <row r="705" spans="1:17" ht="15" x14ac:dyDescent="0.25">
      <c r="A705">
        <v>10</v>
      </c>
      <c r="B705">
        <v>18</v>
      </c>
      <c r="C705">
        <v>19</v>
      </c>
      <c r="D705">
        <v>5</v>
      </c>
      <c r="E705" t="s">
        <v>12</v>
      </c>
      <c r="F705">
        <f>TRA!F705</f>
        <v>-10.817</v>
      </c>
      <c r="G705">
        <f>TRA!G705</f>
        <v>-6.843</v>
      </c>
      <c r="H705">
        <f>TRA!H705</f>
        <v>-0.112</v>
      </c>
      <c r="I705">
        <f>TRA!I705</f>
        <v>-27.9</v>
      </c>
      <c r="J705">
        <f>TRA!J705</f>
        <v>0.49</v>
      </c>
      <c r="K705">
        <f>TRA!K705</f>
        <v>0.60499999999999998</v>
      </c>
      <c r="L705">
        <f t="shared" si="62"/>
        <v>-0.60199999999999998</v>
      </c>
      <c r="M705">
        <f t="shared" si="63"/>
        <v>-28.504999999999999</v>
      </c>
      <c r="N705">
        <f t="shared" si="64"/>
        <v>-9.1534999999999993</v>
      </c>
      <c r="O705" s="66">
        <f t="shared" si="65"/>
        <v>-28.685599999999997</v>
      </c>
      <c r="P705">
        <f t="shared" si="66"/>
        <v>-35.528599999999997</v>
      </c>
      <c r="Q705">
        <f t="shared" si="67"/>
        <v>21.842599999999997</v>
      </c>
    </row>
    <row r="706" spans="1:17" ht="15" x14ac:dyDescent="0.25">
      <c r="A706">
        <v>10</v>
      </c>
      <c r="B706">
        <v>18</v>
      </c>
      <c r="C706">
        <v>19</v>
      </c>
      <c r="D706">
        <v>4</v>
      </c>
      <c r="E706" t="s">
        <v>9</v>
      </c>
      <c r="F706">
        <f>TRA!F706</f>
        <v>-82.926000000000002</v>
      </c>
      <c r="G706">
        <f>TRA!G706</f>
        <v>-56.529000000000003</v>
      </c>
      <c r="H706">
        <f>TRA!H706</f>
        <v>0.108</v>
      </c>
      <c r="I706">
        <f>TRA!I706</f>
        <v>37.802999999999997</v>
      </c>
      <c r="J706">
        <f>TRA!J706</f>
        <v>-0.65400000000000003</v>
      </c>
      <c r="K706">
        <f>TRA!K706</f>
        <v>-0.80600000000000005</v>
      </c>
      <c r="L706">
        <f t="shared" si="62"/>
        <v>0.76200000000000001</v>
      </c>
      <c r="M706">
        <f t="shared" si="63"/>
        <v>38.608999999999995</v>
      </c>
      <c r="N706">
        <f t="shared" si="64"/>
        <v>12.344699999999998</v>
      </c>
      <c r="O706" s="66">
        <f t="shared" si="65"/>
        <v>38.837599999999995</v>
      </c>
      <c r="P706">
        <f t="shared" si="66"/>
        <v>-17.691400000000009</v>
      </c>
      <c r="Q706">
        <f t="shared" si="67"/>
        <v>-95.366600000000005</v>
      </c>
    </row>
    <row r="707" spans="1:17" ht="15" x14ac:dyDescent="0.25">
      <c r="A707">
        <v>10</v>
      </c>
      <c r="B707">
        <v>18</v>
      </c>
      <c r="C707">
        <v>19</v>
      </c>
      <c r="D707">
        <v>4</v>
      </c>
      <c r="E707" t="s">
        <v>10</v>
      </c>
      <c r="F707">
        <f>TRA!F707</f>
        <v>-86.545000000000002</v>
      </c>
      <c r="G707">
        <f>TRA!G707</f>
        <v>-52.543999999999997</v>
      </c>
      <c r="H707">
        <f>TRA!H707</f>
        <v>-0.121</v>
      </c>
      <c r="I707">
        <f>TRA!I707</f>
        <v>-41.384</v>
      </c>
      <c r="J707">
        <f>TRA!J707</f>
        <v>0.71599999999999997</v>
      </c>
      <c r="K707">
        <f>TRA!K707</f>
        <v>0.88200000000000001</v>
      </c>
      <c r="L707">
        <f t="shared" ref="L707:L770" si="68">(ABS(H707)+ABS(J707))*SIGN(H707)</f>
        <v>-0.83699999999999997</v>
      </c>
      <c r="M707">
        <f t="shared" ref="M707:M770" si="69">(ABS(I707)+ABS(K707))*SIGN(I707)</f>
        <v>-42.265999999999998</v>
      </c>
      <c r="N707">
        <f t="shared" ref="N707:N770" si="70">(ABS(L707)+0.3*ABS(M707))*SIGN(L707)</f>
        <v>-13.516799999999998</v>
      </c>
      <c r="O707" s="66">
        <f t="shared" ref="O707:O770" si="71">(ABS(M707)+0.3*ABS(L707))*SIGN(M707)</f>
        <v>-42.517099999999999</v>
      </c>
      <c r="P707">
        <f t="shared" si="66"/>
        <v>-95.061099999999996</v>
      </c>
      <c r="Q707">
        <f t="shared" si="67"/>
        <v>-10.026899999999998</v>
      </c>
    </row>
    <row r="708" spans="1:17" ht="15" x14ac:dyDescent="0.25">
      <c r="A708">
        <v>10</v>
      </c>
      <c r="B708">
        <v>18</v>
      </c>
      <c r="C708">
        <v>19</v>
      </c>
      <c r="D708">
        <v>4</v>
      </c>
      <c r="E708" t="s">
        <v>11</v>
      </c>
      <c r="F708">
        <f>TRA!F708</f>
        <v>12.497999999999999</v>
      </c>
      <c r="G708">
        <f>TRA!G708</f>
        <v>13.314</v>
      </c>
      <c r="H708">
        <f>TRA!H708</f>
        <v>-0.125</v>
      </c>
      <c r="I708">
        <f>TRA!I708</f>
        <v>-43.271000000000001</v>
      </c>
      <c r="J708">
        <f>TRA!J708</f>
        <v>0.748</v>
      </c>
      <c r="K708">
        <f>TRA!K708</f>
        <v>0.92300000000000004</v>
      </c>
      <c r="L708">
        <f t="shared" si="68"/>
        <v>-0.873</v>
      </c>
      <c r="M708">
        <f t="shared" si="69"/>
        <v>-44.194000000000003</v>
      </c>
      <c r="N708">
        <f t="shared" si="70"/>
        <v>-14.1312</v>
      </c>
      <c r="O708" s="66">
        <f t="shared" si="71"/>
        <v>-44.4559</v>
      </c>
      <c r="P708">
        <f t="shared" si="66"/>
        <v>-31.1419</v>
      </c>
      <c r="Q708">
        <f t="shared" si="67"/>
        <v>57.7699</v>
      </c>
    </row>
    <row r="709" spans="1:17" ht="15" x14ac:dyDescent="0.25">
      <c r="A709">
        <v>10</v>
      </c>
      <c r="B709">
        <v>18</v>
      </c>
      <c r="C709">
        <v>19</v>
      </c>
      <c r="D709">
        <v>4</v>
      </c>
      <c r="E709" t="s">
        <v>12</v>
      </c>
      <c r="F709">
        <f>TRA!F709</f>
        <v>-16.452000000000002</v>
      </c>
      <c r="G709">
        <f>TRA!G709</f>
        <v>-8.9580000000000002</v>
      </c>
      <c r="H709">
        <f>TRA!H709</f>
        <v>-0.125</v>
      </c>
      <c r="I709">
        <f>TRA!I709</f>
        <v>-43.271000000000001</v>
      </c>
      <c r="J709">
        <f>TRA!J709</f>
        <v>0.748</v>
      </c>
      <c r="K709">
        <f>TRA!K709</f>
        <v>0.92300000000000004</v>
      </c>
      <c r="L709">
        <f t="shared" si="68"/>
        <v>-0.873</v>
      </c>
      <c r="M709">
        <f t="shared" si="69"/>
        <v>-44.194000000000003</v>
      </c>
      <c r="N709">
        <f t="shared" si="70"/>
        <v>-14.1312</v>
      </c>
      <c r="O709" s="66">
        <f t="shared" si="71"/>
        <v>-44.4559</v>
      </c>
      <c r="P709">
        <f t="shared" si="66"/>
        <v>-53.413899999999998</v>
      </c>
      <c r="Q709">
        <f t="shared" si="67"/>
        <v>35.497900000000001</v>
      </c>
    </row>
    <row r="710" spans="1:17" ht="15" x14ac:dyDescent="0.25">
      <c r="A710">
        <v>10</v>
      </c>
      <c r="B710">
        <v>18</v>
      </c>
      <c r="C710">
        <v>19</v>
      </c>
      <c r="D710">
        <v>3</v>
      </c>
      <c r="E710" t="s">
        <v>9</v>
      </c>
      <c r="F710">
        <f>TRA!F710</f>
        <v>-74.156999999999996</v>
      </c>
      <c r="G710">
        <f>TRA!G710</f>
        <v>-50.531999999999996</v>
      </c>
      <c r="H710">
        <f>TRA!H710</f>
        <v>0.12</v>
      </c>
      <c r="I710">
        <f>TRA!I710</f>
        <v>49.125</v>
      </c>
      <c r="J710">
        <f>TRA!J710</f>
        <v>-0.83199999999999996</v>
      </c>
      <c r="K710">
        <f>TRA!K710</f>
        <v>-1.0249999999999999</v>
      </c>
      <c r="L710">
        <f t="shared" si="68"/>
        <v>0.95199999999999996</v>
      </c>
      <c r="M710">
        <f t="shared" si="69"/>
        <v>50.15</v>
      </c>
      <c r="N710">
        <f t="shared" si="70"/>
        <v>15.996999999999998</v>
      </c>
      <c r="O710" s="66">
        <f t="shared" si="71"/>
        <v>50.435600000000001</v>
      </c>
      <c r="P710">
        <f t="shared" si="66"/>
        <v>-9.63999999999956E-2</v>
      </c>
      <c r="Q710">
        <f t="shared" si="67"/>
        <v>-100.9676</v>
      </c>
    </row>
    <row r="711" spans="1:17" ht="15" x14ac:dyDescent="0.25">
      <c r="A711">
        <v>10</v>
      </c>
      <c r="B711">
        <v>18</v>
      </c>
      <c r="C711">
        <v>19</v>
      </c>
      <c r="D711">
        <v>3</v>
      </c>
      <c r="E711" t="s">
        <v>10</v>
      </c>
      <c r="F711">
        <f>TRA!F711</f>
        <v>-83.433000000000007</v>
      </c>
      <c r="G711">
        <f>TRA!G711</f>
        <v>-51.406999999999996</v>
      </c>
      <c r="H711">
        <f>TRA!H711</f>
        <v>-0.13500000000000001</v>
      </c>
      <c r="I711">
        <f>TRA!I711</f>
        <v>-54.832000000000001</v>
      </c>
      <c r="J711">
        <f>TRA!J711</f>
        <v>0.92800000000000005</v>
      </c>
      <c r="K711">
        <f>TRA!K711</f>
        <v>1.1439999999999999</v>
      </c>
      <c r="L711">
        <f t="shared" si="68"/>
        <v>-1.0630000000000002</v>
      </c>
      <c r="M711">
        <f t="shared" si="69"/>
        <v>-55.975999999999999</v>
      </c>
      <c r="N711">
        <f t="shared" si="70"/>
        <v>-17.855799999999999</v>
      </c>
      <c r="O711" s="66">
        <f t="shared" si="71"/>
        <v>-56.294899999999998</v>
      </c>
      <c r="P711">
        <f t="shared" si="66"/>
        <v>-107.70189999999999</v>
      </c>
      <c r="Q711">
        <f t="shared" si="67"/>
        <v>4.8879000000000019</v>
      </c>
    </row>
    <row r="712" spans="1:17" ht="15" x14ac:dyDescent="0.25">
      <c r="A712">
        <v>10</v>
      </c>
      <c r="B712">
        <v>18</v>
      </c>
      <c r="C712">
        <v>19</v>
      </c>
      <c r="D712">
        <v>3</v>
      </c>
      <c r="E712" t="s">
        <v>11</v>
      </c>
      <c r="F712">
        <f>TRA!F712</f>
        <v>9.4060000000000006</v>
      </c>
      <c r="G712">
        <f>TRA!G712</f>
        <v>10.657999999999999</v>
      </c>
      <c r="H712">
        <f>TRA!H712</f>
        <v>-0.14000000000000001</v>
      </c>
      <c r="I712">
        <f>TRA!I712</f>
        <v>-56.807000000000002</v>
      </c>
      <c r="J712">
        <f>TRA!J712</f>
        <v>0.96099999999999997</v>
      </c>
      <c r="K712">
        <f>TRA!K712</f>
        <v>1.1850000000000001</v>
      </c>
      <c r="L712">
        <f t="shared" si="68"/>
        <v>-1.101</v>
      </c>
      <c r="M712">
        <f t="shared" si="69"/>
        <v>-57.992000000000004</v>
      </c>
      <c r="N712">
        <f t="shared" si="70"/>
        <v>-18.4986</v>
      </c>
      <c r="O712" s="66">
        <f t="shared" si="71"/>
        <v>-58.322300000000006</v>
      </c>
      <c r="P712">
        <f t="shared" si="66"/>
        <v>-47.664300000000004</v>
      </c>
      <c r="Q712">
        <f t="shared" si="67"/>
        <v>68.9803</v>
      </c>
    </row>
    <row r="713" spans="1:17" ht="15" x14ac:dyDescent="0.25">
      <c r="A713">
        <v>10</v>
      </c>
      <c r="B713">
        <v>18</v>
      </c>
      <c r="C713">
        <v>19</v>
      </c>
      <c r="D713">
        <v>3</v>
      </c>
      <c r="E713" t="s">
        <v>12</v>
      </c>
      <c r="F713">
        <f>TRA!F713</f>
        <v>-19.544</v>
      </c>
      <c r="G713">
        <f>TRA!G713</f>
        <v>-11.614000000000001</v>
      </c>
      <c r="H713">
        <f>TRA!H713</f>
        <v>-0.14000000000000001</v>
      </c>
      <c r="I713">
        <f>TRA!I713</f>
        <v>-56.807000000000002</v>
      </c>
      <c r="J713">
        <f>TRA!J713</f>
        <v>0.96099999999999997</v>
      </c>
      <c r="K713">
        <f>TRA!K713</f>
        <v>1.1850000000000001</v>
      </c>
      <c r="L713">
        <f t="shared" si="68"/>
        <v>-1.101</v>
      </c>
      <c r="M713">
        <f t="shared" si="69"/>
        <v>-57.992000000000004</v>
      </c>
      <c r="N713">
        <f t="shared" si="70"/>
        <v>-18.4986</v>
      </c>
      <c r="O713" s="66">
        <f t="shared" si="71"/>
        <v>-58.322300000000006</v>
      </c>
      <c r="P713">
        <f t="shared" si="66"/>
        <v>-69.936300000000003</v>
      </c>
      <c r="Q713">
        <f t="shared" si="67"/>
        <v>46.708300000000008</v>
      </c>
    </row>
    <row r="714" spans="1:17" ht="15" x14ac:dyDescent="0.25">
      <c r="A714">
        <v>10</v>
      </c>
      <c r="B714">
        <v>18</v>
      </c>
      <c r="C714">
        <v>19</v>
      </c>
      <c r="D714">
        <v>2</v>
      </c>
      <c r="E714" t="s">
        <v>9</v>
      </c>
      <c r="F714">
        <f>TRA!F714</f>
        <v>-64.269000000000005</v>
      </c>
      <c r="G714">
        <f>TRA!G714</f>
        <v>-42.776000000000003</v>
      </c>
      <c r="H714">
        <f>TRA!H714</f>
        <v>-0.14199999999999999</v>
      </c>
      <c r="I714">
        <f>TRA!I714</f>
        <v>58.216999999999999</v>
      </c>
      <c r="J714">
        <f>TRA!J714</f>
        <v>-0.94299999999999995</v>
      </c>
      <c r="K714">
        <f>TRA!K714</f>
        <v>-1.1619999999999999</v>
      </c>
      <c r="L714">
        <f t="shared" si="68"/>
        <v>-1.085</v>
      </c>
      <c r="M714">
        <f t="shared" si="69"/>
        <v>59.378999999999998</v>
      </c>
      <c r="N714">
        <f t="shared" si="70"/>
        <v>-18.898699999999998</v>
      </c>
      <c r="O714" s="66">
        <f t="shared" si="71"/>
        <v>59.704499999999996</v>
      </c>
      <c r="P714">
        <f t="shared" si="66"/>
        <v>16.928499999999993</v>
      </c>
      <c r="Q714">
        <f t="shared" si="67"/>
        <v>-102.48050000000001</v>
      </c>
    </row>
    <row r="715" spans="1:17" ht="15" x14ac:dyDescent="0.25">
      <c r="A715">
        <v>10</v>
      </c>
      <c r="B715">
        <v>18</v>
      </c>
      <c r="C715">
        <v>19</v>
      </c>
      <c r="D715">
        <v>2</v>
      </c>
      <c r="E715" t="s">
        <v>10</v>
      </c>
      <c r="F715">
        <f>TRA!F715</f>
        <v>-77.481999999999999</v>
      </c>
      <c r="G715">
        <f>TRA!G715</f>
        <v>-49.886000000000003</v>
      </c>
      <c r="H715">
        <f>TRA!H715</f>
        <v>0.16200000000000001</v>
      </c>
      <c r="I715">
        <f>TRA!I715</f>
        <v>-66.051000000000002</v>
      </c>
      <c r="J715">
        <f>TRA!J715</f>
        <v>1.069</v>
      </c>
      <c r="K715">
        <f>TRA!K715</f>
        <v>1.3180000000000001</v>
      </c>
      <c r="L715">
        <f t="shared" si="68"/>
        <v>1.2309999999999999</v>
      </c>
      <c r="M715">
        <f t="shared" si="69"/>
        <v>-67.369</v>
      </c>
      <c r="N715">
        <f t="shared" si="70"/>
        <v>21.441699999999997</v>
      </c>
      <c r="O715" s="66">
        <f t="shared" si="71"/>
        <v>-67.738299999999995</v>
      </c>
      <c r="P715">
        <f t="shared" si="66"/>
        <v>-117.62430000000001</v>
      </c>
      <c r="Q715">
        <f t="shared" si="67"/>
        <v>17.852299999999993</v>
      </c>
    </row>
    <row r="716" spans="1:17" ht="15" x14ac:dyDescent="0.25">
      <c r="A716">
        <v>10</v>
      </c>
      <c r="B716">
        <v>18</v>
      </c>
      <c r="C716">
        <v>19</v>
      </c>
      <c r="D716">
        <v>2</v>
      </c>
      <c r="E716" t="s">
        <v>11</v>
      </c>
      <c r="F716">
        <f>TRA!F716</f>
        <v>7.2549999999999999</v>
      </c>
      <c r="G716">
        <f>TRA!G716</f>
        <v>7.25</v>
      </c>
      <c r="H716">
        <f>TRA!H716</f>
        <v>0.16600000000000001</v>
      </c>
      <c r="I716">
        <f>TRA!I716</f>
        <v>-67.906000000000006</v>
      </c>
      <c r="J716">
        <f>TRA!J716</f>
        <v>1.099</v>
      </c>
      <c r="K716">
        <f>TRA!K716</f>
        <v>1.355</v>
      </c>
      <c r="L716">
        <f t="shared" si="68"/>
        <v>1.2649999999999999</v>
      </c>
      <c r="M716">
        <f t="shared" si="69"/>
        <v>-69.26100000000001</v>
      </c>
      <c r="N716">
        <f t="shared" si="70"/>
        <v>22.043300000000002</v>
      </c>
      <c r="O716" s="66">
        <f t="shared" si="71"/>
        <v>-69.640500000000003</v>
      </c>
      <c r="P716">
        <f t="shared" si="66"/>
        <v>-62.390500000000003</v>
      </c>
      <c r="Q716">
        <f t="shared" si="67"/>
        <v>76.890500000000003</v>
      </c>
    </row>
    <row r="717" spans="1:17" ht="15" x14ac:dyDescent="0.25">
      <c r="A717">
        <v>10</v>
      </c>
      <c r="B717">
        <v>18</v>
      </c>
      <c r="C717">
        <v>19</v>
      </c>
      <c r="D717">
        <v>2</v>
      </c>
      <c r="E717" t="s">
        <v>12</v>
      </c>
      <c r="F717">
        <f>TRA!F717</f>
        <v>-21.695</v>
      </c>
      <c r="G717">
        <f>TRA!G717</f>
        <v>-15.021000000000001</v>
      </c>
      <c r="H717">
        <f>TRA!H717</f>
        <v>0.16600000000000001</v>
      </c>
      <c r="I717">
        <f>TRA!I717</f>
        <v>-67.906000000000006</v>
      </c>
      <c r="J717">
        <f>TRA!J717</f>
        <v>1.099</v>
      </c>
      <c r="K717">
        <f>TRA!K717</f>
        <v>1.355</v>
      </c>
      <c r="L717">
        <f t="shared" si="68"/>
        <v>1.2649999999999999</v>
      </c>
      <c r="M717">
        <f t="shared" si="69"/>
        <v>-69.26100000000001</v>
      </c>
      <c r="N717">
        <f t="shared" si="70"/>
        <v>22.043300000000002</v>
      </c>
      <c r="O717" s="66">
        <f t="shared" si="71"/>
        <v>-69.640500000000003</v>
      </c>
      <c r="P717">
        <f t="shared" si="66"/>
        <v>-84.661500000000004</v>
      </c>
      <c r="Q717">
        <f t="shared" si="67"/>
        <v>54.619500000000002</v>
      </c>
    </row>
    <row r="718" spans="1:17" ht="15" x14ac:dyDescent="0.25">
      <c r="A718">
        <v>10</v>
      </c>
      <c r="B718">
        <v>18</v>
      </c>
      <c r="C718">
        <v>19</v>
      </c>
      <c r="D718">
        <v>1</v>
      </c>
      <c r="E718" t="s">
        <v>9</v>
      </c>
      <c r="F718">
        <f>TRA!F718</f>
        <v>-54.517000000000003</v>
      </c>
      <c r="G718">
        <f>TRA!G718</f>
        <v>-34.765000000000001</v>
      </c>
      <c r="H718">
        <f>TRA!H718</f>
        <v>-0.13600000000000001</v>
      </c>
      <c r="I718">
        <f>TRA!I718</f>
        <v>50.631</v>
      </c>
      <c r="J718">
        <f>TRA!J718</f>
        <v>-0.754</v>
      </c>
      <c r="K718">
        <f>TRA!K718</f>
        <v>-0.92900000000000005</v>
      </c>
      <c r="L718">
        <f t="shared" si="68"/>
        <v>-0.89</v>
      </c>
      <c r="M718">
        <f t="shared" si="69"/>
        <v>51.56</v>
      </c>
      <c r="N718">
        <f t="shared" si="70"/>
        <v>-16.358000000000001</v>
      </c>
      <c r="O718" s="66">
        <f t="shared" si="71"/>
        <v>51.827000000000005</v>
      </c>
      <c r="P718">
        <f t="shared" si="66"/>
        <v>17.062000000000005</v>
      </c>
      <c r="Q718">
        <f t="shared" si="67"/>
        <v>-86.592000000000013</v>
      </c>
    </row>
    <row r="719" spans="1:17" ht="15" x14ac:dyDescent="0.25">
      <c r="A719">
        <v>10</v>
      </c>
      <c r="B719">
        <v>18</v>
      </c>
      <c r="C719">
        <v>19</v>
      </c>
      <c r="D719">
        <v>1</v>
      </c>
      <c r="E719" t="s">
        <v>10</v>
      </c>
      <c r="F719">
        <f>TRA!F719</f>
        <v>-68.545000000000002</v>
      </c>
      <c r="G719">
        <f>TRA!G719</f>
        <v>-41.997</v>
      </c>
      <c r="H719">
        <f>TRA!H719</f>
        <v>0.159</v>
      </c>
      <c r="I719">
        <f>TRA!I719</f>
        <v>-58.692</v>
      </c>
      <c r="J719">
        <f>TRA!J719</f>
        <v>0.87</v>
      </c>
      <c r="K719">
        <f>TRA!K719</f>
        <v>1.073</v>
      </c>
      <c r="L719">
        <f t="shared" si="68"/>
        <v>1.0289999999999999</v>
      </c>
      <c r="M719">
        <f t="shared" si="69"/>
        <v>-59.765000000000001</v>
      </c>
      <c r="N719">
        <f t="shared" si="70"/>
        <v>18.958500000000001</v>
      </c>
      <c r="O719" s="66">
        <f t="shared" si="71"/>
        <v>-60.073700000000002</v>
      </c>
      <c r="P719">
        <f t="shared" si="66"/>
        <v>-102.0707</v>
      </c>
      <c r="Q719">
        <f t="shared" si="67"/>
        <v>18.076700000000002</v>
      </c>
    </row>
    <row r="720" spans="1:17" ht="15" x14ac:dyDescent="0.25">
      <c r="A720">
        <v>10</v>
      </c>
      <c r="B720">
        <v>18</v>
      </c>
      <c r="C720">
        <v>19</v>
      </c>
      <c r="D720">
        <v>1</v>
      </c>
      <c r="E720" t="s">
        <v>11</v>
      </c>
      <c r="F720">
        <f>TRA!F720</f>
        <v>6.8090000000000002</v>
      </c>
      <c r="G720">
        <f>TRA!G720</f>
        <v>7.1840000000000002</v>
      </c>
      <c r="H720">
        <f>TRA!H720</f>
        <v>0.161</v>
      </c>
      <c r="I720">
        <f>TRA!I720</f>
        <v>-59.738999999999997</v>
      </c>
      <c r="J720">
        <f>TRA!J720</f>
        <v>0.88700000000000001</v>
      </c>
      <c r="K720">
        <f>TRA!K720</f>
        <v>1.0940000000000001</v>
      </c>
      <c r="L720">
        <f t="shared" si="68"/>
        <v>1.048</v>
      </c>
      <c r="M720">
        <f t="shared" si="69"/>
        <v>-60.832999999999998</v>
      </c>
      <c r="N720">
        <f t="shared" si="70"/>
        <v>19.297899999999998</v>
      </c>
      <c r="O720" s="66">
        <f t="shared" si="71"/>
        <v>-61.147399999999998</v>
      </c>
      <c r="P720">
        <f t="shared" si="66"/>
        <v>-53.9634</v>
      </c>
      <c r="Q720">
        <f t="shared" si="67"/>
        <v>68.331400000000002</v>
      </c>
    </row>
    <row r="721" spans="1:17" ht="15" x14ac:dyDescent="0.25">
      <c r="A721">
        <v>10</v>
      </c>
      <c r="B721">
        <v>18</v>
      </c>
      <c r="C721">
        <v>19</v>
      </c>
      <c r="D721">
        <v>1</v>
      </c>
      <c r="E721" t="s">
        <v>12</v>
      </c>
      <c r="F721">
        <f>TRA!F721</f>
        <v>-22.140999999999998</v>
      </c>
      <c r="G721">
        <f>TRA!G721</f>
        <v>-15.087</v>
      </c>
      <c r="H721">
        <f>TRA!H721</f>
        <v>0.161</v>
      </c>
      <c r="I721">
        <f>TRA!I721</f>
        <v>-59.738999999999997</v>
      </c>
      <c r="J721">
        <f>TRA!J721</f>
        <v>0.88700000000000001</v>
      </c>
      <c r="K721">
        <f>TRA!K721</f>
        <v>1.0940000000000001</v>
      </c>
      <c r="L721">
        <f t="shared" si="68"/>
        <v>1.048</v>
      </c>
      <c r="M721">
        <f t="shared" si="69"/>
        <v>-60.832999999999998</v>
      </c>
      <c r="N721">
        <f t="shared" si="70"/>
        <v>19.297899999999998</v>
      </c>
      <c r="O721" s="66">
        <f t="shared" si="71"/>
        <v>-61.147399999999998</v>
      </c>
      <c r="P721">
        <f t="shared" si="66"/>
        <v>-76.234399999999994</v>
      </c>
      <c r="Q721">
        <f t="shared" si="67"/>
        <v>46.060400000000001</v>
      </c>
    </row>
    <row r="722" spans="1:17" ht="15" x14ac:dyDescent="0.25">
      <c r="A722">
        <v>10</v>
      </c>
      <c r="B722">
        <v>19</v>
      </c>
      <c r="C722">
        <v>22</v>
      </c>
      <c r="D722">
        <v>6</v>
      </c>
      <c r="E722" t="s">
        <v>9</v>
      </c>
      <c r="F722">
        <f>TRA!F722</f>
        <v>-145.99600000000001</v>
      </c>
      <c r="G722">
        <f>TRA!G722</f>
        <v>-85.013000000000005</v>
      </c>
      <c r="H722">
        <f>TRA!H722</f>
        <v>9.5000000000000001E-2</v>
      </c>
      <c r="I722">
        <f>TRA!I722</f>
        <v>20.277000000000001</v>
      </c>
      <c r="J722">
        <f>TRA!J722</f>
        <v>-0.35899999999999999</v>
      </c>
      <c r="K722">
        <f>TRA!K722</f>
        <v>-0.442</v>
      </c>
      <c r="L722">
        <f t="shared" si="68"/>
        <v>0.45399999999999996</v>
      </c>
      <c r="M722">
        <f t="shared" si="69"/>
        <v>20.719000000000001</v>
      </c>
      <c r="N722">
        <f t="shared" si="70"/>
        <v>6.6696999999999997</v>
      </c>
      <c r="O722" s="66">
        <f t="shared" si="71"/>
        <v>20.8552</v>
      </c>
      <c r="P722">
        <f t="shared" si="66"/>
        <v>-64.157800000000009</v>
      </c>
      <c r="Q722">
        <f t="shared" si="67"/>
        <v>-105.8682</v>
      </c>
    </row>
    <row r="723" spans="1:17" ht="15" x14ac:dyDescent="0.25">
      <c r="A723">
        <v>10</v>
      </c>
      <c r="B723">
        <v>19</v>
      </c>
      <c r="C723">
        <v>22</v>
      </c>
      <c r="D723">
        <v>6</v>
      </c>
      <c r="E723" t="s">
        <v>10</v>
      </c>
      <c r="F723">
        <f>TRA!F723</f>
        <v>-129.07400000000001</v>
      </c>
      <c r="G723">
        <f>TRA!G723</f>
        <v>-76.275000000000006</v>
      </c>
      <c r="H723">
        <f>TRA!H723</f>
        <v>-0.155</v>
      </c>
      <c r="I723">
        <f>TRA!I723</f>
        <v>-31.434999999999999</v>
      </c>
      <c r="J723">
        <f>TRA!J723</f>
        <v>0.55600000000000005</v>
      </c>
      <c r="K723">
        <f>TRA!K723</f>
        <v>0.68600000000000005</v>
      </c>
      <c r="L723">
        <f t="shared" si="68"/>
        <v>-0.71100000000000008</v>
      </c>
      <c r="M723">
        <f t="shared" si="69"/>
        <v>-32.121000000000002</v>
      </c>
      <c r="N723">
        <f t="shared" si="70"/>
        <v>-10.347300000000001</v>
      </c>
      <c r="O723" s="66">
        <f t="shared" si="71"/>
        <v>-32.334299999999999</v>
      </c>
      <c r="P723">
        <f t="shared" si="66"/>
        <v>-108.6093</v>
      </c>
      <c r="Q723">
        <f t="shared" si="67"/>
        <v>-43.940700000000007</v>
      </c>
    </row>
    <row r="724" spans="1:17" ht="15" x14ac:dyDescent="0.25">
      <c r="A724">
        <v>10</v>
      </c>
      <c r="B724">
        <v>19</v>
      </c>
      <c r="C724">
        <v>22</v>
      </c>
      <c r="D724">
        <v>6</v>
      </c>
      <c r="E724" t="s">
        <v>11</v>
      </c>
      <c r="F724">
        <f>TRA!F724</f>
        <v>184.88399999999999</v>
      </c>
      <c r="G724">
        <f>TRA!G724</f>
        <v>109.621</v>
      </c>
      <c r="H724">
        <f>TRA!H724</f>
        <v>-4.7E-2</v>
      </c>
      <c r="I724">
        <f>TRA!I724</f>
        <v>-9.7750000000000004</v>
      </c>
      <c r="J724">
        <f>TRA!J724</f>
        <v>0.17299999999999999</v>
      </c>
      <c r="K724">
        <f>TRA!K724</f>
        <v>0.21299999999999999</v>
      </c>
      <c r="L724">
        <f t="shared" si="68"/>
        <v>-0.21999999999999997</v>
      </c>
      <c r="M724">
        <f t="shared" si="69"/>
        <v>-9.9879999999999995</v>
      </c>
      <c r="N724">
        <f t="shared" si="70"/>
        <v>-3.2164000000000001</v>
      </c>
      <c r="O724" s="66">
        <f t="shared" si="71"/>
        <v>-10.054</v>
      </c>
      <c r="P724">
        <f t="shared" si="66"/>
        <v>99.566999999999993</v>
      </c>
      <c r="Q724">
        <f t="shared" si="67"/>
        <v>119.675</v>
      </c>
    </row>
    <row r="725" spans="1:17" ht="15" x14ac:dyDescent="0.25">
      <c r="A725">
        <v>10</v>
      </c>
      <c r="B725">
        <v>19</v>
      </c>
      <c r="C725">
        <v>22</v>
      </c>
      <c r="D725">
        <v>6</v>
      </c>
      <c r="E725" t="s">
        <v>12</v>
      </c>
      <c r="F725">
        <f>TRA!F725</f>
        <v>-178.48599999999999</v>
      </c>
      <c r="G725">
        <f>TRA!G725</f>
        <v>-106.31699999999999</v>
      </c>
      <c r="H725">
        <f>TRA!H725</f>
        <v>-4.7E-2</v>
      </c>
      <c r="I725">
        <f>TRA!I725</f>
        <v>-9.7750000000000004</v>
      </c>
      <c r="J725">
        <f>TRA!J725</f>
        <v>0.17299999999999999</v>
      </c>
      <c r="K725">
        <f>TRA!K725</f>
        <v>0.21299999999999999</v>
      </c>
      <c r="L725">
        <f t="shared" si="68"/>
        <v>-0.21999999999999997</v>
      </c>
      <c r="M725">
        <f t="shared" si="69"/>
        <v>-9.9879999999999995</v>
      </c>
      <c r="N725">
        <f t="shared" si="70"/>
        <v>-3.2164000000000001</v>
      </c>
      <c r="O725" s="66">
        <f t="shared" si="71"/>
        <v>-10.054</v>
      </c>
      <c r="P725">
        <f t="shared" si="66"/>
        <v>-116.371</v>
      </c>
      <c r="Q725">
        <f t="shared" si="67"/>
        <v>-96.262999999999991</v>
      </c>
    </row>
    <row r="726" spans="1:17" ht="15" x14ac:dyDescent="0.25">
      <c r="A726">
        <v>10</v>
      </c>
      <c r="B726">
        <v>19</v>
      </c>
      <c r="C726">
        <v>22</v>
      </c>
      <c r="D726">
        <v>5</v>
      </c>
      <c r="E726" t="s">
        <v>9</v>
      </c>
      <c r="F726">
        <f>TRA!F726</f>
        <v>-136.91300000000001</v>
      </c>
      <c r="G726">
        <f>TRA!G726</f>
        <v>-91.995999999999995</v>
      </c>
      <c r="H726">
        <f>TRA!H726</f>
        <v>0.17</v>
      </c>
      <c r="I726">
        <f>TRA!I726</f>
        <v>48.457000000000001</v>
      </c>
      <c r="J726">
        <f>TRA!J726</f>
        <v>-0.85199999999999998</v>
      </c>
      <c r="K726">
        <f>TRA!K726</f>
        <v>-1.0509999999999999</v>
      </c>
      <c r="L726">
        <f t="shared" si="68"/>
        <v>1.022</v>
      </c>
      <c r="M726">
        <f t="shared" si="69"/>
        <v>49.508000000000003</v>
      </c>
      <c r="N726">
        <f t="shared" si="70"/>
        <v>15.8744</v>
      </c>
      <c r="O726" s="66">
        <f t="shared" si="71"/>
        <v>49.814600000000006</v>
      </c>
      <c r="P726">
        <f t="shared" si="66"/>
        <v>-42.181399999999989</v>
      </c>
      <c r="Q726">
        <f t="shared" si="67"/>
        <v>-141.81059999999999</v>
      </c>
    </row>
    <row r="727" spans="1:17" ht="15" x14ac:dyDescent="0.25">
      <c r="A727">
        <v>10</v>
      </c>
      <c r="B727">
        <v>19</v>
      </c>
      <c r="C727">
        <v>22</v>
      </c>
      <c r="D727">
        <v>5</v>
      </c>
      <c r="E727" t="s">
        <v>10</v>
      </c>
      <c r="F727">
        <f>TRA!F727</f>
        <v>-81.971000000000004</v>
      </c>
      <c r="G727">
        <f>TRA!G727</f>
        <v>-62.843000000000004</v>
      </c>
      <c r="H727">
        <f>TRA!H727</f>
        <v>-0.27200000000000002</v>
      </c>
      <c r="I727">
        <f>TRA!I727</f>
        <v>-76.328999999999994</v>
      </c>
      <c r="J727">
        <f>TRA!J727</f>
        <v>1.3420000000000001</v>
      </c>
      <c r="K727">
        <f>TRA!K727</f>
        <v>1.655</v>
      </c>
      <c r="L727">
        <f t="shared" si="68"/>
        <v>-1.6140000000000001</v>
      </c>
      <c r="M727">
        <f t="shared" si="69"/>
        <v>-77.983999999999995</v>
      </c>
      <c r="N727">
        <f t="shared" si="70"/>
        <v>-25.0092</v>
      </c>
      <c r="O727" s="66">
        <f t="shared" si="71"/>
        <v>-78.468199999999996</v>
      </c>
      <c r="P727">
        <f t="shared" si="66"/>
        <v>-141.31119999999999</v>
      </c>
      <c r="Q727">
        <f t="shared" si="67"/>
        <v>15.625199999999992</v>
      </c>
    </row>
    <row r="728" spans="1:17" ht="15" x14ac:dyDescent="0.25">
      <c r="A728">
        <v>10</v>
      </c>
      <c r="B728">
        <v>19</v>
      </c>
      <c r="C728">
        <v>22</v>
      </c>
      <c r="D728">
        <v>5</v>
      </c>
      <c r="E728" t="s">
        <v>11</v>
      </c>
      <c r="F728">
        <f>TRA!F728</f>
        <v>151.97300000000001</v>
      </c>
      <c r="G728">
        <f>TRA!G728</f>
        <v>107.97799999999999</v>
      </c>
      <c r="H728">
        <f>TRA!H728</f>
        <v>-8.4000000000000005E-2</v>
      </c>
      <c r="I728">
        <f>TRA!I728</f>
        <v>-23.588999999999999</v>
      </c>
      <c r="J728">
        <f>TRA!J728</f>
        <v>0.41499999999999998</v>
      </c>
      <c r="K728">
        <f>TRA!K728</f>
        <v>0.51100000000000001</v>
      </c>
      <c r="L728">
        <f t="shared" si="68"/>
        <v>-0.499</v>
      </c>
      <c r="M728">
        <f t="shared" si="69"/>
        <v>-24.099999999999998</v>
      </c>
      <c r="N728">
        <f t="shared" si="70"/>
        <v>-7.7289999999999983</v>
      </c>
      <c r="O728" s="66">
        <f t="shared" si="71"/>
        <v>-24.249699999999997</v>
      </c>
      <c r="P728">
        <f t="shared" si="66"/>
        <v>83.72829999999999</v>
      </c>
      <c r="Q728">
        <f t="shared" si="67"/>
        <v>132.2277</v>
      </c>
    </row>
    <row r="729" spans="1:17" ht="15" x14ac:dyDescent="0.25">
      <c r="A729">
        <v>10</v>
      </c>
      <c r="B729">
        <v>19</v>
      </c>
      <c r="C729">
        <v>22</v>
      </c>
      <c r="D729">
        <v>5</v>
      </c>
      <c r="E729" t="s">
        <v>12</v>
      </c>
      <c r="F729">
        <f>TRA!F729</f>
        <v>-131.20099999999999</v>
      </c>
      <c r="G729">
        <f>TRA!G729</f>
        <v>-96.956000000000003</v>
      </c>
      <c r="H729">
        <f>TRA!H729</f>
        <v>-8.4000000000000005E-2</v>
      </c>
      <c r="I729">
        <f>TRA!I729</f>
        <v>-23.588999999999999</v>
      </c>
      <c r="J729">
        <f>TRA!J729</f>
        <v>0.41499999999999998</v>
      </c>
      <c r="K729">
        <f>TRA!K729</f>
        <v>0.51100000000000001</v>
      </c>
      <c r="L729">
        <f t="shared" si="68"/>
        <v>-0.499</v>
      </c>
      <c r="M729">
        <f t="shared" si="69"/>
        <v>-24.099999999999998</v>
      </c>
      <c r="N729">
        <f t="shared" si="70"/>
        <v>-7.7289999999999983</v>
      </c>
      <c r="O729" s="66">
        <f t="shared" si="71"/>
        <v>-24.249699999999997</v>
      </c>
      <c r="P729">
        <f t="shared" si="66"/>
        <v>-121.20570000000001</v>
      </c>
      <c r="Q729">
        <f t="shared" si="67"/>
        <v>-72.706299999999999</v>
      </c>
    </row>
    <row r="730" spans="1:17" ht="15" x14ac:dyDescent="0.25">
      <c r="A730">
        <v>10</v>
      </c>
      <c r="B730">
        <v>19</v>
      </c>
      <c r="C730">
        <v>22</v>
      </c>
      <c r="D730">
        <v>4</v>
      </c>
      <c r="E730" t="s">
        <v>9</v>
      </c>
      <c r="F730">
        <f>TRA!F730</f>
        <v>-133.23699999999999</v>
      </c>
      <c r="G730">
        <f>TRA!G730</f>
        <v>-89.504999999999995</v>
      </c>
      <c r="H730">
        <f>TRA!H730</f>
        <v>0.192</v>
      </c>
      <c r="I730">
        <f>TRA!I730</f>
        <v>67.605999999999995</v>
      </c>
      <c r="J730">
        <f>TRA!J730</f>
        <v>-1.1679999999999999</v>
      </c>
      <c r="K730">
        <f>TRA!K730</f>
        <v>-1.44</v>
      </c>
      <c r="L730">
        <f t="shared" si="68"/>
        <v>1.3599999999999999</v>
      </c>
      <c r="M730">
        <f t="shared" si="69"/>
        <v>69.045999999999992</v>
      </c>
      <c r="N730">
        <f t="shared" si="70"/>
        <v>22.073799999999995</v>
      </c>
      <c r="O730" s="66">
        <f t="shared" si="71"/>
        <v>69.453999999999994</v>
      </c>
      <c r="P730">
        <f t="shared" si="66"/>
        <v>-20.051000000000002</v>
      </c>
      <c r="Q730">
        <f t="shared" si="67"/>
        <v>-158.959</v>
      </c>
    </row>
    <row r="731" spans="1:17" ht="15" x14ac:dyDescent="0.25">
      <c r="A731">
        <v>10</v>
      </c>
      <c r="B731">
        <v>19</v>
      </c>
      <c r="C731">
        <v>22</v>
      </c>
      <c r="D731">
        <v>4</v>
      </c>
      <c r="E731" t="s">
        <v>10</v>
      </c>
      <c r="F731">
        <f>TRA!F731</f>
        <v>-86.634</v>
      </c>
      <c r="G731">
        <f>TRA!G731</f>
        <v>-66.64</v>
      </c>
      <c r="H731">
        <f>TRA!H731</f>
        <v>-0.311</v>
      </c>
      <c r="I731">
        <f>TRA!I731</f>
        <v>-107.68300000000001</v>
      </c>
      <c r="J731">
        <f>TRA!J731</f>
        <v>1.859</v>
      </c>
      <c r="K731">
        <f>TRA!K731</f>
        <v>2.2930000000000001</v>
      </c>
      <c r="L731">
        <f t="shared" si="68"/>
        <v>-2.17</v>
      </c>
      <c r="M731">
        <f t="shared" si="69"/>
        <v>-109.97600000000001</v>
      </c>
      <c r="N731">
        <f t="shared" si="70"/>
        <v>-35.162800000000004</v>
      </c>
      <c r="O731" s="66">
        <f t="shared" si="71"/>
        <v>-110.62700000000001</v>
      </c>
      <c r="P731">
        <f t="shared" si="66"/>
        <v>-177.267</v>
      </c>
      <c r="Q731">
        <f t="shared" si="67"/>
        <v>43.987000000000009</v>
      </c>
    </row>
    <row r="732" spans="1:17" ht="15" x14ac:dyDescent="0.25">
      <c r="A732">
        <v>10</v>
      </c>
      <c r="B732">
        <v>19</v>
      </c>
      <c r="C732">
        <v>22</v>
      </c>
      <c r="D732">
        <v>4</v>
      </c>
      <c r="E732" t="s">
        <v>11</v>
      </c>
      <c r="F732">
        <f>TRA!F732</f>
        <v>150.39599999999999</v>
      </c>
      <c r="G732">
        <f>TRA!G732</f>
        <v>106.79</v>
      </c>
      <c r="H732">
        <f>TRA!H732</f>
        <v>-9.5000000000000001E-2</v>
      </c>
      <c r="I732">
        <f>TRA!I732</f>
        <v>-33.136000000000003</v>
      </c>
      <c r="J732">
        <f>TRA!J732</f>
        <v>0.57199999999999995</v>
      </c>
      <c r="K732">
        <f>TRA!K732</f>
        <v>0.70599999999999996</v>
      </c>
      <c r="L732">
        <f t="shared" si="68"/>
        <v>-0.66699999999999993</v>
      </c>
      <c r="M732">
        <f t="shared" si="69"/>
        <v>-33.842000000000006</v>
      </c>
      <c r="N732">
        <f t="shared" si="70"/>
        <v>-10.819600000000001</v>
      </c>
      <c r="O732" s="66">
        <f t="shared" si="71"/>
        <v>-34.042100000000005</v>
      </c>
      <c r="P732">
        <f t="shared" si="66"/>
        <v>72.747900000000001</v>
      </c>
      <c r="Q732">
        <f t="shared" si="67"/>
        <v>140.83210000000003</v>
      </c>
    </row>
    <row r="733" spans="1:17" ht="15" x14ac:dyDescent="0.25">
      <c r="A733">
        <v>10</v>
      </c>
      <c r="B733">
        <v>19</v>
      </c>
      <c r="C733">
        <v>22</v>
      </c>
      <c r="D733">
        <v>4</v>
      </c>
      <c r="E733" t="s">
        <v>12</v>
      </c>
      <c r="F733">
        <f>TRA!F733</f>
        <v>-132.77699999999999</v>
      </c>
      <c r="G733">
        <f>TRA!G733</f>
        <v>-98.144999999999996</v>
      </c>
      <c r="H733">
        <f>TRA!H733</f>
        <v>-9.5000000000000001E-2</v>
      </c>
      <c r="I733">
        <f>TRA!I733</f>
        <v>-33.136000000000003</v>
      </c>
      <c r="J733">
        <f>TRA!J733</f>
        <v>0.57199999999999995</v>
      </c>
      <c r="K733">
        <f>TRA!K733</f>
        <v>0.70599999999999996</v>
      </c>
      <c r="L733">
        <f t="shared" si="68"/>
        <v>-0.66699999999999993</v>
      </c>
      <c r="M733">
        <f t="shared" si="69"/>
        <v>-33.842000000000006</v>
      </c>
      <c r="N733">
        <f t="shared" si="70"/>
        <v>-10.819600000000001</v>
      </c>
      <c r="O733" s="66">
        <f t="shared" si="71"/>
        <v>-34.042100000000005</v>
      </c>
      <c r="P733">
        <f t="shared" si="66"/>
        <v>-132.18709999999999</v>
      </c>
      <c r="Q733">
        <f t="shared" si="67"/>
        <v>-64.102899999999991</v>
      </c>
    </row>
    <row r="734" spans="1:17" ht="15" x14ac:dyDescent="0.25">
      <c r="A734">
        <v>10</v>
      </c>
      <c r="B734">
        <v>19</v>
      </c>
      <c r="C734">
        <v>22</v>
      </c>
      <c r="D734">
        <v>3</v>
      </c>
      <c r="E734" t="s">
        <v>9</v>
      </c>
      <c r="F734">
        <f>TRA!F734</f>
        <v>-127.125</v>
      </c>
      <c r="G734">
        <f>TRA!G734</f>
        <v>-86.057000000000002</v>
      </c>
      <c r="H734">
        <f>TRA!H734</f>
        <v>0.20300000000000001</v>
      </c>
      <c r="I734">
        <f>TRA!I734</f>
        <v>82.766999999999996</v>
      </c>
      <c r="J734">
        <f>TRA!J734</f>
        <v>-1.399</v>
      </c>
      <c r="K734">
        <f>TRA!K734</f>
        <v>-1.7250000000000001</v>
      </c>
      <c r="L734">
        <f t="shared" si="68"/>
        <v>1.6020000000000001</v>
      </c>
      <c r="M734">
        <f t="shared" si="69"/>
        <v>84.49199999999999</v>
      </c>
      <c r="N734">
        <f t="shared" si="70"/>
        <v>26.949599999999997</v>
      </c>
      <c r="O734" s="66">
        <f t="shared" si="71"/>
        <v>84.972599999999986</v>
      </c>
      <c r="P734">
        <f t="shared" si="66"/>
        <v>-1.0844000000000165</v>
      </c>
      <c r="Q734">
        <f t="shared" si="67"/>
        <v>-171.02959999999999</v>
      </c>
    </row>
    <row r="735" spans="1:17" ht="15" x14ac:dyDescent="0.25">
      <c r="A735">
        <v>10</v>
      </c>
      <c r="B735">
        <v>19</v>
      </c>
      <c r="C735">
        <v>22</v>
      </c>
      <c r="D735">
        <v>3</v>
      </c>
      <c r="E735" t="s">
        <v>10</v>
      </c>
      <c r="F735">
        <f>TRA!F735</f>
        <v>-95.021000000000001</v>
      </c>
      <c r="G735">
        <f>TRA!G735</f>
        <v>-71.734999999999999</v>
      </c>
      <c r="H735">
        <f>TRA!H735</f>
        <v>-0.32900000000000001</v>
      </c>
      <c r="I735">
        <f>TRA!I735</f>
        <v>-132.631</v>
      </c>
      <c r="J735">
        <f>TRA!J735</f>
        <v>2.2400000000000002</v>
      </c>
      <c r="K735">
        <f>TRA!K735</f>
        <v>2.762</v>
      </c>
      <c r="L735">
        <f t="shared" si="68"/>
        <v>-2.5690000000000004</v>
      </c>
      <c r="M735">
        <f t="shared" si="69"/>
        <v>-135.393</v>
      </c>
      <c r="N735">
        <f t="shared" si="70"/>
        <v>-43.186900000000001</v>
      </c>
      <c r="O735" s="66">
        <f t="shared" si="71"/>
        <v>-136.16370000000001</v>
      </c>
      <c r="P735">
        <f t="shared" si="66"/>
        <v>-207.89870000000002</v>
      </c>
      <c r="Q735">
        <f t="shared" si="67"/>
        <v>64.428700000000006</v>
      </c>
    </row>
    <row r="736" spans="1:17" ht="15" x14ac:dyDescent="0.25">
      <c r="A736">
        <v>10</v>
      </c>
      <c r="B736">
        <v>19</v>
      </c>
      <c r="C736">
        <v>22</v>
      </c>
      <c r="D736">
        <v>3</v>
      </c>
      <c r="E736" t="s">
        <v>11</v>
      </c>
      <c r="F736">
        <f>TRA!F736</f>
        <v>147.65600000000001</v>
      </c>
      <c r="G736">
        <f>TRA!G736</f>
        <v>105.175</v>
      </c>
      <c r="H736">
        <f>TRA!H736</f>
        <v>-0.10100000000000001</v>
      </c>
      <c r="I736">
        <f>TRA!I736</f>
        <v>-40.718000000000004</v>
      </c>
      <c r="J736">
        <f>TRA!J736</f>
        <v>0.68799999999999994</v>
      </c>
      <c r="K736">
        <f>TRA!K736</f>
        <v>0.84799999999999998</v>
      </c>
      <c r="L736">
        <f t="shared" si="68"/>
        <v>-0.78899999999999992</v>
      </c>
      <c r="M736">
        <f t="shared" si="69"/>
        <v>-41.566000000000003</v>
      </c>
      <c r="N736">
        <f t="shared" si="70"/>
        <v>-13.258800000000001</v>
      </c>
      <c r="O736" s="66">
        <f t="shared" si="71"/>
        <v>-41.802700000000002</v>
      </c>
      <c r="P736">
        <f t="shared" si="66"/>
        <v>63.372299999999996</v>
      </c>
      <c r="Q736">
        <f t="shared" si="67"/>
        <v>146.9777</v>
      </c>
    </row>
    <row r="737" spans="1:17" ht="15" x14ac:dyDescent="0.25">
      <c r="A737">
        <v>10</v>
      </c>
      <c r="B737">
        <v>19</v>
      </c>
      <c r="C737">
        <v>22</v>
      </c>
      <c r="D737">
        <v>3</v>
      </c>
      <c r="E737" t="s">
        <v>12</v>
      </c>
      <c r="F737">
        <f>TRA!F737</f>
        <v>-135.518</v>
      </c>
      <c r="G737">
        <f>TRA!G737</f>
        <v>-99.76</v>
      </c>
      <c r="H737">
        <f>TRA!H737</f>
        <v>-0.10100000000000001</v>
      </c>
      <c r="I737">
        <f>TRA!I737</f>
        <v>-40.718000000000004</v>
      </c>
      <c r="J737">
        <f>TRA!J737</f>
        <v>0.68799999999999994</v>
      </c>
      <c r="K737">
        <f>TRA!K737</f>
        <v>0.84799999999999998</v>
      </c>
      <c r="L737">
        <f t="shared" si="68"/>
        <v>-0.78899999999999992</v>
      </c>
      <c r="M737">
        <f t="shared" si="69"/>
        <v>-41.566000000000003</v>
      </c>
      <c r="N737">
        <f t="shared" si="70"/>
        <v>-13.258800000000001</v>
      </c>
      <c r="O737" s="66">
        <f t="shared" si="71"/>
        <v>-41.802700000000002</v>
      </c>
      <c r="P737">
        <f t="shared" si="66"/>
        <v>-141.56270000000001</v>
      </c>
      <c r="Q737">
        <f t="shared" si="67"/>
        <v>-57.957300000000004</v>
      </c>
    </row>
    <row r="738" spans="1:17" ht="15" x14ac:dyDescent="0.25">
      <c r="A738">
        <v>10</v>
      </c>
      <c r="B738">
        <v>19</v>
      </c>
      <c r="C738">
        <v>22</v>
      </c>
      <c r="D738">
        <v>2</v>
      </c>
      <c r="E738" t="s">
        <v>9</v>
      </c>
      <c r="F738">
        <f>TRA!F738</f>
        <v>-117.733</v>
      </c>
      <c r="G738">
        <f>TRA!G738</f>
        <v>-81.135999999999996</v>
      </c>
      <c r="H738">
        <f>TRA!H738</f>
        <v>-0.22600000000000001</v>
      </c>
      <c r="I738">
        <f>TRA!I738</f>
        <v>92.36</v>
      </c>
      <c r="J738">
        <f>TRA!J738</f>
        <v>-1.522</v>
      </c>
      <c r="K738">
        <f>TRA!K738</f>
        <v>-1.877</v>
      </c>
      <c r="L738">
        <f t="shared" si="68"/>
        <v>-1.748</v>
      </c>
      <c r="M738">
        <f t="shared" si="69"/>
        <v>94.236999999999995</v>
      </c>
      <c r="N738">
        <f t="shared" si="70"/>
        <v>-30.019099999999998</v>
      </c>
      <c r="O738" s="66">
        <f t="shared" si="71"/>
        <v>94.761399999999995</v>
      </c>
      <c r="P738">
        <f t="shared" si="66"/>
        <v>13.625399999999999</v>
      </c>
      <c r="Q738">
        <f t="shared" si="67"/>
        <v>-175.8974</v>
      </c>
    </row>
    <row r="739" spans="1:17" ht="15" x14ac:dyDescent="0.25">
      <c r="A739">
        <v>10</v>
      </c>
      <c r="B739">
        <v>19</v>
      </c>
      <c r="C739">
        <v>22</v>
      </c>
      <c r="D739">
        <v>2</v>
      </c>
      <c r="E739" t="s">
        <v>10</v>
      </c>
      <c r="F739">
        <f>TRA!F739</f>
        <v>-107.752</v>
      </c>
      <c r="G739">
        <f>TRA!G739</f>
        <v>-79.061000000000007</v>
      </c>
      <c r="H739">
        <f>TRA!H739</f>
        <v>0.36899999999999999</v>
      </c>
      <c r="I739">
        <f>TRA!I739</f>
        <v>-148.90199999999999</v>
      </c>
      <c r="J739">
        <f>TRA!J739</f>
        <v>2.4590000000000001</v>
      </c>
      <c r="K739">
        <f>TRA!K739</f>
        <v>3.0329999999999999</v>
      </c>
      <c r="L739">
        <f t="shared" si="68"/>
        <v>2.8280000000000003</v>
      </c>
      <c r="M739">
        <f t="shared" si="69"/>
        <v>-151.93499999999997</v>
      </c>
      <c r="N739">
        <f t="shared" si="70"/>
        <v>48.408499999999997</v>
      </c>
      <c r="O739" s="66">
        <f t="shared" si="71"/>
        <v>-152.78339999999997</v>
      </c>
      <c r="P739">
        <f t="shared" ref="P739:P802" si="72">G739+O739</f>
        <v>-231.84439999999998</v>
      </c>
      <c r="Q739">
        <f t="shared" ref="Q739:Q802" si="73">G739-O739</f>
        <v>73.722399999999965</v>
      </c>
    </row>
    <row r="740" spans="1:17" ht="15" x14ac:dyDescent="0.25">
      <c r="A740">
        <v>10</v>
      </c>
      <c r="B740">
        <v>19</v>
      </c>
      <c r="C740">
        <v>22</v>
      </c>
      <c r="D740">
        <v>2</v>
      </c>
      <c r="E740" t="s">
        <v>11</v>
      </c>
      <c r="F740">
        <f>TRA!F740</f>
        <v>143.47300000000001</v>
      </c>
      <c r="G740">
        <f>TRA!G740</f>
        <v>102.86</v>
      </c>
      <c r="H740">
        <f>TRA!H740</f>
        <v>0.112</v>
      </c>
      <c r="I740">
        <f>TRA!I740</f>
        <v>-45.606999999999999</v>
      </c>
      <c r="J740">
        <f>TRA!J740</f>
        <v>0.753</v>
      </c>
      <c r="K740">
        <f>TRA!K740</f>
        <v>0.92800000000000005</v>
      </c>
      <c r="L740">
        <f t="shared" si="68"/>
        <v>0.86499999999999999</v>
      </c>
      <c r="M740">
        <f t="shared" si="69"/>
        <v>-46.534999999999997</v>
      </c>
      <c r="N740">
        <f t="shared" si="70"/>
        <v>14.825499999999998</v>
      </c>
      <c r="O740" s="66">
        <f t="shared" si="71"/>
        <v>-46.794499999999999</v>
      </c>
      <c r="P740">
        <f t="shared" si="72"/>
        <v>56.0655</v>
      </c>
      <c r="Q740">
        <f t="shared" si="73"/>
        <v>149.65449999999998</v>
      </c>
    </row>
    <row r="741" spans="1:17" ht="15" x14ac:dyDescent="0.25">
      <c r="A741">
        <v>10</v>
      </c>
      <c r="B741">
        <v>19</v>
      </c>
      <c r="C741">
        <v>22</v>
      </c>
      <c r="D741">
        <v>2</v>
      </c>
      <c r="E741" t="s">
        <v>12</v>
      </c>
      <c r="F741">
        <f>TRA!F741</f>
        <v>-139.69999999999999</v>
      </c>
      <c r="G741">
        <f>TRA!G741</f>
        <v>-102.075</v>
      </c>
      <c r="H741">
        <f>TRA!H741</f>
        <v>0.112</v>
      </c>
      <c r="I741">
        <f>TRA!I741</f>
        <v>-45.606999999999999</v>
      </c>
      <c r="J741">
        <f>TRA!J741</f>
        <v>0.753</v>
      </c>
      <c r="K741">
        <f>TRA!K741</f>
        <v>0.92800000000000005</v>
      </c>
      <c r="L741">
        <f t="shared" si="68"/>
        <v>0.86499999999999999</v>
      </c>
      <c r="M741">
        <f t="shared" si="69"/>
        <v>-46.534999999999997</v>
      </c>
      <c r="N741">
        <f t="shared" si="70"/>
        <v>14.825499999999998</v>
      </c>
      <c r="O741" s="66">
        <f t="shared" si="71"/>
        <v>-46.794499999999999</v>
      </c>
      <c r="P741">
        <f t="shared" si="72"/>
        <v>-148.86950000000002</v>
      </c>
      <c r="Q741">
        <f t="shared" si="73"/>
        <v>-55.280500000000004</v>
      </c>
    </row>
    <row r="742" spans="1:17" ht="15" x14ac:dyDescent="0.25">
      <c r="A742">
        <v>10</v>
      </c>
      <c r="B742">
        <v>19</v>
      </c>
      <c r="C742">
        <v>22</v>
      </c>
      <c r="D742">
        <v>1</v>
      </c>
      <c r="E742" t="s">
        <v>9</v>
      </c>
      <c r="F742">
        <f>TRA!F742</f>
        <v>-98.716999999999999</v>
      </c>
      <c r="G742">
        <f>TRA!G742</f>
        <v>-63.731000000000002</v>
      </c>
      <c r="H742">
        <f>TRA!H742</f>
        <v>-0.246</v>
      </c>
      <c r="I742">
        <f>TRA!I742</f>
        <v>90.128</v>
      </c>
      <c r="J742">
        <f>TRA!J742</f>
        <v>-1.329</v>
      </c>
      <c r="K742">
        <f>TRA!K742</f>
        <v>-1.6379999999999999</v>
      </c>
      <c r="L742">
        <f t="shared" si="68"/>
        <v>-1.575</v>
      </c>
      <c r="M742">
        <f t="shared" si="69"/>
        <v>91.766000000000005</v>
      </c>
      <c r="N742">
        <f t="shared" si="70"/>
        <v>-29.104800000000001</v>
      </c>
      <c r="O742" s="66">
        <f t="shared" si="71"/>
        <v>92.238500000000002</v>
      </c>
      <c r="P742">
        <f t="shared" si="72"/>
        <v>28.5075</v>
      </c>
      <c r="Q742">
        <f t="shared" si="73"/>
        <v>-155.96950000000001</v>
      </c>
    </row>
    <row r="743" spans="1:17" ht="15" x14ac:dyDescent="0.25">
      <c r="A743">
        <v>10</v>
      </c>
      <c r="B743">
        <v>19</v>
      </c>
      <c r="C743">
        <v>22</v>
      </c>
      <c r="D743">
        <v>1</v>
      </c>
      <c r="E743" t="s">
        <v>10</v>
      </c>
      <c r="F743">
        <f>TRA!F743</f>
        <v>-102.43300000000001</v>
      </c>
      <c r="G743">
        <f>TRA!G743</f>
        <v>-69.242999999999995</v>
      </c>
      <c r="H743">
        <f>TRA!H743</f>
        <v>0.41899999999999998</v>
      </c>
      <c r="I743">
        <f>TRA!I743</f>
        <v>-151.30699999999999</v>
      </c>
      <c r="J743">
        <f>TRA!J743</f>
        <v>2.2170000000000001</v>
      </c>
      <c r="K743">
        <f>TRA!K743</f>
        <v>2.734</v>
      </c>
      <c r="L743">
        <f t="shared" si="68"/>
        <v>2.6360000000000001</v>
      </c>
      <c r="M743">
        <f t="shared" si="69"/>
        <v>-154.041</v>
      </c>
      <c r="N743">
        <f t="shared" si="70"/>
        <v>48.848300000000002</v>
      </c>
      <c r="O743" s="66">
        <f t="shared" si="71"/>
        <v>-154.83179999999999</v>
      </c>
      <c r="P743">
        <f t="shared" si="72"/>
        <v>-224.07479999999998</v>
      </c>
      <c r="Q743">
        <f t="shared" si="73"/>
        <v>85.588799999999992</v>
      </c>
    </row>
    <row r="744" spans="1:17" ht="15" x14ac:dyDescent="0.25">
      <c r="A744">
        <v>10</v>
      </c>
      <c r="B744">
        <v>19</v>
      </c>
      <c r="C744">
        <v>22</v>
      </c>
      <c r="D744">
        <v>1</v>
      </c>
      <c r="E744" t="s">
        <v>11</v>
      </c>
      <c r="F744">
        <f>TRA!F744</f>
        <v>127.60599999999999</v>
      </c>
      <c r="G744">
        <f>TRA!G744</f>
        <v>84.153000000000006</v>
      </c>
      <c r="H744">
        <f>TRA!H744</f>
        <v>0.126</v>
      </c>
      <c r="I744">
        <f>TRA!I744</f>
        <v>-45.64</v>
      </c>
      <c r="J744">
        <f>TRA!J744</f>
        <v>0.67</v>
      </c>
      <c r="K744">
        <f>TRA!K744</f>
        <v>0.82699999999999996</v>
      </c>
      <c r="L744">
        <f t="shared" si="68"/>
        <v>0.79600000000000004</v>
      </c>
      <c r="M744">
        <f t="shared" si="69"/>
        <v>-46.466999999999999</v>
      </c>
      <c r="N744">
        <f t="shared" si="70"/>
        <v>14.736099999999999</v>
      </c>
      <c r="O744" s="66">
        <f t="shared" si="71"/>
        <v>-46.705799999999996</v>
      </c>
      <c r="P744">
        <f t="shared" si="72"/>
        <v>37.447200000000009</v>
      </c>
      <c r="Q744">
        <f t="shared" si="73"/>
        <v>130.8588</v>
      </c>
    </row>
    <row r="745" spans="1:17" ht="15" x14ac:dyDescent="0.25">
      <c r="A745">
        <v>10</v>
      </c>
      <c r="B745">
        <v>19</v>
      </c>
      <c r="C745">
        <v>22</v>
      </c>
      <c r="D745">
        <v>1</v>
      </c>
      <c r="E745" t="s">
        <v>12</v>
      </c>
      <c r="F745">
        <f>TRA!F745</f>
        <v>-129.011</v>
      </c>
      <c r="G745">
        <f>TRA!G745</f>
        <v>-86.238</v>
      </c>
      <c r="H745">
        <f>TRA!H745</f>
        <v>0.126</v>
      </c>
      <c r="I745">
        <f>TRA!I745</f>
        <v>-45.64</v>
      </c>
      <c r="J745">
        <f>TRA!J745</f>
        <v>0.67</v>
      </c>
      <c r="K745">
        <f>TRA!K745</f>
        <v>0.82699999999999996</v>
      </c>
      <c r="L745">
        <f t="shared" si="68"/>
        <v>0.79600000000000004</v>
      </c>
      <c r="M745">
        <f t="shared" si="69"/>
        <v>-46.466999999999999</v>
      </c>
      <c r="N745">
        <f t="shared" si="70"/>
        <v>14.736099999999999</v>
      </c>
      <c r="O745" s="66">
        <f t="shared" si="71"/>
        <v>-46.705799999999996</v>
      </c>
      <c r="P745">
        <f t="shared" si="72"/>
        <v>-132.94380000000001</v>
      </c>
      <c r="Q745">
        <f t="shared" si="73"/>
        <v>-39.532200000000003</v>
      </c>
    </row>
    <row r="746" spans="1:17" ht="15" x14ac:dyDescent="0.25">
      <c r="A746">
        <v>10</v>
      </c>
      <c r="B746">
        <v>22</v>
      </c>
      <c r="C746">
        <v>25</v>
      </c>
      <c r="D746">
        <v>6</v>
      </c>
      <c r="E746" t="s">
        <v>9</v>
      </c>
      <c r="F746">
        <f>TRA!F746</f>
        <v>-94.033000000000001</v>
      </c>
      <c r="G746">
        <f>TRA!G746</f>
        <v>-52.097000000000001</v>
      </c>
      <c r="H746">
        <f>TRA!H746</f>
        <v>0.16800000000000001</v>
      </c>
      <c r="I746">
        <f>TRA!I746</f>
        <v>18.745999999999999</v>
      </c>
      <c r="J746">
        <f>TRA!J746</f>
        <v>-0.311</v>
      </c>
      <c r="K746">
        <f>TRA!K746</f>
        <v>-0.38400000000000001</v>
      </c>
      <c r="L746">
        <f t="shared" si="68"/>
        <v>0.47899999999999998</v>
      </c>
      <c r="M746">
        <f t="shared" si="69"/>
        <v>19.13</v>
      </c>
      <c r="N746">
        <f t="shared" si="70"/>
        <v>6.218</v>
      </c>
      <c r="O746" s="66">
        <f t="shared" si="71"/>
        <v>19.273699999999998</v>
      </c>
      <c r="P746">
        <f t="shared" si="72"/>
        <v>-32.823300000000003</v>
      </c>
      <c r="Q746">
        <f t="shared" si="73"/>
        <v>-71.370699999999999</v>
      </c>
    </row>
    <row r="747" spans="1:17" ht="15" x14ac:dyDescent="0.25">
      <c r="A747">
        <v>10</v>
      </c>
      <c r="B747">
        <v>22</v>
      </c>
      <c r="C747">
        <v>25</v>
      </c>
      <c r="D747">
        <v>6</v>
      </c>
      <c r="E747" t="s">
        <v>10</v>
      </c>
      <c r="F747">
        <f>TRA!F747</f>
        <v>-52.683</v>
      </c>
      <c r="G747">
        <f>TRA!G747</f>
        <v>-33.265999999999998</v>
      </c>
      <c r="H747">
        <f>TRA!H747</f>
        <v>-0.121</v>
      </c>
      <c r="I747">
        <f>TRA!I747</f>
        <v>-16.556000000000001</v>
      </c>
      <c r="J747">
        <f>TRA!J747</f>
        <v>0.28499999999999998</v>
      </c>
      <c r="K747">
        <f>TRA!K747</f>
        <v>0.35099999999999998</v>
      </c>
      <c r="L747">
        <f t="shared" si="68"/>
        <v>-0.40599999999999997</v>
      </c>
      <c r="M747">
        <f t="shared" si="69"/>
        <v>-16.907</v>
      </c>
      <c r="N747">
        <f t="shared" si="70"/>
        <v>-5.4780999999999995</v>
      </c>
      <c r="O747" s="66">
        <f t="shared" si="71"/>
        <v>-17.0288</v>
      </c>
      <c r="P747">
        <f t="shared" si="72"/>
        <v>-50.294799999999995</v>
      </c>
      <c r="Q747">
        <f t="shared" si="73"/>
        <v>-16.237199999999998</v>
      </c>
    </row>
    <row r="748" spans="1:17" ht="15" x14ac:dyDescent="0.25">
      <c r="A748">
        <v>10</v>
      </c>
      <c r="B748">
        <v>22</v>
      </c>
      <c r="C748">
        <v>25</v>
      </c>
      <c r="D748">
        <v>6</v>
      </c>
      <c r="E748" t="s">
        <v>11</v>
      </c>
      <c r="F748">
        <f>TRA!F748</f>
        <v>151.857</v>
      </c>
      <c r="G748">
        <f>TRA!G748</f>
        <v>88.852999999999994</v>
      </c>
      <c r="H748">
        <f>TRA!H748</f>
        <v>-7.0000000000000007E-2</v>
      </c>
      <c r="I748">
        <f>TRA!I748</f>
        <v>-8.532</v>
      </c>
      <c r="J748">
        <f>TRA!J748</f>
        <v>0.14399999999999999</v>
      </c>
      <c r="K748">
        <f>TRA!K748</f>
        <v>0.17799999999999999</v>
      </c>
      <c r="L748">
        <f t="shared" si="68"/>
        <v>-0.214</v>
      </c>
      <c r="M748">
        <f t="shared" si="69"/>
        <v>-8.7100000000000009</v>
      </c>
      <c r="N748">
        <f t="shared" si="70"/>
        <v>-2.827</v>
      </c>
      <c r="O748" s="66">
        <f t="shared" si="71"/>
        <v>-8.7742000000000004</v>
      </c>
      <c r="P748">
        <f t="shared" si="72"/>
        <v>80.078800000000001</v>
      </c>
      <c r="Q748">
        <f t="shared" si="73"/>
        <v>97.627199999999988</v>
      </c>
    </row>
    <row r="749" spans="1:17" ht="15" x14ac:dyDescent="0.25">
      <c r="A749">
        <v>10</v>
      </c>
      <c r="B749">
        <v>22</v>
      </c>
      <c r="C749">
        <v>25</v>
      </c>
      <c r="D749">
        <v>6</v>
      </c>
      <c r="E749" t="s">
        <v>12</v>
      </c>
      <c r="F749">
        <f>TRA!F749</f>
        <v>-131.833</v>
      </c>
      <c r="G749">
        <f>TRA!G749</f>
        <v>-79.733999999999995</v>
      </c>
      <c r="H749">
        <f>TRA!H749</f>
        <v>-7.0000000000000007E-2</v>
      </c>
      <c r="I749">
        <f>TRA!I749</f>
        <v>-8.532</v>
      </c>
      <c r="J749">
        <f>TRA!J749</f>
        <v>0.14399999999999999</v>
      </c>
      <c r="K749">
        <f>TRA!K749</f>
        <v>0.17799999999999999</v>
      </c>
      <c r="L749">
        <f t="shared" si="68"/>
        <v>-0.214</v>
      </c>
      <c r="M749">
        <f t="shared" si="69"/>
        <v>-8.7100000000000009</v>
      </c>
      <c r="N749">
        <f t="shared" si="70"/>
        <v>-2.827</v>
      </c>
      <c r="O749" s="66">
        <f t="shared" si="71"/>
        <v>-8.7742000000000004</v>
      </c>
      <c r="P749">
        <f t="shared" si="72"/>
        <v>-88.508199999999988</v>
      </c>
      <c r="Q749">
        <f t="shared" si="73"/>
        <v>-70.959800000000001</v>
      </c>
    </row>
    <row r="750" spans="1:17" ht="15" x14ac:dyDescent="0.25">
      <c r="A750">
        <v>10</v>
      </c>
      <c r="B750">
        <v>22</v>
      </c>
      <c r="C750">
        <v>25</v>
      </c>
      <c r="D750">
        <v>5</v>
      </c>
      <c r="E750" t="s">
        <v>9</v>
      </c>
      <c r="F750">
        <f>TRA!F750</f>
        <v>-46.579000000000001</v>
      </c>
      <c r="G750">
        <f>TRA!G750</f>
        <v>-27.206</v>
      </c>
      <c r="H750">
        <f>TRA!H750</f>
        <v>0.28199999999999997</v>
      </c>
      <c r="I750">
        <f>TRA!I750</f>
        <v>62.543999999999997</v>
      </c>
      <c r="J750">
        <f>TRA!J750</f>
        <v>-1.0940000000000001</v>
      </c>
      <c r="K750">
        <f>TRA!K750</f>
        <v>-1.349</v>
      </c>
      <c r="L750">
        <f t="shared" si="68"/>
        <v>1.3760000000000001</v>
      </c>
      <c r="M750">
        <f t="shared" si="69"/>
        <v>63.892999999999994</v>
      </c>
      <c r="N750">
        <f t="shared" si="70"/>
        <v>20.543899999999997</v>
      </c>
      <c r="O750" s="66">
        <f t="shared" si="71"/>
        <v>64.305799999999991</v>
      </c>
      <c r="P750">
        <f t="shared" si="72"/>
        <v>37.099799999999988</v>
      </c>
      <c r="Q750">
        <f t="shared" si="73"/>
        <v>-91.511799999999994</v>
      </c>
    </row>
    <row r="751" spans="1:17" ht="15" x14ac:dyDescent="0.25">
      <c r="A751">
        <v>10</v>
      </c>
      <c r="B751">
        <v>22</v>
      </c>
      <c r="C751">
        <v>25</v>
      </c>
      <c r="D751">
        <v>5</v>
      </c>
      <c r="E751" t="s">
        <v>10</v>
      </c>
      <c r="F751">
        <f>TRA!F751</f>
        <v>-96.134</v>
      </c>
      <c r="G751">
        <f>TRA!G751</f>
        <v>-60.77</v>
      </c>
      <c r="H751">
        <f>TRA!H751</f>
        <v>-0.20699999999999999</v>
      </c>
      <c r="I751">
        <f>TRA!I751</f>
        <v>-47.542000000000002</v>
      </c>
      <c r="J751">
        <f>TRA!J751</f>
        <v>0.83399999999999996</v>
      </c>
      <c r="K751">
        <f>TRA!K751</f>
        <v>1.028</v>
      </c>
      <c r="L751">
        <f t="shared" si="68"/>
        <v>-1.0409999999999999</v>
      </c>
      <c r="M751">
        <f t="shared" si="69"/>
        <v>-48.57</v>
      </c>
      <c r="N751">
        <f t="shared" si="70"/>
        <v>-15.612</v>
      </c>
      <c r="O751" s="66">
        <f t="shared" si="71"/>
        <v>-48.882300000000001</v>
      </c>
      <c r="P751">
        <f t="shared" si="72"/>
        <v>-109.6523</v>
      </c>
      <c r="Q751">
        <f t="shared" si="73"/>
        <v>-11.887700000000002</v>
      </c>
    </row>
    <row r="752" spans="1:17" ht="15" x14ac:dyDescent="0.25">
      <c r="A752">
        <v>10</v>
      </c>
      <c r="B752">
        <v>22</v>
      </c>
      <c r="C752">
        <v>25</v>
      </c>
      <c r="D752">
        <v>5</v>
      </c>
      <c r="E752" t="s">
        <v>11</v>
      </c>
      <c r="F752">
        <f>TRA!F752</f>
        <v>141.57499999999999</v>
      </c>
      <c r="G752">
        <f>TRA!G752</f>
        <v>85.355000000000004</v>
      </c>
      <c r="H752">
        <f>TRA!H752</f>
        <v>-0.11799999999999999</v>
      </c>
      <c r="I752">
        <f>TRA!I752</f>
        <v>-26.654</v>
      </c>
      <c r="J752">
        <f>TRA!J752</f>
        <v>0.46700000000000003</v>
      </c>
      <c r="K752">
        <f>TRA!K752</f>
        <v>0.57599999999999996</v>
      </c>
      <c r="L752">
        <f t="shared" si="68"/>
        <v>-0.58499999999999996</v>
      </c>
      <c r="M752">
        <f t="shared" si="69"/>
        <v>-27.23</v>
      </c>
      <c r="N752">
        <f t="shared" si="70"/>
        <v>-8.7540000000000013</v>
      </c>
      <c r="O752" s="66">
        <f t="shared" si="71"/>
        <v>-27.4055</v>
      </c>
      <c r="P752">
        <f t="shared" si="72"/>
        <v>57.9495</v>
      </c>
      <c r="Q752">
        <f t="shared" si="73"/>
        <v>112.76050000000001</v>
      </c>
    </row>
    <row r="753" spans="1:17" ht="15" x14ac:dyDescent="0.25">
      <c r="A753">
        <v>10</v>
      </c>
      <c r="B753">
        <v>22</v>
      </c>
      <c r="C753">
        <v>25</v>
      </c>
      <c r="D753">
        <v>5</v>
      </c>
      <c r="E753" t="s">
        <v>12</v>
      </c>
      <c r="F753">
        <f>TRA!F753</f>
        <v>-165.57300000000001</v>
      </c>
      <c r="G753">
        <f>TRA!G753</f>
        <v>-101.61</v>
      </c>
      <c r="H753">
        <f>TRA!H753</f>
        <v>-0.11799999999999999</v>
      </c>
      <c r="I753">
        <f>TRA!I753</f>
        <v>-26.654</v>
      </c>
      <c r="J753">
        <f>TRA!J753</f>
        <v>0.46700000000000003</v>
      </c>
      <c r="K753">
        <f>TRA!K753</f>
        <v>0.57599999999999996</v>
      </c>
      <c r="L753">
        <f t="shared" si="68"/>
        <v>-0.58499999999999996</v>
      </c>
      <c r="M753">
        <f t="shared" si="69"/>
        <v>-27.23</v>
      </c>
      <c r="N753">
        <f t="shared" si="70"/>
        <v>-8.7540000000000013</v>
      </c>
      <c r="O753" s="66">
        <f t="shared" si="71"/>
        <v>-27.4055</v>
      </c>
      <c r="P753">
        <f t="shared" si="72"/>
        <v>-129.0155</v>
      </c>
      <c r="Q753">
        <f t="shared" si="73"/>
        <v>-74.204499999999996</v>
      </c>
    </row>
    <row r="754" spans="1:17" ht="15" x14ac:dyDescent="0.25">
      <c r="A754">
        <v>10</v>
      </c>
      <c r="B754">
        <v>22</v>
      </c>
      <c r="C754">
        <v>25</v>
      </c>
      <c r="D754">
        <v>4</v>
      </c>
      <c r="E754" t="s">
        <v>9</v>
      </c>
      <c r="F754">
        <f>TRA!F754</f>
        <v>-56.35</v>
      </c>
      <c r="G754">
        <f>TRA!G754</f>
        <v>-32.402000000000001</v>
      </c>
      <c r="H754">
        <f>TRA!H754</f>
        <v>0.33500000000000002</v>
      </c>
      <c r="I754">
        <f>TRA!I754</f>
        <v>105.508</v>
      </c>
      <c r="J754">
        <f>TRA!J754</f>
        <v>-1.8220000000000001</v>
      </c>
      <c r="K754">
        <f>TRA!K754</f>
        <v>-2.2469999999999999</v>
      </c>
      <c r="L754">
        <f t="shared" si="68"/>
        <v>2.157</v>
      </c>
      <c r="M754">
        <f t="shared" si="69"/>
        <v>107.755</v>
      </c>
      <c r="N754">
        <f t="shared" si="70"/>
        <v>34.483499999999992</v>
      </c>
      <c r="O754" s="66">
        <f t="shared" si="71"/>
        <v>108.40209999999999</v>
      </c>
      <c r="P754">
        <f t="shared" si="72"/>
        <v>76.000099999999989</v>
      </c>
      <c r="Q754">
        <f t="shared" si="73"/>
        <v>-140.80410000000001</v>
      </c>
    </row>
    <row r="755" spans="1:17" ht="15" x14ac:dyDescent="0.25">
      <c r="A755">
        <v>10</v>
      </c>
      <c r="B755">
        <v>22</v>
      </c>
      <c r="C755">
        <v>25</v>
      </c>
      <c r="D755">
        <v>4</v>
      </c>
      <c r="E755" t="s">
        <v>10</v>
      </c>
      <c r="F755">
        <f>TRA!F755</f>
        <v>-92.293999999999997</v>
      </c>
      <c r="G755">
        <f>TRA!G755</f>
        <v>-58.395000000000003</v>
      </c>
      <c r="H755">
        <f>TRA!H755</f>
        <v>-0.23699999999999999</v>
      </c>
      <c r="I755">
        <f>TRA!I755</f>
        <v>-77.296999999999997</v>
      </c>
      <c r="J755">
        <f>TRA!J755</f>
        <v>1.3360000000000001</v>
      </c>
      <c r="K755">
        <f>TRA!K755</f>
        <v>1.647</v>
      </c>
      <c r="L755">
        <f t="shared" si="68"/>
        <v>-1.573</v>
      </c>
      <c r="M755">
        <f t="shared" si="69"/>
        <v>-78.944000000000003</v>
      </c>
      <c r="N755">
        <f t="shared" si="70"/>
        <v>-25.2562</v>
      </c>
      <c r="O755" s="66">
        <f t="shared" si="71"/>
        <v>-79.415900000000008</v>
      </c>
      <c r="P755">
        <f t="shared" si="72"/>
        <v>-137.8109</v>
      </c>
      <c r="Q755">
        <f t="shared" si="73"/>
        <v>21.020900000000005</v>
      </c>
    </row>
    <row r="756" spans="1:17" ht="15" x14ac:dyDescent="0.25">
      <c r="A756">
        <v>10</v>
      </c>
      <c r="B756">
        <v>22</v>
      </c>
      <c r="C756">
        <v>25</v>
      </c>
      <c r="D756">
        <v>4</v>
      </c>
      <c r="E756" t="s">
        <v>11</v>
      </c>
      <c r="F756">
        <f>TRA!F756</f>
        <v>144.87100000000001</v>
      </c>
      <c r="G756">
        <f>TRA!G756</f>
        <v>87.188999999999993</v>
      </c>
      <c r="H756">
        <f>TRA!H756</f>
        <v>-0.13800000000000001</v>
      </c>
      <c r="I756">
        <f>TRA!I756</f>
        <v>-44.262</v>
      </c>
      <c r="J756">
        <f>TRA!J756</f>
        <v>0.76500000000000001</v>
      </c>
      <c r="K756">
        <f>TRA!K756</f>
        <v>0.94299999999999995</v>
      </c>
      <c r="L756">
        <f t="shared" si="68"/>
        <v>-0.90300000000000002</v>
      </c>
      <c r="M756">
        <f t="shared" si="69"/>
        <v>-45.204999999999998</v>
      </c>
      <c r="N756">
        <f t="shared" si="70"/>
        <v>-14.464499999999999</v>
      </c>
      <c r="O756" s="66">
        <f t="shared" si="71"/>
        <v>-45.475899999999996</v>
      </c>
      <c r="P756">
        <f t="shared" si="72"/>
        <v>41.713099999999997</v>
      </c>
      <c r="Q756">
        <f t="shared" si="73"/>
        <v>132.66489999999999</v>
      </c>
    </row>
    <row r="757" spans="1:17" ht="15" x14ac:dyDescent="0.25">
      <c r="A757">
        <v>10</v>
      </c>
      <c r="B757">
        <v>22</v>
      </c>
      <c r="C757">
        <v>25</v>
      </c>
      <c r="D757">
        <v>4</v>
      </c>
      <c r="E757" t="s">
        <v>12</v>
      </c>
      <c r="F757">
        <f>TRA!F757</f>
        <v>-162.27699999999999</v>
      </c>
      <c r="G757">
        <f>TRA!G757</f>
        <v>-99.775999999999996</v>
      </c>
      <c r="H757">
        <f>TRA!H757</f>
        <v>-0.13800000000000001</v>
      </c>
      <c r="I757">
        <f>TRA!I757</f>
        <v>-44.262</v>
      </c>
      <c r="J757">
        <f>TRA!J757</f>
        <v>0.76500000000000001</v>
      </c>
      <c r="K757">
        <f>TRA!K757</f>
        <v>0.94299999999999995</v>
      </c>
      <c r="L757">
        <f t="shared" si="68"/>
        <v>-0.90300000000000002</v>
      </c>
      <c r="M757">
        <f t="shared" si="69"/>
        <v>-45.204999999999998</v>
      </c>
      <c r="N757">
        <f t="shared" si="70"/>
        <v>-14.464499999999999</v>
      </c>
      <c r="O757" s="66">
        <f t="shared" si="71"/>
        <v>-45.475899999999996</v>
      </c>
      <c r="P757">
        <f t="shared" si="72"/>
        <v>-145.25189999999998</v>
      </c>
      <c r="Q757">
        <f t="shared" si="73"/>
        <v>-54.3001</v>
      </c>
    </row>
    <row r="758" spans="1:17" ht="15" x14ac:dyDescent="0.25">
      <c r="A758">
        <v>10</v>
      </c>
      <c r="B758">
        <v>22</v>
      </c>
      <c r="C758">
        <v>25</v>
      </c>
      <c r="D758">
        <v>3</v>
      </c>
      <c r="E758" t="s">
        <v>9</v>
      </c>
      <c r="F758">
        <f>TRA!F758</f>
        <v>-69.918999999999997</v>
      </c>
      <c r="G758">
        <f>TRA!G758</f>
        <v>-41.423999999999999</v>
      </c>
      <c r="H758">
        <f>TRA!H758</f>
        <v>0.36799999999999999</v>
      </c>
      <c r="I758">
        <f>TRA!I758</f>
        <v>143.62799999999999</v>
      </c>
      <c r="J758">
        <f>TRA!J758</f>
        <v>-2.42</v>
      </c>
      <c r="K758">
        <f>TRA!K758</f>
        <v>-2.984</v>
      </c>
      <c r="L758">
        <f t="shared" si="68"/>
        <v>2.7879999999999998</v>
      </c>
      <c r="M758">
        <f t="shared" si="69"/>
        <v>146.61199999999999</v>
      </c>
      <c r="N758">
        <f t="shared" si="70"/>
        <v>46.771599999999992</v>
      </c>
      <c r="O758" s="66">
        <f t="shared" si="71"/>
        <v>147.44839999999999</v>
      </c>
      <c r="P758">
        <f t="shared" si="72"/>
        <v>106.02439999999999</v>
      </c>
      <c r="Q758">
        <f t="shared" si="73"/>
        <v>-188.8724</v>
      </c>
    </row>
    <row r="759" spans="1:17" ht="15" x14ac:dyDescent="0.25">
      <c r="A759">
        <v>10</v>
      </c>
      <c r="B759">
        <v>22</v>
      </c>
      <c r="C759">
        <v>25</v>
      </c>
      <c r="D759">
        <v>3</v>
      </c>
      <c r="E759" t="s">
        <v>10</v>
      </c>
      <c r="F759">
        <f>TRA!F759</f>
        <v>-84.01</v>
      </c>
      <c r="G759">
        <f>TRA!G759</f>
        <v>-52.898000000000003</v>
      </c>
      <c r="H759">
        <f>TRA!H759</f>
        <v>-0.26300000000000001</v>
      </c>
      <c r="I759">
        <f>TRA!I759</f>
        <v>-104.229</v>
      </c>
      <c r="J759">
        <f>TRA!J759</f>
        <v>1.7589999999999999</v>
      </c>
      <c r="K759">
        <f>TRA!K759</f>
        <v>2.169</v>
      </c>
      <c r="L759">
        <f t="shared" si="68"/>
        <v>-2.0219999999999998</v>
      </c>
      <c r="M759">
        <f t="shared" si="69"/>
        <v>-106.398</v>
      </c>
      <c r="N759">
        <f t="shared" si="70"/>
        <v>-33.941399999999994</v>
      </c>
      <c r="O759" s="66">
        <f t="shared" si="71"/>
        <v>-107.0046</v>
      </c>
      <c r="P759">
        <f t="shared" si="72"/>
        <v>-159.90260000000001</v>
      </c>
      <c r="Q759">
        <f t="shared" si="73"/>
        <v>54.106599999999993</v>
      </c>
    </row>
    <row r="760" spans="1:17" ht="15" x14ac:dyDescent="0.25">
      <c r="A760">
        <v>10</v>
      </c>
      <c r="B760">
        <v>22</v>
      </c>
      <c r="C760">
        <v>25</v>
      </c>
      <c r="D760">
        <v>3</v>
      </c>
      <c r="E760" t="s">
        <v>11</v>
      </c>
      <c r="F760">
        <f>TRA!F760</f>
        <v>150.16200000000001</v>
      </c>
      <c r="G760">
        <f>TRA!G760</f>
        <v>90.703999999999994</v>
      </c>
      <c r="H760">
        <f>TRA!H760</f>
        <v>-0.153</v>
      </c>
      <c r="I760">
        <f>TRA!I760</f>
        <v>-60.014000000000003</v>
      </c>
      <c r="J760">
        <f>TRA!J760</f>
        <v>1.012</v>
      </c>
      <c r="K760">
        <f>TRA!K760</f>
        <v>1.248</v>
      </c>
      <c r="L760">
        <f t="shared" si="68"/>
        <v>-1.165</v>
      </c>
      <c r="M760">
        <f t="shared" si="69"/>
        <v>-61.262</v>
      </c>
      <c r="N760">
        <f t="shared" si="70"/>
        <v>-19.543599999999998</v>
      </c>
      <c r="O760" s="66">
        <f t="shared" si="71"/>
        <v>-61.611499999999999</v>
      </c>
      <c r="P760">
        <f t="shared" si="72"/>
        <v>29.092499999999994</v>
      </c>
      <c r="Q760">
        <f t="shared" si="73"/>
        <v>152.31549999999999</v>
      </c>
    </row>
    <row r="761" spans="1:17" ht="15" x14ac:dyDescent="0.25">
      <c r="A761">
        <v>10</v>
      </c>
      <c r="B761">
        <v>22</v>
      </c>
      <c r="C761">
        <v>25</v>
      </c>
      <c r="D761">
        <v>3</v>
      </c>
      <c r="E761" t="s">
        <v>12</v>
      </c>
      <c r="F761">
        <f>TRA!F761</f>
        <v>-156.98599999999999</v>
      </c>
      <c r="G761">
        <f>TRA!G761</f>
        <v>-96.260999999999996</v>
      </c>
      <c r="H761">
        <f>TRA!H761</f>
        <v>-0.153</v>
      </c>
      <c r="I761">
        <f>TRA!I761</f>
        <v>-60.014000000000003</v>
      </c>
      <c r="J761">
        <f>TRA!J761</f>
        <v>1.012</v>
      </c>
      <c r="K761">
        <f>TRA!K761</f>
        <v>1.248</v>
      </c>
      <c r="L761">
        <f t="shared" si="68"/>
        <v>-1.165</v>
      </c>
      <c r="M761">
        <f t="shared" si="69"/>
        <v>-61.262</v>
      </c>
      <c r="N761">
        <f t="shared" si="70"/>
        <v>-19.543599999999998</v>
      </c>
      <c r="O761" s="66">
        <f t="shared" si="71"/>
        <v>-61.611499999999999</v>
      </c>
      <c r="P761">
        <f t="shared" si="72"/>
        <v>-157.8725</v>
      </c>
      <c r="Q761">
        <f t="shared" si="73"/>
        <v>-34.649499999999996</v>
      </c>
    </row>
    <row r="762" spans="1:17" ht="15" x14ac:dyDescent="0.25">
      <c r="A762">
        <v>10</v>
      </c>
      <c r="B762">
        <v>22</v>
      </c>
      <c r="C762">
        <v>25</v>
      </c>
      <c r="D762">
        <v>2</v>
      </c>
      <c r="E762" t="s">
        <v>9</v>
      </c>
      <c r="F762">
        <f>TRA!F762</f>
        <v>-87.5</v>
      </c>
      <c r="G762">
        <f>TRA!G762</f>
        <v>-53.481999999999999</v>
      </c>
      <c r="H762">
        <f>TRA!H762</f>
        <v>-0.44600000000000001</v>
      </c>
      <c r="I762">
        <f>TRA!I762</f>
        <v>174.54499999999999</v>
      </c>
      <c r="J762">
        <f>TRA!J762</f>
        <v>-2.8620000000000001</v>
      </c>
      <c r="K762">
        <f>TRA!K762</f>
        <v>-3.5289999999999999</v>
      </c>
      <c r="L762">
        <f t="shared" si="68"/>
        <v>-3.3080000000000003</v>
      </c>
      <c r="M762">
        <f t="shared" si="69"/>
        <v>178.07399999999998</v>
      </c>
      <c r="N762">
        <f t="shared" si="70"/>
        <v>-56.730199999999996</v>
      </c>
      <c r="O762" s="66">
        <f t="shared" si="71"/>
        <v>179.06639999999999</v>
      </c>
      <c r="P762">
        <f t="shared" si="72"/>
        <v>125.58439999999999</v>
      </c>
      <c r="Q762">
        <f t="shared" si="73"/>
        <v>-232.54839999999999</v>
      </c>
    </row>
    <row r="763" spans="1:17" ht="15" x14ac:dyDescent="0.25">
      <c r="A763">
        <v>10</v>
      </c>
      <c r="B763">
        <v>22</v>
      </c>
      <c r="C763">
        <v>25</v>
      </c>
      <c r="D763">
        <v>2</v>
      </c>
      <c r="E763" t="s">
        <v>10</v>
      </c>
      <c r="F763">
        <f>TRA!F763</f>
        <v>-71.254999999999995</v>
      </c>
      <c r="G763">
        <f>TRA!G763</f>
        <v>-44.695999999999998</v>
      </c>
      <c r="H763">
        <f>TRA!H763</f>
        <v>0.317</v>
      </c>
      <c r="I763">
        <f>TRA!I763</f>
        <v>-126.39700000000001</v>
      </c>
      <c r="J763">
        <f>TRA!J763</f>
        <v>2.0619999999999998</v>
      </c>
      <c r="K763">
        <f>TRA!K763</f>
        <v>2.5430000000000001</v>
      </c>
      <c r="L763">
        <f t="shared" si="68"/>
        <v>2.379</v>
      </c>
      <c r="M763">
        <f t="shared" si="69"/>
        <v>-128.94</v>
      </c>
      <c r="N763">
        <f t="shared" si="70"/>
        <v>41.060999999999993</v>
      </c>
      <c r="O763" s="66">
        <f t="shared" si="71"/>
        <v>-129.65369999999999</v>
      </c>
      <c r="P763">
        <f t="shared" si="72"/>
        <v>-174.34969999999998</v>
      </c>
      <c r="Q763">
        <f t="shared" si="73"/>
        <v>84.957699999999988</v>
      </c>
    </row>
    <row r="764" spans="1:17" ht="15" x14ac:dyDescent="0.25">
      <c r="A764">
        <v>10</v>
      </c>
      <c r="B764">
        <v>22</v>
      </c>
      <c r="C764">
        <v>25</v>
      </c>
      <c r="D764">
        <v>2</v>
      </c>
      <c r="E764" t="s">
        <v>11</v>
      </c>
      <c r="F764">
        <f>TRA!F764</f>
        <v>157.50800000000001</v>
      </c>
      <c r="G764">
        <f>TRA!G764</f>
        <v>95.61</v>
      </c>
      <c r="H764">
        <f>TRA!H764</f>
        <v>0.185</v>
      </c>
      <c r="I764">
        <f>TRA!I764</f>
        <v>-72.867000000000004</v>
      </c>
      <c r="J764">
        <f>TRA!J764</f>
        <v>1.1919999999999999</v>
      </c>
      <c r="K764">
        <f>TRA!K764</f>
        <v>1.47</v>
      </c>
      <c r="L764">
        <f t="shared" si="68"/>
        <v>1.377</v>
      </c>
      <c r="M764">
        <f t="shared" si="69"/>
        <v>-74.337000000000003</v>
      </c>
      <c r="N764">
        <f t="shared" si="70"/>
        <v>23.678100000000001</v>
      </c>
      <c r="O764" s="66">
        <f t="shared" si="71"/>
        <v>-74.750100000000003</v>
      </c>
      <c r="P764">
        <f t="shared" si="72"/>
        <v>20.859899999999996</v>
      </c>
      <c r="Q764">
        <f t="shared" si="73"/>
        <v>170.36009999999999</v>
      </c>
    </row>
    <row r="765" spans="1:17" ht="15" x14ac:dyDescent="0.25">
      <c r="A765">
        <v>10</v>
      </c>
      <c r="B765">
        <v>22</v>
      </c>
      <c r="C765">
        <v>25</v>
      </c>
      <c r="D765">
        <v>2</v>
      </c>
      <c r="E765" t="s">
        <v>12</v>
      </c>
      <c r="F765">
        <f>TRA!F765</f>
        <v>-149.64099999999999</v>
      </c>
      <c r="G765">
        <f>TRA!G765</f>
        <v>-91.355000000000004</v>
      </c>
      <c r="H765">
        <f>TRA!H765</f>
        <v>0.185</v>
      </c>
      <c r="I765">
        <f>TRA!I765</f>
        <v>-72.867000000000004</v>
      </c>
      <c r="J765">
        <f>TRA!J765</f>
        <v>1.1919999999999999</v>
      </c>
      <c r="K765">
        <f>TRA!K765</f>
        <v>1.47</v>
      </c>
      <c r="L765">
        <f t="shared" si="68"/>
        <v>1.377</v>
      </c>
      <c r="M765">
        <f t="shared" si="69"/>
        <v>-74.337000000000003</v>
      </c>
      <c r="N765">
        <f t="shared" si="70"/>
        <v>23.678100000000001</v>
      </c>
      <c r="O765" s="66">
        <f t="shared" si="71"/>
        <v>-74.750100000000003</v>
      </c>
      <c r="P765">
        <f t="shared" si="72"/>
        <v>-166.10509999999999</v>
      </c>
      <c r="Q765">
        <f t="shared" si="73"/>
        <v>-16.604900000000001</v>
      </c>
    </row>
    <row r="766" spans="1:17" ht="15" x14ac:dyDescent="0.25">
      <c r="A766">
        <v>10</v>
      </c>
      <c r="B766">
        <v>22</v>
      </c>
      <c r="C766">
        <v>25</v>
      </c>
      <c r="D766">
        <v>1</v>
      </c>
      <c r="E766" t="s">
        <v>9</v>
      </c>
      <c r="F766">
        <f>TRA!F766</f>
        <v>-71.59</v>
      </c>
      <c r="G766">
        <f>TRA!G766</f>
        <v>-47.262999999999998</v>
      </c>
      <c r="H766">
        <f>TRA!H766</f>
        <v>-0.53700000000000003</v>
      </c>
      <c r="I766">
        <f>TRA!I766</f>
        <v>187.779</v>
      </c>
      <c r="J766">
        <f>TRA!J766</f>
        <v>-2.7149999999999999</v>
      </c>
      <c r="K766">
        <f>TRA!K766</f>
        <v>-3.3479999999999999</v>
      </c>
      <c r="L766">
        <f t="shared" si="68"/>
        <v>-3.2519999999999998</v>
      </c>
      <c r="M766">
        <f t="shared" si="69"/>
        <v>191.12700000000001</v>
      </c>
      <c r="N766">
        <f t="shared" si="70"/>
        <v>-60.590100000000007</v>
      </c>
      <c r="O766" s="66">
        <f t="shared" si="71"/>
        <v>192.1026</v>
      </c>
      <c r="P766">
        <f t="shared" si="72"/>
        <v>144.83959999999999</v>
      </c>
      <c r="Q766">
        <f t="shared" si="73"/>
        <v>-239.3656</v>
      </c>
    </row>
    <row r="767" spans="1:17" ht="15" x14ac:dyDescent="0.25">
      <c r="A767">
        <v>10</v>
      </c>
      <c r="B767">
        <v>22</v>
      </c>
      <c r="C767">
        <v>25</v>
      </c>
      <c r="D767">
        <v>1</v>
      </c>
      <c r="E767" t="s">
        <v>10</v>
      </c>
      <c r="F767">
        <f>TRA!F767</f>
        <v>-40.673999999999999</v>
      </c>
      <c r="G767">
        <f>TRA!G767</f>
        <v>-26.74</v>
      </c>
      <c r="H767">
        <f>TRA!H767</f>
        <v>0.35699999999999998</v>
      </c>
      <c r="I767">
        <f>TRA!I767</f>
        <v>-127.30200000000001</v>
      </c>
      <c r="J767">
        <f>TRA!J767</f>
        <v>1.857</v>
      </c>
      <c r="K767">
        <f>TRA!K767</f>
        <v>2.2890000000000001</v>
      </c>
      <c r="L767">
        <f t="shared" si="68"/>
        <v>2.214</v>
      </c>
      <c r="M767">
        <f t="shared" si="69"/>
        <v>-129.59100000000001</v>
      </c>
      <c r="N767">
        <f t="shared" si="70"/>
        <v>41.091299999999997</v>
      </c>
      <c r="O767" s="66">
        <f t="shared" si="71"/>
        <v>-130.2552</v>
      </c>
      <c r="P767">
        <f t="shared" si="72"/>
        <v>-156.99520000000001</v>
      </c>
      <c r="Q767">
        <f t="shared" si="73"/>
        <v>103.51520000000001</v>
      </c>
    </row>
    <row r="768" spans="1:17" ht="15" x14ac:dyDescent="0.25">
      <c r="A768">
        <v>10</v>
      </c>
      <c r="B768">
        <v>22</v>
      </c>
      <c r="C768">
        <v>25</v>
      </c>
      <c r="D768">
        <v>1</v>
      </c>
      <c r="E768" t="s">
        <v>11</v>
      </c>
      <c r="F768">
        <f>TRA!F768</f>
        <v>107.65900000000001</v>
      </c>
      <c r="G768">
        <f>TRA!G768</f>
        <v>71.483000000000004</v>
      </c>
      <c r="H768">
        <f>TRA!H768</f>
        <v>0.216</v>
      </c>
      <c r="I768">
        <f>TRA!I768</f>
        <v>-76.290000000000006</v>
      </c>
      <c r="J768">
        <f>TRA!J768</f>
        <v>1.107</v>
      </c>
      <c r="K768">
        <f>TRA!K768</f>
        <v>1.365</v>
      </c>
      <c r="L768">
        <f t="shared" si="68"/>
        <v>1.323</v>
      </c>
      <c r="M768">
        <f t="shared" si="69"/>
        <v>-77.655000000000001</v>
      </c>
      <c r="N768">
        <f t="shared" si="70"/>
        <v>24.619499999999999</v>
      </c>
      <c r="O768" s="66">
        <f t="shared" si="71"/>
        <v>-78.051900000000003</v>
      </c>
      <c r="P768">
        <f t="shared" si="72"/>
        <v>-6.5688999999999993</v>
      </c>
      <c r="Q768">
        <f t="shared" si="73"/>
        <v>149.53489999999999</v>
      </c>
    </row>
    <row r="769" spans="1:17" ht="15" x14ac:dyDescent="0.25">
      <c r="A769">
        <v>10</v>
      </c>
      <c r="B769">
        <v>22</v>
      </c>
      <c r="C769">
        <v>25</v>
      </c>
      <c r="D769">
        <v>1</v>
      </c>
      <c r="E769" t="s">
        <v>12</v>
      </c>
      <c r="F769">
        <f>TRA!F769</f>
        <v>-92.686999999999998</v>
      </c>
      <c r="G769">
        <f>TRA!G769</f>
        <v>-61.545000000000002</v>
      </c>
      <c r="H769">
        <f>TRA!H769</f>
        <v>0.216</v>
      </c>
      <c r="I769">
        <f>TRA!I769</f>
        <v>-76.290000000000006</v>
      </c>
      <c r="J769">
        <f>TRA!J769</f>
        <v>1.107</v>
      </c>
      <c r="K769">
        <f>TRA!K769</f>
        <v>1.365</v>
      </c>
      <c r="L769">
        <f t="shared" si="68"/>
        <v>1.323</v>
      </c>
      <c r="M769">
        <f t="shared" si="69"/>
        <v>-77.655000000000001</v>
      </c>
      <c r="N769">
        <f t="shared" si="70"/>
        <v>24.619499999999999</v>
      </c>
      <c r="O769" s="66">
        <f t="shared" si="71"/>
        <v>-78.051900000000003</v>
      </c>
      <c r="P769">
        <f t="shared" si="72"/>
        <v>-139.59690000000001</v>
      </c>
      <c r="Q769">
        <f t="shared" si="73"/>
        <v>16.506900000000002</v>
      </c>
    </row>
    <row r="770" spans="1:17" ht="15" x14ac:dyDescent="0.25">
      <c r="A770">
        <v>11</v>
      </c>
      <c r="B770">
        <v>4</v>
      </c>
      <c r="C770">
        <v>9</v>
      </c>
      <c r="D770">
        <v>6</v>
      </c>
      <c r="E770" t="s">
        <v>9</v>
      </c>
      <c r="F770">
        <f>TRA!F770</f>
        <v>-65.923000000000002</v>
      </c>
      <c r="G770">
        <f>TRA!G770</f>
        <v>-41.075000000000003</v>
      </c>
      <c r="H770">
        <f>TRA!H770</f>
        <v>-0.30199999999999999</v>
      </c>
      <c r="I770">
        <f>TRA!I770</f>
        <v>20.378</v>
      </c>
      <c r="J770">
        <f>TRA!J770</f>
        <v>0.72399999999999998</v>
      </c>
      <c r="K770">
        <f>TRA!K770</f>
        <v>0.89300000000000002</v>
      </c>
      <c r="L770">
        <f t="shared" si="68"/>
        <v>-1.026</v>
      </c>
      <c r="M770">
        <f t="shared" si="69"/>
        <v>21.271000000000001</v>
      </c>
      <c r="N770">
        <f t="shared" si="70"/>
        <v>-7.4073000000000002</v>
      </c>
      <c r="O770" s="66">
        <f t="shared" si="71"/>
        <v>21.578800000000001</v>
      </c>
      <c r="P770">
        <f t="shared" si="72"/>
        <v>-19.496200000000002</v>
      </c>
      <c r="Q770">
        <f t="shared" si="73"/>
        <v>-62.653800000000004</v>
      </c>
    </row>
    <row r="771" spans="1:17" ht="15" x14ac:dyDescent="0.25">
      <c r="A771">
        <v>11</v>
      </c>
      <c r="B771">
        <v>4</v>
      </c>
      <c r="C771">
        <v>9</v>
      </c>
      <c r="D771">
        <v>6</v>
      </c>
      <c r="E771" t="s">
        <v>10</v>
      </c>
      <c r="F771">
        <f>TRA!F771</f>
        <v>-96.85</v>
      </c>
      <c r="G771">
        <f>TRA!G771</f>
        <v>-59.054000000000002</v>
      </c>
      <c r="H771">
        <f>TRA!H771</f>
        <v>0.40300000000000002</v>
      </c>
      <c r="I771">
        <f>TRA!I771</f>
        <v>-26.353000000000002</v>
      </c>
      <c r="J771">
        <f>TRA!J771</f>
        <v>-0.93799999999999994</v>
      </c>
      <c r="K771">
        <f>TRA!K771</f>
        <v>-1.157</v>
      </c>
      <c r="L771">
        <f t="shared" ref="L771:L834" si="74">(ABS(H771)+ABS(J771))*SIGN(H771)</f>
        <v>1.341</v>
      </c>
      <c r="M771">
        <f t="shared" ref="M771:M834" si="75">(ABS(I771)+ABS(K771))*SIGN(I771)</f>
        <v>-27.51</v>
      </c>
      <c r="N771">
        <f t="shared" ref="N771:N834" si="76">(ABS(L771)+0.3*ABS(M771))*SIGN(L771)</f>
        <v>9.5939999999999994</v>
      </c>
      <c r="O771" s="66">
        <f t="shared" ref="O771:O834" si="77">(ABS(M771)+0.3*ABS(L771))*SIGN(M771)</f>
        <v>-27.912300000000002</v>
      </c>
      <c r="P771">
        <f t="shared" si="72"/>
        <v>-86.966300000000004</v>
      </c>
      <c r="Q771">
        <f t="shared" si="73"/>
        <v>-31.1417</v>
      </c>
    </row>
    <row r="772" spans="1:17" ht="15" x14ac:dyDescent="0.25">
      <c r="A772">
        <v>11</v>
      </c>
      <c r="B772">
        <v>4</v>
      </c>
      <c r="C772">
        <v>9</v>
      </c>
      <c r="D772">
        <v>6</v>
      </c>
      <c r="E772" t="s">
        <v>11</v>
      </c>
      <c r="F772">
        <f>TRA!F772</f>
        <v>167.47</v>
      </c>
      <c r="G772">
        <f>TRA!G772</f>
        <v>104.248</v>
      </c>
      <c r="H772">
        <f>TRA!H772</f>
        <v>0.17499999999999999</v>
      </c>
      <c r="I772">
        <f>TRA!I772</f>
        <v>-11.596</v>
      </c>
      <c r="J772">
        <f>TRA!J772</f>
        <v>-0.41299999999999998</v>
      </c>
      <c r="K772">
        <f>TRA!K772</f>
        <v>-0.50900000000000001</v>
      </c>
      <c r="L772">
        <f t="shared" si="74"/>
        <v>0.58799999999999997</v>
      </c>
      <c r="M772">
        <f t="shared" si="75"/>
        <v>-12.105</v>
      </c>
      <c r="N772">
        <f t="shared" si="76"/>
        <v>4.2195</v>
      </c>
      <c r="O772" s="66">
        <f t="shared" si="77"/>
        <v>-12.2814</v>
      </c>
      <c r="P772">
        <f t="shared" si="72"/>
        <v>91.9666</v>
      </c>
      <c r="Q772">
        <f t="shared" si="73"/>
        <v>116.52940000000001</v>
      </c>
    </row>
    <row r="773" spans="1:17" ht="15" x14ac:dyDescent="0.25">
      <c r="A773">
        <v>11</v>
      </c>
      <c r="B773">
        <v>4</v>
      </c>
      <c r="C773">
        <v>9</v>
      </c>
      <c r="D773">
        <v>6</v>
      </c>
      <c r="E773" t="s">
        <v>12</v>
      </c>
      <c r="F773">
        <f>TRA!F773</f>
        <v>-182.81800000000001</v>
      </c>
      <c r="G773">
        <f>TRA!G773</f>
        <v>-113.17100000000001</v>
      </c>
      <c r="H773">
        <f>TRA!H773</f>
        <v>0.17499999999999999</v>
      </c>
      <c r="I773">
        <f>TRA!I773</f>
        <v>-11.596</v>
      </c>
      <c r="J773">
        <f>TRA!J773</f>
        <v>-0.41299999999999998</v>
      </c>
      <c r="K773">
        <f>TRA!K773</f>
        <v>-0.50900000000000001</v>
      </c>
      <c r="L773">
        <f t="shared" si="74"/>
        <v>0.58799999999999997</v>
      </c>
      <c r="M773">
        <f t="shared" si="75"/>
        <v>-12.105</v>
      </c>
      <c r="N773">
        <f t="shared" si="76"/>
        <v>4.2195</v>
      </c>
      <c r="O773" s="66">
        <f t="shared" si="77"/>
        <v>-12.2814</v>
      </c>
      <c r="P773">
        <f t="shared" si="72"/>
        <v>-125.45240000000001</v>
      </c>
      <c r="Q773">
        <f t="shared" si="73"/>
        <v>-100.8896</v>
      </c>
    </row>
    <row r="774" spans="1:17" ht="15" x14ac:dyDescent="0.25">
      <c r="A774">
        <v>11</v>
      </c>
      <c r="B774">
        <v>4</v>
      </c>
      <c r="C774">
        <v>9</v>
      </c>
      <c r="D774">
        <v>5</v>
      </c>
      <c r="E774" t="s">
        <v>9</v>
      </c>
      <c r="F774">
        <f>TRA!F774</f>
        <v>-112.673</v>
      </c>
      <c r="G774">
        <f>TRA!G774</f>
        <v>-70.338999999999999</v>
      </c>
      <c r="H774">
        <f>TRA!H774</f>
        <v>-0.39200000000000002</v>
      </c>
      <c r="I774">
        <f>TRA!I774</f>
        <v>55.884999999999998</v>
      </c>
      <c r="J774">
        <f>TRA!J774</f>
        <v>2.0470000000000002</v>
      </c>
      <c r="K774">
        <f>TRA!K774</f>
        <v>2.5249999999999999</v>
      </c>
      <c r="L774">
        <f t="shared" si="74"/>
        <v>-2.4390000000000001</v>
      </c>
      <c r="M774">
        <f t="shared" si="75"/>
        <v>58.41</v>
      </c>
      <c r="N774">
        <f t="shared" si="76"/>
        <v>-19.962</v>
      </c>
      <c r="O774" s="66">
        <f t="shared" si="77"/>
        <v>59.1417</v>
      </c>
      <c r="P774">
        <f t="shared" si="72"/>
        <v>-11.197299999999998</v>
      </c>
      <c r="Q774">
        <f t="shared" si="73"/>
        <v>-129.48070000000001</v>
      </c>
    </row>
    <row r="775" spans="1:17" ht="15" x14ac:dyDescent="0.25">
      <c r="A775">
        <v>11</v>
      </c>
      <c r="B775">
        <v>4</v>
      </c>
      <c r="C775">
        <v>9</v>
      </c>
      <c r="D775">
        <v>5</v>
      </c>
      <c r="E775" t="s">
        <v>10</v>
      </c>
      <c r="F775">
        <f>TRA!F775</f>
        <v>-57.191000000000003</v>
      </c>
      <c r="G775">
        <f>TRA!G775</f>
        <v>-34.817</v>
      </c>
      <c r="H775">
        <f>TRA!H775</f>
        <v>0.51600000000000001</v>
      </c>
      <c r="I775">
        <f>TRA!I775</f>
        <v>-74.668999999999997</v>
      </c>
      <c r="J775">
        <f>TRA!J775</f>
        <v>-2.7349999999999999</v>
      </c>
      <c r="K775">
        <f>TRA!K775</f>
        <v>-3.3719999999999999</v>
      </c>
      <c r="L775">
        <f t="shared" si="74"/>
        <v>3.2509999999999999</v>
      </c>
      <c r="M775">
        <f t="shared" si="75"/>
        <v>-78.040999999999997</v>
      </c>
      <c r="N775">
        <f t="shared" si="76"/>
        <v>26.6633</v>
      </c>
      <c r="O775" s="66">
        <f t="shared" si="77"/>
        <v>-79.016300000000001</v>
      </c>
      <c r="P775">
        <f t="shared" si="72"/>
        <v>-113.83330000000001</v>
      </c>
      <c r="Q775">
        <f t="shared" si="73"/>
        <v>44.199300000000001</v>
      </c>
    </row>
    <row r="776" spans="1:17" ht="15" x14ac:dyDescent="0.25">
      <c r="A776">
        <v>11</v>
      </c>
      <c r="B776">
        <v>4</v>
      </c>
      <c r="C776">
        <v>9</v>
      </c>
      <c r="D776">
        <v>5</v>
      </c>
      <c r="E776" t="s">
        <v>11</v>
      </c>
      <c r="F776">
        <f>TRA!F776</f>
        <v>190.86600000000001</v>
      </c>
      <c r="G776">
        <f>TRA!G776</f>
        <v>119.035</v>
      </c>
      <c r="H776">
        <f>TRA!H776</f>
        <v>0.22500000000000001</v>
      </c>
      <c r="I776">
        <f>TRA!I776</f>
        <v>-32.396000000000001</v>
      </c>
      <c r="J776">
        <f>TRA!J776</f>
        <v>-1.1870000000000001</v>
      </c>
      <c r="K776">
        <f>TRA!K776</f>
        <v>-1.4630000000000001</v>
      </c>
      <c r="L776">
        <f t="shared" si="74"/>
        <v>1.4120000000000001</v>
      </c>
      <c r="M776">
        <f t="shared" si="75"/>
        <v>-33.859000000000002</v>
      </c>
      <c r="N776">
        <f t="shared" si="76"/>
        <v>11.569700000000001</v>
      </c>
      <c r="O776" s="66">
        <f t="shared" si="77"/>
        <v>-34.282600000000002</v>
      </c>
      <c r="P776">
        <f t="shared" si="72"/>
        <v>84.752399999999994</v>
      </c>
      <c r="Q776">
        <f t="shared" si="73"/>
        <v>153.3176</v>
      </c>
    </row>
    <row r="777" spans="1:17" ht="15" x14ac:dyDescent="0.25">
      <c r="A777">
        <v>11</v>
      </c>
      <c r="B777">
        <v>4</v>
      </c>
      <c r="C777">
        <v>9</v>
      </c>
      <c r="D777">
        <v>5</v>
      </c>
      <c r="E777" t="s">
        <v>12</v>
      </c>
      <c r="F777">
        <f>TRA!F777</f>
        <v>-163.33099999999999</v>
      </c>
      <c r="G777">
        <f>TRA!G777</f>
        <v>-101.40600000000001</v>
      </c>
      <c r="H777">
        <f>TRA!H777</f>
        <v>0.22500000000000001</v>
      </c>
      <c r="I777">
        <f>TRA!I777</f>
        <v>-32.396000000000001</v>
      </c>
      <c r="J777">
        <f>TRA!J777</f>
        <v>-1.1870000000000001</v>
      </c>
      <c r="K777">
        <f>TRA!K777</f>
        <v>-1.4630000000000001</v>
      </c>
      <c r="L777">
        <f t="shared" si="74"/>
        <v>1.4120000000000001</v>
      </c>
      <c r="M777">
        <f t="shared" si="75"/>
        <v>-33.859000000000002</v>
      </c>
      <c r="N777">
        <f t="shared" si="76"/>
        <v>11.569700000000001</v>
      </c>
      <c r="O777" s="66">
        <f t="shared" si="77"/>
        <v>-34.282600000000002</v>
      </c>
      <c r="P777">
        <f t="shared" si="72"/>
        <v>-135.68860000000001</v>
      </c>
      <c r="Q777">
        <f t="shared" si="73"/>
        <v>-67.123400000000004</v>
      </c>
    </row>
    <row r="778" spans="1:17" ht="15" x14ac:dyDescent="0.25">
      <c r="A778">
        <v>11</v>
      </c>
      <c r="B778">
        <v>4</v>
      </c>
      <c r="C778">
        <v>9</v>
      </c>
      <c r="D778">
        <v>4</v>
      </c>
      <c r="E778" t="s">
        <v>9</v>
      </c>
      <c r="F778">
        <f>TRA!F778</f>
        <v>-106.684</v>
      </c>
      <c r="G778">
        <f>TRA!G778</f>
        <v>-66.801000000000002</v>
      </c>
      <c r="H778">
        <f>TRA!H778</f>
        <v>0.47399999999999998</v>
      </c>
      <c r="I778">
        <f>TRA!I778</f>
        <v>87.156999999999996</v>
      </c>
      <c r="J778">
        <f>TRA!J778</f>
        <v>3.2610000000000001</v>
      </c>
      <c r="K778">
        <f>TRA!K778</f>
        <v>4.0209999999999999</v>
      </c>
      <c r="L778">
        <f t="shared" si="74"/>
        <v>3.7350000000000003</v>
      </c>
      <c r="M778">
        <f t="shared" si="75"/>
        <v>91.177999999999997</v>
      </c>
      <c r="N778">
        <f t="shared" si="76"/>
        <v>31.088399999999996</v>
      </c>
      <c r="O778" s="66">
        <f t="shared" si="77"/>
        <v>92.298500000000004</v>
      </c>
      <c r="P778">
        <f t="shared" si="72"/>
        <v>25.497500000000002</v>
      </c>
      <c r="Q778">
        <f t="shared" si="73"/>
        <v>-159.09950000000001</v>
      </c>
    </row>
    <row r="779" spans="1:17" ht="15" x14ac:dyDescent="0.25">
      <c r="A779">
        <v>11</v>
      </c>
      <c r="B779">
        <v>4</v>
      </c>
      <c r="C779">
        <v>9</v>
      </c>
      <c r="D779">
        <v>4</v>
      </c>
      <c r="E779" t="s">
        <v>10</v>
      </c>
      <c r="F779">
        <f>TRA!F779</f>
        <v>-62.58</v>
      </c>
      <c r="G779">
        <f>TRA!G779</f>
        <v>-37.832000000000001</v>
      </c>
      <c r="H779">
        <f>TRA!H779</f>
        <v>-0.65900000000000003</v>
      </c>
      <c r="I779">
        <f>TRA!I779</f>
        <v>-117.845</v>
      </c>
      <c r="J779">
        <f>TRA!J779</f>
        <v>-4.4059999999999997</v>
      </c>
      <c r="K779">
        <f>TRA!K779</f>
        <v>-5.4329999999999998</v>
      </c>
      <c r="L779">
        <f t="shared" si="74"/>
        <v>-5.0649999999999995</v>
      </c>
      <c r="M779">
        <f t="shared" si="75"/>
        <v>-123.27799999999999</v>
      </c>
      <c r="N779">
        <f t="shared" si="76"/>
        <v>-42.048399999999994</v>
      </c>
      <c r="O779" s="66">
        <f t="shared" si="77"/>
        <v>-124.79749999999999</v>
      </c>
      <c r="P779">
        <f t="shared" si="72"/>
        <v>-162.62949999999998</v>
      </c>
      <c r="Q779">
        <f t="shared" si="73"/>
        <v>86.965499999999992</v>
      </c>
    </row>
    <row r="780" spans="1:17" ht="15" x14ac:dyDescent="0.25">
      <c r="A780">
        <v>11</v>
      </c>
      <c r="B780">
        <v>4</v>
      </c>
      <c r="C780">
        <v>9</v>
      </c>
      <c r="D780">
        <v>4</v>
      </c>
      <c r="E780" t="s">
        <v>11</v>
      </c>
      <c r="F780">
        <f>TRA!F780</f>
        <v>188.042</v>
      </c>
      <c r="G780">
        <f>TRA!G780</f>
        <v>117.40900000000001</v>
      </c>
      <c r="H780">
        <f>TRA!H780</f>
        <v>-0.28100000000000003</v>
      </c>
      <c r="I780">
        <f>TRA!I780</f>
        <v>-50.869</v>
      </c>
      <c r="J780">
        <f>TRA!J780</f>
        <v>-1.9019999999999999</v>
      </c>
      <c r="K780">
        <f>TRA!K780</f>
        <v>-2.3460000000000001</v>
      </c>
      <c r="L780">
        <f t="shared" si="74"/>
        <v>-2.1829999999999998</v>
      </c>
      <c r="M780">
        <f t="shared" si="75"/>
        <v>-53.215000000000003</v>
      </c>
      <c r="N780">
        <f t="shared" si="76"/>
        <v>-18.147500000000001</v>
      </c>
      <c r="O780" s="66">
        <f t="shared" si="77"/>
        <v>-53.869900000000001</v>
      </c>
      <c r="P780">
        <f t="shared" si="72"/>
        <v>63.539100000000005</v>
      </c>
      <c r="Q780">
        <f t="shared" si="73"/>
        <v>171.27890000000002</v>
      </c>
    </row>
    <row r="781" spans="1:17" ht="15" x14ac:dyDescent="0.25">
      <c r="A781">
        <v>11</v>
      </c>
      <c r="B781">
        <v>4</v>
      </c>
      <c r="C781">
        <v>9</v>
      </c>
      <c r="D781">
        <v>4</v>
      </c>
      <c r="E781" t="s">
        <v>12</v>
      </c>
      <c r="F781">
        <f>TRA!F781</f>
        <v>-166.155</v>
      </c>
      <c r="G781">
        <f>TRA!G781</f>
        <v>-103.032</v>
      </c>
      <c r="H781">
        <f>TRA!H781</f>
        <v>-0.28100000000000003</v>
      </c>
      <c r="I781">
        <f>TRA!I781</f>
        <v>-50.869</v>
      </c>
      <c r="J781">
        <f>TRA!J781</f>
        <v>-1.9019999999999999</v>
      </c>
      <c r="K781">
        <f>TRA!K781</f>
        <v>-2.3460000000000001</v>
      </c>
      <c r="L781">
        <f t="shared" si="74"/>
        <v>-2.1829999999999998</v>
      </c>
      <c r="M781">
        <f t="shared" si="75"/>
        <v>-53.215000000000003</v>
      </c>
      <c r="N781">
        <f t="shared" si="76"/>
        <v>-18.147500000000001</v>
      </c>
      <c r="O781" s="66">
        <f t="shared" si="77"/>
        <v>-53.869900000000001</v>
      </c>
      <c r="P781">
        <f t="shared" si="72"/>
        <v>-156.90190000000001</v>
      </c>
      <c r="Q781">
        <f t="shared" si="73"/>
        <v>-49.162099999999995</v>
      </c>
    </row>
    <row r="782" spans="1:17" ht="15" x14ac:dyDescent="0.25">
      <c r="A782">
        <v>11</v>
      </c>
      <c r="B782">
        <v>4</v>
      </c>
      <c r="C782">
        <v>9</v>
      </c>
      <c r="D782">
        <v>3</v>
      </c>
      <c r="E782" t="s">
        <v>9</v>
      </c>
      <c r="F782">
        <f>TRA!F782</f>
        <v>-97.447000000000003</v>
      </c>
      <c r="G782">
        <f>TRA!G782</f>
        <v>-61.064</v>
      </c>
      <c r="H782">
        <f>TRA!H782</f>
        <v>0.48099999999999998</v>
      </c>
      <c r="I782">
        <f>TRA!I782</f>
        <v>114.816</v>
      </c>
      <c r="J782">
        <f>TRA!J782</f>
        <v>4.3159999999999998</v>
      </c>
      <c r="K782">
        <f>TRA!K782</f>
        <v>5.3220000000000001</v>
      </c>
      <c r="L782">
        <f t="shared" si="74"/>
        <v>4.7969999999999997</v>
      </c>
      <c r="M782">
        <f t="shared" si="75"/>
        <v>120.13800000000001</v>
      </c>
      <c r="N782">
        <f t="shared" si="76"/>
        <v>40.8384</v>
      </c>
      <c r="O782" s="66">
        <f t="shared" si="77"/>
        <v>121.5771</v>
      </c>
      <c r="P782">
        <f t="shared" si="72"/>
        <v>60.513100000000001</v>
      </c>
      <c r="Q782">
        <f t="shared" si="73"/>
        <v>-182.64109999999999</v>
      </c>
    </row>
    <row r="783" spans="1:17" ht="15" x14ac:dyDescent="0.25">
      <c r="A783">
        <v>11</v>
      </c>
      <c r="B783">
        <v>4</v>
      </c>
      <c r="C783">
        <v>9</v>
      </c>
      <c r="D783">
        <v>3</v>
      </c>
      <c r="E783" t="s">
        <v>10</v>
      </c>
      <c r="F783">
        <f>TRA!F783</f>
        <v>-76.873999999999995</v>
      </c>
      <c r="G783">
        <f>TRA!G783</f>
        <v>-46.844999999999999</v>
      </c>
      <c r="H783">
        <f>TRA!H783</f>
        <v>-0.65500000000000003</v>
      </c>
      <c r="I783">
        <f>TRA!I783</f>
        <v>-154.816</v>
      </c>
      <c r="J783">
        <f>TRA!J783</f>
        <v>-5.8179999999999996</v>
      </c>
      <c r="K783">
        <f>TRA!K783</f>
        <v>-7.1740000000000004</v>
      </c>
      <c r="L783">
        <f t="shared" si="74"/>
        <v>-6.4729999999999999</v>
      </c>
      <c r="M783">
        <f t="shared" si="75"/>
        <v>-161.99</v>
      </c>
      <c r="N783">
        <f t="shared" si="76"/>
        <v>-55.07</v>
      </c>
      <c r="O783" s="66">
        <f t="shared" si="77"/>
        <v>-163.93190000000001</v>
      </c>
      <c r="P783">
        <f t="shared" si="72"/>
        <v>-210.77690000000001</v>
      </c>
      <c r="Q783">
        <f t="shared" si="73"/>
        <v>117.08690000000001</v>
      </c>
    </row>
    <row r="784" spans="1:17" ht="15" x14ac:dyDescent="0.25">
      <c r="A784">
        <v>11</v>
      </c>
      <c r="B784">
        <v>4</v>
      </c>
      <c r="C784">
        <v>9</v>
      </c>
      <c r="D784">
        <v>3</v>
      </c>
      <c r="E784" t="s">
        <v>11</v>
      </c>
      <c r="F784">
        <f>TRA!F784</f>
        <v>182.203</v>
      </c>
      <c r="G784">
        <f>TRA!G784</f>
        <v>113.749</v>
      </c>
      <c r="H784">
        <f>TRA!H784</f>
        <v>-0.28199999999999997</v>
      </c>
      <c r="I784">
        <f>TRA!I784</f>
        <v>-66.906000000000006</v>
      </c>
      <c r="J784">
        <f>TRA!J784</f>
        <v>-2.5150000000000001</v>
      </c>
      <c r="K784">
        <f>TRA!K784</f>
        <v>-3.101</v>
      </c>
      <c r="L784">
        <f t="shared" si="74"/>
        <v>-2.7970000000000002</v>
      </c>
      <c r="M784">
        <f t="shared" si="75"/>
        <v>-70.007000000000005</v>
      </c>
      <c r="N784">
        <f t="shared" si="76"/>
        <v>-23.799100000000003</v>
      </c>
      <c r="O784" s="66">
        <f t="shared" si="77"/>
        <v>-70.846100000000007</v>
      </c>
      <c r="P784">
        <f t="shared" si="72"/>
        <v>42.902899999999988</v>
      </c>
      <c r="Q784">
        <f t="shared" si="73"/>
        <v>184.5951</v>
      </c>
    </row>
    <row r="785" spans="1:17" ht="15" x14ac:dyDescent="0.25">
      <c r="A785">
        <v>11</v>
      </c>
      <c r="B785">
        <v>4</v>
      </c>
      <c r="C785">
        <v>9</v>
      </c>
      <c r="D785">
        <v>3</v>
      </c>
      <c r="E785" t="s">
        <v>12</v>
      </c>
      <c r="F785">
        <f>TRA!F785</f>
        <v>-171.99299999999999</v>
      </c>
      <c r="G785">
        <f>TRA!G785</f>
        <v>-106.69199999999999</v>
      </c>
      <c r="H785">
        <f>TRA!H785</f>
        <v>-0.28199999999999997</v>
      </c>
      <c r="I785">
        <f>TRA!I785</f>
        <v>-66.906000000000006</v>
      </c>
      <c r="J785">
        <f>TRA!J785</f>
        <v>-2.5150000000000001</v>
      </c>
      <c r="K785">
        <f>TRA!K785</f>
        <v>-3.101</v>
      </c>
      <c r="L785">
        <f t="shared" si="74"/>
        <v>-2.7970000000000002</v>
      </c>
      <c r="M785">
        <f t="shared" si="75"/>
        <v>-70.007000000000005</v>
      </c>
      <c r="N785">
        <f t="shared" si="76"/>
        <v>-23.799100000000003</v>
      </c>
      <c r="O785" s="66">
        <f t="shared" si="77"/>
        <v>-70.846100000000007</v>
      </c>
      <c r="P785">
        <f t="shared" si="72"/>
        <v>-177.53809999999999</v>
      </c>
      <c r="Q785">
        <f t="shared" si="73"/>
        <v>-35.845899999999986</v>
      </c>
    </row>
    <row r="786" spans="1:17" ht="15" x14ac:dyDescent="0.25">
      <c r="A786">
        <v>11</v>
      </c>
      <c r="B786">
        <v>4</v>
      </c>
      <c r="C786">
        <v>9</v>
      </c>
      <c r="D786">
        <v>2</v>
      </c>
      <c r="E786" t="s">
        <v>9</v>
      </c>
      <c r="F786">
        <f>TRA!F786</f>
        <v>-85.852000000000004</v>
      </c>
      <c r="G786">
        <f>TRA!G786</f>
        <v>-53.823</v>
      </c>
      <c r="H786">
        <f>TRA!H786</f>
        <v>0.67800000000000005</v>
      </c>
      <c r="I786">
        <f>TRA!I786</f>
        <v>136.71299999999999</v>
      </c>
      <c r="J786">
        <f>TRA!J786</f>
        <v>5.0759999999999996</v>
      </c>
      <c r="K786">
        <f>TRA!K786</f>
        <v>6.26</v>
      </c>
      <c r="L786">
        <f t="shared" si="74"/>
        <v>5.7539999999999996</v>
      </c>
      <c r="M786">
        <f t="shared" si="75"/>
        <v>142.97299999999998</v>
      </c>
      <c r="N786">
        <f t="shared" si="76"/>
        <v>48.64589999999999</v>
      </c>
      <c r="O786" s="66">
        <f t="shared" si="77"/>
        <v>144.69919999999999</v>
      </c>
      <c r="P786">
        <f t="shared" si="72"/>
        <v>90.876199999999983</v>
      </c>
      <c r="Q786">
        <f t="shared" si="73"/>
        <v>-198.5222</v>
      </c>
    </row>
    <row r="787" spans="1:17" ht="15" x14ac:dyDescent="0.25">
      <c r="A787">
        <v>11</v>
      </c>
      <c r="B787">
        <v>4</v>
      </c>
      <c r="C787">
        <v>9</v>
      </c>
      <c r="D787">
        <v>2</v>
      </c>
      <c r="E787" t="s">
        <v>10</v>
      </c>
      <c r="F787">
        <f>TRA!F787</f>
        <v>-95.028999999999996</v>
      </c>
      <c r="G787">
        <f>TRA!G787</f>
        <v>-58.267000000000003</v>
      </c>
      <c r="H787">
        <f>TRA!H787</f>
        <v>-0.91</v>
      </c>
      <c r="I787">
        <f>TRA!I787</f>
        <v>-183.71899999999999</v>
      </c>
      <c r="J787">
        <f>TRA!J787</f>
        <v>-6.827</v>
      </c>
      <c r="K787">
        <f>TRA!K787</f>
        <v>-8.4179999999999993</v>
      </c>
      <c r="L787">
        <f t="shared" si="74"/>
        <v>-7.7370000000000001</v>
      </c>
      <c r="M787">
        <f t="shared" si="75"/>
        <v>-192.137</v>
      </c>
      <c r="N787">
        <f t="shared" si="76"/>
        <v>-65.378099999999989</v>
      </c>
      <c r="O787" s="66">
        <f t="shared" si="77"/>
        <v>-194.4581</v>
      </c>
      <c r="P787">
        <f t="shared" si="72"/>
        <v>-252.7251</v>
      </c>
      <c r="Q787">
        <f t="shared" si="73"/>
        <v>136.19110000000001</v>
      </c>
    </row>
    <row r="788" spans="1:17" ht="15" x14ac:dyDescent="0.25">
      <c r="A788">
        <v>11</v>
      </c>
      <c r="B788">
        <v>4</v>
      </c>
      <c r="C788">
        <v>9</v>
      </c>
      <c r="D788">
        <v>2</v>
      </c>
      <c r="E788" t="s">
        <v>11</v>
      </c>
      <c r="F788">
        <f>TRA!F788</f>
        <v>174.821</v>
      </c>
      <c r="G788">
        <f>TRA!G788</f>
        <v>109.11799999999999</v>
      </c>
      <c r="H788">
        <f>TRA!H788</f>
        <v>-0.39400000000000002</v>
      </c>
      <c r="I788">
        <f>TRA!I788</f>
        <v>-79.512</v>
      </c>
      <c r="J788">
        <f>TRA!J788</f>
        <v>-2.9540000000000002</v>
      </c>
      <c r="K788">
        <f>TRA!K788</f>
        <v>-3.6419999999999999</v>
      </c>
      <c r="L788">
        <f t="shared" si="74"/>
        <v>-3.3480000000000003</v>
      </c>
      <c r="M788">
        <f t="shared" si="75"/>
        <v>-83.153999999999996</v>
      </c>
      <c r="N788">
        <f t="shared" si="76"/>
        <v>-28.294199999999996</v>
      </c>
      <c r="O788" s="66">
        <f t="shared" si="77"/>
        <v>-84.1584</v>
      </c>
      <c r="P788">
        <f t="shared" si="72"/>
        <v>24.959599999999995</v>
      </c>
      <c r="Q788">
        <f t="shared" si="73"/>
        <v>193.2764</v>
      </c>
    </row>
    <row r="789" spans="1:17" ht="15" x14ac:dyDescent="0.25">
      <c r="A789">
        <v>11</v>
      </c>
      <c r="B789">
        <v>4</v>
      </c>
      <c r="C789">
        <v>9</v>
      </c>
      <c r="D789">
        <v>2</v>
      </c>
      <c r="E789" t="s">
        <v>12</v>
      </c>
      <c r="F789">
        <f>TRA!F789</f>
        <v>-179.376</v>
      </c>
      <c r="G789">
        <f>TRA!G789</f>
        <v>-111.32299999999999</v>
      </c>
      <c r="H789">
        <f>TRA!H789</f>
        <v>-0.39400000000000002</v>
      </c>
      <c r="I789">
        <f>TRA!I789</f>
        <v>-79.512</v>
      </c>
      <c r="J789">
        <f>TRA!J789</f>
        <v>-2.9540000000000002</v>
      </c>
      <c r="K789">
        <f>TRA!K789</f>
        <v>-3.6419999999999999</v>
      </c>
      <c r="L789">
        <f t="shared" si="74"/>
        <v>-3.3480000000000003</v>
      </c>
      <c r="M789">
        <f t="shared" si="75"/>
        <v>-83.153999999999996</v>
      </c>
      <c r="N789">
        <f t="shared" si="76"/>
        <v>-28.294199999999996</v>
      </c>
      <c r="O789" s="66">
        <f t="shared" si="77"/>
        <v>-84.1584</v>
      </c>
      <c r="P789">
        <f t="shared" si="72"/>
        <v>-195.48140000000001</v>
      </c>
      <c r="Q789">
        <f t="shared" si="73"/>
        <v>-27.164599999999993</v>
      </c>
    </row>
    <row r="790" spans="1:17" ht="15" x14ac:dyDescent="0.25">
      <c r="A790">
        <v>11</v>
      </c>
      <c r="B790">
        <v>4</v>
      </c>
      <c r="C790">
        <v>9</v>
      </c>
      <c r="D790">
        <v>1</v>
      </c>
      <c r="E790" t="s">
        <v>9</v>
      </c>
      <c r="F790">
        <f>TRA!F790</f>
        <v>-63.192</v>
      </c>
      <c r="G790">
        <f>TRA!G790</f>
        <v>-39.552999999999997</v>
      </c>
      <c r="H790">
        <f>TRA!H790</f>
        <v>0.98</v>
      </c>
      <c r="I790">
        <f>TRA!I790</f>
        <v>135.17099999999999</v>
      </c>
      <c r="J790">
        <f>TRA!J790</f>
        <v>4.8479999999999999</v>
      </c>
      <c r="K790">
        <f>TRA!K790</f>
        <v>5.9790000000000001</v>
      </c>
      <c r="L790">
        <f t="shared" si="74"/>
        <v>5.8279999999999994</v>
      </c>
      <c r="M790">
        <f t="shared" si="75"/>
        <v>141.15</v>
      </c>
      <c r="N790">
        <f t="shared" si="76"/>
        <v>48.173000000000002</v>
      </c>
      <c r="O790" s="66">
        <f t="shared" si="77"/>
        <v>142.89840000000001</v>
      </c>
      <c r="P790">
        <f t="shared" si="72"/>
        <v>103.34540000000001</v>
      </c>
      <c r="Q790">
        <f t="shared" si="73"/>
        <v>-182.45140000000001</v>
      </c>
    </row>
    <row r="791" spans="1:17" ht="15" x14ac:dyDescent="0.25">
      <c r="A791">
        <v>11</v>
      </c>
      <c r="B791">
        <v>4</v>
      </c>
      <c r="C791">
        <v>9</v>
      </c>
      <c r="D791">
        <v>1</v>
      </c>
      <c r="E791" t="s">
        <v>10</v>
      </c>
      <c r="F791">
        <f>TRA!F791</f>
        <v>-119.998</v>
      </c>
      <c r="G791">
        <f>TRA!G791</f>
        <v>-74.325999999999993</v>
      </c>
      <c r="H791">
        <f>TRA!H791</f>
        <v>-1.3959999999999999</v>
      </c>
      <c r="I791">
        <f>TRA!I791</f>
        <v>-189.196</v>
      </c>
      <c r="J791">
        <f>TRA!J791</f>
        <v>-6.7759999999999998</v>
      </c>
      <c r="K791">
        <f>TRA!K791</f>
        <v>-8.3550000000000004</v>
      </c>
      <c r="L791">
        <f t="shared" si="74"/>
        <v>-8.1720000000000006</v>
      </c>
      <c r="M791">
        <f t="shared" si="75"/>
        <v>-197.55099999999999</v>
      </c>
      <c r="N791">
        <f t="shared" si="76"/>
        <v>-67.437299999999993</v>
      </c>
      <c r="O791" s="66">
        <f t="shared" si="77"/>
        <v>-200.0026</v>
      </c>
      <c r="P791">
        <f t="shared" si="72"/>
        <v>-274.32859999999999</v>
      </c>
      <c r="Q791">
        <f t="shared" si="73"/>
        <v>125.67660000000001</v>
      </c>
    </row>
    <row r="792" spans="1:17" ht="15" x14ac:dyDescent="0.25">
      <c r="A792">
        <v>11</v>
      </c>
      <c r="B792">
        <v>4</v>
      </c>
      <c r="C792">
        <v>9</v>
      </c>
      <c r="D792">
        <v>1</v>
      </c>
      <c r="E792" t="s">
        <v>11</v>
      </c>
      <c r="F792">
        <f>TRA!F792</f>
        <v>163.00299999999999</v>
      </c>
      <c r="G792">
        <f>TRA!G792</f>
        <v>101.592</v>
      </c>
      <c r="H792">
        <f>TRA!H792</f>
        <v>-0.59</v>
      </c>
      <c r="I792">
        <f>TRA!I792</f>
        <v>-80.488</v>
      </c>
      <c r="J792">
        <f>TRA!J792</f>
        <v>-2.8839999999999999</v>
      </c>
      <c r="K792">
        <f>TRA!K792</f>
        <v>-3.5569999999999999</v>
      </c>
      <c r="L792">
        <f t="shared" si="74"/>
        <v>-3.4739999999999998</v>
      </c>
      <c r="M792">
        <f t="shared" si="75"/>
        <v>-84.045000000000002</v>
      </c>
      <c r="N792">
        <f t="shared" si="76"/>
        <v>-28.6875</v>
      </c>
      <c r="O792" s="66">
        <f t="shared" si="77"/>
        <v>-85.087199999999996</v>
      </c>
      <c r="P792">
        <f t="shared" si="72"/>
        <v>16.504800000000003</v>
      </c>
      <c r="Q792">
        <f t="shared" si="73"/>
        <v>186.67919999999998</v>
      </c>
    </row>
    <row r="793" spans="1:17" ht="15" x14ac:dyDescent="0.25">
      <c r="A793">
        <v>11</v>
      </c>
      <c r="B793">
        <v>4</v>
      </c>
      <c r="C793">
        <v>9</v>
      </c>
      <c r="D793">
        <v>1</v>
      </c>
      <c r="E793" t="s">
        <v>12</v>
      </c>
      <c r="F793">
        <f>TRA!F793</f>
        <v>-191.19399999999999</v>
      </c>
      <c r="G793">
        <f>TRA!G793</f>
        <v>-118.849</v>
      </c>
      <c r="H793">
        <f>TRA!H793</f>
        <v>-0.59</v>
      </c>
      <c r="I793">
        <f>TRA!I793</f>
        <v>-80.488</v>
      </c>
      <c r="J793">
        <f>TRA!J793</f>
        <v>-2.8839999999999999</v>
      </c>
      <c r="K793">
        <f>TRA!K793</f>
        <v>-3.5569999999999999</v>
      </c>
      <c r="L793">
        <f t="shared" si="74"/>
        <v>-3.4739999999999998</v>
      </c>
      <c r="M793">
        <f t="shared" si="75"/>
        <v>-84.045000000000002</v>
      </c>
      <c r="N793">
        <f t="shared" si="76"/>
        <v>-28.6875</v>
      </c>
      <c r="O793" s="66">
        <f t="shared" si="77"/>
        <v>-85.087199999999996</v>
      </c>
      <c r="P793">
        <f t="shared" si="72"/>
        <v>-203.93619999999999</v>
      </c>
      <c r="Q793">
        <f t="shared" si="73"/>
        <v>-33.761800000000008</v>
      </c>
    </row>
    <row r="794" spans="1:17" ht="15" x14ac:dyDescent="0.25">
      <c r="A794">
        <v>11</v>
      </c>
      <c r="B794">
        <v>9</v>
      </c>
      <c r="C794">
        <v>14</v>
      </c>
      <c r="D794">
        <v>6</v>
      </c>
      <c r="E794" t="s">
        <v>9</v>
      </c>
      <c r="F794">
        <f>TRA!F794</f>
        <v>-131.13499999999999</v>
      </c>
      <c r="G794">
        <f>TRA!G794</f>
        <v>-78.238</v>
      </c>
      <c r="H794">
        <f>TRA!H794</f>
        <v>-0.49399999999999999</v>
      </c>
      <c r="I794">
        <f>TRA!I794</f>
        <v>26.405999999999999</v>
      </c>
      <c r="J794">
        <f>TRA!J794</f>
        <v>0.90900000000000003</v>
      </c>
      <c r="K794">
        <f>TRA!K794</f>
        <v>1.1200000000000001</v>
      </c>
      <c r="L794">
        <f t="shared" si="74"/>
        <v>-1.403</v>
      </c>
      <c r="M794">
        <f t="shared" si="75"/>
        <v>27.526</v>
      </c>
      <c r="N794">
        <f t="shared" si="76"/>
        <v>-9.6608000000000001</v>
      </c>
      <c r="O794" s="66">
        <f t="shared" si="77"/>
        <v>27.946899999999999</v>
      </c>
      <c r="P794">
        <f t="shared" si="72"/>
        <v>-50.2911</v>
      </c>
      <c r="Q794">
        <f t="shared" si="73"/>
        <v>-106.1849</v>
      </c>
    </row>
    <row r="795" spans="1:17" ht="15" x14ac:dyDescent="0.25">
      <c r="A795">
        <v>11</v>
      </c>
      <c r="B795">
        <v>9</v>
      </c>
      <c r="C795">
        <v>14</v>
      </c>
      <c r="D795">
        <v>6</v>
      </c>
      <c r="E795" t="s">
        <v>10</v>
      </c>
      <c r="F795">
        <f>TRA!F795</f>
        <v>-144.77600000000001</v>
      </c>
      <c r="G795">
        <f>TRA!G795</f>
        <v>-93.399000000000001</v>
      </c>
      <c r="H795">
        <f>TRA!H795</f>
        <v>0.51700000000000002</v>
      </c>
      <c r="I795">
        <f>TRA!I795</f>
        <v>-25.34</v>
      </c>
      <c r="J795">
        <f>TRA!J795</f>
        <v>-0.85199999999999998</v>
      </c>
      <c r="K795">
        <f>TRA!K795</f>
        <v>-1.05</v>
      </c>
      <c r="L795">
        <f t="shared" si="74"/>
        <v>1.369</v>
      </c>
      <c r="M795">
        <f t="shared" si="75"/>
        <v>-26.39</v>
      </c>
      <c r="N795">
        <f t="shared" si="76"/>
        <v>9.2859999999999996</v>
      </c>
      <c r="O795" s="66">
        <f t="shared" si="77"/>
        <v>-26.800699999999999</v>
      </c>
      <c r="P795">
        <f t="shared" si="72"/>
        <v>-120.19970000000001</v>
      </c>
      <c r="Q795">
        <f t="shared" si="73"/>
        <v>-66.598299999999995</v>
      </c>
    </row>
    <row r="796" spans="1:17" ht="15" x14ac:dyDescent="0.25">
      <c r="A796">
        <v>11</v>
      </c>
      <c r="B796">
        <v>9</v>
      </c>
      <c r="C796">
        <v>14</v>
      </c>
      <c r="D796">
        <v>6</v>
      </c>
      <c r="E796" t="s">
        <v>11</v>
      </c>
      <c r="F796">
        <f>TRA!F796</f>
        <v>181.495</v>
      </c>
      <c r="G796">
        <f>TRA!G796</f>
        <v>111.07599999999999</v>
      </c>
      <c r="H796">
        <f>TRA!H796</f>
        <v>0.23799999999999999</v>
      </c>
      <c r="I796">
        <f>TRA!I796</f>
        <v>-12.172000000000001</v>
      </c>
      <c r="J796">
        <f>TRA!J796</f>
        <v>-0.41399999999999998</v>
      </c>
      <c r="K796">
        <f>TRA!K796</f>
        <v>-0.51100000000000001</v>
      </c>
      <c r="L796">
        <f t="shared" si="74"/>
        <v>0.65199999999999991</v>
      </c>
      <c r="M796">
        <f t="shared" si="75"/>
        <v>-12.683</v>
      </c>
      <c r="N796">
        <f t="shared" si="76"/>
        <v>4.4569000000000001</v>
      </c>
      <c r="O796" s="66">
        <f t="shared" si="77"/>
        <v>-12.8786</v>
      </c>
      <c r="P796">
        <f t="shared" si="72"/>
        <v>98.197399999999988</v>
      </c>
      <c r="Q796">
        <f t="shared" si="73"/>
        <v>123.9546</v>
      </c>
    </row>
    <row r="797" spans="1:17" ht="15" x14ac:dyDescent="0.25">
      <c r="A797">
        <v>11</v>
      </c>
      <c r="B797">
        <v>9</v>
      </c>
      <c r="C797">
        <v>14</v>
      </c>
      <c r="D797">
        <v>6</v>
      </c>
      <c r="E797" t="s">
        <v>12</v>
      </c>
      <c r="F797">
        <f>TRA!F797</f>
        <v>-187.91499999999999</v>
      </c>
      <c r="G797">
        <f>TRA!G797</f>
        <v>-118.211</v>
      </c>
      <c r="H797">
        <f>TRA!H797</f>
        <v>0.23799999999999999</v>
      </c>
      <c r="I797">
        <f>TRA!I797</f>
        <v>-12.172000000000001</v>
      </c>
      <c r="J797">
        <f>TRA!J797</f>
        <v>-0.41399999999999998</v>
      </c>
      <c r="K797">
        <f>TRA!K797</f>
        <v>-0.51100000000000001</v>
      </c>
      <c r="L797">
        <f t="shared" si="74"/>
        <v>0.65199999999999991</v>
      </c>
      <c r="M797">
        <f t="shared" si="75"/>
        <v>-12.683</v>
      </c>
      <c r="N797">
        <f t="shared" si="76"/>
        <v>4.4569000000000001</v>
      </c>
      <c r="O797" s="66">
        <f t="shared" si="77"/>
        <v>-12.8786</v>
      </c>
      <c r="P797">
        <f t="shared" si="72"/>
        <v>-131.08959999999999</v>
      </c>
      <c r="Q797">
        <f t="shared" si="73"/>
        <v>-105.33239999999999</v>
      </c>
    </row>
    <row r="798" spans="1:17" ht="15" x14ac:dyDescent="0.25">
      <c r="A798">
        <v>11</v>
      </c>
      <c r="B798">
        <v>9</v>
      </c>
      <c r="C798">
        <v>14</v>
      </c>
      <c r="D798">
        <v>5</v>
      </c>
      <c r="E798" t="s">
        <v>9</v>
      </c>
      <c r="F798">
        <f>TRA!F798</f>
        <v>-144.65899999999999</v>
      </c>
      <c r="G798">
        <f>TRA!G798</f>
        <v>-86.33</v>
      </c>
      <c r="H798">
        <f>TRA!H798</f>
        <v>-0.60599999999999998</v>
      </c>
      <c r="I798">
        <f>TRA!I798</f>
        <v>82.998000000000005</v>
      </c>
      <c r="J798">
        <f>TRA!J798</f>
        <v>3.0179999999999998</v>
      </c>
      <c r="K798">
        <f>TRA!K798</f>
        <v>3.722</v>
      </c>
      <c r="L798">
        <f t="shared" si="74"/>
        <v>-3.6239999999999997</v>
      </c>
      <c r="M798">
        <f t="shared" si="75"/>
        <v>86.72</v>
      </c>
      <c r="N798">
        <f t="shared" si="76"/>
        <v>-29.639999999999997</v>
      </c>
      <c r="O798" s="66">
        <f t="shared" si="77"/>
        <v>87.807199999999995</v>
      </c>
      <c r="P798">
        <f t="shared" si="72"/>
        <v>1.4771999999999963</v>
      </c>
      <c r="Q798">
        <f t="shared" si="73"/>
        <v>-174.13720000000001</v>
      </c>
    </row>
    <row r="799" spans="1:17" ht="15" x14ac:dyDescent="0.25">
      <c r="A799">
        <v>11</v>
      </c>
      <c r="B799">
        <v>9</v>
      </c>
      <c r="C799">
        <v>14</v>
      </c>
      <c r="D799">
        <v>5</v>
      </c>
      <c r="E799" t="s">
        <v>10</v>
      </c>
      <c r="F799">
        <f>TRA!F799</f>
        <v>-120.55500000000001</v>
      </c>
      <c r="G799">
        <f>TRA!G799</f>
        <v>-76.230999999999995</v>
      </c>
      <c r="H799">
        <f>TRA!H799</f>
        <v>0.621</v>
      </c>
      <c r="I799">
        <f>TRA!I799</f>
        <v>-83.022999999999996</v>
      </c>
      <c r="J799">
        <f>TRA!J799</f>
        <v>-3.01</v>
      </c>
      <c r="K799">
        <f>TRA!K799</f>
        <v>-3.7120000000000002</v>
      </c>
      <c r="L799">
        <f t="shared" si="74"/>
        <v>3.6309999999999998</v>
      </c>
      <c r="M799">
        <f t="shared" si="75"/>
        <v>-86.734999999999999</v>
      </c>
      <c r="N799">
        <f t="shared" si="76"/>
        <v>29.651499999999999</v>
      </c>
      <c r="O799" s="66">
        <f t="shared" si="77"/>
        <v>-87.824299999999994</v>
      </c>
      <c r="P799">
        <f t="shared" si="72"/>
        <v>-164.05529999999999</v>
      </c>
      <c r="Q799">
        <f t="shared" si="73"/>
        <v>11.593299999999999</v>
      </c>
    </row>
    <row r="800" spans="1:17" ht="15" x14ac:dyDescent="0.25">
      <c r="A800">
        <v>11</v>
      </c>
      <c r="B800">
        <v>9</v>
      </c>
      <c r="C800">
        <v>14</v>
      </c>
      <c r="D800">
        <v>5</v>
      </c>
      <c r="E800" t="s">
        <v>11</v>
      </c>
      <c r="F800">
        <f>TRA!F800</f>
        <v>192.43799999999999</v>
      </c>
      <c r="G800">
        <f>TRA!G800</f>
        <v>118.614</v>
      </c>
      <c r="H800">
        <f>TRA!H800</f>
        <v>0.28899999999999998</v>
      </c>
      <c r="I800">
        <f>TRA!I800</f>
        <v>-39.063000000000002</v>
      </c>
      <c r="J800">
        <f>TRA!J800</f>
        <v>-1.419</v>
      </c>
      <c r="K800">
        <f>TRA!K800</f>
        <v>-1.7490000000000001</v>
      </c>
      <c r="L800">
        <f t="shared" si="74"/>
        <v>1.708</v>
      </c>
      <c r="M800">
        <f t="shared" si="75"/>
        <v>-40.812000000000005</v>
      </c>
      <c r="N800">
        <f t="shared" si="76"/>
        <v>13.951600000000001</v>
      </c>
      <c r="O800" s="66">
        <f t="shared" si="77"/>
        <v>-41.324400000000004</v>
      </c>
      <c r="P800">
        <f t="shared" si="72"/>
        <v>77.289600000000007</v>
      </c>
      <c r="Q800">
        <f t="shared" si="73"/>
        <v>159.9384</v>
      </c>
    </row>
    <row r="801" spans="1:17" ht="15" x14ac:dyDescent="0.25">
      <c r="A801">
        <v>11</v>
      </c>
      <c r="B801">
        <v>9</v>
      </c>
      <c r="C801">
        <v>14</v>
      </c>
      <c r="D801">
        <v>5</v>
      </c>
      <c r="E801" t="s">
        <v>12</v>
      </c>
      <c r="F801">
        <f>TRA!F801</f>
        <v>-181.095</v>
      </c>
      <c r="G801">
        <f>TRA!G801</f>
        <v>-113.861</v>
      </c>
      <c r="H801">
        <f>TRA!H801</f>
        <v>0.28899999999999998</v>
      </c>
      <c r="I801">
        <f>TRA!I801</f>
        <v>-39.063000000000002</v>
      </c>
      <c r="J801">
        <f>TRA!J801</f>
        <v>-1.419</v>
      </c>
      <c r="K801">
        <f>TRA!K801</f>
        <v>-1.7490000000000001</v>
      </c>
      <c r="L801">
        <f t="shared" si="74"/>
        <v>1.708</v>
      </c>
      <c r="M801">
        <f t="shared" si="75"/>
        <v>-40.812000000000005</v>
      </c>
      <c r="N801">
        <f t="shared" si="76"/>
        <v>13.951600000000001</v>
      </c>
      <c r="O801" s="66">
        <f t="shared" si="77"/>
        <v>-41.324400000000004</v>
      </c>
      <c r="P801">
        <f t="shared" si="72"/>
        <v>-155.18540000000002</v>
      </c>
      <c r="Q801">
        <f t="shared" si="73"/>
        <v>-72.536599999999993</v>
      </c>
    </row>
    <row r="802" spans="1:17" ht="15" x14ac:dyDescent="0.25">
      <c r="A802">
        <v>11</v>
      </c>
      <c r="B802">
        <v>9</v>
      </c>
      <c r="C802">
        <v>14</v>
      </c>
      <c r="D802">
        <v>4</v>
      </c>
      <c r="E802" t="s">
        <v>9</v>
      </c>
      <c r="F802">
        <f>TRA!F802</f>
        <v>-147.398</v>
      </c>
      <c r="G802">
        <f>TRA!G802</f>
        <v>-87.938000000000002</v>
      </c>
      <c r="H802">
        <f>TRA!H802</f>
        <v>0.80100000000000005</v>
      </c>
      <c r="I802">
        <f>TRA!I802</f>
        <v>136.08000000000001</v>
      </c>
      <c r="J802">
        <f>TRA!J802</f>
        <v>5.0789999999999997</v>
      </c>
      <c r="K802">
        <f>TRA!K802</f>
        <v>6.2629999999999999</v>
      </c>
      <c r="L802">
        <f t="shared" si="74"/>
        <v>5.88</v>
      </c>
      <c r="M802">
        <f t="shared" si="75"/>
        <v>142.34300000000002</v>
      </c>
      <c r="N802">
        <f t="shared" si="76"/>
        <v>48.582900000000009</v>
      </c>
      <c r="O802" s="66">
        <f t="shared" si="77"/>
        <v>144.10700000000003</v>
      </c>
      <c r="P802">
        <f t="shared" si="72"/>
        <v>56.169000000000025</v>
      </c>
      <c r="Q802">
        <f t="shared" si="73"/>
        <v>-232.04500000000002</v>
      </c>
    </row>
    <row r="803" spans="1:17" ht="15" x14ac:dyDescent="0.25">
      <c r="A803">
        <v>11</v>
      </c>
      <c r="B803">
        <v>9</v>
      </c>
      <c r="C803">
        <v>14</v>
      </c>
      <c r="D803">
        <v>4</v>
      </c>
      <c r="E803" t="s">
        <v>10</v>
      </c>
      <c r="F803">
        <f>TRA!F803</f>
        <v>-121.123</v>
      </c>
      <c r="G803">
        <f>TRA!G803</f>
        <v>-77.537000000000006</v>
      </c>
      <c r="H803">
        <f>TRA!H803</f>
        <v>-0.82299999999999995</v>
      </c>
      <c r="I803">
        <f>TRA!I803</f>
        <v>-137.64400000000001</v>
      </c>
      <c r="J803">
        <f>TRA!J803</f>
        <v>-5.1349999999999998</v>
      </c>
      <c r="K803">
        <f>TRA!K803</f>
        <v>-6.3319999999999999</v>
      </c>
      <c r="L803">
        <f t="shared" si="74"/>
        <v>-5.9580000000000002</v>
      </c>
      <c r="M803">
        <f t="shared" si="75"/>
        <v>-143.976</v>
      </c>
      <c r="N803">
        <f t="shared" si="76"/>
        <v>-49.150799999999997</v>
      </c>
      <c r="O803" s="66">
        <f t="shared" si="77"/>
        <v>-145.76339999999999</v>
      </c>
      <c r="P803">
        <f t="shared" ref="P803:P866" si="78">G803+O803</f>
        <v>-223.3004</v>
      </c>
      <c r="Q803">
        <f t="shared" ref="Q803:Q866" si="79">G803-O803</f>
        <v>68.226399999999984</v>
      </c>
    </row>
    <row r="804" spans="1:17" ht="15" x14ac:dyDescent="0.25">
      <c r="A804">
        <v>11</v>
      </c>
      <c r="B804">
        <v>9</v>
      </c>
      <c r="C804">
        <v>14</v>
      </c>
      <c r="D804">
        <v>4</v>
      </c>
      <c r="E804" t="s">
        <v>11</v>
      </c>
      <c r="F804">
        <f>TRA!F804</f>
        <v>192.94900000000001</v>
      </c>
      <c r="G804">
        <f>TRA!G804</f>
        <v>118.685</v>
      </c>
      <c r="H804">
        <f>TRA!H804</f>
        <v>-0.38200000000000001</v>
      </c>
      <c r="I804">
        <f>TRA!I804</f>
        <v>-64.406000000000006</v>
      </c>
      <c r="J804">
        <f>TRA!J804</f>
        <v>-2.403</v>
      </c>
      <c r="K804">
        <f>TRA!K804</f>
        <v>-2.964</v>
      </c>
      <c r="L804">
        <f t="shared" si="74"/>
        <v>-2.7850000000000001</v>
      </c>
      <c r="M804">
        <f t="shared" si="75"/>
        <v>-67.37</v>
      </c>
      <c r="N804">
        <f t="shared" si="76"/>
        <v>-22.996000000000002</v>
      </c>
      <c r="O804" s="66">
        <f t="shared" si="77"/>
        <v>-68.205500000000001</v>
      </c>
      <c r="P804">
        <f t="shared" si="78"/>
        <v>50.479500000000002</v>
      </c>
      <c r="Q804">
        <f t="shared" si="79"/>
        <v>186.8905</v>
      </c>
    </row>
    <row r="805" spans="1:17" ht="15" x14ac:dyDescent="0.25">
      <c r="A805">
        <v>11</v>
      </c>
      <c r="B805">
        <v>9</v>
      </c>
      <c r="C805">
        <v>14</v>
      </c>
      <c r="D805">
        <v>4</v>
      </c>
      <c r="E805" t="s">
        <v>12</v>
      </c>
      <c r="F805">
        <f>TRA!F805</f>
        <v>-180.584</v>
      </c>
      <c r="G805">
        <f>TRA!G805</f>
        <v>-113.79</v>
      </c>
      <c r="H805">
        <f>TRA!H805</f>
        <v>-0.38200000000000001</v>
      </c>
      <c r="I805">
        <f>TRA!I805</f>
        <v>-64.406000000000006</v>
      </c>
      <c r="J805">
        <f>TRA!J805</f>
        <v>-2.403</v>
      </c>
      <c r="K805">
        <f>TRA!K805</f>
        <v>-2.964</v>
      </c>
      <c r="L805">
        <f t="shared" si="74"/>
        <v>-2.7850000000000001</v>
      </c>
      <c r="M805">
        <f t="shared" si="75"/>
        <v>-67.37</v>
      </c>
      <c r="N805">
        <f t="shared" si="76"/>
        <v>-22.996000000000002</v>
      </c>
      <c r="O805" s="66">
        <f t="shared" si="77"/>
        <v>-68.205500000000001</v>
      </c>
      <c r="P805">
        <f t="shared" si="78"/>
        <v>-181.99549999999999</v>
      </c>
      <c r="Q805">
        <f t="shared" si="79"/>
        <v>-45.584500000000006</v>
      </c>
    </row>
    <row r="806" spans="1:17" ht="15" x14ac:dyDescent="0.25">
      <c r="A806">
        <v>11</v>
      </c>
      <c r="B806">
        <v>9</v>
      </c>
      <c r="C806">
        <v>14</v>
      </c>
      <c r="D806">
        <v>3</v>
      </c>
      <c r="E806" t="s">
        <v>9</v>
      </c>
      <c r="F806">
        <f>TRA!F806</f>
        <v>-143.38399999999999</v>
      </c>
      <c r="G806">
        <f>TRA!G806</f>
        <v>-86.188000000000002</v>
      </c>
      <c r="H806">
        <f>TRA!H806</f>
        <v>0.77800000000000002</v>
      </c>
      <c r="I806">
        <f>TRA!I806</f>
        <v>181.3</v>
      </c>
      <c r="J806">
        <f>TRA!J806</f>
        <v>6.81</v>
      </c>
      <c r="K806">
        <f>TRA!K806</f>
        <v>8.3970000000000002</v>
      </c>
      <c r="L806">
        <f t="shared" si="74"/>
        <v>7.5879999999999992</v>
      </c>
      <c r="M806">
        <f t="shared" si="75"/>
        <v>189.697</v>
      </c>
      <c r="N806">
        <f t="shared" si="76"/>
        <v>64.497100000000003</v>
      </c>
      <c r="O806" s="66">
        <f t="shared" si="77"/>
        <v>191.9734</v>
      </c>
      <c r="P806">
        <f t="shared" si="78"/>
        <v>105.7854</v>
      </c>
      <c r="Q806">
        <f t="shared" si="79"/>
        <v>-278.16140000000001</v>
      </c>
    </row>
    <row r="807" spans="1:17" ht="15" x14ac:dyDescent="0.25">
      <c r="A807">
        <v>11</v>
      </c>
      <c r="B807">
        <v>9</v>
      </c>
      <c r="C807">
        <v>14</v>
      </c>
      <c r="D807">
        <v>3</v>
      </c>
      <c r="E807" t="s">
        <v>10</v>
      </c>
      <c r="F807">
        <f>TRA!F807</f>
        <v>-126.203</v>
      </c>
      <c r="G807">
        <f>TRA!G807</f>
        <v>-79.78</v>
      </c>
      <c r="H807">
        <f>TRA!H807</f>
        <v>-0.79500000000000004</v>
      </c>
      <c r="I807">
        <f>TRA!I807</f>
        <v>-184.44399999999999</v>
      </c>
      <c r="J807">
        <f>TRA!J807</f>
        <v>-6.9269999999999996</v>
      </c>
      <c r="K807">
        <f>TRA!K807</f>
        <v>-8.5410000000000004</v>
      </c>
      <c r="L807">
        <f t="shared" si="74"/>
        <v>-7.7219999999999995</v>
      </c>
      <c r="M807">
        <f t="shared" si="75"/>
        <v>-192.98499999999999</v>
      </c>
      <c r="N807">
        <f t="shared" si="76"/>
        <v>-65.617499999999993</v>
      </c>
      <c r="O807" s="66">
        <f t="shared" si="77"/>
        <v>-195.30159999999998</v>
      </c>
      <c r="P807">
        <f t="shared" si="78"/>
        <v>-275.08159999999998</v>
      </c>
      <c r="Q807">
        <f t="shared" si="79"/>
        <v>115.52159999999998</v>
      </c>
    </row>
    <row r="808" spans="1:17" ht="15" x14ac:dyDescent="0.25">
      <c r="A808">
        <v>11</v>
      </c>
      <c r="B808">
        <v>9</v>
      </c>
      <c r="C808">
        <v>14</v>
      </c>
      <c r="D808">
        <v>3</v>
      </c>
      <c r="E808" t="s">
        <v>11</v>
      </c>
      <c r="F808">
        <f>TRA!F808</f>
        <v>190.809</v>
      </c>
      <c r="G808">
        <f>TRA!G808</f>
        <v>117.745</v>
      </c>
      <c r="H808">
        <f>TRA!H808</f>
        <v>-0.37</v>
      </c>
      <c r="I808">
        <f>TRA!I808</f>
        <v>-86.057000000000002</v>
      </c>
      <c r="J808">
        <f>TRA!J808</f>
        <v>-3.2320000000000002</v>
      </c>
      <c r="K808">
        <f>TRA!K808</f>
        <v>-3.9849999999999999</v>
      </c>
      <c r="L808">
        <f t="shared" si="74"/>
        <v>-3.6020000000000003</v>
      </c>
      <c r="M808">
        <f t="shared" si="75"/>
        <v>-90.042000000000002</v>
      </c>
      <c r="N808">
        <f t="shared" si="76"/>
        <v>-30.614599999999999</v>
      </c>
      <c r="O808" s="66">
        <f t="shared" si="77"/>
        <v>-91.122600000000006</v>
      </c>
      <c r="P808">
        <f t="shared" si="78"/>
        <v>26.622399999999999</v>
      </c>
      <c r="Q808">
        <f t="shared" si="79"/>
        <v>208.86760000000001</v>
      </c>
    </row>
    <row r="809" spans="1:17" ht="15" x14ac:dyDescent="0.25">
      <c r="A809">
        <v>11</v>
      </c>
      <c r="B809">
        <v>9</v>
      </c>
      <c r="C809">
        <v>14</v>
      </c>
      <c r="D809">
        <v>3</v>
      </c>
      <c r="E809" t="s">
        <v>12</v>
      </c>
      <c r="F809">
        <f>TRA!F809</f>
        <v>-182.72399999999999</v>
      </c>
      <c r="G809">
        <f>TRA!G809</f>
        <v>-114.73</v>
      </c>
      <c r="H809">
        <f>TRA!H809</f>
        <v>-0.37</v>
      </c>
      <c r="I809">
        <f>TRA!I809</f>
        <v>-86.057000000000002</v>
      </c>
      <c r="J809">
        <f>TRA!J809</f>
        <v>-3.2320000000000002</v>
      </c>
      <c r="K809">
        <f>TRA!K809</f>
        <v>-3.9849999999999999</v>
      </c>
      <c r="L809">
        <f t="shared" si="74"/>
        <v>-3.6020000000000003</v>
      </c>
      <c r="M809">
        <f t="shared" si="75"/>
        <v>-90.042000000000002</v>
      </c>
      <c r="N809">
        <f t="shared" si="76"/>
        <v>-30.614599999999999</v>
      </c>
      <c r="O809" s="66">
        <f t="shared" si="77"/>
        <v>-91.122600000000006</v>
      </c>
      <c r="P809">
        <f t="shared" si="78"/>
        <v>-205.8526</v>
      </c>
      <c r="Q809">
        <f t="shared" si="79"/>
        <v>-23.607399999999998</v>
      </c>
    </row>
    <row r="810" spans="1:17" ht="15" x14ac:dyDescent="0.25">
      <c r="A810">
        <v>11</v>
      </c>
      <c r="B810">
        <v>9</v>
      </c>
      <c r="C810">
        <v>14</v>
      </c>
      <c r="D810">
        <v>2</v>
      </c>
      <c r="E810" t="s">
        <v>9</v>
      </c>
      <c r="F810">
        <f>TRA!F810</f>
        <v>-139.447</v>
      </c>
      <c r="G810">
        <f>TRA!G810</f>
        <v>-84.798000000000002</v>
      </c>
      <c r="H810">
        <f>TRA!H810</f>
        <v>1.0860000000000001</v>
      </c>
      <c r="I810">
        <f>TRA!I810</f>
        <v>217.25399999999999</v>
      </c>
      <c r="J810">
        <f>TRA!J810</f>
        <v>8.0730000000000004</v>
      </c>
      <c r="K810">
        <f>TRA!K810</f>
        <v>9.9550000000000001</v>
      </c>
      <c r="L810">
        <f t="shared" si="74"/>
        <v>9.1590000000000007</v>
      </c>
      <c r="M810">
        <f t="shared" si="75"/>
        <v>227.209</v>
      </c>
      <c r="N810">
        <f t="shared" si="76"/>
        <v>77.321700000000007</v>
      </c>
      <c r="O810" s="66">
        <f t="shared" si="77"/>
        <v>229.95670000000001</v>
      </c>
      <c r="P810">
        <f t="shared" si="78"/>
        <v>145.15870000000001</v>
      </c>
      <c r="Q810">
        <f t="shared" si="79"/>
        <v>-314.75470000000001</v>
      </c>
    </row>
    <row r="811" spans="1:17" ht="15" x14ac:dyDescent="0.25">
      <c r="A811">
        <v>11</v>
      </c>
      <c r="B811">
        <v>9</v>
      </c>
      <c r="C811">
        <v>14</v>
      </c>
      <c r="D811">
        <v>2</v>
      </c>
      <c r="E811" t="s">
        <v>10</v>
      </c>
      <c r="F811">
        <f>TRA!F811</f>
        <v>-131.417</v>
      </c>
      <c r="G811">
        <f>TRA!G811</f>
        <v>-82.072999999999993</v>
      </c>
      <c r="H811">
        <f>TRA!H811</f>
        <v>-1.111</v>
      </c>
      <c r="I811">
        <f>TRA!I811</f>
        <v>-221.71600000000001</v>
      </c>
      <c r="J811">
        <f>TRA!J811</f>
        <v>-8.2379999999999995</v>
      </c>
      <c r="K811">
        <f>TRA!K811</f>
        <v>-10.157999999999999</v>
      </c>
      <c r="L811">
        <f t="shared" si="74"/>
        <v>-9.3490000000000002</v>
      </c>
      <c r="M811">
        <f t="shared" si="75"/>
        <v>-231.874</v>
      </c>
      <c r="N811">
        <f t="shared" si="76"/>
        <v>-78.911199999999994</v>
      </c>
      <c r="O811" s="66">
        <f t="shared" si="77"/>
        <v>-234.67869999999999</v>
      </c>
      <c r="P811">
        <f t="shared" si="78"/>
        <v>-316.75169999999997</v>
      </c>
      <c r="Q811">
        <f t="shared" si="79"/>
        <v>152.60570000000001</v>
      </c>
    </row>
    <row r="812" spans="1:17" ht="15" x14ac:dyDescent="0.25">
      <c r="A812">
        <v>11</v>
      </c>
      <c r="B812">
        <v>9</v>
      </c>
      <c r="C812">
        <v>14</v>
      </c>
      <c r="D812">
        <v>2</v>
      </c>
      <c r="E812" t="s">
        <v>11</v>
      </c>
      <c r="F812">
        <f>TRA!F812</f>
        <v>188.65600000000001</v>
      </c>
      <c r="G812">
        <f>TRA!G812</f>
        <v>116.879</v>
      </c>
      <c r="H812">
        <f>TRA!H812</f>
        <v>-0.51700000000000002</v>
      </c>
      <c r="I812">
        <f>TRA!I812</f>
        <v>-103.28700000000001</v>
      </c>
      <c r="J812">
        <f>TRA!J812</f>
        <v>-3.8380000000000001</v>
      </c>
      <c r="K812">
        <f>TRA!K812</f>
        <v>-4.7329999999999997</v>
      </c>
      <c r="L812">
        <f t="shared" si="74"/>
        <v>-4.3550000000000004</v>
      </c>
      <c r="M812">
        <f t="shared" si="75"/>
        <v>-108.02000000000001</v>
      </c>
      <c r="N812">
        <f t="shared" si="76"/>
        <v>-36.760999999999996</v>
      </c>
      <c r="O812" s="66">
        <f t="shared" si="77"/>
        <v>-109.32650000000001</v>
      </c>
      <c r="P812">
        <f t="shared" si="78"/>
        <v>7.5524999999999949</v>
      </c>
      <c r="Q812">
        <f t="shared" si="79"/>
        <v>226.20550000000003</v>
      </c>
    </row>
    <row r="813" spans="1:17" ht="15" x14ac:dyDescent="0.25">
      <c r="A813">
        <v>11</v>
      </c>
      <c r="B813">
        <v>9</v>
      </c>
      <c r="C813">
        <v>14</v>
      </c>
      <c r="D813">
        <v>2</v>
      </c>
      <c r="E813" t="s">
        <v>12</v>
      </c>
      <c r="F813">
        <f>TRA!F813</f>
        <v>-184.87700000000001</v>
      </c>
      <c r="G813">
        <f>TRA!G813</f>
        <v>-115.596</v>
      </c>
      <c r="H813">
        <f>TRA!H813</f>
        <v>-0.51700000000000002</v>
      </c>
      <c r="I813">
        <f>TRA!I813</f>
        <v>-103.28700000000001</v>
      </c>
      <c r="J813">
        <f>TRA!J813</f>
        <v>-3.8380000000000001</v>
      </c>
      <c r="K813">
        <f>TRA!K813</f>
        <v>-4.7329999999999997</v>
      </c>
      <c r="L813">
        <f t="shared" si="74"/>
        <v>-4.3550000000000004</v>
      </c>
      <c r="M813">
        <f t="shared" si="75"/>
        <v>-108.02000000000001</v>
      </c>
      <c r="N813">
        <f t="shared" si="76"/>
        <v>-36.760999999999996</v>
      </c>
      <c r="O813" s="66">
        <f t="shared" si="77"/>
        <v>-109.32650000000001</v>
      </c>
      <c r="P813">
        <f t="shared" si="78"/>
        <v>-224.92250000000001</v>
      </c>
      <c r="Q813">
        <f t="shared" si="79"/>
        <v>-6.2694999999999936</v>
      </c>
    </row>
    <row r="814" spans="1:17" ht="15" x14ac:dyDescent="0.25">
      <c r="A814">
        <v>11</v>
      </c>
      <c r="B814">
        <v>9</v>
      </c>
      <c r="C814">
        <v>14</v>
      </c>
      <c r="D814">
        <v>1</v>
      </c>
      <c r="E814" t="s">
        <v>9</v>
      </c>
      <c r="F814">
        <f>TRA!F814</f>
        <v>-134.78200000000001</v>
      </c>
      <c r="G814">
        <f>TRA!G814</f>
        <v>-83.522999999999996</v>
      </c>
      <c r="H814">
        <f>TRA!H814</f>
        <v>1.7569999999999999</v>
      </c>
      <c r="I814">
        <f>TRA!I814</f>
        <v>233.31700000000001</v>
      </c>
      <c r="J814">
        <f>TRA!J814</f>
        <v>8.3369999999999997</v>
      </c>
      <c r="K814">
        <f>TRA!K814</f>
        <v>10.281000000000001</v>
      </c>
      <c r="L814">
        <f t="shared" si="74"/>
        <v>10.093999999999999</v>
      </c>
      <c r="M814">
        <f t="shared" si="75"/>
        <v>243.59800000000001</v>
      </c>
      <c r="N814">
        <f t="shared" si="76"/>
        <v>83.173400000000001</v>
      </c>
      <c r="O814" s="66">
        <f t="shared" si="77"/>
        <v>246.62620000000001</v>
      </c>
      <c r="P814">
        <f t="shared" si="78"/>
        <v>163.10320000000002</v>
      </c>
      <c r="Q814">
        <f t="shared" si="79"/>
        <v>-330.14920000000001</v>
      </c>
    </row>
    <row r="815" spans="1:17" ht="15" x14ac:dyDescent="0.25">
      <c r="A815">
        <v>11</v>
      </c>
      <c r="B815">
        <v>9</v>
      </c>
      <c r="C815">
        <v>14</v>
      </c>
      <c r="D815">
        <v>1</v>
      </c>
      <c r="E815" t="s">
        <v>10</v>
      </c>
      <c r="F815">
        <f>TRA!F815</f>
        <v>-141.80699999999999</v>
      </c>
      <c r="G815">
        <f>TRA!G815</f>
        <v>-86.474000000000004</v>
      </c>
      <c r="H815">
        <f>TRA!H815</f>
        <v>-1.8169999999999999</v>
      </c>
      <c r="I815">
        <f>TRA!I815</f>
        <v>-240.21199999999999</v>
      </c>
      <c r="J815">
        <f>TRA!J815</f>
        <v>-8.5790000000000006</v>
      </c>
      <c r="K815">
        <f>TRA!K815</f>
        <v>-10.579000000000001</v>
      </c>
      <c r="L815">
        <f t="shared" si="74"/>
        <v>-10.396000000000001</v>
      </c>
      <c r="M815">
        <f t="shared" si="75"/>
        <v>-250.791</v>
      </c>
      <c r="N815">
        <f t="shared" si="76"/>
        <v>-85.633299999999991</v>
      </c>
      <c r="O815" s="66">
        <f t="shared" si="77"/>
        <v>-253.90979999999999</v>
      </c>
      <c r="P815">
        <f t="shared" si="78"/>
        <v>-340.38380000000001</v>
      </c>
      <c r="Q815">
        <f t="shared" si="79"/>
        <v>167.43579999999997</v>
      </c>
    </row>
    <row r="816" spans="1:17" ht="15" x14ac:dyDescent="0.25">
      <c r="A816">
        <v>11</v>
      </c>
      <c r="B816">
        <v>9</v>
      </c>
      <c r="C816">
        <v>14</v>
      </c>
      <c r="D816">
        <v>1</v>
      </c>
      <c r="E816" t="s">
        <v>11</v>
      </c>
      <c r="F816">
        <f>TRA!F816</f>
        <v>185.113</v>
      </c>
      <c r="G816">
        <f>TRA!G816</f>
        <v>115.54300000000001</v>
      </c>
      <c r="H816">
        <f>TRA!H816</f>
        <v>-0.84099999999999997</v>
      </c>
      <c r="I816">
        <f>TRA!I816</f>
        <v>-111.41800000000001</v>
      </c>
      <c r="J816">
        <f>TRA!J816</f>
        <v>-3.98</v>
      </c>
      <c r="K816">
        <f>TRA!K816</f>
        <v>-4.9080000000000004</v>
      </c>
      <c r="L816">
        <f t="shared" si="74"/>
        <v>-4.8209999999999997</v>
      </c>
      <c r="M816">
        <f t="shared" si="75"/>
        <v>-116.32600000000001</v>
      </c>
      <c r="N816">
        <f t="shared" si="76"/>
        <v>-39.718800000000002</v>
      </c>
      <c r="O816" s="66">
        <f t="shared" si="77"/>
        <v>-117.7723</v>
      </c>
      <c r="P816">
        <f t="shared" si="78"/>
        <v>-2.229299999999995</v>
      </c>
      <c r="Q816">
        <f t="shared" si="79"/>
        <v>233.31530000000001</v>
      </c>
    </row>
    <row r="817" spans="1:17" ht="15" x14ac:dyDescent="0.25">
      <c r="A817">
        <v>11</v>
      </c>
      <c r="B817">
        <v>9</v>
      </c>
      <c r="C817">
        <v>14</v>
      </c>
      <c r="D817">
        <v>1</v>
      </c>
      <c r="E817" t="s">
        <v>12</v>
      </c>
      <c r="F817">
        <f>TRA!F817</f>
        <v>-188.41900000000001</v>
      </c>
      <c r="G817">
        <f>TRA!G817</f>
        <v>-116.932</v>
      </c>
      <c r="H817">
        <f>TRA!H817</f>
        <v>-0.84099999999999997</v>
      </c>
      <c r="I817">
        <f>TRA!I817</f>
        <v>-111.41800000000001</v>
      </c>
      <c r="J817">
        <f>TRA!J817</f>
        <v>-3.98</v>
      </c>
      <c r="K817">
        <f>TRA!K817</f>
        <v>-4.9080000000000004</v>
      </c>
      <c r="L817">
        <f t="shared" si="74"/>
        <v>-4.8209999999999997</v>
      </c>
      <c r="M817">
        <f t="shared" si="75"/>
        <v>-116.32600000000001</v>
      </c>
      <c r="N817">
        <f t="shared" si="76"/>
        <v>-39.718800000000002</v>
      </c>
      <c r="O817" s="66">
        <f t="shared" si="77"/>
        <v>-117.7723</v>
      </c>
      <c r="P817">
        <f t="shared" si="78"/>
        <v>-234.70429999999999</v>
      </c>
      <c r="Q817">
        <f t="shared" si="79"/>
        <v>0.84029999999999916</v>
      </c>
    </row>
    <row r="818" spans="1:17" ht="15" x14ac:dyDescent="0.25">
      <c r="A818">
        <v>11</v>
      </c>
      <c r="B818">
        <v>14</v>
      </c>
      <c r="C818">
        <v>20</v>
      </c>
      <c r="D818">
        <v>6</v>
      </c>
      <c r="E818" t="s">
        <v>9</v>
      </c>
      <c r="F818">
        <f>TRA!F818</f>
        <v>-216.267</v>
      </c>
      <c r="G818">
        <f>TRA!G818</f>
        <v>-134.63399999999999</v>
      </c>
      <c r="H818">
        <f>TRA!H818</f>
        <v>-0.315</v>
      </c>
      <c r="I818">
        <f>TRA!I818</f>
        <v>30.91</v>
      </c>
      <c r="J818">
        <f>TRA!J818</f>
        <v>1.149</v>
      </c>
      <c r="K818">
        <f>TRA!K818</f>
        <v>1.417</v>
      </c>
      <c r="L818">
        <f t="shared" si="74"/>
        <v>-1.464</v>
      </c>
      <c r="M818">
        <f t="shared" si="75"/>
        <v>32.326999999999998</v>
      </c>
      <c r="N818">
        <f t="shared" si="76"/>
        <v>-11.162099999999999</v>
      </c>
      <c r="O818" s="66">
        <f t="shared" si="77"/>
        <v>32.766199999999998</v>
      </c>
      <c r="P818">
        <f t="shared" si="78"/>
        <v>-101.86779999999999</v>
      </c>
      <c r="Q818">
        <f t="shared" si="79"/>
        <v>-167.40019999999998</v>
      </c>
    </row>
    <row r="819" spans="1:17" ht="15" x14ac:dyDescent="0.25">
      <c r="A819">
        <v>11</v>
      </c>
      <c r="B819">
        <v>14</v>
      </c>
      <c r="C819">
        <v>20</v>
      </c>
      <c r="D819">
        <v>6</v>
      </c>
      <c r="E819" t="s">
        <v>10</v>
      </c>
      <c r="F819">
        <f>TRA!F819</f>
        <v>-217.57300000000001</v>
      </c>
      <c r="G819">
        <f>TRA!G819</f>
        <v>-135.64699999999999</v>
      </c>
      <c r="H819">
        <f>TRA!H819</f>
        <v>0.17499999999999999</v>
      </c>
      <c r="I819">
        <f>TRA!I819</f>
        <v>-18.146000000000001</v>
      </c>
      <c r="J819">
        <f>TRA!J819</f>
        <v>-0.67400000000000004</v>
      </c>
      <c r="K819">
        <f>TRA!K819</f>
        <v>-0.83099999999999996</v>
      </c>
      <c r="L819">
        <f t="shared" si="74"/>
        <v>0.84899999999999998</v>
      </c>
      <c r="M819">
        <f t="shared" si="75"/>
        <v>-18.977</v>
      </c>
      <c r="N819">
        <f t="shared" si="76"/>
        <v>6.5421000000000005</v>
      </c>
      <c r="O819" s="66">
        <f t="shared" si="77"/>
        <v>-19.2317</v>
      </c>
      <c r="P819">
        <f t="shared" si="78"/>
        <v>-154.87869999999998</v>
      </c>
      <c r="Q819">
        <f t="shared" si="79"/>
        <v>-116.41529999999999</v>
      </c>
    </row>
    <row r="820" spans="1:17" ht="15" x14ac:dyDescent="0.25">
      <c r="A820">
        <v>11</v>
      </c>
      <c r="B820">
        <v>14</v>
      </c>
      <c r="C820">
        <v>20</v>
      </c>
      <c r="D820">
        <v>6</v>
      </c>
      <c r="E820" t="s">
        <v>11</v>
      </c>
      <c r="F820">
        <f>TRA!F820</f>
        <v>244.44800000000001</v>
      </c>
      <c r="G820">
        <f>TRA!G820</f>
        <v>151.68899999999999</v>
      </c>
      <c r="H820">
        <f>TRA!H820</f>
        <v>8.6999999999999994E-2</v>
      </c>
      <c r="I820">
        <f>TRA!I820</f>
        <v>-8.7129999999999992</v>
      </c>
      <c r="J820">
        <f>TRA!J820</f>
        <v>-0.32400000000000001</v>
      </c>
      <c r="K820">
        <f>TRA!K820</f>
        <v>-0.39900000000000002</v>
      </c>
      <c r="L820">
        <f t="shared" si="74"/>
        <v>0.41100000000000003</v>
      </c>
      <c r="M820">
        <f t="shared" si="75"/>
        <v>-9.1119999999999983</v>
      </c>
      <c r="N820">
        <f t="shared" si="76"/>
        <v>3.1445999999999996</v>
      </c>
      <c r="O820" s="66">
        <f t="shared" si="77"/>
        <v>-9.2352999999999987</v>
      </c>
      <c r="P820">
        <f t="shared" si="78"/>
        <v>142.4537</v>
      </c>
      <c r="Q820">
        <f t="shared" si="79"/>
        <v>160.92429999999999</v>
      </c>
    </row>
    <row r="821" spans="1:17" ht="15" x14ac:dyDescent="0.25">
      <c r="A821">
        <v>11</v>
      </c>
      <c r="B821">
        <v>14</v>
      </c>
      <c r="C821">
        <v>20</v>
      </c>
      <c r="D821">
        <v>6</v>
      </c>
      <c r="E821" t="s">
        <v>12</v>
      </c>
      <c r="F821">
        <f>TRA!F821</f>
        <v>-244.91200000000001</v>
      </c>
      <c r="G821">
        <f>TRA!G821</f>
        <v>-152.04900000000001</v>
      </c>
      <c r="H821">
        <f>TRA!H821</f>
        <v>8.6999999999999994E-2</v>
      </c>
      <c r="I821">
        <f>TRA!I821</f>
        <v>-8.7129999999999992</v>
      </c>
      <c r="J821">
        <f>TRA!J821</f>
        <v>-0.32400000000000001</v>
      </c>
      <c r="K821">
        <f>TRA!K821</f>
        <v>-0.39900000000000002</v>
      </c>
      <c r="L821">
        <f t="shared" si="74"/>
        <v>0.41100000000000003</v>
      </c>
      <c r="M821">
        <f t="shared" si="75"/>
        <v>-9.1119999999999983</v>
      </c>
      <c r="N821">
        <f t="shared" si="76"/>
        <v>3.1445999999999996</v>
      </c>
      <c r="O821" s="66">
        <f t="shared" si="77"/>
        <v>-9.2352999999999987</v>
      </c>
      <c r="P821">
        <f t="shared" si="78"/>
        <v>-161.2843</v>
      </c>
      <c r="Q821">
        <f t="shared" si="79"/>
        <v>-142.81370000000001</v>
      </c>
    </row>
    <row r="822" spans="1:17" ht="15" x14ac:dyDescent="0.25">
      <c r="A822">
        <v>11</v>
      </c>
      <c r="B822">
        <v>14</v>
      </c>
      <c r="C822">
        <v>20</v>
      </c>
      <c r="D822">
        <v>5</v>
      </c>
      <c r="E822" t="s">
        <v>9</v>
      </c>
      <c r="F822">
        <f>TRA!F822</f>
        <v>-234.07599999999999</v>
      </c>
      <c r="G822">
        <f>TRA!G822</f>
        <v>-131.80600000000001</v>
      </c>
      <c r="H822">
        <f>TRA!H822</f>
        <v>-0.42399999999999999</v>
      </c>
      <c r="I822">
        <f>TRA!I822</f>
        <v>74.605999999999995</v>
      </c>
      <c r="J822">
        <f>TRA!J822</f>
        <v>2.778</v>
      </c>
      <c r="K822">
        <f>TRA!K822</f>
        <v>3.4260000000000002</v>
      </c>
      <c r="L822">
        <f t="shared" si="74"/>
        <v>-3.202</v>
      </c>
      <c r="M822">
        <f t="shared" si="75"/>
        <v>78.031999999999996</v>
      </c>
      <c r="N822">
        <f t="shared" si="76"/>
        <v>-26.611599999999996</v>
      </c>
      <c r="O822" s="66">
        <f t="shared" si="77"/>
        <v>78.992599999999996</v>
      </c>
      <c r="P822">
        <f t="shared" si="78"/>
        <v>-52.813400000000016</v>
      </c>
      <c r="Q822">
        <f t="shared" si="79"/>
        <v>-210.79860000000002</v>
      </c>
    </row>
    <row r="823" spans="1:17" ht="15" x14ac:dyDescent="0.25">
      <c r="A823">
        <v>11</v>
      </c>
      <c r="B823">
        <v>14</v>
      </c>
      <c r="C823">
        <v>20</v>
      </c>
      <c r="D823">
        <v>5</v>
      </c>
      <c r="E823" t="s">
        <v>10</v>
      </c>
      <c r="F823">
        <f>TRA!F823</f>
        <v>-210.387</v>
      </c>
      <c r="G823">
        <f>TRA!G823</f>
        <v>-121.54600000000001</v>
      </c>
      <c r="H823">
        <f>TRA!H823</f>
        <v>0.255</v>
      </c>
      <c r="I823">
        <f>TRA!I823</f>
        <v>-44.781999999999996</v>
      </c>
      <c r="J823">
        <f>TRA!J823</f>
        <v>-1.669</v>
      </c>
      <c r="K823">
        <f>TRA!K823</f>
        <v>-2.0590000000000002</v>
      </c>
      <c r="L823">
        <f t="shared" si="74"/>
        <v>1.9239999999999999</v>
      </c>
      <c r="M823">
        <f t="shared" si="75"/>
        <v>-46.840999999999994</v>
      </c>
      <c r="N823">
        <f t="shared" si="76"/>
        <v>15.976299999999997</v>
      </c>
      <c r="O823" s="66">
        <f t="shared" si="77"/>
        <v>-47.418199999999992</v>
      </c>
      <c r="P823">
        <f t="shared" si="78"/>
        <v>-168.96420000000001</v>
      </c>
      <c r="Q823">
        <f t="shared" si="79"/>
        <v>-74.127800000000008</v>
      </c>
    </row>
    <row r="824" spans="1:17" ht="15" x14ac:dyDescent="0.25">
      <c r="A824">
        <v>11</v>
      </c>
      <c r="B824">
        <v>14</v>
      </c>
      <c r="C824">
        <v>20</v>
      </c>
      <c r="D824">
        <v>5</v>
      </c>
      <c r="E824" t="s">
        <v>11</v>
      </c>
      <c r="F824">
        <f>TRA!F824</f>
        <v>251.61799999999999</v>
      </c>
      <c r="G824">
        <f>TRA!G824</f>
        <v>139.72900000000001</v>
      </c>
      <c r="H824">
        <f>TRA!H824</f>
        <v>0.121</v>
      </c>
      <c r="I824">
        <f>TRA!I824</f>
        <v>-21.206</v>
      </c>
      <c r="J824">
        <f>TRA!J824</f>
        <v>-0.79</v>
      </c>
      <c r="K824">
        <f>TRA!K824</f>
        <v>-0.97399999999999998</v>
      </c>
      <c r="L824">
        <f t="shared" si="74"/>
        <v>0.91100000000000003</v>
      </c>
      <c r="M824">
        <f t="shared" si="75"/>
        <v>-22.18</v>
      </c>
      <c r="N824">
        <f t="shared" si="76"/>
        <v>7.5649999999999995</v>
      </c>
      <c r="O824" s="66">
        <f t="shared" si="77"/>
        <v>-22.453299999999999</v>
      </c>
      <c r="P824">
        <f t="shared" si="78"/>
        <v>117.27570000000001</v>
      </c>
      <c r="Q824">
        <f t="shared" si="79"/>
        <v>162.1823</v>
      </c>
    </row>
    <row r="825" spans="1:17" ht="15" x14ac:dyDescent="0.25">
      <c r="A825">
        <v>11</v>
      </c>
      <c r="B825">
        <v>14</v>
      </c>
      <c r="C825">
        <v>20</v>
      </c>
      <c r="D825">
        <v>5</v>
      </c>
      <c r="E825" t="s">
        <v>12</v>
      </c>
      <c r="F825">
        <f>TRA!F825</f>
        <v>-243.203</v>
      </c>
      <c r="G825">
        <f>TRA!G825</f>
        <v>-136.08500000000001</v>
      </c>
      <c r="H825">
        <f>TRA!H825</f>
        <v>0.121</v>
      </c>
      <c r="I825">
        <f>TRA!I825</f>
        <v>-21.206</v>
      </c>
      <c r="J825">
        <f>TRA!J825</f>
        <v>-0.79</v>
      </c>
      <c r="K825">
        <f>TRA!K825</f>
        <v>-0.97399999999999998</v>
      </c>
      <c r="L825">
        <f t="shared" si="74"/>
        <v>0.91100000000000003</v>
      </c>
      <c r="M825">
        <f t="shared" si="75"/>
        <v>-22.18</v>
      </c>
      <c r="N825">
        <f t="shared" si="76"/>
        <v>7.5649999999999995</v>
      </c>
      <c r="O825" s="66">
        <f t="shared" si="77"/>
        <v>-22.453299999999999</v>
      </c>
      <c r="P825">
        <f t="shared" si="78"/>
        <v>-158.53829999999999</v>
      </c>
      <c r="Q825">
        <f t="shared" si="79"/>
        <v>-113.63170000000001</v>
      </c>
    </row>
    <row r="826" spans="1:17" ht="15" x14ac:dyDescent="0.25">
      <c r="A826">
        <v>11</v>
      </c>
      <c r="B826">
        <v>14</v>
      </c>
      <c r="C826">
        <v>20</v>
      </c>
      <c r="D826">
        <v>4</v>
      </c>
      <c r="E826" t="s">
        <v>9</v>
      </c>
      <c r="F826">
        <f>TRA!F826</f>
        <v>-233.459</v>
      </c>
      <c r="G826">
        <f>TRA!G826</f>
        <v>-130.744</v>
      </c>
      <c r="H826">
        <f>TRA!H826</f>
        <v>0.52200000000000002</v>
      </c>
      <c r="I826">
        <f>TRA!I826</f>
        <v>104.506</v>
      </c>
      <c r="J826">
        <f>TRA!J826</f>
        <v>3.9209999999999998</v>
      </c>
      <c r="K826">
        <f>TRA!K826</f>
        <v>4.8339999999999996</v>
      </c>
      <c r="L826">
        <f t="shared" si="74"/>
        <v>4.4429999999999996</v>
      </c>
      <c r="M826">
        <f t="shared" si="75"/>
        <v>109.34</v>
      </c>
      <c r="N826">
        <f t="shared" si="76"/>
        <v>37.244999999999997</v>
      </c>
      <c r="O826" s="66">
        <f t="shared" si="77"/>
        <v>110.6729</v>
      </c>
      <c r="P826">
        <f t="shared" si="78"/>
        <v>-20.071100000000001</v>
      </c>
      <c r="Q826">
        <f t="shared" si="79"/>
        <v>-241.4169</v>
      </c>
    </row>
    <row r="827" spans="1:17" ht="15" x14ac:dyDescent="0.25">
      <c r="A827">
        <v>11</v>
      </c>
      <c r="B827">
        <v>14</v>
      </c>
      <c r="C827">
        <v>20</v>
      </c>
      <c r="D827">
        <v>4</v>
      </c>
      <c r="E827" t="s">
        <v>10</v>
      </c>
      <c r="F827">
        <f>TRA!F827</f>
        <v>-211.363</v>
      </c>
      <c r="G827">
        <f>TRA!G827</f>
        <v>-121.771</v>
      </c>
      <c r="H827">
        <f>TRA!H827</f>
        <v>-0.29899999999999999</v>
      </c>
      <c r="I827">
        <f>TRA!I827</f>
        <v>-62.622</v>
      </c>
      <c r="J827">
        <f>TRA!J827</f>
        <v>-2.351</v>
      </c>
      <c r="K827">
        <f>TRA!K827</f>
        <v>-2.9</v>
      </c>
      <c r="L827">
        <f t="shared" si="74"/>
        <v>-2.65</v>
      </c>
      <c r="M827">
        <f t="shared" si="75"/>
        <v>-65.522000000000006</v>
      </c>
      <c r="N827">
        <f t="shared" si="76"/>
        <v>-22.3066</v>
      </c>
      <c r="O827" s="66">
        <f t="shared" si="77"/>
        <v>-66.317000000000007</v>
      </c>
      <c r="P827">
        <f t="shared" si="78"/>
        <v>-188.08800000000002</v>
      </c>
      <c r="Q827">
        <f t="shared" si="79"/>
        <v>-55.453999999999994</v>
      </c>
    </row>
    <row r="828" spans="1:17" ht="15" x14ac:dyDescent="0.25">
      <c r="A828">
        <v>11</v>
      </c>
      <c r="B828">
        <v>14</v>
      </c>
      <c r="C828">
        <v>20</v>
      </c>
      <c r="D828">
        <v>4</v>
      </c>
      <c r="E828" t="s">
        <v>11</v>
      </c>
      <c r="F828">
        <f>TRA!F828</f>
        <v>251.33500000000001</v>
      </c>
      <c r="G828">
        <f>TRA!G828</f>
        <v>139.501</v>
      </c>
      <c r="H828">
        <f>TRA!H828</f>
        <v>-0.14599999999999999</v>
      </c>
      <c r="I828">
        <f>TRA!I828</f>
        <v>-29.684999999999999</v>
      </c>
      <c r="J828">
        <f>TRA!J828</f>
        <v>-1.1140000000000001</v>
      </c>
      <c r="K828">
        <f>TRA!K828</f>
        <v>-1.3740000000000001</v>
      </c>
      <c r="L828">
        <f t="shared" si="74"/>
        <v>-1.26</v>
      </c>
      <c r="M828">
        <f t="shared" si="75"/>
        <v>-31.058999999999997</v>
      </c>
      <c r="N828">
        <f t="shared" si="76"/>
        <v>-10.577699999999998</v>
      </c>
      <c r="O828" s="66">
        <f t="shared" si="77"/>
        <v>-31.436999999999998</v>
      </c>
      <c r="P828">
        <f t="shared" si="78"/>
        <v>108.06400000000001</v>
      </c>
      <c r="Q828">
        <f t="shared" si="79"/>
        <v>170.93799999999999</v>
      </c>
    </row>
    <row r="829" spans="1:17" ht="15" x14ac:dyDescent="0.25">
      <c r="A829">
        <v>11</v>
      </c>
      <c r="B829">
        <v>14</v>
      </c>
      <c r="C829">
        <v>20</v>
      </c>
      <c r="D829">
        <v>4</v>
      </c>
      <c r="E829" t="s">
        <v>12</v>
      </c>
      <c r="F829">
        <f>TRA!F829</f>
        <v>-243.48599999999999</v>
      </c>
      <c r="G829">
        <f>TRA!G829</f>
        <v>-136.31299999999999</v>
      </c>
      <c r="H829">
        <f>TRA!H829</f>
        <v>-0.14599999999999999</v>
      </c>
      <c r="I829">
        <f>TRA!I829</f>
        <v>-29.684999999999999</v>
      </c>
      <c r="J829">
        <f>TRA!J829</f>
        <v>-1.1140000000000001</v>
      </c>
      <c r="K829">
        <f>TRA!K829</f>
        <v>-1.3740000000000001</v>
      </c>
      <c r="L829">
        <f t="shared" si="74"/>
        <v>-1.26</v>
      </c>
      <c r="M829">
        <f t="shared" si="75"/>
        <v>-31.058999999999997</v>
      </c>
      <c r="N829">
        <f t="shared" si="76"/>
        <v>-10.577699999999998</v>
      </c>
      <c r="O829" s="66">
        <f t="shared" si="77"/>
        <v>-31.436999999999998</v>
      </c>
      <c r="P829">
        <f t="shared" si="78"/>
        <v>-167.75</v>
      </c>
      <c r="Q829">
        <f t="shared" si="79"/>
        <v>-104.87599999999999</v>
      </c>
    </row>
    <row r="830" spans="1:17" ht="15" x14ac:dyDescent="0.25">
      <c r="A830">
        <v>11</v>
      </c>
      <c r="B830">
        <v>14</v>
      </c>
      <c r="C830">
        <v>20</v>
      </c>
      <c r="D830">
        <v>3</v>
      </c>
      <c r="E830" t="s">
        <v>9</v>
      </c>
      <c r="F830">
        <f>TRA!F830</f>
        <v>-231.62799999999999</v>
      </c>
      <c r="G830">
        <f>TRA!G830</f>
        <v>-129.678</v>
      </c>
      <c r="H830">
        <f>TRA!H830</f>
        <v>0.52300000000000002</v>
      </c>
      <c r="I830">
        <f>TRA!I830</f>
        <v>127.94199999999999</v>
      </c>
      <c r="J830">
        <f>TRA!J830</f>
        <v>4.8140000000000001</v>
      </c>
      <c r="K830">
        <f>TRA!K830</f>
        <v>5.9359999999999999</v>
      </c>
      <c r="L830">
        <f t="shared" si="74"/>
        <v>5.3369999999999997</v>
      </c>
      <c r="M830">
        <f t="shared" si="75"/>
        <v>133.87799999999999</v>
      </c>
      <c r="N830">
        <f t="shared" si="76"/>
        <v>45.500399999999999</v>
      </c>
      <c r="O830" s="66">
        <f t="shared" si="77"/>
        <v>135.47909999999999</v>
      </c>
      <c r="P830">
        <f t="shared" si="78"/>
        <v>5.801099999999991</v>
      </c>
      <c r="Q830">
        <f t="shared" si="79"/>
        <v>-265.15710000000001</v>
      </c>
    </row>
    <row r="831" spans="1:17" ht="15" x14ac:dyDescent="0.25">
      <c r="A831">
        <v>11</v>
      </c>
      <c r="B831">
        <v>14</v>
      </c>
      <c r="C831">
        <v>20</v>
      </c>
      <c r="D831">
        <v>3</v>
      </c>
      <c r="E831" t="s">
        <v>10</v>
      </c>
      <c r="F831">
        <f>TRA!F831</f>
        <v>-214.44800000000001</v>
      </c>
      <c r="G831">
        <f>TRA!G831</f>
        <v>-123.52</v>
      </c>
      <c r="H831">
        <f>TRA!H831</f>
        <v>-0.309</v>
      </c>
      <c r="I831">
        <f>TRA!I831</f>
        <v>-76.646000000000001</v>
      </c>
      <c r="J831">
        <f>TRA!J831</f>
        <v>-2.8849999999999998</v>
      </c>
      <c r="K831">
        <f>TRA!K831</f>
        <v>-3.5579999999999998</v>
      </c>
      <c r="L831">
        <f t="shared" si="74"/>
        <v>-3.194</v>
      </c>
      <c r="M831">
        <f t="shared" si="75"/>
        <v>-80.204000000000008</v>
      </c>
      <c r="N831">
        <f t="shared" si="76"/>
        <v>-27.255200000000002</v>
      </c>
      <c r="O831" s="66">
        <f t="shared" si="77"/>
        <v>-81.162200000000013</v>
      </c>
      <c r="P831">
        <f t="shared" si="78"/>
        <v>-204.68220000000002</v>
      </c>
      <c r="Q831">
        <f t="shared" si="79"/>
        <v>-42.357799999999983</v>
      </c>
    </row>
    <row r="832" spans="1:17" ht="15" x14ac:dyDescent="0.25">
      <c r="A832">
        <v>11</v>
      </c>
      <c r="B832">
        <v>14</v>
      </c>
      <c r="C832">
        <v>20</v>
      </c>
      <c r="D832">
        <v>3</v>
      </c>
      <c r="E832" t="s">
        <v>11</v>
      </c>
      <c r="F832">
        <f>TRA!F832</f>
        <v>250.46199999999999</v>
      </c>
      <c r="G832">
        <f>TRA!G832</f>
        <v>139.001</v>
      </c>
      <c r="H832">
        <f>TRA!H832</f>
        <v>-0.14799999999999999</v>
      </c>
      <c r="I832">
        <f>TRA!I832</f>
        <v>-36.338999999999999</v>
      </c>
      <c r="J832">
        <f>TRA!J832</f>
        <v>-1.3680000000000001</v>
      </c>
      <c r="K832">
        <f>TRA!K832</f>
        <v>-1.6859999999999999</v>
      </c>
      <c r="L832">
        <f t="shared" si="74"/>
        <v>-1.516</v>
      </c>
      <c r="M832">
        <f t="shared" si="75"/>
        <v>-38.024999999999999</v>
      </c>
      <c r="N832">
        <f t="shared" si="76"/>
        <v>-12.923499999999999</v>
      </c>
      <c r="O832" s="66">
        <f t="shared" si="77"/>
        <v>-38.479799999999997</v>
      </c>
      <c r="P832">
        <f t="shared" si="78"/>
        <v>100.52120000000001</v>
      </c>
      <c r="Q832">
        <f t="shared" si="79"/>
        <v>177.48079999999999</v>
      </c>
    </row>
    <row r="833" spans="1:17" ht="15" x14ac:dyDescent="0.25">
      <c r="A833">
        <v>11</v>
      </c>
      <c r="B833">
        <v>14</v>
      </c>
      <c r="C833">
        <v>20</v>
      </c>
      <c r="D833">
        <v>3</v>
      </c>
      <c r="E833" t="s">
        <v>12</v>
      </c>
      <c r="F833">
        <f>TRA!F833</f>
        <v>-244.35900000000001</v>
      </c>
      <c r="G833">
        <f>TRA!G833</f>
        <v>-136.81299999999999</v>
      </c>
      <c r="H833">
        <f>TRA!H833</f>
        <v>-0.14799999999999999</v>
      </c>
      <c r="I833">
        <f>TRA!I833</f>
        <v>-36.338999999999999</v>
      </c>
      <c r="J833">
        <f>TRA!J833</f>
        <v>-1.3680000000000001</v>
      </c>
      <c r="K833">
        <f>TRA!K833</f>
        <v>-1.6859999999999999</v>
      </c>
      <c r="L833">
        <f t="shared" si="74"/>
        <v>-1.516</v>
      </c>
      <c r="M833">
        <f t="shared" si="75"/>
        <v>-38.024999999999999</v>
      </c>
      <c r="N833">
        <f t="shared" si="76"/>
        <v>-12.923499999999999</v>
      </c>
      <c r="O833" s="66">
        <f t="shared" si="77"/>
        <v>-38.479799999999997</v>
      </c>
      <c r="P833">
        <f t="shared" si="78"/>
        <v>-175.2928</v>
      </c>
      <c r="Q833">
        <f t="shared" si="79"/>
        <v>-98.333199999999991</v>
      </c>
    </row>
    <row r="834" spans="1:17" ht="15" x14ac:dyDescent="0.25">
      <c r="A834">
        <v>11</v>
      </c>
      <c r="B834">
        <v>14</v>
      </c>
      <c r="C834">
        <v>20</v>
      </c>
      <c r="D834">
        <v>2</v>
      </c>
      <c r="E834" t="s">
        <v>9</v>
      </c>
      <c r="F834">
        <f>TRA!F834</f>
        <v>-230.07900000000001</v>
      </c>
      <c r="G834">
        <f>TRA!G834</f>
        <v>-128.476</v>
      </c>
      <c r="H834">
        <f>TRA!H834</f>
        <v>0.68300000000000005</v>
      </c>
      <c r="I834">
        <f>TRA!I834</f>
        <v>143.52699999999999</v>
      </c>
      <c r="J834">
        <f>TRA!J834</f>
        <v>5.35</v>
      </c>
      <c r="K834">
        <f>TRA!K834</f>
        <v>6.5970000000000004</v>
      </c>
      <c r="L834">
        <f t="shared" si="74"/>
        <v>6.0329999999999995</v>
      </c>
      <c r="M834">
        <f t="shared" si="75"/>
        <v>150.124</v>
      </c>
      <c r="N834">
        <f t="shared" si="76"/>
        <v>51.0702</v>
      </c>
      <c r="O834" s="66">
        <f t="shared" si="77"/>
        <v>151.93389999999999</v>
      </c>
      <c r="P834">
        <f t="shared" si="78"/>
        <v>23.457899999999995</v>
      </c>
      <c r="Q834">
        <f t="shared" si="79"/>
        <v>-280.40989999999999</v>
      </c>
    </row>
    <row r="835" spans="1:17" ht="15" x14ac:dyDescent="0.25">
      <c r="A835">
        <v>11</v>
      </c>
      <c r="B835">
        <v>14</v>
      </c>
      <c r="C835">
        <v>20</v>
      </c>
      <c r="D835">
        <v>2</v>
      </c>
      <c r="E835" t="s">
        <v>10</v>
      </c>
      <c r="F835">
        <f>TRA!F835</f>
        <v>-217.99700000000001</v>
      </c>
      <c r="G835">
        <f>TRA!G835</f>
        <v>-125.489</v>
      </c>
      <c r="H835">
        <f>TRA!H835</f>
        <v>-0.41099999999999998</v>
      </c>
      <c r="I835">
        <f>TRA!I835</f>
        <v>-86.316000000000003</v>
      </c>
      <c r="J835">
        <f>TRA!J835</f>
        <v>-3.214</v>
      </c>
      <c r="K835">
        <f>TRA!K835</f>
        <v>-3.9630000000000001</v>
      </c>
      <c r="L835">
        <f t="shared" ref="L835:L898" si="80">(ABS(H835)+ABS(J835))*SIGN(H835)</f>
        <v>-3.625</v>
      </c>
      <c r="M835">
        <f t="shared" ref="M835:M898" si="81">(ABS(I835)+ABS(K835))*SIGN(I835)</f>
        <v>-90.278999999999996</v>
      </c>
      <c r="N835">
        <f t="shared" ref="N835:N898" si="82">(ABS(L835)+0.3*ABS(M835))*SIGN(L835)</f>
        <v>-30.708699999999997</v>
      </c>
      <c r="O835" s="66">
        <f t="shared" ref="O835:O898" si="83">(ABS(M835)+0.3*ABS(L835))*SIGN(M835)</f>
        <v>-91.366500000000002</v>
      </c>
      <c r="P835">
        <f t="shared" si="78"/>
        <v>-216.85550000000001</v>
      </c>
      <c r="Q835">
        <f t="shared" si="79"/>
        <v>-34.122500000000002</v>
      </c>
    </row>
    <row r="836" spans="1:17" ht="15" x14ac:dyDescent="0.25">
      <c r="A836">
        <v>11</v>
      </c>
      <c r="B836">
        <v>14</v>
      </c>
      <c r="C836">
        <v>20</v>
      </c>
      <c r="D836">
        <v>2</v>
      </c>
      <c r="E836" t="s">
        <v>11</v>
      </c>
      <c r="F836">
        <f>TRA!F836</f>
        <v>249.55600000000001</v>
      </c>
      <c r="G836">
        <f>TRA!G836</f>
        <v>138.43700000000001</v>
      </c>
      <c r="H836">
        <f>TRA!H836</f>
        <v>-0.19400000000000001</v>
      </c>
      <c r="I836">
        <f>TRA!I836</f>
        <v>-40.825000000000003</v>
      </c>
      <c r="J836">
        <f>TRA!J836</f>
        <v>-1.5209999999999999</v>
      </c>
      <c r="K836">
        <f>TRA!K836</f>
        <v>-1.8759999999999999</v>
      </c>
      <c r="L836">
        <f t="shared" si="80"/>
        <v>-1.7149999999999999</v>
      </c>
      <c r="M836">
        <f t="shared" si="81"/>
        <v>-42.701000000000001</v>
      </c>
      <c r="N836">
        <f t="shared" si="82"/>
        <v>-14.5253</v>
      </c>
      <c r="O836" s="66">
        <f t="shared" si="83"/>
        <v>-43.215499999999999</v>
      </c>
      <c r="P836">
        <f t="shared" si="78"/>
        <v>95.22150000000002</v>
      </c>
      <c r="Q836">
        <f t="shared" si="79"/>
        <v>181.6525</v>
      </c>
    </row>
    <row r="837" spans="1:17" ht="15" x14ac:dyDescent="0.25">
      <c r="A837">
        <v>11</v>
      </c>
      <c r="B837">
        <v>14</v>
      </c>
      <c r="C837">
        <v>20</v>
      </c>
      <c r="D837">
        <v>2</v>
      </c>
      <c r="E837" t="s">
        <v>12</v>
      </c>
      <c r="F837">
        <f>TRA!F837</f>
        <v>-245.26400000000001</v>
      </c>
      <c r="G837">
        <f>TRA!G837</f>
        <v>-137.376</v>
      </c>
      <c r="H837">
        <f>TRA!H837</f>
        <v>-0.19400000000000001</v>
      </c>
      <c r="I837">
        <f>TRA!I837</f>
        <v>-40.825000000000003</v>
      </c>
      <c r="J837">
        <f>TRA!J837</f>
        <v>-1.5209999999999999</v>
      </c>
      <c r="K837">
        <f>TRA!K837</f>
        <v>-1.8759999999999999</v>
      </c>
      <c r="L837">
        <f t="shared" si="80"/>
        <v>-1.7149999999999999</v>
      </c>
      <c r="M837">
        <f t="shared" si="81"/>
        <v>-42.701000000000001</v>
      </c>
      <c r="N837">
        <f t="shared" si="82"/>
        <v>-14.5253</v>
      </c>
      <c r="O837" s="66">
        <f t="shared" si="83"/>
        <v>-43.215499999999999</v>
      </c>
      <c r="P837">
        <f t="shared" si="78"/>
        <v>-180.5915</v>
      </c>
      <c r="Q837">
        <f t="shared" si="79"/>
        <v>-94.160500000000013</v>
      </c>
    </row>
    <row r="838" spans="1:17" ht="15" x14ac:dyDescent="0.25">
      <c r="A838">
        <v>11</v>
      </c>
      <c r="B838">
        <v>14</v>
      </c>
      <c r="C838">
        <v>20</v>
      </c>
      <c r="D838">
        <v>1</v>
      </c>
      <c r="E838" t="s">
        <v>9</v>
      </c>
      <c r="F838">
        <f>TRA!F838</f>
        <v>-224.74600000000001</v>
      </c>
      <c r="G838">
        <f>TRA!G838</f>
        <v>-125.16500000000001</v>
      </c>
      <c r="H838">
        <f>TRA!H838</f>
        <v>1.0149999999999999</v>
      </c>
      <c r="I838">
        <f>TRA!I838</f>
        <v>142.084</v>
      </c>
      <c r="J838">
        <f>TRA!J838</f>
        <v>5.1100000000000003</v>
      </c>
      <c r="K838">
        <f>TRA!K838</f>
        <v>6.3019999999999996</v>
      </c>
      <c r="L838">
        <f t="shared" si="80"/>
        <v>6.125</v>
      </c>
      <c r="M838">
        <f t="shared" si="81"/>
        <v>148.386</v>
      </c>
      <c r="N838">
        <f t="shared" si="82"/>
        <v>50.640799999999999</v>
      </c>
      <c r="O838" s="66">
        <f t="shared" si="83"/>
        <v>150.2235</v>
      </c>
      <c r="P838">
        <f t="shared" si="78"/>
        <v>25.058499999999995</v>
      </c>
      <c r="Q838">
        <f t="shared" si="79"/>
        <v>-275.38850000000002</v>
      </c>
    </row>
    <row r="839" spans="1:17" ht="15" x14ac:dyDescent="0.25">
      <c r="A839">
        <v>11</v>
      </c>
      <c r="B839">
        <v>14</v>
      </c>
      <c r="C839">
        <v>20</v>
      </c>
      <c r="D839">
        <v>1</v>
      </c>
      <c r="E839" t="s">
        <v>10</v>
      </c>
      <c r="F839">
        <f>TRA!F839</f>
        <v>-222.971</v>
      </c>
      <c r="G839">
        <f>TRA!G839</f>
        <v>-128.565</v>
      </c>
      <c r="H839">
        <f>TRA!H839</f>
        <v>-0.55100000000000005</v>
      </c>
      <c r="I839">
        <f>TRA!I839</f>
        <v>-79.653000000000006</v>
      </c>
      <c r="J839">
        <f>TRA!J839</f>
        <v>-2.8730000000000002</v>
      </c>
      <c r="K839">
        <f>TRA!K839</f>
        <v>-3.5430000000000001</v>
      </c>
      <c r="L839">
        <f t="shared" si="80"/>
        <v>-3.4240000000000004</v>
      </c>
      <c r="M839">
        <f t="shared" si="81"/>
        <v>-83.196000000000012</v>
      </c>
      <c r="N839">
        <f t="shared" si="82"/>
        <v>-28.382800000000003</v>
      </c>
      <c r="O839" s="66">
        <f t="shared" si="83"/>
        <v>-84.223200000000006</v>
      </c>
      <c r="P839">
        <f t="shared" si="78"/>
        <v>-212.78820000000002</v>
      </c>
      <c r="Q839">
        <f t="shared" si="79"/>
        <v>-44.341799999999992</v>
      </c>
    </row>
    <row r="840" spans="1:17" ht="15" x14ac:dyDescent="0.25">
      <c r="A840">
        <v>11</v>
      </c>
      <c r="B840">
        <v>14</v>
      </c>
      <c r="C840">
        <v>20</v>
      </c>
      <c r="D840">
        <v>1</v>
      </c>
      <c r="E840" t="s">
        <v>11</v>
      </c>
      <c r="F840">
        <f>TRA!F840</f>
        <v>247.726</v>
      </c>
      <c r="G840">
        <f>TRA!G840</f>
        <v>137.303</v>
      </c>
      <c r="H840">
        <f>TRA!H840</f>
        <v>-0.27800000000000002</v>
      </c>
      <c r="I840">
        <f>TRA!I840</f>
        <v>-39.384999999999998</v>
      </c>
      <c r="J840">
        <f>TRA!J840</f>
        <v>-1.4179999999999999</v>
      </c>
      <c r="K840">
        <f>TRA!K840</f>
        <v>-1.7490000000000001</v>
      </c>
      <c r="L840">
        <f t="shared" si="80"/>
        <v>-1.696</v>
      </c>
      <c r="M840">
        <f t="shared" si="81"/>
        <v>-41.134</v>
      </c>
      <c r="N840">
        <f t="shared" si="82"/>
        <v>-14.036199999999999</v>
      </c>
      <c r="O840" s="66">
        <f t="shared" si="83"/>
        <v>-41.642800000000001</v>
      </c>
      <c r="P840">
        <f t="shared" si="78"/>
        <v>95.660200000000003</v>
      </c>
      <c r="Q840">
        <f t="shared" si="79"/>
        <v>178.94579999999999</v>
      </c>
    </row>
    <row r="841" spans="1:17" ht="15" x14ac:dyDescent="0.25">
      <c r="A841">
        <v>11</v>
      </c>
      <c r="B841">
        <v>14</v>
      </c>
      <c r="C841">
        <v>20</v>
      </c>
      <c r="D841">
        <v>1</v>
      </c>
      <c r="E841" t="s">
        <v>12</v>
      </c>
      <c r="F841">
        <f>TRA!F841</f>
        <v>-247.095</v>
      </c>
      <c r="G841">
        <f>TRA!G841</f>
        <v>-138.511</v>
      </c>
      <c r="H841">
        <f>TRA!H841</f>
        <v>-0.27800000000000002</v>
      </c>
      <c r="I841">
        <f>TRA!I841</f>
        <v>-39.384999999999998</v>
      </c>
      <c r="J841">
        <f>TRA!J841</f>
        <v>-1.4179999999999999</v>
      </c>
      <c r="K841">
        <f>TRA!K841</f>
        <v>-1.7490000000000001</v>
      </c>
      <c r="L841">
        <f t="shared" si="80"/>
        <v>-1.696</v>
      </c>
      <c r="M841">
        <f t="shared" si="81"/>
        <v>-41.134</v>
      </c>
      <c r="N841">
        <f t="shared" si="82"/>
        <v>-14.036199999999999</v>
      </c>
      <c r="O841" s="66">
        <f t="shared" si="83"/>
        <v>-41.642800000000001</v>
      </c>
      <c r="P841">
        <f t="shared" si="78"/>
        <v>-180.15379999999999</v>
      </c>
      <c r="Q841">
        <f t="shared" si="79"/>
        <v>-96.868200000000002</v>
      </c>
    </row>
    <row r="842" spans="1:17" ht="15" x14ac:dyDescent="0.25">
      <c r="A842">
        <v>11</v>
      </c>
      <c r="B842">
        <v>20</v>
      </c>
      <c r="C842">
        <v>23</v>
      </c>
      <c r="D842">
        <v>6</v>
      </c>
      <c r="E842" t="s">
        <v>9</v>
      </c>
      <c r="F842">
        <f>TRA!F842</f>
        <v>-208.49799999999999</v>
      </c>
      <c r="G842">
        <f>TRA!G842</f>
        <v>-131.928</v>
      </c>
      <c r="H842">
        <f>TRA!H842</f>
        <v>-0.185</v>
      </c>
      <c r="I842">
        <f>TRA!I842</f>
        <v>14.592000000000001</v>
      </c>
      <c r="J842">
        <f>TRA!J842</f>
        <v>0.53</v>
      </c>
      <c r="K842">
        <f>TRA!K842</f>
        <v>0.65300000000000002</v>
      </c>
      <c r="L842">
        <f t="shared" si="80"/>
        <v>-0.71500000000000008</v>
      </c>
      <c r="M842">
        <f t="shared" si="81"/>
        <v>15.245000000000001</v>
      </c>
      <c r="N842">
        <f t="shared" si="82"/>
        <v>-5.2885</v>
      </c>
      <c r="O842" s="66">
        <f t="shared" si="83"/>
        <v>15.4595</v>
      </c>
      <c r="P842">
        <f t="shared" si="78"/>
        <v>-116.46849999999999</v>
      </c>
      <c r="Q842">
        <f t="shared" si="79"/>
        <v>-147.38749999999999</v>
      </c>
    </row>
    <row r="843" spans="1:17" ht="15" x14ac:dyDescent="0.25">
      <c r="A843">
        <v>11</v>
      </c>
      <c r="B843">
        <v>20</v>
      </c>
      <c r="C843">
        <v>23</v>
      </c>
      <c r="D843">
        <v>6</v>
      </c>
      <c r="E843" t="s">
        <v>10</v>
      </c>
      <c r="F843">
        <f>TRA!F843</f>
        <v>-187.655</v>
      </c>
      <c r="G843">
        <f>TRA!G843</f>
        <v>-113.694</v>
      </c>
      <c r="H843">
        <f>TRA!H843</f>
        <v>0.34499999999999997</v>
      </c>
      <c r="I843">
        <f>TRA!I843</f>
        <v>-29.55</v>
      </c>
      <c r="J843">
        <f>TRA!J843</f>
        <v>-1.0900000000000001</v>
      </c>
      <c r="K843">
        <f>TRA!K843</f>
        <v>-1.3440000000000001</v>
      </c>
      <c r="L843">
        <f t="shared" si="80"/>
        <v>1.4350000000000001</v>
      </c>
      <c r="M843">
        <f t="shared" si="81"/>
        <v>-30.894000000000002</v>
      </c>
      <c r="N843">
        <f t="shared" si="82"/>
        <v>10.703200000000001</v>
      </c>
      <c r="O843" s="66">
        <f t="shared" si="83"/>
        <v>-31.3245</v>
      </c>
      <c r="P843">
        <f t="shared" si="78"/>
        <v>-145.01850000000002</v>
      </c>
      <c r="Q843">
        <f t="shared" si="79"/>
        <v>-82.369500000000002</v>
      </c>
    </row>
    <row r="844" spans="1:17" ht="15" x14ac:dyDescent="0.25">
      <c r="A844">
        <v>11</v>
      </c>
      <c r="B844">
        <v>20</v>
      </c>
      <c r="C844">
        <v>23</v>
      </c>
      <c r="D844">
        <v>6</v>
      </c>
      <c r="E844" t="s">
        <v>11</v>
      </c>
      <c r="F844">
        <f>TRA!F844</f>
        <v>233.84299999999999</v>
      </c>
      <c r="G844">
        <f>TRA!G844</f>
        <v>146.14500000000001</v>
      </c>
      <c r="H844">
        <f>TRA!H844</f>
        <v>0.1</v>
      </c>
      <c r="I844">
        <f>TRA!I844</f>
        <v>-8.3420000000000005</v>
      </c>
      <c r="J844">
        <f>TRA!J844</f>
        <v>-0.30599999999999999</v>
      </c>
      <c r="K844">
        <f>TRA!K844</f>
        <v>-0.378</v>
      </c>
      <c r="L844">
        <f t="shared" si="80"/>
        <v>0.40600000000000003</v>
      </c>
      <c r="M844">
        <f t="shared" si="81"/>
        <v>-8.7200000000000006</v>
      </c>
      <c r="N844">
        <f t="shared" si="82"/>
        <v>3.0220000000000002</v>
      </c>
      <c r="O844" s="66">
        <f t="shared" si="83"/>
        <v>-8.841800000000001</v>
      </c>
      <c r="P844">
        <f t="shared" si="78"/>
        <v>137.3032</v>
      </c>
      <c r="Q844">
        <f t="shared" si="79"/>
        <v>154.98680000000002</v>
      </c>
    </row>
    <row r="845" spans="1:17" ht="15" x14ac:dyDescent="0.25">
      <c r="A845">
        <v>11</v>
      </c>
      <c r="B845">
        <v>20</v>
      </c>
      <c r="C845">
        <v>23</v>
      </c>
      <c r="D845">
        <v>6</v>
      </c>
      <c r="E845" t="s">
        <v>12</v>
      </c>
      <c r="F845">
        <f>TRA!F845</f>
        <v>-225.96299999999999</v>
      </c>
      <c r="G845">
        <f>TRA!G845</f>
        <v>-139.251</v>
      </c>
      <c r="H845">
        <f>TRA!H845</f>
        <v>0.1</v>
      </c>
      <c r="I845">
        <f>TRA!I845</f>
        <v>-8.3420000000000005</v>
      </c>
      <c r="J845">
        <f>TRA!J845</f>
        <v>-0.30599999999999999</v>
      </c>
      <c r="K845">
        <f>TRA!K845</f>
        <v>-0.378</v>
      </c>
      <c r="L845">
        <f t="shared" si="80"/>
        <v>0.40600000000000003</v>
      </c>
      <c r="M845">
        <f t="shared" si="81"/>
        <v>-8.7200000000000006</v>
      </c>
      <c r="N845">
        <f t="shared" si="82"/>
        <v>3.0220000000000002</v>
      </c>
      <c r="O845" s="66">
        <f t="shared" si="83"/>
        <v>-8.841800000000001</v>
      </c>
      <c r="P845">
        <f t="shared" si="78"/>
        <v>-148.09280000000001</v>
      </c>
      <c r="Q845">
        <f t="shared" si="79"/>
        <v>-130.4092</v>
      </c>
    </row>
    <row r="846" spans="1:17" ht="15" x14ac:dyDescent="0.25">
      <c r="A846">
        <v>11</v>
      </c>
      <c r="B846">
        <v>20</v>
      </c>
      <c r="C846">
        <v>23</v>
      </c>
      <c r="D846">
        <v>5</v>
      </c>
      <c r="E846" t="s">
        <v>9</v>
      </c>
      <c r="F846">
        <f>TRA!F846</f>
        <v>-194.90299999999999</v>
      </c>
      <c r="G846">
        <f>TRA!G846</f>
        <v>-119.089</v>
      </c>
      <c r="H846">
        <f>TRA!H846</f>
        <v>-0.254</v>
      </c>
      <c r="I846">
        <f>TRA!I846</f>
        <v>40.04</v>
      </c>
      <c r="J846">
        <f>TRA!J846</f>
        <v>1.4810000000000001</v>
      </c>
      <c r="K846">
        <f>TRA!K846</f>
        <v>1.8260000000000001</v>
      </c>
      <c r="L846">
        <f t="shared" si="80"/>
        <v>-1.7350000000000001</v>
      </c>
      <c r="M846">
        <f t="shared" si="81"/>
        <v>41.866</v>
      </c>
      <c r="N846">
        <f t="shared" si="82"/>
        <v>-14.294799999999999</v>
      </c>
      <c r="O846" s="66">
        <f t="shared" si="83"/>
        <v>42.386499999999998</v>
      </c>
      <c r="P846">
        <f t="shared" si="78"/>
        <v>-76.702500000000001</v>
      </c>
      <c r="Q846">
        <f t="shared" si="79"/>
        <v>-161.47550000000001</v>
      </c>
    </row>
    <row r="847" spans="1:17" ht="15" x14ac:dyDescent="0.25">
      <c r="A847">
        <v>11</v>
      </c>
      <c r="B847">
        <v>20</v>
      </c>
      <c r="C847">
        <v>23</v>
      </c>
      <c r="D847">
        <v>5</v>
      </c>
      <c r="E847" t="s">
        <v>10</v>
      </c>
      <c r="F847">
        <f>TRA!F847</f>
        <v>-204.37899999999999</v>
      </c>
      <c r="G847">
        <f>TRA!G847</f>
        <v>-124.687</v>
      </c>
      <c r="H847">
        <f>TRA!H847</f>
        <v>0.44500000000000001</v>
      </c>
      <c r="I847">
        <f>TRA!I847</f>
        <v>-74.015000000000001</v>
      </c>
      <c r="J847">
        <f>TRA!J847</f>
        <v>-2.7450000000000001</v>
      </c>
      <c r="K847">
        <f>TRA!K847</f>
        <v>-3.3849999999999998</v>
      </c>
      <c r="L847">
        <f t="shared" si="80"/>
        <v>3.19</v>
      </c>
      <c r="M847">
        <f t="shared" si="81"/>
        <v>-77.400000000000006</v>
      </c>
      <c r="N847">
        <f t="shared" si="82"/>
        <v>26.410000000000004</v>
      </c>
      <c r="O847" s="66">
        <f t="shared" si="83"/>
        <v>-78.356999999999999</v>
      </c>
      <c r="P847">
        <f t="shared" si="78"/>
        <v>-203.04399999999998</v>
      </c>
      <c r="Q847">
        <f t="shared" si="79"/>
        <v>-46.33</v>
      </c>
    </row>
    <row r="848" spans="1:17" ht="15" x14ac:dyDescent="0.25">
      <c r="A848">
        <v>11</v>
      </c>
      <c r="B848">
        <v>20</v>
      </c>
      <c r="C848">
        <v>23</v>
      </c>
      <c r="D848">
        <v>5</v>
      </c>
      <c r="E848" t="s">
        <v>11</v>
      </c>
      <c r="F848">
        <f>TRA!F848</f>
        <v>230.678</v>
      </c>
      <c r="G848">
        <f>TRA!G848</f>
        <v>143.62299999999999</v>
      </c>
      <c r="H848">
        <f>TRA!H848</f>
        <v>0.13200000000000001</v>
      </c>
      <c r="I848">
        <f>TRA!I848</f>
        <v>-21.56</v>
      </c>
      <c r="J848">
        <f>TRA!J848</f>
        <v>-0.79900000000000004</v>
      </c>
      <c r="K848">
        <f>TRA!K848</f>
        <v>-0.98499999999999999</v>
      </c>
      <c r="L848">
        <f t="shared" si="80"/>
        <v>0.93100000000000005</v>
      </c>
      <c r="M848">
        <f t="shared" si="81"/>
        <v>-22.544999999999998</v>
      </c>
      <c r="N848">
        <f t="shared" si="82"/>
        <v>7.6944999999999997</v>
      </c>
      <c r="O848" s="66">
        <f t="shared" si="83"/>
        <v>-22.824299999999997</v>
      </c>
      <c r="P848">
        <f t="shared" si="78"/>
        <v>120.7987</v>
      </c>
      <c r="Q848">
        <f t="shared" si="79"/>
        <v>166.44729999999998</v>
      </c>
    </row>
    <row r="849" spans="1:17" ht="15" x14ac:dyDescent="0.25">
      <c r="A849">
        <v>11</v>
      </c>
      <c r="B849">
        <v>20</v>
      </c>
      <c r="C849">
        <v>23</v>
      </c>
      <c r="D849">
        <v>5</v>
      </c>
      <c r="E849" t="s">
        <v>12</v>
      </c>
      <c r="F849">
        <f>TRA!F849</f>
        <v>-234.261</v>
      </c>
      <c r="G849">
        <f>TRA!G849</f>
        <v>-145.74</v>
      </c>
      <c r="H849">
        <f>TRA!H849</f>
        <v>0.13200000000000001</v>
      </c>
      <c r="I849">
        <f>TRA!I849</f>
        <v>-21.56</v>
      </c>
      <c r="J849">
        <f>TRA!J849</f>
        <v>-0.79900000000000004</v>
      </c>
      <c r="K849">
        <f>TRA!K849</f>
        <v>-0.98499999999999999</v>
      </c>
      <c r="L849">
        <f t="shared" si="80"/>
        <v>0.93100000000000005</v>
      </c>
      <c r="M849">
        <f t="shared" si="81"/>
        <v>-22.544999999999998</v>
      </c>
      <c r="N849">
        <f t="shared" si="82"/>
        <v>7.6944999999999997</v>
      </c>
      <c r="O849" s="66">
        <f t="shared" si="83"/>
        <v>-22.824299999999997</v>
      </c>
      <c r="P849">
        <f t="shared" si="78"/>
        <v>-168.5643</v>
      </c>
      <c r="Q849">
        <f t="shared" si="79"/>
        <v>-122.91570000000002</v>
      </c>
    </row>
    <row r="850" spans="1:17" ht="15" x14ac:dyDescent="0.25">
      <c r="A850">
        <v>11</v>
      </c>
      <c r="B850">
        <v>20</v>
      </c>
      <c r="C850">
        <v>23</v>
      </c>
      <c r="D850">
        <v>4</v>
      </c>
      <c r="E850" t="s">
        <v>9</v>
      </c>
      <c r="F850">
        <f>TRA!F850</f>
        <v>-195.64099999999999</v>
      </c>
      <c r="G850">
        <f>TRA!G850</f>
        <v>-120.194</v>
      </c>
      <c r="H850">
        <f>TRA!H850</f>
        <v>0.30399999999999999</v>
      </c>
      <c r="I850">
        <f>TRA!I850</f>
        <v>59.511000000000003</v>
      </c>
      <c r="J850">
        <f>TRA!J850</f>
        <v>2.2309999999999999</v>
      </c>
      <c r="K850">
        <f>TRA!K850</f>
        <v>2.75</v>
      </c>
      <c r="L850">
        <f t="shared" si="80"/>
        <v>2.5349999999999997</v>
      </c>
      <c r="M850">
        <f t="shared" si="81"/>
        <v>62.261000000000003</v>
      </c>
      <c r="N850">
        <f t="shared" si="82"/>
        <v>21.2133</v>
      </c>
      <c r="O850" s="66">
        <f t="shared" si="83"/>
        <v>63.021500000000003</v>
      </c>
      <c r="P850">
        <f t="shared" si="78"/>
        <v>-57.172499999999999</v>
      </c>
      <c r="Q850">
        <f t="shared" si="79"/>
        <v>-183.21550000000002</v>
      </c>
    </row>
    <row r="851" spans="1:17" ht="15" x14ac:dyDescent="0.25">
      <c r="A851">
        <v>11</v>
      </c>
      <c r="B851">
        <v>20</v>
      </c>
      <c r="C851">
        <v>23</v>
      </c>
      <c r="D851">
        <v>4</v>
      </c>
      <c r="E851" t="s">
        <v>10</v>
      </c>
      <c r="F851">
        <f>TRA!F851</f>
        <v>-207.93700000000001</v>
      </c>
      <c r="G851">
        <f>TRA!G851</f>
        <v>-126.756</v>
      </c>
      <c r="H851">
        <f>TRA!H851</f>
        <v>-0.55500000000000005</v>
      </c>
      <c r="I851">
        <f>TRA!I851</f>
        <v>-106.623</v>
      </c>
      <c r="J851">
        <f>TRA!J851</f>
        <v>-3.996</v>
      </c>
      <c r="K851">
        <f>TRA!K851</f>
        <v>-4.9269999999999996</v>
      </c>
      <c r="L851">
        <f t="shared" si="80"/>
        <v>-4.5510000000000002</v>
      </c>
      <c r="M851">
        <f t="shared" si="81"/>
        <v>-111.55000000000001</v>
      </c>
      <c r="N851">
        <f t="shared" si="82"/>
        <v>-38.016000000000005</v>
      </c>
      <c r="O851" s="66">
        <f t="shared" si="83"/>
        <v>-112.91530000000002</v>
      </c>
      <c r="P851">
        <f t="shared" si="78"/>
        <v>-239.67130000000003</v>
      </c>
      <c r="Q851">
        <f t="shared" si="79"/>
        <v>-13.840699999999984</v>
      </c>
    </row>
    <row r="852" spans="1:17" ht="15" x14ac:dyDescent="0.25">
      <c r="A852">
        <v>11</v>
      </c>
      <c r="B852">
        <v>20</v>
      </c>
      <c r="C852">
        <v>23</v>
      </c>
      <c r="D852">
        <v>4</v>
      </c>
      <c r="E852" t="s">
        <v>11</v>
      </c>
      <c r="F852">
        <f>TRA!F852</f>
        <v>230.14500000000001</v>
      </c>
      <c r="G852">
        <f>TRA!G852</f>
        <v>143.441</v>
      </c>
      <c r="H852">
        <f>TRA!H852</f>
        <v>-0.16200000000000001</v>
      </c>
      <c r="I852">
        <f>TRA!I852</f>
        <v>-31.405000000000001</v>
      </c>
      <c r="J852">
        <f>TRA!J852</f>
        <v>-1.177</v>
      </c>
      <c r="K852">
        <f>TRA!K852</f>
        <v>-1.4510000000000001</v>
      </c>
      <c r="L852">
        <f t="shared" si="80"/>
        <v>-1.339</v>
      </c>
      <c r="M852">
        <f t="shared" si="81"/>
        <v>-32.856000000000002</v>
      </c>
      <c r="N852">
        <f t="shared" si="82"/>
        <v>-11.1958</v>
      </c>
      <c r="O852" s="66">
        <f t="shared" si="83"/>
        <v>-33.2577</v>
      </c>
      <c r="P852">
        <f t="shared" si="78"/>
        <v>110.1833</v>
      </c>
      <c r="Q852">
        <f t="shared" si="79"/>
        <v>176.6987</v>
      </c>
    </row>
    <row r="853" spans="1:17" ht="15" x14ac:dyDescent="0.25">
      <c r="A853">
        <v>11</v>
      </c>
      <c r="B853">
        <v>20</v>
      </c>
      <c r="C853">
        <v>23</v>
      </c>
      <c r="D853">
        <v>4</v>
      </c>
      <c r="E853" t="s">
        <v>12</v>
      </c>
      <c r="F853">
        <f>TRA!F853</f>
        <v>-234.79300000000001</v>
      </c>
      <c r="G853">
        <f>TRA!G853</f>
        <v>-145.922</v>
      </c>
      <c r="H853">
        <f>TRA!H853</f>
        <v>-0.16200000000000001</v>
      </c>
      <c r="I853">
        <f>TRA!I853</f>
        <v>-31.405000000000001</v>
      </c>
      <c r="J853">
        <f>TRA!J853</f>
        <v>-1.177</v>
      </c>
      <c r="K853">
        <f>TRA!K853</f>
        <v>-1.4510000000000001</v>
      </c>
      <c r="L853">
        <f t="shared" si="80"/>
        <v>-1.339</v>
      </c>
      <c r="M853">
        <f t="shared" si="81"/>
        <v>-32.856000000000002</v>
      </c>
      <c r="N853">
        <f t="shared" si="82"/>
        <v>-11.1958</v>
      </c>
      <c r="O853" s="66">
        <f t="shared" si="83"/>
        <v>-33.2577</v>
      </c>
      <c r="P853">
        <f t="shared" si="78"/>
        <v>-179.1797</v>
      </c>
      <c r="Q853">
        <f t="shared" si="79"/>
        <v>-112.6643</v>
      </c>
    </row>
    <row r="854" spans="1:17" ht="15" x14ac:dyDescent="0.25">
      <c r="A854">
        <v>11</v>
      </c>
      <c r="B854">
        <v>20</v>
      </c>
      <c r="C854">
        <v>23</v>
      </c>
      <c r="D854">
        <v>3</v>
      </c>
      <c r="E854" t="s">
        <v>9</v>
      </c>
      <c r="F854">
        <f>TRA!F854</f>
        <v>-199.767</v>
      </c>
      <c r="G854">
        <f>TRA!G854</f>
        <v>-122.169</v>
      </c>
      <c r="H854">
        <f>TRA!H854</f>
        <v>0.312</v>
      </c>
      <c r="I854">
        <f>TRA!I854</f>
        <v>75.748000000000005</v>
      </c>
      <c r="J854">
        <f>TRA!J854</f>
        <v>2.8490000000000002</v>
      </c>
      <c r="K854">
        <f>TRA!K854</f>
        <v>3.5139999999999998</v>
      </c>
      <c r="L854">
        <f t="shared" si="80"/>
        <v>3.161</v>
      </c>
      <c r="M854">
        <f t="shared" si="81"/>
        <v>79.262</v>
      </c>
      <c r="N854">
        <f t="shared" si="82"/>
        <v>26.939600000000002</v>
      </c>
      <c r="O854" s="66">
        <f t="shared" si="83"/>
        <v>80.210300000000004</v>
      </c>
      <c r="P854">
        <f t="shared" si="78"/>
        <v>-41.958699999999993</v>
      </c>
      <c r="Q854">
        <f t="shared" si="79"/>
        <v>-202.3793</v>
      </c>
    </row>
    <row r="855" spans="1:17" ht="15" x14ac:dyDescent="0.25">
      <c r="A855">
        <v>11</v>
      </c>
      <c r="B855">
        <v>20</v>
      </c>
      <c r="C855">
        <v>23</v>
      </c>
      <c r="D855">
        <v>3</v>
      </c>
      <c r="E855" t="s">
        <v>10</v>
      </c>
      <c r="F855">
        <f>TRA!F855</f>
        <v>-204.78399999999999</v>
      </c>
      <c r="G855">
        <f>TRA!G855</f>
        <v>-125.45399999999999</v>
      </c>
      <c r="H855">
        <f>TRA!H855</f>
        <v>-0.55200000000000005</v>
      </c>
      <c r="I855">
        <f>TRA!I855</f>
        <v>-133.27000000000001</v>
      </c>
      <c r="J855">
        <f>TRA!J855</f>
        <v>-5.0119999999999996</v>
      </c>
      <c r="K855">
        <f>TRA!K855</f>
        <v>-6.18</v>
      </c>
      <c r="L855">
        <f t="shared" si="80"/>
        <v>-5.5640000000000001</v>
      </c>
      <c r="M855">
        <f t="shared" si="81"/>
        <v>-139.45000000000002</v>
      </c>
      <c r="N855">
        <f t="shared" si="82"/>
        <v>-47.399000000000001</v>
      </c>
      <c r="O855" s="66">
        <f t="shared" si="83"/>
        <v>-141.11920000000001</v>
      </c>
      <c r="P855">
        <f t="shared" si="78"/>
        <v>-266.57319999999999</v>
      </c>
      <c r="Q855">
        <f t="shared" si="79"/>
        <v>15.665200000000013</v>
      </c>
    </row>
    <row r="856" spans="1:17" ht="15" x14ac:dyDescent="0.25">
      <c r="A856">
        <v>11</v>
      </c>
      <c r="B856">
        <v>20</v>
      </c>
      <c r="C856">
        <v>23</v>
      </c>
      <c r="D856">
        <v>3</v>
      </c>
      <c r="E856" t="s">
        <v>11</v>
      </c>
      <c r="F856">
        <f>TRA!F856</f>
        <v>231.52099999999999</v>
      </c>
      <c r="G856">
        <f>TRA!G856</f>
        <v>144.06100000000001</v>
      </c>
      <c r="H856">
        <f>TRA!H856</f>
        <v>-0.16300000000000001</v>
      </c>
      <c r="I856">
        <f>TRA!I856</f>
        <v>-39.512</v>
      </c>
      <c r="J856">
        <f>TRA!J856</f>
        <v>-1.486</v>
      </c>
      <c r="K856">
        <f>TRA!K856</f>
        <v>-1.8320000000000001</v>
      </c>
      <c r="L856">
        <f t="shared" si="80"/>
        <v>-1.649</v>
      </c>
      <c r="M856">
        <f t="shared" si="81"/>
        <v>-41.344000000000001</v>
      </c>
      <c r="N856">
        <f t="shared" si="82"/>
        <v>-14.052199999999999</v>
      </c>
      <c r="O856" s="66">
        <f t="shared" si="83"/>
        <v>-41.838700000000003</v>
      </c>
      <c r="P856">
        <f t="shared" si="78"/>
        <v>102.2223</v>
      </c>
      <c r="Q856">
        <f t="shared" si="79"/>
        <v>185.8997</v>
      </c>
    </row>
    <row r="857" spans="1:17" ht="15" x14ac:dyDescent="0.25">
      <c r="A857">
        <v>11</v>
      </c>
      <c r="B857">
        <v>20</v>
      </c>
      <c r="C857">
        <v>23</v>
      </c>
      <c r="D857">
        <v>3</v>
      </c>
      <c r="E857" t="s">
        <v>12</v>
      </c>
      <c r="F857">
        <f>TRA!F857</f>
        <v>-233.417</v>
      </c>
      <c r="G857">
        <f>TRA!G857</f>
        <v>-145.30199999999999</v>
      </c>
      <c r="H857">
        <f>TRA!H857</f>
        <v>-0.16300000000000001</v>
      </c>
      <c r="I857">
        <f>TRA!I857</f>
        <v>-39.512</v>
      </c>
      <c r="J857">
        <f>TRA!J857</f>
        <v>-1.486</v>
      </c>
      <c r="K857">
        <f>TRA!K857</f>
        <v>-1.8320000000000001</v>
      </c>
      <c r="L857">
        <f t="shared" si="80"/>
        <v>-1.649</v>
      </c>
      <c r="M857">
        <f t="shared" si="81"/>
        <v>-41.344000000000001</v>
      </c>
      <c r="N857">
        <f t="shared" si="82"/>
        <v>-14.052199999999999</v>
      </c>
      <c r="O857" s="66">
        <f t="shared" si="83"/>
        <v>-41.838700000000003</v>
      </c>
      <c r="P857">
        <f t="shared" si="78"/>
        <v>-187.14069999999998</v>
      </c>
      <c r="Q857">
        <f t="shared" si="79"/>
        <v>-103.46329999999999</v>
      </c>
    </row>
    <row r="858" spans="1:17" ht="15" x14ac:dyDescent="0.25">
      <c r="A858">
        <v>11</v>
      </c>
      <c r="B858">
        <v>20</v>
      </c>
      <c r="C858">
        <v>23</v>
      </c>
      <c r="D858">
        <v>2</v>
      </c>
      <c r="E858" t="s">
        <v>9</v>
      </c>
      <c r="F858">
        <f>TRA!F858</f>
        <v>-204.86199999999999</v>
      </c>
      <c r="G858">
        <f>TRA!G858</f>
        <v>-124.598</v>
      </c>
      <c r="H858">
        <f>TRA!H858</f>
        <v>0.42699999999999999</v>
      </c>
      <c r="I858">
        <f>TRA!I858</f>
        <v>87.801000000000002</v>
      </c>
      <c r="J858">
        <f>TRA!J858</f>
        <v>3.2650000000000001</v>
      </c>
      <c r="K858">
        <f>TRA!K858</f>
        <v>4.0259999999999998</v>
      </c>
      <c r="L858">
        <f t="shared" si="80"/>
        <v>3.6920000000000002</v>
      </c>
      <c r="M858">
        <f t="shared" si="81"/>
        <v>91.826999999999998</v>
      </c>
      <c r="N858">
        <f t="shared" si="82"/>
        <v>31.240099999999998</v>
      </c>
      <c r="O858" s="66">
        <f t="shared" si="83"/>
        <v>92.934600000000003</v>
      </c>
      <c r="P858">
        <f t="shared" si="78"/>
        <v>-31.663399999999996</v>
      </c>
      <c r="Q858">
        <f t="shared" si="79"/>
        <v>-217.5326</v>
      </c>
    </row>
    <row r="859" spans="1:17" ht="15" x14ac:dyDescent="0.25">
      <c r="A859">
        <v>11</v>
      </c>
      <c r="B859">
        <v>20</v>
      </c>
      <c r="C859">
        <v>23</v>
      </c>
      <c r="D859">
        <v>2</v>
      </c>
      <c r="E859" t="s">
        <v>10</v>
      </c>
      <c r="F859">
        <f>TRA!F859</f>
        <v>-201.58199999999999</v>
      </c>
      <c r="G859">
        <f>TRA!G859</f>
        <v>-124.459</v>
      </c>
      <c r="H859">
        <f>TRA!H859</f>
        <v>-0.73</v>
      </c>
      <c r="I859">
        <f>TRA!I859</f>
        <v>-151.56899999999999</v>
      </c>
      <c r="J859">
        <f>TRA!J859</f>
        <v>-5.6470000000000002</v>
      </c>
      <c r="K859">
        <f>TRA!K859</f>
        <v>-6.9630000000000001</v>
      </c>
      <c r="L859">
        <f t="shared" si="80"/>
        <v>-6.3770000000000007</v>
      </c>
      <c r="M859">
        <f t="shared" si="81"/>
        <v>-158.53199999999998</v>
      </c>
      <c r="N859">
        <f t="shared" si="82"/>
        <v>-53.936599999999999</v>
      </c>
      <c r="O859" s="66">
        <f t="shared" si="83"/>
        <v>-160.44509999999997</v>
      </c>
      <c r="P859">
        <f t="shared" si="78"/>
        <v>-284.90409999999997</v>
      </c>
      <c r="Q859">
        <f t="shared" si="79"/>
        <v>35.986099999999965</v>
      </c>
    </row>
    <row r="860" spans="1:17" ht="15" x14ac:dyDescent="0.25">
      <c r="A860">
        <v>11</v>
      </c>
      <c r="B860">
        <v>20</v>
      </c>
      <c r="C860">
        <v>23</v>
      </c>
      <c r="D860">
        <v>2</v>
      </c>
      <c r="E860" t="s">
        <v>11</v>
      </c>
      <c r="F860">
        <f>TRA!F860</f>
        <v>233.089</v>
      </c>
      <c r="G860">
        <f>TRA!G860</f>
        <v>144.708</v>
      </c>
      <c r="H860">
        <f>TRA!H860</f>
        <v>-0.219</v>
      </c>
      <c r="I860">
        <f>TRA!I860</f>
        <v>-45.249000000000002</v>
      </c>
      <c r="J860">
        <f>TRA!J860</f>
        <v>-1.6850000000000001</v>
      </c>
      <c r="K860">
        <f>TRA!K860</f>
        <v>-2.077</v>
      </c>
      <c r="L860">
        <f t="shared" si="80"/>
        <v>-1.9040000000000001</v>
      </c>
      <c r="M860">
        <f t="shared" si="81"/>
        <v>-47.326000000000001</v>
      </c>
      <c r="N860">
        <f t="shared" si="82"/>
        <v>-16.101800000000001</v>
      </c>
      <c r="O860" s="66">
        <f t="shared" si="83"/>
        <v>-47.897199999999998</v>
      </c>
      <c r="P860">
        <f t="shared" si="78"/>
        <v>96.8108</v>
      </c>
      <c r="Q860">
        <f t="shared" si="79"/>
        <v>192.6052</v>
      </c>
    </row>
    <row r="861" spans="1:17" ht="15" x14ac:dyDescent="0.25">
      <c r="A861">
        <v>11</v>
      </c>
      <c r="B861">
        <v>20</v>
      </c>
      <c r="C861">
        <v>23</v>
      </c>
      <c r="D861">
        <v>2</v>
      </c>
      <c r="E861" t="s">
        <v>12</v>
      </c>
      <c r="F861">
        <f>TRA!F861</f>
        <v>-231.84899999999999</v>
      </c>
      <c r="G861">
        <f>TRA!G861</f>
        <v>-144.655</v>
      </c>
      <c r="H861">
        <f>TRA!H861</f>
        <v>-0.219</v>
      </c>
      <c r="I861">
        <f>TRA!I861</f>
        <v>-45.249000000000002</v>
      </c>
      <c r="J861">
        <f>TRA!J861</f>
        <v>-1.6850000000000001</v>
      </c>
      <c r="K861">
        <f>TRA!K861</f>
        <v>-2.077</v>
      </c>
      <c r="L861">
        <f t="shared" si="80"/>
        <v>-1.9040000000000001</v>
      </c>
      <c r="M861">
        <f t="shared" si="81"/>
        <v>-47.326000000000001</v>
      </c>
      <c r="N861">
        <f t="shared" si="82"/>
        <v>-16.101800000000001</v>
      </c>
      <c r="O861" s="66">
        <f t="shared" si="83"/>
        <v>-47.897199999999998</v>
      </c>
      <c r="P861">
        <f t="shared" si="78"/>
        <v>-192.5522</v>
      </c>
      <c r="Q861">
        <f t="shared" si="79"/>
        <v>-96.757800000000003</v>
      </c>
    </row>
    <row r="862" spans="1:17" ht="15" x14ac:dyDescent="0.25">
      <c r="A862">
        <v>11</v>
      </c>
      <c r="B862">
        <v>20</v>
      </c>
      <c r="C862">
        <v>23</v>
      </c>
      <c r="D862">
        <v>1</v>
      </c>
      <c r="E862" t="s">
        <v>9</v>
      </c>
      <c r="F862">
        <f>TRA!F862</f>
        <v>-212.91800000000001</v>
      </c>
      <c r="G862">
        <f>TRA!G862</f>
        <v>-127.976</v>
      </c>
      <c r="H862">
        <f>TRA!H862</f>
        <v>0.60099999999999998</v>
      </c>
      <c r="I862">
        <f>TRA!I862</f>
        <v>84.394999999999996</v>
      </c>
      <c r="J862">
        <f>TRA!J862</f>
        <v>3.0339999999999998</v>
      </c>
      <c r="K862">
        <f>TRA!K862</f>
        <v>3.742</v>
      </c>
      <c r="L862">
        <f t="shared" si="80"/>
        <v>3.6349999999999998</v>
      </c>
      <c r="M862">
        <f t="shared" si="81"/>
        <v>88.137</v>
      </c>
      <c r="N862">
        <f t="shared" si="82"/>
        <v>30.076099999999997</v>
      </c>
      <c r="O862" s="66">
        <f t="shared" si="83"/>
        <v>89.227500000000006</v>
      </c>
      <c r="P862">
        <f t="shared" si="78"/>
        <v>-38.748499999999993</v>
      </c>
      <c r="Q862">
        <f t="shared" si="79"/>
        <v>-217.20350000000002</v>
      </c>
    </row>
    <row r="863" spans="1:17" ht="15" x14ac:dyDescent="0.25">
      <c r="A863">
        <v>11</v>
      </c>
      <c r="B863">
        <v>20</v>
      </c>
      <c r="C863">
        <v>23</v>
      </c>
      <c r="D863">
        <v>1</v>
      </c>
      <c r="E863" t="s">
        <v>10</v>
      </c>
      <c r="F863">
        <f>TRA!F863</f>
        <v>-196.50200000000001</v>
      </c>
      <c r="G863">
        <f>TRA!G863</f>
        <v>-122.904</v>
      </c>
      <c r="H863">
        <f>TRA!H863</f>
        <v>-1.125</v>
      </c>
      <c r="I863">
        <f>TRA!I863</f>
        <v>-154.62299999999999</v>
      </c>
      <c r="J863">
        <f>TRA!J863</f>
        <v>-5.55</v>
      </c>
      <c r="K863">
        <f>TRA!K863</f>
        <v>-6.8440000000000003</v>
      </c>
      <c r="L863">
        <f t="shared" si="80"/>
        <v>-6.6749999999999998</v>
      </c>
      <c r="M863">
        <f t="shared" si="81"/>
        <v>-161.46699999999998</v>
      </c>
      <c r="N863">
        <f t="shared" si="82"/>
        <v>-55.115099999999991</v>
      </c>
      <c r="O863" s="66">
        <f t="shared" si="83"/>
        <v>-163.46949999999998</v>
      </c>
      <c r="P863">
        <f t="shared" si="78"/>
        <v>-286.37349999999998</v>
      </c>
      <c r="Q863">
        <f t="shared" si="79"/>
        <v>40.565499999999986</v>
      </c>
    </row>
    <row r="864" spans="1:17" ht="15" x14ac:dyDescent="0.25">
      <c r="A864">
        <v>11</v>
      </c>
      <c r="B864">
        <v>20</v>
      </c>
      <c r="C864">
        <v>23</v>
      </c>
      <c r="D864">
        <v>1</v>
      </c>
      <c r="E864" t="s">
        <v>11</v>
      </c>
      <c r="F864">
        <f>TRA!F864</f>
        <v>235.572</v>
      </c>
      <c r="G864">
        <f>TRA!G864</f>
        <v>145.63999999999999</v>
      </c>
      <c r="H864">
        <f>TRA!H864</f>
        <v>-0.32600000000000001</v>
      </c>
      <c r="I864">
        <f>TRA!I864</f>
        <v>-45.183</v>
      </c>
      <c r="J864">
        <f>TRA!J864</f>
        <v>-1.623</v>
      </c>
      <c r="K864">
        <f>TRA!K864</f>
        <v>-2.0009999999999999</v>
      </c>
      <c r="L864">
        <f t="shared" si="80"/>
        <v>-1.9490000000000001</v>
      </c>
      <c r="M864">
        <f t="shared" si="81"/>
        <v>-47.183999999999997</v>
      </c>
      <c r="N864">
        <f t="shared" si="82"/>
        <v>-16.104199999999999</v>
      </c>
      <c r="O864" s="66">
        <f t="shared" si="83"/>
        <v>-47.768699999999995</v>
      </c>
      <c r="P864">
        <f t="shared" si="78"/>
        <v>97.871299999999991</v>
      </c>
      <c r="Q864">
        <f t="shared" si="79"/>
        <v>193.40869999999998</v>
      </c>
    </row>
    <row r="865" spans="1:17" ht="15" x14ac:dyDescent="0.25">
      <c r="A865">
        <v>11</v>
      </c>
      <c r="B865">
        <v>20</v>
      </c>
      <c r="C865">
        <v>23</v>
      </c>
      <c r="D865">
        <v>1</v>
      </c>
      <c r="E865" t="s">
        <v>12</v>
      </c>
      <c r="F865">
        <f>TRA!F865</f>
        <v>-229.36600000000001</v>
      </c>
      <c r="G865">
        <f>TRA!G865</f>
        <v>-143.72300000000001</v>
      </c>
      <c r="H865">
        <f>TRA!H865</f>
        <v>-0.32600000000000001</v>
      </c>
      <c r="I865">
        <f>TRA!I865</f>
        <v>-45.183</v>
      </c>
      <c r="J865">
        <f>TRA!J865</f>
        <v>-1.623</v>
      </c>
      <c r="K865">
        <f>TRA!K865</f>
        <v>-2.0009999999999999</v>
      </c>
      <c r="L865">
        <f t="shared" si="80"/>
        <v>-1.9490000000000001</v>
      </c>
      <c r="M865">
        <f t="shared" si="81"/>
        <v>-47.183999999999997</v>
      </c>
      <c r="N865">
        <f t="shared" si="82"/>
        <v>-16.104199999999999</v>
      </c>
      <c r="O865" s="66">
        <f t="shared" si="83"/>
        <v>-47.768699999999995</v>
      </c>
      <c r="P865">
        <f t="shared" si="78"/>
        <v>-191.49170000000001</v>
      </c>
      <c r="Q865">
        <f t="shared" si="79"/>
        <v>-95.954300000000018</v>
      </c>
    </row>
    <row r="866" spans="1:17" ht="15" x14ac:dyDescent="0.25">
      <c r="A866">
        <v>11</v>
      </c>
      <c r="B866">
        <v>23</v>
      </c>
      <c r="C866">
        <v>26</v>
      </c>
      <c r="D866">
        <v>6</v>
      </c>
      <c r="E866" t="s">
        <v>9</v>
      </c>
      <c r="F866">
        <f>TRA!F866</f>
        <v>-110.98</v>
      </c>
      <c r="G866">
        <f>TRA!G866</f>
        <v>-68.125</v>
      </c>
      <c r="H866">
        <f>TRA!H866</f>
        <v>-0.442</v>
      </c>
      <c r="I866">
        <f>TRA!I866</f>
        <v>20.099</v>
      </c>
      <c r="J866">
        <f>TRA!J866</f>
        <v>0.65300000000000002</v>
      </c>
      <c r="K866">
        <f>TRA!K866</f>
        <v>0.80600000000000005</v>
      </c>
      <c r="L866">
        <f t="shared" si="80"/>
        <v>-1.095</v>
      </c>
      <c r="M866">
        <f t="shared" si="81"/>
        <v>20.905000000000001</v>
      </c>
      <c r="N866">
        <f t="shared" si="82"/>
        <v>-7.3665000000000003</v>
      </c>
      <c r="O866" s="66">
        <f t="shared" si="83"/>
        <v>21.233499999999999</v>
      </c>
      <c r="P866">
        <f t="shared" si="78"/>
        <v>-46.891500000000001</v>
      </c>
      <c r="Q866">
        <f t="shared" si="79"/>
        <v>-89.358499999999992</v>
      </c>
    </row>
    <row r="867" spans="1:17" ht="15" x14ac:dyDescent="0.25">
      <c r="A867">
        <v>11</v>
      </c>
      <c r="B867">
        <v>23</v>
      </c>
      <c r="C867">
        <v>26</v>
      </c>
      <c r="D867">
        <v>6</v>
      </c>
      <c r="E867" t="s">
        <v>10</v>
      </c>
      <c r="F867">
        <f>TRA!F867</f>
        <v>-72.724000000000004</v>
      </c>
      <c r="G867">
        <f>TRA!G867</f>
        <v>-45.122999999999998</v>
      </c>
      <c r="H867">
        <f>TRA!H867</f>
        <v>0.30199999999999999</v>
      </c>
      <c r="I867">
        <f>TRA!I867</f>
        <v>-17.175000000000001</v>
      </c>
      <c r="J867">
        <f>TRA!J867</f>
        <v>-0.58899999999999997</v>
      </c>
      <c r="K867">
        <f>TRA!K867</f>
        <v>-0.72599999999999998</v>
      </c>
      <c r="L867">
        <f t="shared" si="80"/>
        <v>0.89100000000000001</v>
      </c>
      <c r="M867">
        <f t="shared" si="81"/>
        <v>-17.901</v>
      </c>
      <c r="N867">
        <f t="shared" si="82"/>
        <v>6.2612999999999994</v>
      </c>
      <c r="O867" s="66">
        <f t="shared" si="83"/>
        <v>-18.168299999999999</v>
      </c>
      <c r="P867">
        <f t="shared" ref="P867:P889" si="84">G867+O867</f>
        <v>-63.291299999999993</v>
      </c>
      <c r="Q867">
        <f t="shared" ref="Q867:Q930" si="85">G867-O867</f>
        <v>-26.954699999999999</v>
      </c>
    </row>
    <row r="868" spans="1:17" ht="15" x14ac:dyDescent="0.25">
      <c r="A868">
        <v>11</v>
      </c>
      <c r="B868">
        <v>23</v>
      </c>
      <c r="C868">
        <v>26</v>
      </c>
      <c r="D868">
        <v>6</v>
      </c>
      <c r="E868" t="s">
        <v>11</v>
      </c>
      <c r="F868">
        <f>TRA!F868</f>
        <v>188.75299999999999</v>
      </c>
      <c r="G868">
        <f>TRA!G868</f>
        <v>116.976</v>
      </c>
      <c r="H868">
        <f>TRA!H868</f>
        <v>0.18</v>
      </c>
      <c r="I868">
        <f>TRA!I868</f>
        <v>-9.0120000000000005</v>
      </c>
      <c r="J868">
        <f>TRA!J868</f>
        <v>-0.30099999999999999</v>
      </c>
      <c r="K868">
        <f>TRA!K868</f>
        <v>-0.371</v>
      </c>
      <c r="L868">
        <f t="shared" si="80"/>
        <v>0.48099999999999998</v>
      </c>
      <c r="M868">
        <f t="shared" si="81"/>
        <v>-9.3830000000000009</v>
      </c>
      <c r="N868">
        <f t="shared" si="82"/>
        <v>3.2959000000000001</v>
      </c>
      <c r="O868" s="66">
        <f t="shared" si="83"/>
        <v>-9.5273000000000003</v>
      </c>
      <c r="P868">
        <f t="shared" si="84"/>
        <v>107.4487</v>
      </c>
      <c r="Q868">
        <f t="shared" si="85"/>
        <v>126.5033</v>
      </c>
    </row>
    <row r="869" spans="1:17" ht="15" x14ac:dyDescent="0.25">
      <c r="A869">
        <v>11</v>
      </c>
      <c r="B869">
        <v>23</v>
      </c>
      <c r="C869">
        <v>26</v>
      </c>
      <c r="D869">
        <v>6</v>
      </c>
      <c r="E869" t="s">
        <v>12</v>
      </c>
      <c r="F869">
        <f>TRA!F869</f>
        <v>-170.227</v>
      </c>
      <c r="G869">
        <f>TRA!G869</f>
        <v>-105.837</v>
      </c>
      <c r="H869">
        <f>TRA!H869</f>
        <v>0.18</v>
      </c>
      <c r="I869">
        <f>TRA!I869</f>
        <v>-9.0120000000000005</v>
      </c>
      <c r="J869">
        <f>TRA!J869</f>
        <v>-0.30099999999999999</v>
      </c>
      <c r="K869">
        <f>TRA!K869</f>
        <v>-0.371</v>
      </c>
      <c r="L869">
        <f t="shared" si="80"/>
        <v>0.48099999999999998</v>
      </c>
      <c r="M869">
        <f t="shared" si="81"/>
        <v>-9.3830000000000009</v>
      </c>
      <c r="N869">
        <f t="shared" si="82"/>
        <v>3.2959000000000001</v>
      </c>
      <c r="O869" s="66">
        <f t="shared" si="83"/>
        <v>-9.5273000000000003</v>
      </c>
      <c r="P869">
        <f t="shared" si="84"/>
        <v>-115.3643</v>
      </c>
      <c r="Q869">
        <f t="shared" si="85"/>
        <v>-96.309700000000007</v>
      </c>
    </row>
    <row r="870" spans="1:17" ht="15" x14ac:dyDescent="0.25">
      <c r="A870">
        <v>11</v>
      </c>
      <c r="B870">
        <v>23</v>
      </c>
      <c r="C870">
        <v>26</v>
      </c>
      <c r="D870">
        <v>5</v>
      </c>
      <c r="E870" t="s">
        <v>9</v>
      </c>
      <c r="F870">
        <f>TRA!F870</f>
        <v>-50.503999999999998</v>
      </c>
      <c r="G870">
        <f>TRA!G870</f>
        <v>-32.076000000000001</v>
      </c>
      <c r="H870">
        <f>TRA!H870</f>
        <v>-0.52100000000000002</v>
      </c>
      <c r="I870">
        <f>TRA!I870</f>
        <v>65.691999999999993</v>
      </c>
      <c r="J870">
        <f>TRA!J870</f>
        <v>2.3639999999999999</v>
      </c>
      <c r="K870">
        <f>TRA!K870</f>
        <v>2.915</v>
      </c>
      <c r="L870">
        <f t="shared" si="80"/>
        <v>-2.8849999999999998</v>
      </c>
      <c r="M870">
        <f t="shared" si="81"/>
        <v>68.606999999999999</v>
      </c>
      <c r="N870">
        <f t="shared" si="82"/>
        <v>-23.467100000000002</v>
      </c>
      <c r="O870" s="66">
        <f t="shared" si="83"/>
        <v>69.472499999999997</v>
      </c>
      <c r="P870">
        <f t="shared" si="84"/>
        <v>37.396499999999996</v>
      </c>
      <c r="Q870">
        <f t="shared" si="85"/>
        <v>-101.54849999999999</v>
      </c>
    </row>
    <row r="871" spans="1:17" ht="15" x14ac:dyDescent="0.25">
      <c r="A871">
        <v>11</v>
      </c>
      <c r="B871">
        <v>23</v>
      </c>
      <c r="C871">
        <v>26</v>
      </c>
      <c r="D871">
        <v>5</v>
      </c>
      <c r="E871" t="s">
        <v>10</v>
      </c>
      <c r="F871">
        <f>TRA!F871</f>
        <v>-128.875</v>
      </c>
      <c r="G871">
        <f>TRA!G871</f>
        <v>-79.661000000000001</v>
      </c>
      <c r="H871">
        <f>TRA!H871</f>
        <v>0.38100000000000001</v>
      </c>
      <c r="I871">
        <f>TRA!I871</f>
        <v>-49.414999999999999</v>
      </c>
      <c r="J871">
        <f>TRA!J871</f>
        <v>-1.79</v>
      </c>
      <c r="K871">
        <f>TRA!K871</f>
        <v>-2.2080000000000002</v>
      </c>
      <c r="L871">
        <f t="shared" si="80"/>
        <v>2.1710000000000003</v>
      </c>
      <c r="M871">
        <f t="shared" si="81"/>
        <v>-51.622999999999998</v>
      </c>
      <c r="N871">
        <f t="shared" si="82"/>
        <v>17.657899999999998</v>
      </c>
      <c r="O871" s="66">
        <f t="shared" si="83"/>
        <v>-52.274299999999997</v>
      </c>
      <c r="P871">
        <f t="shared" si="84"/>
        <v>-131.93529999999998</v>
      </c>
      <c r="Q871">
        <f t="shared" si="85"/>
        <v>-27.386700000000005</v>
      </c>
    </row>
    <row r="872" spans="1:17" ht="15" x14ac:dyDescent="0.25">
      <c r="A872">
        <v>11</v>
      </c>
      <c r="B872">
        <v>23</v>
      </c>
      <c r="C872">
        <v>26</v>
      </c>
      <c r="D872">
        <v>5</v>
      </c>
      <c r="E872" t="s">
        <v>11</v>
      </c>
      <c r="F872">
        <f>TRA!F872</f>
        <v>162.517</v>
      </c>
      <c r="G872">
        <f>TRA!G872</f>
        <v>101.434</v>
      </c>
      <c r="H872">
        <f>TRA!H872</f>
        <v>0.218</v>
      </c>
      <c r="I872">
        <f>TRA!I872</f>
        <v>-27.87</v>
      </c>
      <c r="J872">
        <f>TRA!J872</f>
        <v>-1.006</v>
      </c>
      <c r="K872">
        <f>TRA!K872</f>
        <v>-1.24</v>
      </c>
      <c r="L872">
        <f t="shared" si="80"/>
        <v>1.224</v>
      </c>
      <c r="M872">
        <f t="shared" si="81"/>
        <v>-29.11</v>
      </c>
      <c r="N872">
        <f t="shared" si="82"/>
        <v>9.956999999999999</v>
      </c>
      <c r="O872" s="66">
        <f t="shared" si="83"/>
        <v>-29.4772</v>
      </c>
      <c r="P872">
        <f t="shared" si="84"/>
        <v>71.956800000000001</v>
      </c>
      <c r="Q872">
        <f t="shared" si="85"/>
        <v>130.91120000000001</v>
      </c>
    </row>
    <row r="873" spans="1:17" ht="15" x14ac:dyDescent="0.25">
      <c r="A873">
        <v>11</v>
      </c>
      <c r="B873">
        <v>23</v>
      </c>
      <c r="C873">
        <v>26</v>
      </c>
      <c r="D873">
        <v>5</v>
      </c>
      <c r="E873" t="s">
        <v>12</v>
      </c>
      <c r="F873">
        <f>TRA!F873</f>
        <v>-200.46899999999999</v>
      </c>
      <c r="G873">
        <f>TRA!G873</f>
        <v>-124.477</v>
      </c>
      <c r="H873">
        <f>TRA!H873</f>
        <v>0.218</v>
      </c>
      <c r="I873">
        <f>TRA!I873</f>
        <v>-27.87</v>
      </c>
      <c r="J873">
        <f>TRA!J873</f>
        <v>-1.006</v>
      </c>
      <c r="K873">
        <f>TRA!K873</f>
        <v>-1.24</v>
      </c>
      <c r="L873">
        <f t="shared" si="80"/>
        <v>1.224</v>
      </c>
      <c r="M873">
        <f t="shared" si="81"/>
        <v>-29.11</v>
      </c>
      <c r="N873">
        <f t="shared" si="82"/>
        <v>9.956999999999999</v>
      </c>
      <c r="O873" s="66">
        <f t="shared" si="83"/>
        <v>-29.4772</v>
      </c>
      <c r="P873">
        <f t="shared" si="84"/>
        <v>-153.95420000000001</v>
      </c>
      <c r="Q873">
        <f t="shared" si="85"/>
        <v>-94.999800000000008</v>
      </c>
    </row>
    <row r="874" spans="1:17" ht="15" x14ac:dyDescent="0.25">
      <c r="A874">
        <v>11</v>
      </c>
      <c r="B874">
        <v>23</v>
      </c>
      <c r="C874">
        <v>26</v>
      </c>
      <c r="D874">
        <v>4</v>
      </c>
      <c r="E874" t="s">
        <v>9</v>
      </c>
      <c r="F874">
        <f>TRA!F874</f>
        <v>-56.015999999999998</v>
      </c>
      <c r="G874">
        <f>TRA!G874</f>
        <v>-35.561999999999998</v>
      </c>
      <c r="H874">
        <f>TRA!H874</f>
        <v>0.68</v>
      </c>
      <c r="I874">
        <f>TRA!I874</f>
        <v>111.045</v>
      </c>
      <c r="J874">
        <f>TRA!J874</f>
        <v>4.1390000000000002</v>
      </c>
      <c r="K874">
        <f>TRA!K874</f>
        <v>5.1040000000000001</v>
      </c>
      <c r="L874">
        <f t="shared" si="80"/>
        <v>4.819</v>
      </c>
      <c r="M874">
        <f t="shared" si="81"/>
        <v>116.149</v>
      </c>
      <c r="N874">
        <f t="shared" si="82"/>
        <v>39.663699999999999</v>
      </c>
      <c r="O874" s="66">
        <f t="shared" si="83"/>
        <v>117.5947</v>
      </c>
      <c r="P874">
        <f t="shared" si="84"/>
        <v>82.032700000000006</v>
      </c>
      <c r="Q874">
        <f t="shared" si="85"/>
        <v>-153.1567</v>
      </c>
    </row>
    <row r="875" spans="1:17" ht="15" x14ac:dyDescent="0.25">
      <c r="A875">
        <v>11</v>
      </c>
      <c r="B875">
        <v>23</v>
      </c>
      <c r="C875">
        <v>26</v>
      </c>
      <c r="D875">
        <v>4</v>
      </c>
      <c r="E875" t="s">
        <v>10</v>
      </c>
      <c r="F875">
        <f>TRA!F875</f>
        <v>-123.46299999999999</v>
      </c>
      <c r="G875">
        <f>TRA!G875</f>
        <v>-76.161000000000001</v>
      </c>
      <c r="H875">
        <f>TRA!H875</f>
        <v>-0.46500000000000002</v>
      </c>
      <c r="I875">
        <f>TRA!I875</f>
        <v>-80.852000000000004</v>
      </c>
      <c r="J875">
        <f>TRA!J875</f>
        <v>-3.0190000000000001</v>
      </c>
      <c r="K875">
        <f>TRA!K875</f>
        <v>-3.7229999999999999</v>
      </c>
      <c r="L875">
        <f t="shared" si="80"/>
        <v>-3.484</v>
      </c>
      <c r="M875">
        <f t="shared" si="81"/>
        <v>-84.575000000000003</v>
      </c>
      <c r="N875">
        <f t="shared" si="82"/>
        <v>-28.856499999999997</v>
      </c>
      <c r="O875" s="66">
        <f t="shared" si="83"/>
        <v>-85.620199999999997</v>
      </c>
      <c r="P875">
        <f t="shared" si="84"/>
        <v>-161.78120000000001</v>
      </c>
      <c r="Q875">
        <f t="shared" si="85"/>
        <v>9.4591999999999956</v>
      </c>
    </row>
    <row r="876" spans="1:17" ht="15" x14ac:dyDescent="0.25">
      <c r="A876">
        <v>11</v>
      </c>
      <c r="B876">
        <v>23</v>
      </c>
      <c r="C876">
        <v>26</v>
      </c>
      <c r="D876">
        <v>4</v>
      </c>
      <c r="E876" t="s">
        <v>11</v>
      </c>
      <c r="F876">
        <f>TRA!F876</f>
        <v>165.16200000000001</v>
      </c>
      <c r="G876">
        <f>TRA!G876</f>
        <v>103.125</v>
      </c>
      <c r="H876">
        <f>TRA!H876</f>
        <v>-0.27700000000000002</v>
      </c>
      <c r="I876">
        <f>TRA!I876</f>
        <v>-46.463999999999999</v>
      </c>
      <c r="J876">
        <f>TRA!J876</f>
        <v>-1.7330000000000001</v>
      </c>
      <c r="K876">
        <f>TRA!K876</f>
        <v>-2.137</v>
      </c>
      <c r="L876">
        <f t="shared" si="80"/>
        <v>-2.0100000000000002</v>
      </c>
      <c r="M876">
        <f t="shared" si="81"/>
        <v>-48.600999999999999</v>
      </c>
      <c r="N876">
        <f t="shared" si="82"/>
        <v>-16.590299999999999</v>
      </c>
      <c r="O876" s="66">
        <f t="shared" si="83"/>
        <v>-49.204000000000001</v>
      </c>
      <c r="P876">
        <f t="shared" si="84"/>
        <v>53.920999999999999</v>
      </c>
      <c r="Q876">
        <f t="shared" si="85"/>
        <v>152.32900000000001</v>
      </c>
    </row>
    <row r="877" spans="1:17" ht="15" x14ac:dyDescent="0.25">
      <c r="A877">
        <v>11</v>
      </c>
      <c r="B877">
        <v>23</v>
      </c>
      <c r="C877">
        <v>26</v>
      </c>
      <c r="D877">
        <v>4</v>
      </c>
      <c r="E877" t="s">
        <v>12</v>
      </c>
      <c r="F877">
        <f>TRA!F877</f>
        <v>-197.82400000000001</v>
      </c>
      <c r="G877">
        <f>TRA!G877</f>
        <v>-122.786</v>
      </c>
      <c r="H877">
        <f>TRA!H877</f>
        <v>-0.27700000000000002</v>
      </c>
      <c r="I877">
        <f>TRA!I877</f>
        <v>-46.463999999999999</v>
      </c>
      <c r="J877">
        <f>TRA!J877</f>
        <v>-1.7330000000000001</v>
      </c>
      <c r="K877">
        <f>TRA!K877</f>
        <v>-2.137</v>
      </c>
      <c r="L877">
        <f t="shared" si="80"/>
        <v>-2.0100000000000002</v>
      </c>
      <c r="M877">
        <f t="shared" si="81"/>
        <v>-48.600999999999999</v>
      </c>
      <c r="N877">
        <f t="shared" si="82"/>
        <v>-16.590299999999999</v>
      </c>
      <c r="O877" s="66">
        <f t="shared" si="83"/>
        <v>-49.204000000000001</v>
      </c>
      <c r="P877">
        <f t="shared" si="84"/>
        <v>-171.99</v>
      </c>
      <c r="Q877">
        <f t="shared" si="85"/>
        <v>-73.581999999999994</v>
      </c>
    </row>
    <row r="878" spans="1:17" ht="15" x14ac:dyDescent="0.25">
      <c r="A878">
        <v>11</v>
      </c>
      <c r="B878">
        <v>23</v>
      </c>
      <c r="C878">
        <v>26</v>
      </c>
      <c r="D878">
        <v>3</v>
      </c>
      <c r="E878" t="s">
        <v>9</v>
      </c>
      <c r="F878">
        <f>TRA!F878</f>
        <v>-74.685000000000002</v>
      </c>
      <c r="G878">
        <f>TRA!G878</f>
        <v>-47.192999999999998</v>
      </c>
      <c r="H878">
        <f>TRA!H878</f>
        <v>0.65900000000000003</v>
      </c>
      <c r="I878">
        <f>TRA!I878</f>
        <v>151.73599999999999</v>
      </c>
      <c r="J878">
        <f>TRA!J878</f>
        <v>5.6959999999999997</v>
      </c>
      <c r="K878">
        <f>TRA!K878</f>
        <v>7.024</v>
      </c>
      <c r="L878">
        <f t="shared" si="80"/>
        <v>6.3549999999999995</v>
      </c>
      <c r="M878">
        <f t="shared" si="81"/>
        <v>158.76</v>
      </c>
      <c r="N878">
        <f t="shared" si="82"/>
        <v>53.98299999999999</v>
      </c>
      <c r="O878" s="66">
        <f t="shared" si="83"/>
        <v>160.66649999999998</v>
      </c>
      <c r="P878">
        <f t="shared" si="84"/>
        <v>113.47349999999999</v>
      </c>
      <c r="Q878">
        <f t="shared" si="85"/>
        <v>-207.85949999999997</v>
      </c>
    </row>
    <row r="879" spans="1:17" ht="15" x14ac:dyDescent="0.25">
      <c r="A879">
        <v>11</v>
      </c>
      <c r="B879">
        <v>23</v>
      </c>
      <c r="C879">
        <v>26</v>
      </c>
      <c r="D879">
        <v>3</v>
      </c>
      <c r="E879" t="s">
        <v>10</v>
      </c>
      <c r="F879">
        <f>TRA!F879</f>
        <v>-111.443</v>
      </c>
      <c r="G879">
        <f>TRA!G879</f>
        <v>-68.739000000000004</v>
      </c>
      <c r="H879">
        <f>TRA!H879</f>
        <v>-0.46700000000000003</v>
      </c>
      <c r="I879">
        <f>TRA!I879</f>
        <v>-109.554</v>
      </c>
      <c r="J879">
        <f>TRA!J879</f>
        <v>-4.1159999999999997</v>
      </c>
      <c r="K879">
        <f>TRA!K879</f>
        <v>-5.0759999999999996</v>
      </c>
      <c r="L879">
        <f t="shared" si="80"/>
        <v>-4.5829999999999993</v>
      </c>
      <c r="M879">
        <f t="shared" si="81"/>
        <v>-114.63</v>
      </c>
      <c r="N879">
        <f t="shared" si="82"/>
        <v>-38.971999999999994</v>
      </c>
      <c r="O879" s="66">
        <f t="shared" si="83"/>
        <v>-116.00489999999999</v>
      </c>
      <c r="P879">
        <f t="shared" si="84"/>
        <v>-184.7439</v>
      </c>
      <c r="Q879">
        <f t="shared" si="85"/>
        <v>47.265899999999988</v>
      </c>
    </row>
    <row r="880" spans="1:17" ht="15" x14ac:dyDescent="0.25">
      <c r="A880">
        <v>11</v>
      </c>
      <c r="B880">
        <v>23</v>
      </c>
      <c r="C880">
        <v>26</v>
      </c>
      <c r="D880">
        <v>3</v>
      </c>
      <c r="E880" t="s">
        <v>11</v>
      </c>
      <c r="F880">
        <f>TRA!F880</f>
        <v>172.59299999999999</v>
      </c>
      <c r="G880">
        <f>TRA!G880</f>
        <v>107.739</v>
      </c>
      <c r="H880">
        <f>TRA!H880</f>
        <v>-0.27300000000000002</v>
      </c>
      <c r="I880">
        <f>TRA!I880</f>
        <v>-63.265999999999998</v>
      </c>
      <c r="J880">
        <f>TRA!J880</f>
        <v>-2.3759999999999999</v>
      </c>
      <c r="K880">
        <f>TRA!K880</f>
        <v>-2.93</v>
      </c>
      <c r="L880">
        <f t="shared" si="80"/>
        <v>-2.649</v>
      </c>
      <c r="M880">
        <f t="shared" si="81"/>
        <v>-66.195999999999998</v>
      </c>
      <c r="N880">
        <f t="shared" si="82"/>
        <v>-22.5078</v>
      </c>
      <c r="O880" s="66">
        <f t="shared" si="83"/>
        <v>-66.990700000000004</v>
      </c>
      <c r="P880">
        <f t="shared" si="84"/>
        <v>40.7483</v>
      </c>
      <c r="Q880">
        <f t="shared" si="85"/>
        <v>174.72970000000001</v>
      </c>
    </row>
    <row r="881" spans="1:17" ht="15" x14ac:dyDescent="0.25">
      <c r="A881">
        <v>11</v>
      </c>
      <c r="B881">
        <v>23</v>
      </c>
      <c r="C881">
        <v>26</v>
      </c>
      <c r="D881">
        <v>3</v>
      </c>
      <c r="E881" t="s">
        <v>12</v>
      </c>
      <c r="F881">
        <f>TRA!F881</f>
        <v>-190.393</v>
      </c>
      <c r="G881">
        <f>TRA!G881</f>
        <v>-118.172</v>
      </c>
      <c r="H881">
        <f>TRA!H881</f>
        <v>-0.27300000000000002</v>
      </c>
      <c r="I881">
        <f>TRA!I881</f>
        <v>-63.265999999999998</v>
      </c>
      <c r="J881">
        <f>TRA!J881</f>
        <v>-2.3759999999999999</v>
      </c>
      <c r="K881">
        <f>TRA!K881</f>
        <v>-2.93</v>
      </c>
      <c r="L881">
        <f t="shared" si="80"/>
        <v>-2.649</v>
      </c>
      <c r="M881">
        <f t="shared" si="81"/>
        <v>-66.195999999999998</v>
      </c>
      <c r="N881">
        <f t="shared" si="82"/>
        <v>-22.5078</v>
      </c>
      <c r="O881" s="66">
        <f t="shared" si="83"/>
        <v>-66.990700000000004</v>
      </c>
      <c r="P881">
        <f t="shared" si="84"/>
        <v>-185.1627</v>
      </c>
      <c r="Q881">
        <f t="shared" si="85"/>
        <v>-51.181299999999993</v>
      </c>
    </row>
    <row r="882" spans="1:17" ht="15" x14ac:dyDescent="0.25">
      <c r="A882">
        <v>11</v>
      </c>
      <c r="B882">
        <v>23</v>
      </c>
      <c r="C882">
        <v>26</v>
      </c>
      <c r="D882">
        <v>2</v>
      </c>
      <c r="E882" t="s">
        <v>9</v>
      </c>
      <c r="F882">
        <f>TRA!F882</f>
        <v>-98.367000000000004</v>
      </c>
      <c r="G882">
        <f>TRA!G882</f>
        <v>-61.902999999999999</v>
      </c>
      <c r="H882">
        <f>TRA!H882</f>
        <v>0.93200000000000005</v>
      </c>
      <c r="I882">
        <f>TRA!I882</f>
        <v>184.56299999999999</v>
      </c>
      <c r="J882">
        <f>TRA!J882</f>
        <v>6.851</v>
      </c>
      <c r="K882">
        <f>TRA!K882</f>
        <v>8.4489999999999998</v>
      </c>
      <c r="L882">
        <f t="shared" si="80"/>
        <v>7.7830000000000004</v>
      </c>
      <c r="M882">
        <f t="shared" si="81"/>
        <v>193.012</v>
      </c>
      <c r="N882">
        <f t="shared" si="82"/>
        <v>65.686599999999999</v>
      </c>
      <c r="O882" s="66">
        <f t="shared" si="83"/>
        <v>195.34690000000001</v>
      </c>
      <c r="P882">
        <f t="shared" si="84"/>
        <v>133.44390000000001</v>
      </c>
      <c r="Q882">
        <f t="shared" si="85"/>
        <v>-257.24990000000003</v>
      </c>
    </row>
    <row r="883" spans="1:17" ht="15" x14ac:dyDescent="0.25">
      <c r="A883">
        <v>11</v>
      </c>
      <c r="B883">
        <v>23</v>
      </c>
      <c r="C883">
        <v>26</v>
      </c>
      <c r="D883">
        <v>2</v>
      </c>
      <c r="E883" t="s">
        <v>10</v>
      </c>
      <c r="F883">
        <f>TRA!F883</f>
        <v>-95.917000000000002</v>
      </c>
      <c r="G883">
        <f>TRA!G883</f>
        <v>-59.154000000000003</v>
      </c>
      <c r="H883">
        <f>TRA!H883</f>
        <v>-0.67</v>
      </c>
      <c r="I883">
        <f>TRA!I883</f>
        <v>-133.25700000000001</v>
      </c>
      <c r="J883">
        <f>TRA!J883</f>
        <v>-4.9429999999999996</v>
      </c>
      <c r="K883">
        <f>TRA!K883</f>
        <v>-6.0949999999999998</v>
      </c>
      <c r="L883">
        <f t="shared" si="80"/>
        <v>-5.6129999999999995</v>
      </c>
      <c r="M883">
        <f t="shared" si="81"/>
        <v>-139.352</v>
      </c>
      <c r="N883">
        <f t="shared" si="82"/>
        <v>-47.418599999999998</v>
      </c>
      <c r="O883" s="66">
        <f t="shared" si="83"/>
        <v>-141.0359</v>
      </c>
      <c r="P883">
        <f t="shared" si="84"/>
        <v>-200.18989999999999</v>
      </c>
      <c r="Q883">
        <f t="shared" si="85"/>
        <v>81.881900000000002</v>
      </c>
    </row>
    <row r="884" spans="1:17" ht="15" x14ac:dyDescent="0.25">
      <c r="A884">
        <v>11</v>
      </c>
      <c r="B884">
        <v>23</v>
      </c>
      <c r="C884">
        <v>26</v>
      </c>
      <c r="D884">
        <v>2</v>
      </c>
      <c r="E884" t="s">
        <v>11</v>
      </c>
      <c r="F884">
        <f>TRA!F884</f>
        <v>182.08600000000001</v>
      </c>
      <c r="G884">
        <f>TRA!G884</f>
        <v>113.621</v>
      </c>
      <c r="H884">
        <f>TRA!H884</f>
        <v>-0.38800000000000001</v>
      </c>
      <c r="I884">
        <f>TRA!I884</f>
        <v>-76.953999999999994</v>
      </c>
      <c r="J884">
        <f>TRA!J884</f>
        <v>-2.8559999999999999</v>
      </c>
      <c r="K884">
        <f>TRA!K884</f>
        <v>-3.5209999999999999</v>
      </c>
      <c r="L884">
        <f t="shared" si="80"/>
        <v>-3.2439999999999998</v>
      </c>
      <c r="M884">
        <f t="shared" si="81"/>
        <v>-80.474999999999994</v>
      </c>
      <c r="N884">
        <f t="shared" si="82"/>
        <v>-27.386499999999998</v>
      </c>
      <c r="O884" s="66">
        <f t="shared" si="83"/>
        <v>-81.4482</v>
      </c>
      <c r="P884">
        <f t="shared" si="84"/>
        <v>32.172799999999995</v>
      </c>
      <c r="Q884">
        <f t="shared" si="85"/>
        <v>195.0692</v>
      </c>
    </row>
    <row r="885" spans="1:17" ht="15" x14ac:dyDescent="0.25">
      <c r="A885">
        <v>11</v>
      </c>
      <c r="B885">
        <v>23</v>
      </c>
      <c r="C885">
        <v>26</v>
      </c>
      <c r="D885">
        <v>2</v>
      </c>
      <c r="E885" t="s">
        <v>12</v>
      </c>
      <c r="F885">
        <f>TRA!F885</f>
        <v>-180.9</v>
      </c>
      <c r="G885">
        <f>TRA!G885</f>
        <v>-112.29</v>
      </c>
      <c r="H885">
        <f>TRA!H885</f>
        <v>-0.38800000000000001</v>
      </c>
      <c r="I885">
        <f>TRA!I885</f>
        <v>-76.953999999999994</v>
      </c>
      <c r="J885">
        <f>TRA!J885</f>
        <v>-2.8559999999999999</v>
      </c>
      <c r="K885">
        <f>TRA!K885</f>
        <v>-3.5209999999999999</v>
      </c>
      <c r="L885">
        <f t="shared" si="80"/>
        <v>-3.2439999999999998</v>
      </c>
      <c r="M885">
        <f t="shared" si="81"/>
        <v>-80.474999999999994</v>
      </c>
      <c r="N885">
        <f t="shared" si="82"/>
        <v>-27.386499999999998</v>
      </c>
      <c r="O885" s="66">
        <f t="shared" si="83"/>
        <v>-81.4482</v>
      </c>
      <c r="P885">
        <f t="shared" si="84"/>
        <v>-193.73820000000001</v>
      </c>
      <c r="Q885">
        <f t="shared" si="85"/>
        <v>-30.841800000000006</v>
      </c>
    </row>
    <row r="886" spans="1:17" ht="15" x14ac:dyDescent="0.25">
      <c r="A886">
        <v>11</v>
      </c>
      <c r="B886">
        <v>23</v>
      </c>
      <c r="C886">
        <v>26</v>
      </c>
      <c r="D886">
        <v>1</v>
      </c>
      <c r="E886" t="s">
        <v>9</v>
      </c>
      <c r="F886">
        <f>TRA!F886</f>
        <v>-133.08699999999999</v>
      </c>
      <c r="G886">
        <f>TRA!G886</f>
        <v>-83.555000000000007</v>
      </c>
      <c r="H886">
        <f>TRA!H886</f>
        <v>1.512</v>
      </c>
      <c r="I886">
        <f>TRA!I886</f>
        <v>199.55099999999999</v>
      </c>
      <c r="J886">
        <f>TRA!J886</f>
        <v>7.1239999999999997</v>
      </c>
      <c r="K886">
        <f>TRA!K886</f>
        <v>8.7850000000000001</v>
      </c>
      <c r="L886">
        <f t="shared" si="80"/>
        <v>8.6359999999999992</v>
      </c>
      <c r="M886">
        <f t="shared" si="81"/>
        <v>208.33599999999998</v>
      </c>
      <c r="N886">
        <f t="shared" si="82"/>
        <v>71.136799999999994</v>
      </c>
      <c r="O886" s="66">
        <f t="shared" si="83"/>
        <v>210.92679999999999</v>
      </c>
      <c r="P886">
        <f t="shared" si="84"/>
        <v>127.37179999999998</v>
      </c>
      <c r="Q886">
        <f t="shared" si="85"/>
        <v>-294.48180000000002</v>
      </c>
    </row>
    <row r="887" spans="1:17" ht="15" x14ac:dyDescent="0.25">
      <c r="A887">
        <v>11</v>
      </c>
      <c r="B887">
        <v>23</v>
      </c>
      <c r="C887">
        <v>26</v>
      </c>
      <c r="D887">
        <v>1</v>
      </c>
      <c r="E887" t="s">
        <v>10</v>
      </c>
      <c r="F887">
        <f>TRA!F887</f>
        <v>-67.989999999999995</v>
      </c>
      <c r="G887">
        <f>TRA!G887</f>
        <v>-41.944000000000003</v>
      </c>
      <c r="H887">
        <f>TRA!H887</f>
        <v>-0.99199999999999999</v>
      </c>
      <c r="I887">
        <f>TRA!I887</f>
        <v>-134.69999999999999</v>
      </c>
      <c r="J887">
        <f>TRA!J887</f>
        <v>-4.8220000000000001</v>
      </c>
      <c r="K887">
        <f>TRA!K887</f>
        <v>-5.9470000000000001</v>
      </c>
      <c r="L887">
        <f t="shared" si="80"/>
        <v>-5.8140000000000001</v>
      </c>
      <c r="M887">
        <f t="shared" si="81"/>
        <v>-140.64699999999999</v>
      </c>
      <c r="N887">
        <f t="shared" si="82"/>
        <v>-48.008099999999999</v>
      </c>
      <c r="O887" s="66">
        <f t="shared" si="83"/>
        <v>-142.3912</v>
      </c>
      <c r="P887">
        <f t="shared" si="84"/>
        <v>-184.33519999999999</v>
      </c>
      <c r="Q887">
        <f t="shared" si="85"/>
        <v>100.4472</v>
      </c>
    </row>
    <row r="888" spans="1:17" ht="15" x14ac:dyDescent="0.25">
      <c r="A888">
        <v>11</v>
      </c>
      <c r="B888">
        <v>23</v>
      </c>
      <c r="C888">
        <v>26</v>
      </c>
      <c r="D888">
        <v>1</v>
      </c>
      <c r="E888" t="s">
        <v>11</v>
      </c>
      <c r="F888">
        <f>TRA!F888</f>
        <v>197.255</v>
      </c>
      <c r="G888">
        <f>TRA!G888</f>
        <v>123.03100000000001</v>
      </c>
      <c r="H888">
        <f>TRA!H888</f>
        <v>-0.60599999999999998</v>
      </c>
      <c r="I888">
        <f>TRA!I888</f>
        <v>-80.932000000000002</v>
      </c>
      <c r="J888">
        <f>TRA!J888</f>
        <v>-2.8929999999999998</v>
      </c>
      <c r="K888">
        <f>TRA!K888</f>
        <v>-3.5670000000000002</v>
      </c>
      <c r="L888">
        <f t="shared" si="80"/>
        <v>-3.4989999999999997</v>
      </c>
      <c r="M888">
        <f t="shared" si="81"/>
        <v>-84.498999999999995</v>
      </c>
      <c r="N888">
        <f t="shared" si="82"/>
        <v>-28.848699999999997</v>
      </c>
      <c r="O888" s="66">
        <f t="shared" si="83"/>
        <v>-85.548699999999997</v>
      </c>
      <c r="P888">
        <f t="shared" si="84"/>
        <v>37.482300000000009</v>
      </c>
      <c r="Q888">
        <f t="shared" si="85"/>
        <v>208.5797</v>
      </c>
    </row>
    <row r="889" spans="1:17" ht="15" x14ac:dyDescent="0.25">
      <c r="A889">
        <v>11</v>
      </c>
      <c r="B889">
        <v>23</v>
      </c>
      <c r="C889">
        <v>26</v>
      </c>
      <c r="D889">
        <v>1</v>
      </c>
      <c r="E889" t="s">
        <v>12</v>
      </c>
      <c r="F889">
        <f>TRA!F889</f>
        <v>-165.73099999999999</v>
      </c>
      <c r="G889">
        <f>TRA!G889</f>
        <v>-102.88</v>
      </c>
      <c r="H889">
        <f>TRA!H889</f>
        <v>-0.60599999999999998</v>
      </c>
      <c r="I889">
        <f>TRA!I889</f>
        <v>-80.932000000000002</v>
      </c>
      <c r="J889">
        <f>TRA!J889</f>
        <v>-2.8929999999999998</v>
      </c>
      <c r="K889">
        <f>TRA!K889</f>
        <v>-3.5670000000000002</v>
      </c>
      <c r="L889">
        <f t="shared" si="80"/>
        <v>-3.4989999999999997</v>
      </c>
      <c r="M889">
        <f t="shared" si="81"/>
        <v>-84.498999999999995</v>
      </c>
      <c r="N889">
        <f t="shared" si="82"/>
        <v>-28.848699999999997</v>
      </c>
      <c r="O889" s="66">
        <f t="shared" si="83"/>
        <v>-85.548699999999997</v>
      </c>
      <c r="P889">
        <f t="shared" si="84"/>
        <v>-188.42869999999999</v>
      </c>
      <c r="Q889">
        <f t="shared" si="85"/>
        <v>-17.331299999999999</v>
      </c>
    </row>
    <row r="890" spans="1:17" ht="15" x14ac:dyDescent="0.25">
      <c r="A890">
        <v>12</v>
      </c>
      <c r="B890">
        <v>5</v>
      </c>
      <c r="C890">
        <v>10</v>
      </c>
      <c r="D890">
        <v>6</v>
      </c>
      <c r="E890" t="s">
        <v>9</v>
      </c>
      <c r="F890">
        <f>TRA!F890</f>
        <v>-60.933999999999997</v>
      </c>
      <c r="G890">
        <f>TRA!G890</f>
        <v>-36.978999999999999</v>
      </c>
      <c r="H890">
        <f>TRA!H890</f>
        <v>-0.66800000000000004</v>
      </c>
      <c r="I890">
        <f>TRA!I890</f>
        <v>21.814</v>
      </c>
      <c r="J890">
        <f>TRA!J890</f>
        <v>2.089</v>
      </c>
      <c r="K890">
        <f>TRA!K890</f>
        <v>2.5760000000000001</v>
      </c>
      <c r="L890">
        <f t="shared" si="80"/>
        <v>-2.7570000000000001</v>
      </c>
      <c r="M890">
        <f t="shared" si="81"/>
        <v>24.39</v>
      </c>
      <c r="N890">
        <f t="shared" si="82"/>
        <v>-10.074</v>
      </c>
      <c r="O890" s="66">
        <f t="shared" si="83"/>
        <v>25.217100000000002</v>
      </c>
      <c r="P890">
        <f t="shared" ref="P890:P921" si="86">G890+O890</f>
        <v>-11.761899999999997</v>
      </c>
      <c r="Q890">
        <f t="shared" si="85"/>
        <v>-62.196100000000001</v>
      </c>
    </row>
    <row r="891" spans="1:17" ht="15" x14ac:dyDescent="0.25">
      <c r="A891">
        <v>12</v>
      </c>
      <c r="B891">
        <v>5</v>
      </c>
      <c r="C891">
        <v>10</v>
      </c>
      <c r="D891">
        <v>6</v>
      </c>
      <c r="E891" t="s">
        <v>10</v>
      </c>
      <c r="F891">
        <f>TRA!F891</f>
        <v>-100.735</v>
      </c>
      <c r="G891">
        <f>TRA!G891</f>
        <v>-57.762</v>
      </c>
      <c r="H891">
        <f>TRA!H891</f>
        <v>0.88600000000000001</v>
      </c>
      <c r="I891">
        <f>TRA!I891</f>
        <v>-28.209</v>
      </c>
      <c r="J891">
        <f>TRA!J891</f>
        <v>-2.706</v>
      </c>
      <c r="K891">
        <f>TRA!K891</f>
        <v>-3.3359999999999999</v>
      </c>
      <c r="L891">
        <f t="shared" si="80"/>
        <v>3.5920000000000001</v>
      </c>
      <c r="M891">
        <f t="shared" si="81"/>
        <v>-31.544999999999998</v>
      </c>
      <c r="N891">
        <f t="shared" si="82"/>
        <v>13.0555</v>
      </c>
      <c r="O891" s="66">
        <f t="shared" si="83"/>
        <v>-32.622599999999998</v>
      </c>
      <c r="P891">
        <f t="shared" si="86"/>
        <v>-90.384600000000006</v>
      </c>
      <c r="Q891">
        <f t="shared" si="85"/>
        <v>-25.139400000000002</v>
      </c>
    </row>
    <row r="892" spans="1:17" ht="15" x14ac:dyDescent="0.25">
      <c r="A892">
        <v>12</v>
      </c>
      <c r="B892">
        <v>5</v>
      </c>
      <c r="C892">
        <v>10</v>
      </c>
      <c r="D892">
        <v>6</v>
      </c>
      <c r="E892" t="s">
        <v>11</v>
      </c>
      <c r="F892">
        <f>TRA!F892</f>
        <v>162.83000000000001</v>
      </c>
      <c r="G892">
        <f>TRA!G892</f>
        <v>96.399000000000001</v>
      </c>
      <c r="H892">
        <f>TRA!H892</f>
        <v>0.38600000000000001</v>
      </c>
      <c r="I892">
        <f>TRA!I892</f>
        <v>-12.412000000000001</v>
      </c>
      <c r="J892">
        <f>TRA!J892</f>
        <v>-1.19</v>
      </c>
      <c r="K892">
        <f>TRA!K892</f>
        <v>-1.4670000000000001</v>
      </c>
      <c r="L892">
        <f t="shared" si="80"/>
        <v>1.5760000000000001</v>
      </c>
      <c r="M892">
        <f t="shared" si="81"/>
        <v>-13.879000000000001</v>
      </c>
      <c r="N892">
        <f t="shared" si="82"/>
        <v>5.7397000000000009</v>
      </c>
      <c r="O892" s="66">
        <f t="shared" si="83"/>
        <v>-14.351800000000001</v>
      </c>
      <c r="P892">
        <f t="shared" si="86"/>
        <v>82.047200000000004</v>
      </c>
      <c r="Q892">
        <f t="shared" si="85"/>
        <v>110.7508</v>
      </c>
    </row>
    <row r="893" spans="1:17" ht="15" x14ac:dyDescent="0.25">
      <c r="A893">
        <v>12</v>
      </c>
      <c r="B893">
        <v>5</v>
      </c>
      <c r="C893">
        <v>10</v>
      </c>
      <c r="D893">
        <v>6</v>
      </c>
      <c r="E893" t="s">
        <v>12</v>
      </c>
      <c r="F893">
        <f>TRA!F893</f>
        <v>-182.58199999999999</v>
      </c>
      <c r="G893">
        <f>TRA!G893</f>
        <v>-106.71299999999999</v>
      </c>
      <c r="H893">
        <f>TRA!H893</f>
        <v>0.38600000000000001</v>
      </c>
      <c r="I893">
        <f>TRA!I893</f>
        <v>-12.412000000000001</v>
      </c>
      <c r="J893">
        <f>TRA!J893</f>
        <v>-1.19</v>
      </c>
      <c r="K893">
        <f>TRA!K893</f>
        <v>-1.4670000000000001</v>
      </c>
      <c r="L893">
        <f t="shared" si="80"/>
        <v>1.5760000000000001</v>
      </c>
      <c r="M893">
        <f t="shared" si="81"/>
        <v>-13.879000000000001</v>
      </c>
      <c r="N893">
        <f t="shared" si="82"/>
        <v>5.7397000000000009</v>
      </c>
      <c r="O893" s="66">
        <f t="shared" si="83"/>
        <v>-14.351800000000001</v>
      </c>
      <c r="P893">
        <f t="shared" si="86"/>
        <v>-121.06479999999999</v>
      </c>
      <c r="Q893">
        <f t="shared" si="85"/>
        <v>-92.361199999999997</v>
      </c>
    </row>
    <row r="894" spans="1:17" ht="15" x14ac:dyDescent="0.25">
      <c r="A894">
        <v>12</v>
      </c>
      <c r="B894">
        <v>5</v>
      </c>
      <c r="C894">
        <v>10</v>
      </c>
      <c r="D894">
        <v>5</v>
      </c>
      <c r="E894" t="s">
        <v>9</v>
      </c>
      <c r="F894">
        <f>TRA!F894</f>
        <v>-92.391000000000005</v>
      </c>
      <c r="G894">
        <f>TRA!G894</f>
        <v>-58.204999999999998</v>
      </c>
      <c r="H894">
        <f>TRA!H894</f>
        <v>-0.95399999999999996</v>
      </c>
      <c r="I894">
        <f>TRA!I894</f>
        <v>59.850999999999999</v>
      </c>
      <c r="J894">
        <f>TRA!J894</f>
        <v>5.8760000000000003</v>
      </c>
      <c r="K894">
        <f>TRA!K894</f>
        <v>7.2450000000000001</v>
      </c>
      <c r="L894">
        <f t="shared" si="80"/>
        <v>-6.83</v>
      </c>
      <c r="M894">
        <f t="shared" si="81"/>
        <v>67.096000000000004</v>
      </c>
      <c r="N894">
        <f t="shared" si="82"/>
        <v>-26.958800000000004</v>
      </c>
      <c r="O894" s="66">
        <f t="shared" si="83"/>
        <v>69.14500000000001</v>
      </c>
      <c r="P894">
        <f t="shared" si="86"/>
        <v>10.940000000000012</v>
      </c>
      <c r="Q894">
        <f t="shared" si="85"/>
        <v>-127.35000000000001</v>
      </c>
    </row>
    <row r="895" spans="1:17" ht="15" x14ac:dyDescent="0.25">
      <c r="A895">
        <v>12</v>
      </c>
      <c r="B895">
        <v>5</v>
      </c>
      <c r="C895">
        <v>10</v>
      </c>
      <c r="D895">
        <v>5</v>
      </c>
      <c r="E895" t="s">
        <v>10</v>
      </c>
      <c r="F895">
        <f>TRA!F895</f>
        <v>-24.292999999999999</v>
      </c>
      <c r="G895">
        <f>TRA!G895</f>
        <v>-17.483000000000001</v>
      </c>
      <c r="H895">
        <f>TRA!H895</f>
        <v>1.2569999999999999</v>
      </c>
      <c r="I895">
        <f>TRA!I895</f>
        <v>-79.968000000000004</v>
      </c>
      <c r="J895">
        <f>TRA!J895</f>
        <v>-7.8490000000000002</v>
      </c>
      <c r="K895">
        <f>TRA!K895</f>
        <v>-9.6780000000000008</v>
      </c>
      <c r="L895">
        <f t="shared" si="80"/>
        <v>9.1059999999999999</v>
      </c>
      <c r="M895">
        <f t="shared" si="81"/>
        <v>-89.646000000000001</v>
      </c>
      <c r="N895">
        <f t="shared" si="82"/>
        <v>35.9998</v>
      </c>
      <c r="O895" s="66">
        <f t="shared" si="83"/>
        <v>-92.377800000000008</v>
      </c>
      <c r="P895">
        <f t="shared" si="86"/>
        <v>-109.86080000000001</v>
      </c>
      <c r="Q895">
        <f t="shared" si="85"/>
        <v>74.894800000000004</v>
      </c>
    </row>
    <row r="896" spans="1:17" ht="15" x14ac:dyDescent="0.25">
      <c r="A896">
        <v>12</v>
      </c>
      <c r="B896">
        <v>5</v>
      </c>
      <c r="C896">
        <v>10</v>
      </c>
      <c r="D896">
        <v>5</v>
      </c>
      <c r="E896" t="s">
        <v>11</v>
      </c>
      <c r="F896">
        <f>TRA!F896</f>
        <v>134.15100000000001</v>
      </c>
      <c r="G896">
        <f>TRA!G896</f>
        <v>86.956999999999994</v>
      </c>
      <c r="H896">
        <f>TRA!H896</f>
        <v>0.54900000000000004</v>
      </c>
      <c r="I896">
        <f>TRA!I896</f>
        <v>-34.695</v>
      </c>
      <c r="J896">
        <f>TRA!J896</f>
        <v>-3.4060000000000001</v>
      </c>
      <c r="K896">
        <f>TRA!K896</f>
        <v>-4.1989999999999998</v>
      </c>
      <c r="L896">
        <f t="shared" si="80"/>
        <v>3.9550000000000001</v>
      </c>
      <c r="M896">
        <f t="shared" si="81"/>
        <v>-38.893999999999998</v>
      </c>
      <c r="N896">
        <f t="shared" si="82"/>
        <v>15.623199999999999</v>
      </c>
      <c r="O896" s="66">
        <f t="shared" si="83"/>
        <v>-40.080500000000001</v>
      </c>
      <c r="P896">
        <f t="shared" si="86"/>
        <v>46.876499999999993</v>
      </c>
      <c r="Q896">
        <f t="shared" si="85"/>
        <v>127.03749999999999</v>
      </c>
    </row>
    <row r="897" spans="1:17" ht="15" x14ac:dyDescent="0.25">
      <c r="A897">
        <v>12</v>
      </c>
      <c r="B897">
        <v>5</v>
      </c>
      <c r="C897">
        <v>10</v>
      </c>
      <c r="D897">
        <v>5</v>
      </c>
      <c r="E897" t="s">
        <v>12</v>
      </c>
      <c r="F897">
        <f>TRA!F897</f>
        <v>-100.355</v>
      </c>
      <c r="G897">
        <f>TRA!G897</f>
        <v>-66.747</v>
      </c>
      <c r="H897">
        <f>TRA!H897</f>
        <v>0.54900000000000004</v>
      </c>
      <c r="I897">
        <f>TRA!I897</f>
        <v>-34.695</v>
      </c>
      <c r="J897">
        <f>TRA!J897</f>
        <v>-3.4060000000000001</v>
      </c>
      <c r="K897">
        <f>TRA!K897</f>
        <v>-4.1989999999999998</v>
      </c>
      <c r="L897">
        <f t="shared" si="80"/>
        <v>3.9550000000000001</v>
      </c>
      <c r="M897">
        <f t="shared" si="81"/>
        <v>-38.893999999999998</v>
      </c>
      <c r="N897">
        <f t="shared" si="82"/>
        <v>15.623199999999999</v>
      </c>
      <c r="O897" s="66">
        <f t="shared" si="83"/>
        <v>-40.080500000000001</v>
      </c>
      <c r="P897">
        <f t="shared" si="86"/>
        <v>-106.8275</v>
      </c>
      <c r="Q897">
        <f t="shared" si="85"/>
        <v>-26.666499999999999</v>
      </c>
    </row>
    <row r="898" spans="1:17" ht="15" x14ac:dyDescent="0.25">
      <c r="A898">
        <v>12</v>
      </c>
      <c r="B898">
        <v>5</v>
      </c>
      <c r="C898">
        <v>10</v>
      </c>
      <c r="D898">
        <v>4</v>
      </c>
      <c r="E898" t="s">
        <v>9</v>
      </c>
      <c r="F898">
        <f>TRA!F898</f>
        <v>-84.012</v>
      </c>
      <c r="G898">
        <f>TRA!G898</f>
        <v>-53.750999999999998</v>
      </c>
      <c r="H898">
        <f>TRA!H898</f>
        <v>1.03</v>
      </c>
      <c r="I898">
        <f>TRA!I898</f>
        <v>93.518000000000001</v>
      </c>
      <c r="J898">
        <f>TRA!J898</f>
        <v>9.2840000000000007</v>
      </c>
      <c r="K898">
        <f>TRA!K898</f>
        <v>11.448</v>
      </c>
      <c r="L898">
        <f t="shared" si="80"/>
        <v>10.314</v>
      </c>
      <c r="M898">
        <f t="shared" si="81"/>
        <v>104.96600000000001</v>
      </c>
      <c r="N898">
        <f t="shared" si="82"/>
        <v>41.803800000000003</v>
      </c>
      <c r="O898" s="66">
        <f t="shared" si="83"/>
        <v>108.06020000000001</v>
      </c>
      <c r="P898">
        <f t="shared" si="86"/>
        <v>54.309200000000011</v>
      </c>
      <c r="Q898">
        <f t="shared" si="85"/>
        <v>-161.81120000000001</v>
      </c>
    </row>
    <row r="899" spans="1:17" ht="15" x14ac:dyDescent="0.25">
      <c r="A899">
        <v>12</v>
      </c>
      <c r="B899">
        <v>5</v>
      </c>
      <c r="C899">
        <v>10</v>
      </c>
      <c r="D899">
        <v>4</v>
      </c>
      <c r="E899" t="s">
        <v>10</v>
      </c>
      <c r="F899">
        <f>TRA!F899</f>
        <v>-27.07</v>
      </c>
      <c r="G899">
        <f>TRA!G899</f>
        <v>-19.106999999999999</v>
      </c>
      <c r="H899">
        <f>TRA!H899</f>
        <v>-1.425</v>
      </c>
      <c r="I899">
        <f>TRA!I899</f>
        <v>-126.444</v>
      </c>
      <c r="J899">
        <f>TRA!J899</f>
        <v>-12.545</v>
      </c>
      <c r="K899">
        <f>TRA!K899</f>
        <v>-15.468999999999999</v>
      </c>
      <c r="L899">
        <f t="shared" ref="L899:L962" si="87">(ABS(H899)+ABS(J899))*SIGN(H899)</f>
        <v>-13.97</v>
      </c>
      <c r="M899">
        <f t="shared" ref="M899:M962" si="88">(ABS(I899)+ABS(K899))*SIGN(I899)</f>
        <v>-141.91300000000001</v>
      </c>
      <c r="N899">
        <f t="shared" ref="N899:N962" si="89">(ABS(L899)+0.3*ABS(M899))*SIGN(L899)</f>
        <v>-56.543900000000001</v>
      </c>
      <c r="O899" s="66">
        <f t="shared" ref="O899:O962" si="90">(ABS(M899)+0.3*ABS(L899))*SIGN(M899)</f>
        <v>-146.10400000000001</v>
      </c>
      <c r="P899">
        <f t="shared" si="86"/>
        <v>-165.21100000000001</v>
      </c>
      <c r="Q899">
        <f t="shared" si="85"/>
        <v>126.99700000000001</v>
      </c>
    </row>
    <row r="900" spans="1:17" ht="15" x14ac:dyDescent="0.25">
      <c r="A900">
        <v>12</v>
      </c>
      <c r="B900">
        <v>5</v>
      </c>
      <c r="C900">
        <v>10</v>
      </c>
      <c r="D900">
        <v>4</v>
      </c>
      <c r="E900" t="s">
        <v>11</v>
      </c>
      <c r="F900">
        <f>TRA!F900</f>
        <v>131.38200000000001</v>
      </c>
      <c r="G900">
        <f>TRA!G900</f>
        <v>85.448999999999998</v>
      </c>
      <c r="H900">
        <f>TRA!H900</f>
        <v>-0.60899999999999999</v>
      </c>
      <c r="I900">
        <f>TRA!I900</f>
        <v>-54.581000000000003</v>
      </c>
      <c r="J900">
        <f>TRA!J900</f>
        <v>-5.4169999999999998</v>
      </c>
      <c r="K900">
        <f>TRA!K900</f>
        <v>-6.6790000000000003</v>
      </c>
      <c r="L900">
        <f t="shared" si="87"/>
        <v>-6.0259999999999998</v>
      </c>
      <c r="M900">
        <f t="shared" si="88"/>
        <v>-61.260000000000005</v>
      </c>
      <c r="N900">
        <f t="shared" si="89"/>
        <v>-24.404</v>
      </c>
      <c r="O900" s="66">
        <f t="shared" si="90"/>
        <v>-63.067800000000005</v>
      </c>
      <c r="P900">
        <f t="shared" si="86"/>
        <v>22.381199999999993</v>
      </c>
      <c r="Q900">
        <f t="shared" si="85"/>
        <v>148.51679999999999</v>
      </c>
    </row>
    <row r="901" spans="1:17" ht="15" x14ac:dyDescent="0.25">
      <c r="A901">
        <v>12</v>
      </c>
      <c r="B901">
        <v>5</v>
      </c>
      <c r="C901">
        <v>10</v>
      </c>
      <c r="D901">
        <v>4</v>
      </c>
      <c r="E901" t="s">
        <v>12</v>
      </c>
      <c r="F901">
        <f>TRA!F901</f>
        <v>-103.124</v>
      </c>
      <c r="G901">
        <f>TRA!G901</f>
        <v>-68.256</v>
      </c>
      <c r="H901">
        <f>TRA!H901</f>
        <v>-0.60899999999999999</v>
      </c>
      <c r="I901">
        <f>TRA!I901</f>
        <v>-54.581000000000003</v>
      </c>
      <c r="J901">
        <f>TRA!J901</f>
        <v>-5.4169999999999998</v>
      </c>
      <c r="K901">
        <f>TRA!K901</f>
        <v>-6.6790000000000003</v>
      </c>
      <c r="L901">
        <f t="shared" si="87"/>
        <v>-6.0259999999999998</v>
      </c>
      <c r="M901">
        <f t="shared" si="88"/>
        <v>-61.260000000000005</v>
      </c>
      <c r="N901">
        <f t="shared" si="89"/>
        <v>-24.404</v>
      </c>
      <c r="O901" s="66">
        <f t="shared" si="90"/>
        <v>-63.067800000000005</v>
      </c>
      <c r="P901">
        <f t="shared" si="86"/>
        <v>-131.32380000000001</v>
      </c>
      <c r="Q901">
        <f t="shared" si="85"/>
        <v>-5.1881999999999948</v>
      </c>
    </row>
    <row r="902" spans="1:17" ht="15" x14ac:dyDescent="0.25">
      <c r="A902">
        <v>12</v>
      </c>
      <c r="B902">
        <v>5</v>
      </c>
      <c r="C902">
        <v>10</v>
      </c>
      <c r="D902">
        <v>3</v>
      </c>
      <c r="E902" t="s">
        <v>9</v>
      </c>
      <c r="F902">
        <f>TRA!F902</f>
        <v>-75.236000000000004</v>
      </c>
      <c r="G902">
        <f>TRA!G902</f>
        <v>-48.33</v>
      </c>
      <c r="H902">
        <f>TRA!H902</f>
        <v>1.0900000000000001</v>
      </c>
      <c r="I902">
        <f>TRA!I902</f>
        <v>123.41</v>
      </c>
      <c r="J902">
        <f>TRA!J902</f>
        <v>12.218999999999999</v>
      </c>
      <c r="K902">
        <f>TRA!K902</f>
        <v>15.067</v>
      </c>
      <c r="L902">
        <f t="shared" si="87"/>
        <v>13.308999999999999</v>
      </c>
      <c r="M902">
        <f t="shared" si="88"/>
        <v>138.477</v>
      </c>
      <c r="N902">
        <f t="shared" si="89"/>
        <v>54.8521</v>
      </c>
      <c r="O902" s="66">
        <f t="shared" si="90"/>
        <v>142.46970000000002</v>
      </c>
      <c r="P902">
        <f t="shared" si="86"/>
        <v>94.139700000000019</v>
      </c>
      <c r="Q902">
        <f t="shared" si="85"/>
        <v>-190.79970000000003</v>
      </c>
    </row>
    <row r="903" spans="1:17" ht="15" x14ac:dyDescent="0.25">
      <c r="A903">
        <v>12</v>
      </c>
      <c r="B903">
        <v>5</v>
      </c>
      <c r="C903">
        <v>10</v>
      </c>
      <c r="D903">
        <v>3</v>
      </c>
      <c r="E903" t="s">
        <v>10</v>
      </c>
      <c r="F903">
        <f>TRA!F903</f>
        <v>-41.052</v>
      </c>
      <c r="G903">
        <f>TRA!G903</f>
        <v>-27.657</v>
      </c>
      <c r="H903">
        <f>TRA!H903</f>
        <v>-1.4830000000000001</v>
      </c>
      <c r="I903">
        <f>TRA!I903</f>
        <v>-166.41</v>
      </c>
      <c r="J903">
        <f>TRA!J903</f>
        <v>-16.469000000000001</v>
      </c>
      <c r="K903">
        <f>TRA!K903</f>
        <v>-20.308</v>
      </c>
      <c r="L903">
        <f t="shared" si="87"/>
        <v>-17.952000000000002</v>
      </c>
      <c r="M903">
        <f t="shared" si="88"/>
        <v>-186.71799999999999</v>
      </c>
      <c r="N903">
        <f t="shared" si="89"/>
        <v>-73.967399999999998</v>
      </c>
      <c r="O903" s="66">
        <f t="shared" si="90"/>
        <v>-192.1036</v>
      </c>
      <c r="P903">
        <f t="shared" si="86"/>
        <v>-219.76060000000001</v>
      </c>
      <c r="Q903">
        <f t="shared" si="85"/>
        <v>164.44659999999999</v>
      </c>
    </row>
    <row r="904" spans="1:17" ht="15" x14ac:dyDescent="0.25">
      <c r="A904">
        <v>12</v>
      </c>
      <c r="B904">
        <v>5</v>
      </c>
      <c r="C904">
        <v>10</v>
      </c>
      <c r="D904">
        <v>3</v>
      </c>
      <c r="E904" t="s">
        <v>11</v>
      </c>
      <c r="F904">
        <f>TRA!F904</f>
        <v>125.735</v>
      </c>
      <c r="G904">
        <f>TRA!G904</f>
        <v>81.981999999999999</v>
      </c>
      <c r="H904">
        <f>TRA!H904</f>
        <v>-0.63800000000000001</v>
      </c>
      <c r="I904">
        <f>TRA!I904</f>
        <v>-71.915999999999997</v>
      </c>
      <c r="J904">
        <f>TRA!J904</f>
        <v>-7.1189999999999998</v>
      </c>
      <c r="K904">
        <f>TRA!K904</f>
        <v>-8.7780000000000005</v>
      </c>
      <c r="L904">
        <f t="shared" si="87"/>
        <v>-7.7569999999999997</v>
      </c>
      <c r="M904">
        <f t="shared" si="88"/>
        <v>-80.694000000000003</v>
      </c>
      <c r="N904">
        <f t="shared" si="89"/>
        <v>-31.965200000000003</v>
      </c>
      <c r="O904" s="66">
        <f t="shared" si="90"/>
        <v>-83.021100000000004</v>
      </c>
      <c r="P904">
        <f t="shared" si="86"/>
        <v>-1.0391000000000048</v>
      </c>
      <c r="Q904">
        <f t="shared" si="85"/>
        <v>165.00310000000002</v>
      </c>
    </row>
    <row r="905" spans="1:17" ht="15" x14ac:dyDescent="0.25">
      <c r="A905">
        <v>12</v>
      </c>
      <c r="B905">
        <v>5</v>
      </c>
      <c r="C905">
        <v>10</v>
      </c>
      <c r="D905">
        <v>3</v>
      </c>
      <c r="E905" t="s">
        <v>12</v>
      </c>
      <c r="F905">
        <f>TRA!F905</f>
        <v>-108.771</v>
      </c>
      <c r="G905">
        <f>TRA!G905</f>
        <v>-71.721999999999994</v>
      </c>
      <c r="H905">
        <f>TRA!H905</f>
        <v>-0.63800000000000001</v>
      </c>
      <c r="I905">
        <f>TRA!I905</f>
        <v>-71.915999999999997</v>
      </c>
      <c r="J905">
        <f>TRA!J905</f>
        <v>-7.1189999999999998</v>
      </c>
      <c r="K905">
        <f>TRA!K905</f>
        <v>-8.7780000000000005</v>
      </c>
      <c r="L905">
        <f t="shared" si="87"/>
        <v>-7.7569999999999997</v>
      </c>
      <c r="M905">
        <f t="shared" si="88"/>
        <v>-80.694000000000003</v>
      </c>
      <c r="N905">
        <f t="shared" si="89"/>
        <v>-31.965200000000003</v>
      </c>
      <c r="O905" s="66">
        <f t="shared" si="90"/>
        <v>-83.021100000000004</v>
      </c>
      <c r="P905">
        <f t="shared" si="86"/>
        <v>-154.7431</v>
      </c>
      <c r="Q905">
        <f t="shared" si="85"/>
        <v>11.29910000000001</v>
      </c>
    </row>
    <row r="906" spans="1:17" ht="15" x14ac:dyDescent="0.25">
      <c r="A906">
        <v>12</v>
      </c>
      <c r="B906">
        <v>5</v>
      </c>
      <c r="C906">
        <v>10</v>
      </c>
      <c r="D906">
        <v>2</v>
      </c>
      <c r="E906" t="s">
        <v>9</v>
      </c>
      <c r="F906">
        <f>TRA!F906</f>
        <v>-63.898000000000003</v>
      </c>
      <c r="G906">
        <f>TRA!G906</f>
        <v>-41.335000000000001</v>
      </c>
      <c r="H906">
        <f>TRA!H906</f>
        <v>1.5580000000000001</v>
      </c>
      <c r="I906">
        <f>TRA!I906</f>
        <v>147.09700000000001</v>
      </c>
      <c r="J906">
        <f>TRA!J906</f>
        <v>14.311</v>
      </c>
      <c r="K906">
        <f>TRA!K906</f>
        <v>17.646999999999998</v>
      </c>
      <c r="L906">
        <f t="shared" si="87"/>
        <v>15.869</v>
      </c>
      <c r="M906">
        <f t="shared" si="88"/>
        <v>164.744</v>
      </c>
      <c r="N906">
        <f t="shared" si="89"/>
        <v>65.292200000000008</v>
      </c>
      <c r="O906" s="66">
        <f t="shared" si="90"/>
        <v>169.50470000000001</v>
      </c>
      <c r="P906">
        <f t="shared" si="86"/>
        <v>128.16970000000001</v>
      </c>
      <c r="Q906">
        <f t="shared" si="85"/>
        <v>-210.83970000000002</v>
      </c>
    </row>
    <row r="907" spans="1:17" ht="15" x14ac:dyDescent="0.25">
      <c r="A907">
        <v>12</v>
      </c>
      <c r="B907">
        <v>5</v>
      </c>
      <c r="C907">
        <v>10</v>
      </c>
      <c r="D907">
        <v>2</v>
      </c>
      <c r="E907" t="s">
        <v>10</v>
      </c>
      <c r="F907">
        <f>TRA!F907</f>
        <v>-58.908000000000001</v>
      </c>
      <c r="G907">
        <f>TRA!G907</f>
        <v>-38.645000000000003</v>
      </c>
      <c r="H907">
        <f>TRA!H907</f>
        <v>-2.0739999999999998</v>
      </c>
      <c r="I907">
        <f>TRA!I907</f>
        <v>-197.667</v>
      </c>
      <c r="J907">
        <f>TRA!J907</f>
        <v>-19.257000000000001</v>
      </c>
      <c r="K907">
        <f>TRA!K907</f>
        <v>-23.745999999999999</v>
      </c>
      <c r="L907">
        <f t="shared" si="87"/>
        <v>-21.331000000000003</v>
      </c>
      <c r="M907">
        <f t="shared" si="88"/>
        <v>-221.41300000000001</v>
      </c>
      <c r="N907">
        <f t="shared" si="89"/>
        <v>-87.754900000000006</v>
      </c>
      <c r="O907" s="66">
        <f t="shared" si="90"/>
        <v>-227.81230000000002</v>
      </c>
      <c r="P907">
        <f t="shared" si="86"/>
        <v>-266.45730000000003</v>
      </c>
      <c r="Q907">
        <f t="shared" si="85"/>
        <v>189.16730000000001</v>
      </c>
    </row>
    <row r="908" spans="1:17" ht="15" x14ac:dyDescent="0.25">
      <c r="A908">
        <v>12</v>
      </c>
      <c r="B908">
        <v>5</v>
      </c>
      <c r="C908">
        <v>10</v>
      </c>
      <c r="D908">
        <v>2</v>
      </c>
      <c r="E908" t="s">
        <v>11</v>
      </c>
      <c r="F908">
        <f>TRA!F908</f>
        <v>118.491</v>
      </c>
      <c r="G908">
        <f>TRA!G908</f>
        <v>77.52</v>
      </c>
      <c r="H908">
        <f>TRA!H908</f>
        <v>-0.90100000000000002</v>
      </c>
      <c r="I908">
        <f>TRA!I908</f>
        <v>-85.549000000000007</v>
      </c>
      <c r="J908">
        <f>TRA!J908</f>
        <v>-8.33</v>
      </c>
      <c r="K908">
        <f>TRA!K908</f>
        <v>-10.271000000000001</v>
      </c>
      <c r="L908">
        <f t="shared" si="87"/>
        <v>-9.2309999999999999</v>
      </c>
      <c r="M908">
        <f t="shared" si="88"/>
        <v>-95.820000000000007</v>
      </c>
      <c r="N908">
        <f t="shared" si="89"/>
        <v>-37.977000000000004</v>
      </c>
      <c r="O908" s="66">
        <f t="shared" si="90"/>
        <v>-98.589300000000009</v>
      </c>
      <c r="P908">
        <f t="shared" si="86"/>
        <v>-21.069300000000013</v>
      </c>
      <c r="Q908">
        <f t="shared" si="85"/>
        <v>176.10930000000002</v>
      </c>
    </row>
    <row r="909" spans="1:17" ht="15" x14ac:dyDescent="0.25">
      <c r="A909">
        <v>12</v>
      </c>
      <c r="B909">
        <v>5</v>
      </c>
      <c r="C909">
        <v>10</v>
      </c>
      <c r="D909">
        <v>2</v>
      </c>
      <c r="E909" t="s">
        <v>12</v>
      </c>
      <c r="F909">
        <f>TRA!F909</f>
        <v>-116.015</v>
      </c>
      <c r="G909">
        <f>TRA!G909</f>
        <v>-76.185000000000002</v>
      </c>
      <c r="H909">
        <f>TRA!H909</f>
        <v>-0.90100000000000002</v>
      </c>
      <c r="I909">
        <f>TRA!I909</f>
        <v>-85.549000000000007</v>
      </c>
      <c r="J909">
        <f>TRA!J909</f>
        <v>-8.33</v>
      </c>
      <c r="K909">
        <f>TRA!K909</f>
        <v>-10.271000000000001</v>
      </c>
      <c r="L909">
        <f t="shared" si="87"/>
        <v>-9.2309999999999999</v>
      </c>
      <c r="M909">
        <f t="shared" si="88"/>
        <v>-95.820000000000007</v>
      </c>
      <c r="N909">
        <f t="shared" si="89"/>
        <v>-37.977000000000004</v>
      </c>
      <c r="O909" s="66">
        <f t="shared" si="90"/>
        <v>-98.589300000000009</v>
      </c>
      <c r="P909">
        <f t="shared" si="86"/>
        <v>-174.77430000000001</v>
      </c>
      <c r="Q909">
        <f t="shared" si="85"/>
        <v>22.404300000000006</v>
      </c>
    </row>
    <row r="910" spans="1:17" ht="15" x14ac:dyDescent="0.25">
      <c r="A910">
        <v>12</v>
      </c>
      <c r="B910">
        <v>5</v>
      </c>
      <c r="C910">
        <v>10</v>
      </c>
      <c r="D910">
        <v>1</v>
      </c>
      <c r="E910" t="s">
        <v>9</v>
      </c>
      <c r="F910">
        <f>TRA!F910</f>
        <v>-45.933</v>
      </c>
      <c r="G910">
        <f>TRA!G910</f>
        <v>-29.797000000000001</v>
      </c>
      <c r="H910">
        <f>TRA!H910</f>
        <v>2.448</v>
      </c>
      <c r="I910">
        <f>TRA!I910</f>
        <v>145.62100000000001</v>
      </c>
      <c r="J910">
        <f>TRA!J910</f>
        <v>13.477</v>
      </c>
      <c r="K910">
        <f>TRA!K910</f>
        <v>16.619</v>
      </c>
      <c r="L910">
        <f t="shared" si="87"/>
        <v>15.925000000000001</v>
      </c>
      <c r="M910">
        <f t="shared" si="88"/>
        <v>162.24</v>
      </c>
      <c r="N910">
        <f t="shared" si="89"/>
        <v>64.597000000000008</v>
      </c>
      <c r="O910" s="66">
        <f t="shared" si="90"/>
        <v>167.01750000000001</v>
      </c>
      <c r="P910">
        <f t="shared" si="86"/>
        <v>137.22050000000002</v>
      </c>
      <c r="Q910">
        <f t="shared" si="85"/>
        <v>-196.81450000000001</v>
      </c>
    </row>
    <row r="911" spans="1:17" ht="15" x14ac:dyDescent="0.25">
      <c r="A911">
        <v>12</v>
      </c>
      <c r="B911">
        <v>5</v>
      </c>
      <c r="C911">
        <v>10</v>
      </c>
      <c r="D911">
        <v>1</v>
      </c>
      <c r="E911" t="s">
        <v>10</v>
      </c>
      <c r="F911">
        <f>TRA!F911</f>
        <v>-73.105000000000004</v>
      </c>
      <c r="G911">
        <f>TRA!G911</f>
        <v>-48.448</v>
      </c>
      <c r="H911">
        <f>TRA!H911</f>
        <v>-3.488</v>
      </c>
      <c r="I911">
        <f>TRA!I911</f>
        <v>-203.83199999999999</v>
      </c>
      <c r="J911">
        <f>TRA!J911</f>
        <v>-18.823</v>
      </c>
      <c r="K911">
        <f>TRA!K911</f>
        <v>-23.212</v>
      </c>
      <c r="L911">
        <f t="shared" si="87"/>
        <v>-22.311</v>
      </c>
      <c r="M911">
        <f t="shared" si="88"/>
        <v>-227.04399999999998</v>
      </c>
      <c r="N911">
        <f t="shared" si="89"/>
        <v>-90.424199999999985</v>
      </c>
      <c r="O911" s="66">
        <f t="shared" si="90"/>
        <v>-233.73729999999998</v>
      </c>
      <c r="P911">
        <f t="shared" si="86"/>
        <v>-282.18529999999998</v>
      </c>
      <c r="Q911">
        <f t="shared" si="85"/>
        <v>185.28929999999997</v>
      </c>
    </row>
    <row r="912" spans="1:17" ht="15" x14ac:dyDescent="0.25">
      <c r="A912">
        <v>12</v>
      </c>
      <c r="B912">
        <v>5</v>
      </c>
      <c r="C912">
        <v>10</v>
      </c>
      <c r="D912">
        <v>1</v>
      </c>
      <c r="E912" t="s">
        <v>11</v>
      </c>
      <c r="F912">
        <f>TRA!F912</f>
        <v>110.51</v>
      </c>
      <c r="G912">
        <f>TRA!G912</f>
        <v>72.224000000000004</v>
      </c>
      <c r="H912">
        <f>TRA!H912</f>
        <v>-1.4730000000000001</v>
      </c>
      <c r="I912">
        <f>TRA!I912</f>
        <v>-86.712999999999994</v>
      </c>
      <c r="J912">
        <f>TRA!J912</f>
        <v>-8.0150000000000006</v>
      </c>
      <c r="K912">
        <f>TRA!K912</f>
        <v>-9.8840000000000003</v>
      </c>
      <c r="L912">
        <f t="shared" si="87"/>
        <v>-9.4880000000000013</v>
      </c>
      <c r="M912">
        <f t="shared" si="88"/>
        <v>-96.596999999999994</v>
      </c>
      <c r="N912">
        <f t="shared" si="89"/>
        <v>-38.467099999999995</v>
      </c>
      <c r="O912" s="66">
        <f t="shared" si="90"/>
        <v>-99.443399999999997</v>
      </c>
      <c r="P912">
        <f t="shared" si="86"/>
        <v>-27.219399999999993</v>
      </c>
      <c r="Q912">
        <f t="shared" si="85"/>
        <v>171.66739999999999</v>
      </c>
    </row>
    <row r="913" spans="1:17" ht="15" x14ac:dyDescent="0.25">
      <c r="A913">
        <v>12</v>
      </c>
      <c r="B913">
        <v>5</v>
      </c>
      <c r="C913">
        <v>10</v>
      </c>
      <c r="D913">
        <v>1</v>
      </c>
      <c r="E913" t="s">
        <v>12</v>
      </c>
      <c r="F913">
        <f>TRA!F913</f>
        <v>-123.995</v>
      </c>
      <c r="G913">
        <f>TRA!G913</f>
        <v>-81.48</v>
      </c>
      <c r="H913">
        <f>TRA!H913</f>
        <v>-1.4730000000000001</v>
      </c>
      <c r="I913">
        <f>TRA!I913</f>
        <v>-86.712999999999994</v>
      </c>
      <c r="J913">
        <f>TRA!J913</f>
        <v>-8.0150000000000006</v>
      </c>
      <c r="K913">
        <f>TRA!K913</f>
        <v>-9.8840000000000003</v>
      </c>
      <c r="L913">
        <f t="shared" si="87"/>
        <v>-9.4880000000000013</v>
      </c>
      <c r="M913">
        <f t="shared" si="88"/>
        <v>-96.596999999999994</v>
      </c>
      <c r="N913">
        <f t="shared" si="89"/>
        <v>-38.467099999999995</v>
      </c>
      <c r="O913" s="66">
        <f t="shared" si="90"/>
        <v>-99.443399999999997</v>
      </c>
      <c r="P913">
        <f t="shared" si="86"/>
        <v>-180.92340000000002</v>
      </c>
      <c r="Q913">
        <f t="shared" si="85"/>
        <v>17.963399999999993</v>
      </c>
    </row>
    <row r="914" spans="1:17" ht="15" x14ac:dyDescent="0.25">
      <c r="A914">
        <v>12</v>
      </c>
      <c r="B914">
        <v>10</v>
      </c>
      <c r="C914">
        <v>15</v>
      </c>
      <c r="D914">
        <v>6</v>
      </c>
      <c r="E914" t="s">
        <v>9</v>
      </c>
      <c r="F914">
        <f>TRA!F914</f>
        <v>-141.297</v>
      </c>
      <c r="G914">
        <f>TRA!G914</f>
        <v>-82.683000000000007</v>
      </c>
      <c r="H914">
        <f>TRA!H914</f>
        <v>-1.0780000000000001</v>
      </c>
      <c r="I914">
        <f>TRA!I914</f>
        <v>28.271000000000001</v>
      </c>
      <c r="J914">
        <f>TRA!J914</f>
        <v>2.63</v>
      </c>
      <c r="K914">
        <f>TRA!K914</f>
        <v>3.2429999999999999</v>
      </c>
      <c r="L914">
        <f t="shared" si="87"/>
        <v>-3.7080000000000002</v>
      </c>
      <c r="M914">
        <f t="shared" si="88"/>
        <v>31.513999999999999</v>
      </c>
      <c r="N914">
        <f t="shared" si="89"/>
        <v>-13.1622</v>
      </c>
      <c r="O914" s="66">
        <f t="shared" si="90"/>
        <v>32.626399999999997</v>
      </c>
      <c r="P914">
        <f t="shared" si="86"/>
        <v>-50.05660000000001</v>
      </c>
      <c r="Q914">
        <f t="shared" si="85"/>
        <v>-115.30940000000001</v>
      </c>
    </row>
    <row r="915" spans="1:17" ht="15" x14ac:dyDescent="0.25">
      <c r="A915">
        <v>12</v>
      </c>
      <c r="B915">
        <v>10</v>
      </c>
      <c r="C915">
        <v>15</v>
      </c>
      <c r="D915">
        <v>6</v>
      </c>
      <c r="E915" t="s">
        <v>10</v>
      </c>
      <c r="F915">
        <f>TRA!F915</f>
        <v>-131.839</v>
      </c>
      <c r="G915">
        <f>TRA!G915</f>
        <v>-77.578000000000003</v>
      </c>
      <c r="H915">
        <f>TRA!H915</f>
        <v>1.127</v>
      </c>
      <c r="I915">
        <f>TRA!I915</f>
        <v>-27.135000000000002</v>
      </c>
      <c r="J915">
        <f>TRA!J915</f>
        <v>-2.4710000000000001</v>
      </c>
      <c r="K915">
        <f>TRA!K915</f>
        <v>-3.0459999999999998</v>
      </c>
      <c r="L915">
        <f t="shared" si="87"/>
        <v>3.5979999999999999</v>
      </c>
      <c r="M915">
        <f t="shared" si="88"/>
        <v>-30.181000000000001</v>
      </c>
      <c r="N915">
        <f t="shared" si="89"/>
        <v>12.6523</v>
      </c>
      <c r="O915" s="66">
        <f t="shared" si="90"/>
        <v>-31.260400000000001</v>
      </c>
      <c r="P915">
        <f t="shared" si="86"/>
        <v>-108.83840000000001</v>
      </c>
      <c r="Q915">
        <f t="shared" si="85"/>
        <v>-46.317599999999999</v>
      </c>
    </row>
    <row r="916" spans="1:17" ht="15" x14ac:dyDescent="0.25">
      <c r="A916">
        <v>12</v>
      </c>
      <c r="B916">
        <v>10</v>
      </c>
      <c r="C916">
        <v>15</v>
      </c>
      <c r="D916">
        <v>6</v>
      </c>
      <c r="E916" t="s">
        <v>11</v>
      </c>
      <c r="F916">
        <f>TRA!F916</f>
        <v>184.35900000000001</v>
      </c>
      <c r="G916">
        <f>TRA!G916</f>
        <v>108.301</v>
      </c>
      <c r="H916">
        <f>TRA!H916</f>
        <v>0.51900000000000002</v>
      </c>
      <c r="I916">
        <f>TRA!I916</f>
        <v>-13.032999999999999</v>
      </c>
      <c r="J916">
        <f>TRA!J916</f>
        <v>-1.2</v>
      </c>
      <c r="K916">
        <f>TRA!K916</f>
        <v>-1.48</v>
      </c>
      <c r="L916">
        <f t="shared" si="87"/>
        <v>1.7189999999999999</v>
      </c>
      <c r="M916">
        <f t="shared" si="88"/>
        <v>-14.513</v>
      </c>
      <c r="N916">
        <f t="shared" si="89"/>
        <v>6.0728999999999989</v>
      </c>
      <c r="O916" s="66">
        <f t="shared" si="90"/>
        <v>-15.028700000000001</v>
      </c>
      <c r="P916">
        <f t="shared" si="86"/>
        <v>93.272300000000001</v>
      </c>
      <c r="Q916">
        <f t="shared" si="85"/>
        <v>123.3297</v>
      </c>
    </row>
    <row r="917" spans="1:17" ht="15" x14ac:dyDescent="0.25">
      <c r="A917">
        <v>12</v>
      </c>
      <c r="B917">
        <v>10</v>
      </c>
      <c r="C917">
        <v>15</v>
      </c>
      <c r="D917">
        <v>6</v>
      </c>
      <c r="E917" t="s">
        <v>12</v>
      </c>
      <c r="F917">
        <f>TRA!F917</f>
        <v>-179.90799999999999</v>
      </c>
      <c r="G917">
        <f>TRA!G917</f>
        <v>-105.899</v>
      </c>
      <c r="H917">
        <f>TRA!H917</f>
        <v>0.51900000000000002</v>
      </c>
      <c r="I917">
        <f>TRA!I917</f>
        <v>-13.032999999999999</v>
      </c>
      <c r="J917">
        <f>TRA!J917</f>
        <v>-1.2</v>
      </c>
      <c r="K917">
        <f>TRA!K917</f>
        <v>-1.48</v>
      </c>
      <c r="L917">
        <f t="shared" si="87"/>
        <v>1.7189999999999999</v>
      </c>
      <c r="M917">
        <f t="shared" si="88"/>
        <v>-14.513</v>
      </c>
      <c r="N917">
        <f t="shared" si="89"/>
        <v>6.0728999999999989</v>
      </c>
      <c r="O917" s="66">
        <f t="shared" si="90"/>
        <v>-15.028700000000001</v>
      </c>
      <c r="P917">
        <f t="shared" si="86"/>
        <v>-120.9277</v>
      </c>
      <c r="Q917">
        <f t="shared" si="85"/>
        <v>-90.8703</v>
      </c>
    </row>
    <row r="918" spans="1:17" ht="15" x14ac:dyDescent="0.25">
      <c r="A918">
        <v>12</v>
      </c>
      <c r="B918">
        <v>10</v>
      </c>
      <c r="C918">
        <v>15</v>
      </c>
      <c r="D918">
        <v>5</v>
      </c>
      <c r="E918" t="s">
        <v>9</v>
      </c>
      <c r="F918">
        <f>TRA!F918</f>
        <v>-151.21600000000001</v>
      </c>
      <c r="G918">
        <f>TRA!G918</f>
        <v>-92.715000000000003</v>
      </c>
      <c r="H918">
        <f>TRA!H918</f>
        <v>-1.484</v>
      </c>
      <c r="I918">
        <f>TRA!I918</f>
        <v>88.879000000000005</v>
      </c>
      <c r="J918">
        <f>TRA!J918</f>
        <v>8.673</v>
      </c>
      <c r="K918">
        <f>TRA!K918</f>
        <v>10.694000000000001</v>
      </c>
      <c r="L918">
        <f t="shared" si="87"/>
        <v>-10.157</v>
      </c>
      <c r="M918">
        <f t="shared" si="88"/>
        <v>99.573000000000008</v>
      </c>
      <c r="N918">
        <f t="shared" si="89"/>
        <v>-40.0289</v>
      </c>
      <c r="O918" s="66">
        <f t="shared" si="90"/>
        <v>102.62010000000001</v>
      </c>
      <c r="P918">
        <f t="shared" si="86"/>
        <v>9.9051000000000045</v>
      </c>
      <c r="Q918">
        <f t="shared" si="85"/>
        <v>-195.33510000000001</v>
      </c>
    </row>
    <row r="919" spans="1:17" ht="15" x14ac:dyDescent="0.25">
      <c r="A919">
        <v>12</v>
      </c>
      <c r="B919">
        <v>10</v>
      </c>
      <c r="C919">
        <v>15</v>
      </c>
      <c r="D919">
        <v>5</v>
      </c>
      <c r="E919" t="s">
        <v>10</v>
      </c>
      <c r="F919">
        <f>TRA!F919</f>
        <v>-106.821</v>
      </c>
      <c r="G919">
        <f>TRA!G919</f>
        <v>-65.846000000000004</v>
      </c>
      <c r="H919">
        <f>TRA!H919</f>
        <v>1.5229999999999999</v>
      </c>
      <c r="I919">
        <f>TRA!I919</f>
        <v>-88.902000000000001</v>
      </c>
      <c r="J919">
        <f>TRA!J919</f>
        <v>-8.6530000000000005</v>
      </c>
      <c r="K919">
        <f>TRA!K919</f>
        <v>-10.67</v>
      </c>
      <c r="L919">
        <f t="shared" si="87"/>
        <v>10.176</v>
      </c>
      <c r="M919">
        <f t="shared" si="88"/>
        <v>-99.572000000000003</v>
      </c>
      <c r="N919">
        <f t="shared" si="89"/>
        <v>40.047600000000003</v>
      </c>
      <c r="O919" s="66">
        <f t="shared" si="90"/>
        <v>-102.62480000000001</v>
      </c>
      <c r="P919">
        <f t="shared" si="86"/>
        <v>-168.4708</v>
      </c>
      <c r="Q919">
        <f t="shared" si="85"/>
        <v>36.778800000000004</v>
      </c>
    </row>
    <row r="920" spans="1:17" ht="15" x14ac:dyDescent="0.25">
      <c r="A920">
        <v>12</v>
      </c>
      <c r="B920">
        <v>10</v>
      </c>
      <c r="C920">
        <v>15</v>
      </c>
      <c r="D920">
        <v>5</v>
      </c>
      <c r="E920" t="s">
        <v>11</v>
      </c>
      <c r="F920">
        <f>TRA!F920</f>
        <v>196.702</v>
      </c>
      <c r="G920">
        <f>TRA!G920</f>
        <v>120.22199999999999</v>
      </c>
      <c r="H920">
        <f>TRA!H920</f>
        <v>0.70699999999999996</v>
      </c>
      <c r="I920">
        <f>TRA!I920</f>
        <v>-41.83</v>
      </c>
      <c r="J920">
        <f>TRA!J920</f>
        <v>-4.077</v>
      </c>
      <c r="K920">
        <f>TRA!K920</f>
        <v>-5.0270000000000001</v>
      </c>
      <c r="L920">
        <f t="shared" si="87"/>
        <v>4.7839999999999998</v>
      </c>
      <c r="M920">
        <f t="shared" si="88"/>
        <v>-46.856999999999999</v>
      </c>
      <c r="N920">
        <f t="shared" si="89"/>
        <v>18.841100000000001</v>
      </c>
      <c r="O920" s="66">
        <f t="shared" si="90"/>
        <v>-48.292200000000001</v>
      </c>
      <c r="P920">
        <f t="shared" si="86"/>
        <v>71.9298</v>
      </c>
      <c r="Q920">
        <f t="shared" si="85"/>
        <v>168.51419999999999</v>
      </c>
    </row>
    <row r="921" spans="1:17" ht="15" x14ac:dyDescent="0.25">
      <c r="A921">
        <v>12</v>
      </c>
      <c r="B921">
        <v>10</v>
      </c>
      <c r="C921">
        <v>15</v>
      </c>
      <c r="D921">
        <v>5</v>
      </c>
      <c r="E921" t="s">
        <v>12</v>
      </c>
      <c r="F921">
        <f>TRA!F921</f>
        <v>-175.81</v>
      </c>
      <c r="G921">
        <f>TRA!G921</f>
        <v>-107.578</v>
      </c>
      <c r="H921">
        <f>TRA!H921</f>
        <v>0.70699999999999996</v>
      </c>
      <c r="I921">
        <f>TRA!I921</f>
        <v>-41.83</v>
      </c>
      <c r="J921">
        <f>TRA!J921</f>
        <v>-4.077</v>
      </c>
      <c r="K921">
        <f>TRA!K921</f>
        <v>-5.0270000000000001</v>
      </c>
      <c r="L921">
        <f t="shared" si="87"/>
        <v>4.7839999999999998</v>
      </c>
      <c r="M921">
        <f t="shared" si="88"/>
        <v>-46.856999999999999</v>
      </c>
      <c r="N921">
        <f t="shared" si="89"/>
        <v>18.841100000000001</v>
      </c>
      <c r="O921" s="66">
        <f t="shared" si="90"/>
        <v>-48.292200000000001</v>
      </c>
      <c r="P921">
        <f t="shared" si="86"/>
        <v>-155.87020000000001</v>
      </c>
      <c r="Q921">
        <f t="shared" si="85"/>
        <v>-59.285800000000002</v>
      </c>
    </row>
    <row r="922" spans="1:17" ht="15" x14ac:dyDescent="0.25">
      <c r="A922">
        <v>12</v>
      </c>
      <c r="B922">
        <v>10</v>
      </c>
      <c r="C922">
        <v>15</v>
      </c>
      <c r="D922">
        <v>4</v>
      </c>
      <c r="E922" t="s">
        <v>9</v>
      </c>
      <c r="F922">
        <f>TRA!F922</f>
        <v>-157.47900000000001</v>
      </c>
      <c r="G922">
        <f>TRA!G922</f>
        <v>-96.427999999999997</v>
      </c>
      <c r="H922">
        <f>TRA!H922</f>
        <v>1.7210000000000001</v>
      </c>
      <c r="I922">
        <f>TRA!I922</f>
        <v>146.00299999999999</v>
      </c>
      <c r="J922">
        <f>TRA!J922</f>
        <v>14.468</v>
      </c>
      <c r="K922">
        <f>TRA!K922</f>
        <v>17.84</v>
      </c>
      <c r="L922">
        <f t="shared" si="87"/>
        <v>16.189</v>
      </c>
      <c r="M922">
        <f t="shared" si="88"/>
        <v>163.84299999999999</v>
      </c>
      <c r="N922">
        <f t="shared" si="89"/>
        <v>65.341899999999995</v>
      </c>
      <c r="O922" s="66">
        <f t="shared" si="90"/>
        <v>168.69969999999998</v>
      </c>
      <c r="P922">
        <f t="shared" ref="P922:P953" si="91">G922+O922</f>
        <v>72.271699999999981</v>
      </c>
      <c r="Q922">
        <f t="shared" si="85"/>
        <v>-265.1277</v>
      </c>
    </row>
    <row r="923" spans="1:17" ht="15" x14ac:dyDescent="0.25">
      <c r="A923">
        <v>12</v>
      </c>
      <c r="B923">
        <v>10</v>
      </c>
      <c r="C923">
        <v>15</v>
      </c>
      <c r="D923">
        <v>4</v>
      </c>
      <c r="E923" t="s">
        <v>10</v>
      </c>
      <c r="F923">
        <f>TRA!F923</f>
        <v>-106.113</v>
      </c>
      <c r="G923">
        <f>TRA!G923</f>
        <v>-65.114999999999995</v>
      </c>
      <c r="H923">
        <f>TRA!H923</f>
        <v>-1.764</v>
      </c>
      <c r="I923">
        <f>TRA!I923</f>
        <v>-147.68100000000001</v>
      </c>
      <c r="J923">
        <f>TRA!J923</f>
        <v>-14.629</v>
      </c>
      <c r="K923">
        <f>TRA!K923</f>
        <v>-18.038</v>
      </c>
      <c r="L923">
        <f t="shared" si="87"/>
        <v>-16.393000000000001</v>
      </c>
      <c r="M923">
        <f t="shared" si="88"/>
        <v>-165.71900000000002</v>
      </c>
      <c r="N923">
        <f t="shared" si="89"/>
        <v>-66.108699999999999</v>
      </c>
      <c r="O923" s="66">
        <f t="shared" si="90"/>
        <v>-170.63690000000003</v>
      </c>
      <c r="P923">
        <f t="shared" si="91"/>
        <v>-235.75190000000003</v>
      </c>
      <c r="Q923">
        <f t="shared" si="85"/>
        <v>105.52190000000003</v>
      </c>
    </row>
    <row r="924" spans="1:17" ht="15" x14ac:dyDescent="0.25">
      <c r="A924">
        <v>12</v>
      </c>
      <c r="B924">
        <v>10</v>
      </c>
      <c r="C924">
        <v>15</v>
      </c>
      <c r="D924">
        <v>4</v>
      </c>
      <c r="E924" t="s">
        <v>11</v>
      </c>
      <c r="F924">
        <f>TRA!F924</f>
        <v>198.34200000000001</v>
      </c>
      <c r="G924">
        <f>TRA!G924</f>
        <v>121.268</v>
      </c>
      <c r="H924">
        <f>TRA!H924</f>
        <v>-0.82</v>
      </c>
      <c r="I924">
        <f>TRA!I924</f>
        <v>-69.102000000000004</v>
      </c>
      <c r="J924">
        <f>TRA!J924</f>
        <v>-6.8460000000000001</v>
      </c>
      <c r="K924">
        <f>TRA!K924</f>
        <v>-8.4420000000000002</v>
      </c>
      <c r="L924">
        <f t="shared" si="87"/>
        <v>-7.6660000000000004</v>
      </c>
      <c r="M924">
        <f t="shared" si="88"/>
        <v>-77.544000000000011</v>
      </c>
      <c r="N924">
        <f t="shared" si="89"/>
        <v>-30.929200000000002</v>
      </c>
      <c r="O924" s="66">
        <f t="shared" si="90"/>
        <v>-79.843800000000016</v>
      </c>
      <c r="P924">
        <f t="shared" si="91"/>
        <v>41.424199999999985</v>
      </c>
      <c r="Q924">
        <f t="shared" si="85"/>
        <v>201.11180000000002</v>
      </c>
    </row>
    <row r="925" spans="1:17" ht="15" x14ac:dyDescent="0.25">
      <c r="A925">
        <v>12</v>
      </c>
      <c r="B925">
        <v>10</v>
      </c>
      <c r="C925">
        <v>15</v>
      </c>
      <c r="D925">
        <v>4</v>
      </c>
      <c r="E925" t="s">
        <v>12</v>
      </c>
      <c r="F925">
        <f>TRA!F925</f>
        <v>-174.17</v>
      </c>
      <c r="G925">
        <f>TRA!G925</f>
        <v>-106.532</v>
      </c>
      <c r="H925">
        <f>TRA!H925</f>
        <v>-0.82</v>
      </c>
      <c r="I925">
        <f>TRA!I925</f>
        <v>-69.102000000000004</v>
      </c>
      <c r="J925">
        <f>TRA!J925</f>
        <v>-6.8460000000000001</v>
      </c>
      <c r="K925">
        <f>TRA!K925</f>
        <v>-8.4420000000000002</v>
      </c>
      <c r="L925">
        <f t="shared" si="87"/>
        <v>-7.6660000000000004</v>
      </c>
      <c r="M925">
        <f t="shared" si="88"/>
        <v>-77.544000000000011</v>
      </c>
      <c r="N925">
        <f t="shared" si="89"/>
        <v>-30.929200000000002</v>
      </c>
      <c r="O925" s="66">
        <f t="shared" si="90"/>
        <v>-79.843800000000016</v>
      </c>
      <c r="P925">
        <f t="shared" si="91"/>
        <v>-186.37580000000003</v>
      </c>
      <c r="Q925">
        <f t="shared" si="85"/>
        <v>-26.688199999999981</v>
      </c>
    </row>
    <row r="926" spans="1:17" ht="15" x14ac:dyDescent="0.25">
      <c r="A926">
        <v>12</v>
      </c>
      <c r="B926">
        <v>10</v>
      </c>
      <c r="C926">
        <v>15</v>
      </c>
      <c r="D926">
        <v>3</v>
      </c>
      <c r="E926" t="s">
        <v>9</v>
      </c>
      <c r="F926">
        <f>TRA!F926</f>
        <v>-150.22999999999999</v>
      </c>
      <c r="G926">
        <f>TRA!G926</f>
        <v>-92.171999999999997</v>
      </c>
      <c r="H926">
        <f>TRA!H926</f>
        <v>1.762</v>
      </c>
      <c r="I926">
        <f>TRA!I926</f>
        <v>194.887</v>
      </c>
      <c r="J926">
        <f>TRA!J926</f>
        <v>19.274999999999999</v>
      </c>
      <c r="K926">
        <f>TRA!K926</f>
        <v>23.766999999999999</v>
      </c>
      <c r="L926">
        <f t="shared" si="87"/>
        <v>21.036999999999999</v>
      </c>
      <c r="M926">
        <f t="shared" si="88"/>
        <v>218.654</v>
      </c>
      <c r="N926">
        <f t="shared" si="89"/>
        <v>86.633199999999988</v>
      </c>
      <c r="O926" s="66">
        <f t="shared" si="90"/>
        <v>224.96510000000001</v>
      </c>
      <c r="P926">
        <f t="shared" si="91"/>
        <v>132.79310000000001</v>
      </c>
      <c r="Q926">
        <f t="shared" si="85"/>
        <v>-317.13710000000003</v>
      </c>
    </row>
    <row r="927" spans="1:17" ht="15" x14ac:dyDescent="0.25">
      <c r="A927">
        <v>12</v>
      </c>
      <c r="B927">
        <v>10</v>
      </c>
      <c r="C927">
        <v>15</v>
      </c>
      <c r="D927">
        <v>3</v>
      </c>
      <c r="E927" t="s">
        <v>10</v>
      </c>
      <c r="F927">
        <f>TRA!F927</f>
        <v>-114.045</v>
      </c>
      <c r="G927">
        <f>TRA!G927</f>
        <v>-69.852000000000004</v>
      </c>
      <c r="H927">
        <f>TRA!H927</f>
        <v>-1.8009999999999999</v>
      </c>
      <c r="I927">
        <f>TRA!I927</f>
        <v>-198.27</v>
      </c>
      <c r="J927">
        <f>TRA!J927</f>
        <v>-19.605</v>
      </c>
      <c r="K927">
        <f>TRA!K927</f>
        <v>-24.175000000000001</v>
      </c>
      <c r="L927">
        <f t="shared" si="87"/>
        <v>-21.405999999999999</v>
      </c>
      <c r="M927">
        <f t="shared" si="88"/>
        <v>-222.44500000000002</v>
      </c>
      <c r="N927">
        <f t="shared" si="89"/>
        <v>-88.139499999999998</v>
      </c>
      <c r="O927" s="66">
        <f t="shared" si="90"/>
        <v>-228.86680000000001</v>
      </c>
      <c r="P927">
        <f t="shared" si="91"/>
        <v>-298.71879999999999</v>
      </c>
      <c r="Q927">
        <f t="shared" si="85"/>
        <v>159.01480000000001</v>
      </c>
    </row>
    <row r="928" spans="1:17" ht="15" x14ac:dyDescent="0.25">
      <c r="A928">
        <v>12</v>
      </c>
      <c r="B928">
        <v>10</v>
      </c>
      <c r="C928">
        <v>15</v>
      </c>
      <c r="D928">
        <v>3</v>
      </c>
      <c r="E928" t="s">
        <v>11</v>
      </c>
      <c r="F928">
        <f>TRA!F928</f>
        <v>194.77</v>
      </c>
      <c r="G928">
        <f>TRA!G928</f>
        <v>119.152</v>
      </c>
      <c r="H928">
        <f>TRA!H928</f>
        <v>-0.83799999999999997</v>
      </c>
      <c r="I928">
        <f>TRA!I928</f>
        <v>-92.507999999999996</v>
      </c>
      <c r="J928">
        <f>TRA!J928</f>
        <v>-9.1479999999999997</v>
      </c>
      <c r="K928">
        <f>TRA!K928</f>
        <v>-11.281000000000001</v>
      </c>
      <c r="L928">
        <f t="shared" si="87"/>
        <v>-9.9859999999999989</v>
      </c>
      <c r="M928">
        <f t="shared" si="88"/>
        <v>-103.789</v>
      </c>
      <c r="N928">
        <f t="shared" si="89"/>
        <v>-41.122699999999995</v>
      </c>
      <c r="O928" s="66">
        <f t="shared" si="90"/>
        <v>-106.7848</v>
      </c>
      <c r="P928">
        <f t="shared" si="91"/>
        <v>12.367199999999997</v>
      </c>
      <c r="Q928">
        <f t="shared" si="85"/>
        <v>225.93680000000001</v>
      </c>
    </row>
    <row r="929" spans="1:17" ht="15" x14ac:dyDescent="0.25">
      <c r="A929">
        <v>12</v>
      </c>
      <c r="B929">
        <v>10</v>
      </c>
      <c r="C929">
        <v>15</v>
      </c>
      <c r="D929">
        <v>3</v>
      </c>
      <c r="E929" t="s">
        <v>12</v>
      </c>
      <c r="F929">
        <f>TRA!F929</f>
        <v>-177.74199999999999</v>
      </c>
      <c r="G929">
        <f>TRA!G929</f>
        <v>-108.648</v>
      </c>
      <c r="H929">
        <f>TRA!H929</f>
        <v>-0.83799999999999997</v>
      </c>
      <c r="I929">
        <f>TRA!I929</f>
        <v>-92.507999999999996</v>
      </c>
      <c r="J929">
        <f>TRA!J929</f>
        <v>-9.1479999999999997</v>
      </c>
      <c r="K929">
        <f>TRA!K929</f>
        <v>-11.281000000000001</v>
      </c>
      <c r="L929">
        <f t="shared" si="87"/>
        <v>-9.9859999999999989</v>
      </c>
      <c r="M929">
        <f t="shared" si="88"/>
        <v>-103.789</v>
      </c>
      <c r="N929">
        <f t="shared" si="89"/>
        <v>-41.122699999999995</v>
      </c>
      <c r="O929" s="66">
        <f t="shared" si="90"/>
        <v>-106.7848</v>
      </c>
      <c r="P929">
        <f t="shared" si="91"/>
        <v>-215.43279999999999</v>
      </c>
      <c r="Q929">
        <f t="shared" si="85"/>
        <v>-1.863199999999992</v>
      </c>
    </row>
    <row r="930" spans="1:17" ht="15" x14ac:dyDescent="0.25">
      <c r="A930">
        <v>12</v>
      </c>
      <c r="B930">
        <v>10</v>
      </c>
      <c r="C930">
        <v>15</v>
      </c>
      <c r="D930">
        <v>2</v>
      </c>
      <c r="E930" t="s">
        <v>9</v>
      </c>
      <c r="F930">
        <f>TRA!F930</f>
        <v>-139.953</v>
      </c>
      <c r="G930">
        <f>TRA!G930</f>
        <v>-86.278000000000006</v>
      </c>
      <c r="H930">
        <f>TRA!H930</f>
        <v>2.4569999999999999</v>
      </c>
      <c r="I930">
        <f>TRA!I930</f>
        <v>233.75200000000001</v>
      </c>
      <c r="J930">
        <f>TRA!J930</f>
        <v>22.780999999999999</v>
      </c>
      <c r="K930">
        <f>TRA!K930</f>
        <v>28.091999999999999</v>
      </c>
      <c r="L930">
        <f t="shared" si="87"/>
        <v>25.238</v>
      </c>
      <c r="M930">
        <f t="shared" si="88"/>
        <v>261.84399999999999</v>
      </c>
      <c r="N930">
        <f t="shared" si="89"/>
        <v>103.79119999999999</v>
      </c>
      <c r="O930" s="66">
        <f t="shared" si="90"/>
        <v>269.41539999999998</v>
      </c>
      <c r="P930">
        <f t="shared" si="91"/>
        <v>183.13739999999996</v>
      </c>
      <c r="Q930">
        <f t="shared" si="85"/>
        <v>-355.6934</v>
      </c>
    </row>
    <row r="931" spans="1:17" ht="15" x14ac:dyDescent="0.25">
      <c r="A931">
        <v>12</v>
      </c>
      <c r="B931">
        <v>10</v>
      </c>
      <c r="C931">
        <v>15</v>
      </c>
      <c r="D931">
        <v>2</v>
      </c>
      <c r="E931" t="s">
        <v>10</v>
      </c>
      <c r="F931">
        <f>TRA!F931</f>
        <v>-125.93</v>
      </c>
      <c r="G931">
        <f>TRA!G931</f>
        <v>-76.694000000000003</v>
      </c>
      <c r="H931">
        <f>TRA!H931</f>
        <v>-2.512</v>
      </c>
      <c r="I931">
        <f>TRA!I931</f>
        <v>-238.55500000000001</v>
      </c>
      <c r="J931">
        <f>TRA!J931</f>
        <v>-23.248999999999999</v>
      </c>
      <c r="K931">
        <f>TRA!K931</f>
        <v>-28.667999999999999</v>
      </c>
      <c r="L931">
        <f t="shared" si="87"/>
        <v>-25.760999999999999</v>
      </c>
      <c r="M931">
        <f t="shared" si="88"/>
        <v>-267.22300000000001</v>
      </c>
      <c r="N931">
        <f t="shared" si="89"/>
        <v>-105.92789999999999</v>
      </c>
      <c r="O931" s="66">
        <f t="shared" si="90"/>
        <v>-274.9513</v>
      </c>
      <c r="P931">
        <f t="shared" si="91"/>
        <v>-351.64530000000002</v>
      </c>
      <c r="Q931">
        <f t="shared" ref="Q931:Q994" si="92">G931-O931</f>
        <v>198.25729999999999</v>
      </c>
    </row>
    <row r="932" spans="1:17" ht="15" x14ac:dyDescent="0.25">
      <c r="A932">
        <v>12</v>
      </c>
      <c r="B932">
        <v>10</v>
      </c>
      <c r="C932">
        <v>15</v>
      </c>
      <c r="D932">
        <v>2</v>
      </c>
      <c r="E932" t="s">
        <v>11</v>
      </c>
      <c r="F932">
        <f>TRA!F932</f>
        <v>189.55600000000001</v>
      </c>
      <c r="G932">
        <f>TRA!G932</f>
        <v>116.155</v>
      </c>
      <c r="H932">
        <f>TRA!H932</f>
        <v>-1.169</v>
      </c>
      <c r="I932">
        <f>TRA!I932</f>
        <v>-111.131</v>
      </c>
      <c r="J932">
        <f>TRA!J932</f>
        <v>-10.831</v>
      </c>
      <c r="K932">
        <f>TRA!K932</f>
        <v>-13.355</v>
      </c>
      <c r="L932">
        <f t="shared" si="87"/>
        <v>-12</v>
      </c>
      <c r="M932">
        <f t="shared" si="88"/>
        <v>-124.486</v>
      </c>
      <c r="N932">
        <f t="shared" si="89"/>
        <v>-49.345799999999997</v>
      </c>
      <c r="O932" s="66">
        <f t="shared" si="90"/>
        <v>-128.08600000000001</v>
      </c>
      <c r="P932">
        <f t="shared" si="91"/>
        <v>-11.931000000000012</v>
      </c>
      <c r="Q932">
        <f t="shared" si="92"/>
        <v>244.24100000000001</v>
      </c>
    </row>
    <row r="933" spans="1:17" ht="15" x14ac:dyDescent="0.25">
      <c r="A933">
        <v>12</v>
      </c>
      <c r="B933">
        <v>10</v>
      </c>
      <c r="C933">
        <v>15</v>
      </c>
      <c r="D933">
        <v>2</v>
      </c>
      <c r="E933" t="s">
        <v>12</v>
      </c>
      <c r="F933">
        <f>TRA!F933</f>
        <v>-182.95699999999999</v>
      </c>
      <c r="G933">
        <f>TRA!G933</f>
        <v>-111.645</v>
      </c>
      <c r="H933">
        <f>TRA!H933</f>
        <v>-1.169</v>
      </c>
      <c r="I933">
        <f>TRA!I933</f>
        <v>-111.131</v>
      </c>
      <c r="J933">
        <f>TRA!J933</f>
        <v>-10.831</v>
      </c>
      <c r="K933">
        <f>TRA!K933</f>
        <v>-13.355</v>
      </c>
      <c r="L933">
        <f t="shared" si="87"/>
        <v>-12</v>
      </c>
      <c r="M933">
        <f t="shared" si="88"/>
        <v>-124.486</v>
      </c>
      <c r="N933">
        <f t="shared" si="89"/>
        <v>-49.345799999999997</v>
      </c>
      <c r="O933" s="66">
        <f t="shared" si="90"/>
        <v>-128.08600000000001</v>
      </c>
      <c r="P933">
        <f t="shared" si="91"/>
        <v>-239.73099999999999</v>
      </c>
      <c r="Q933">
        <f t="shared" si="92"/>
        <v>16.441000000000017</v>
      </c>
    </row>
    <row r="934" spans="1:17" ht="15" x14ac:dyDescent="0.25">
      <c r="A934">
        <v>12</v>
      </c>
      <c r="B934">
        <v>10</v>
      </c>
      <c r="C934">
        <v>15</v>
      </c>
      <c r="D934">
        <v>1</v>
      </c>
      <c r="E934" t="s">
        <v>9</v>
      </c>
      <c r="F934">
        <f>TRA!F934</f>
        <v>-98.245000000000005</v>
      </c>
      <c r="G934">
        <f>TRA!G934</f>
        <v>-63.679000000000002</v>
      </c>
      <c r="H934">
        <f>TRA!H934</f>
        <v>4.3940000000000001</v>
      </c>
      <c r="I934">
        <f>TRA!I934</f>
        <v>251.38499999999999</v>
      </c>
      <c r="J934">
        <f>TRA!J934</f>
        <v>23.146000000000001</v>
      </c>
      <c r="K934">
        <f>TRA!K934</f>
        <v>28.542000000000002</v>
      </c>
      <c r="L934">
        <f t="shared" si="87"/>
        <v>27.54</v>
      </c>
      <c r="M934">
        <f t="shared" si="88"/>
        <v>279.92700000000002</v>
      </c>
      <c r="N934">
        <f t="shared" si="89"/>
        <v>111.5181</v>
      </c>
      <c r="O934" s="66">
        <f t="shared" si="90"/>
        <v>288.18900000000002</v>
      </c>
      <c r="P934">
        <f t="shared" si="91"/>
        <v>224.51000000000002</v>
      </c>
      <c r="Q934">
        <f t="shared" si="92"/>
        <v>-351.86800000000005</v>
      </c>
    </row>
    <row r="935" spans="1:17" ht="15" x14ac:dyDescent="0.25">
      <c r="A935">
        <v>12</v>
      </c>
      <c r="B935">
        <v>10</v>
      </c>
      <c r="C935">
        <v>15</v>
      </c>
      <c r="D935">
        <v>1</v>
      </c>
      <c r="E935" t="s">
        <v>10</v>
      </c>
      <c r="F935">
        <f>TRA!F935</f>
        <v>-84.006</v>
      </c>
      <c r="G935">
        <f>TRA!G935</f>
        <v>-55.878999999999998</v>
      </c>
      <c r="H935">
        <f>TRA!H935</f>
        <v>-4.5449999999999999</v>
      </c>
      <c r="I935">
        <f>TRA!I935</f>
        <v>-258.82</v>
      </c>
      <c r="J935">
        <f>TRA!J935</f>
        <v>-23.814</v>
      </c>
      <c r="K935">
        <f>TRA!K935</f>
        <v>-29.366</v>
      </c>
      <c r="L935">
        <f t="shared" si="87"/>
        <v>-28.359000000000002</v>
      </c>
      <c r="M935">
        <f t="shared" si="88"/>
        <v>-288.18599999999998</v>
      </c>
      <c r="N935">
        <f t="shared" si="89"/>
        <v>-114.81479999999999</v>
      </c>
      <c r="O935" s="66">
        <f t="shared" si="90"/>
        <v>-296.69369999999998</v>
      </c>
      <c r="P935">
        <f t="shared" si="91"/>
        <v>-352.5727</v>
      </c>
      <c r="Q935">
        <f t="shared" si="92"/>
        <v>240.81469999999999</v>
      </c>
    </row>
    <row r="936" spans="1:17" ht="15" x14ac:dyDescent="0.25">
      <c r="A936">
        <v>12</v>
      </c>
      <c r="B936">
        <v>10</v>
      </c>
      <c r="C936">
        <v>15</v>
      </c>
      <c r="D936">
        <v>1</v>
      </c>
      <c r="E936" t="s">
        <v>11</v>
      </c>
      <c r="F936">
        <f>TRA!F936</f>
        <v>127.004</v>
      </c>
      <c r="G936">
        <f>TRA!G936</f>
        <v>82.882999999999996</v>
      </c>
      <c r="H936">
        <f>TRA!H936</f>
        <v>-2.1030000000000002</v>
      </c>
      <c r="I936">
        <f>TRA!I936</f>
        <v>-120.048</v>
      </c>
      <c r="J936">
        <f>TRA!J936</f>
        <v>-11.05</v>
      </c>
      <c r="K936">
        <f>TRA!K936</f>
        <v>-13.625999999999999</v>
      </c>
      <c r="L936">
        <f t="shared" si="87"/>
        <v>-13.153</v>
      </c>
      <c r="M936">
        <f t="shared" si="88"/>
        <v>-133.67400000000001</v>
      </c>
      <c r="N936">
        <f t="shared" si="89"/>
        <v>-53.255200000000002</v>
      </c>
      <c r="O936" s="66">
        <f t="shared" si="90"/>
        <v>-137.6199</v>
      </c>
      <c r="P936">
        <f t="shared" si="91"/>
        <v>-54.736900000000006</v>
      </c>
      <c r="Q936">
        <f t="shared" si="92"/>
        <v>220.50290000000001</v>
      </c>
    </row>
    <row r="937" spans="1:17" ht="15" x14ac:dyDescent="0.25">
      <c r="A937">
        <v>12</v>
      </c>
      <c r="B937">
        <v>10</v>
      </c>
      <c r="C937">
        <v>15</v>
      </c>
      <c r="D937">
        <v>1</v>
      </c>
      <c r="E937" t="s">
        <v>12</v>
      </c>
      <c r="F937">
        <f>TRA!F937</f>
        <v>-120.303</v>
      </c>
      <c r="G937">
        <f>TRA!G937</f>
        <v>-79.212000000000003</v>
      </c>
      <c r="H937">
        <f>TRA!H937</f>
        <v>-2.1030000000000002</v>
      </c>
      <c r="I937">
        <f>TRA!I937</f>
        <v>-120.048</v>
      </c>
      <c r="J937">
        <f>TRA!J937</f>
        <v>-11.05</v>
      </c>
      <c r="K937">
        <f>TRA!K937</f>
        <v>-13.625999999999999</v>
      </c>
      <c r="L937">
        <f t="shared" si="87"/>
        <v>-13.153</v>
      </c>
      <c r="M937">
        <f t="shared" si="88"/>
        <v>-133.67400000000001</v>
      </c>
      <c r="N937">
        <f t="shared" si="89"/>
        <v>-53.255200000000002</v>
      </c>
      <c r="O937" s="66">
        <f t="shared" si="90"/>
        <v>-137.6199</v>
      </c>
      <c r="P937">
        <f t="shared" si="91"/>
        <v>-216.83190000000002</v>
      </c>
      <c r="Q937">
        <f t="shared" si="92"/>
        <v>58.407899999999998</v>
      </c>
    </row>
    <row r="938" spans="1:17" ht="15" x14ac:dyDescent="0.25">
      <c r="A938">
        <v>12</v>
      </c>
      <c r="B938">
        <v>15</v>
      </c>
      <c r="C938">
        <v>21</v>
      </c>
      <c r="D938">
        <v>6</v>
      </c>
      <c r="E938" t="s">
        <v>9</v>
      </c>
      <c r="F938">
        <f>TRA!F938</f>
        <v>-206.6</v>
      </c>
      <c r="G938">
        <f>TRA!G938</f>
        <v>-122.218</v>
      </c>
      <c r="H938">
        <f>TRA!H938</f>
        <v>-0.69199999999999995</v>
      </c>
      <c r="I938">
        <f>TRA!I938</f>
        <v>33.1</v>
      </c>
      <c r="J938">
        <f>TRA!J938</f>
        <v>3.2919999999999998</v>
      </c>
      <c r="K938">
        <f>TRA!K938</f>
        <v>4.0599999999999996</v>
      </c>
      <c r="L938">
        <f t="shared" si="87"/>
        <v>-3.984</v>
      </c>
      <c r="M938">
        <f t="shared" si="88"/>
        <v>37.160000000000004</v>
      </c>
      <c r="N938">
        <f t="shared" si="89"/>
        <v>-15.132000000000001</v>
      </c>
      <c r="O938" s="66">
        <f t="shared" si="90"/>
        <v>38.355200000000004</v>
      </c>
      <c r="P938">
        <f t="shared" si="91"/>
        <v>-83.862799999999993</v>
      </c>
      <c r="Q938">
        <f t="shared" si="92"/>
        <v>-160.57320000000001</v>
      </c>
    </row>
    <row r="939" spans="1:17" ht="15" x14ac:dyDescent="0.25">
      <c r="A939">
        <v>12</v>
      </c>
      <c r="B939">
        <v>15</v>
      </c>
      <c r="C939">
        <v>21</v>
      </c>
      <c r="D939">
        <v>6</v>
      </c>
      <c r="E939" t="s">
        <v>10</v>
      </c>
      <c r="F939">
        <f>TRA!F939</f>
        <v>-215.04599999999999</v>
      </c>
      <c r="G939">
        <f>TRA!G939</f>
        <v>-126.18</v>
      </c>
      <c r="H939">
        <f>TRA!H939</f>
        <v>0.39</v>
      </c>
      <c r="I939">
        <f>TRA!I939</f>
        <v>-19.431000000000001</v>
      </c>
      <c r="J939">
        <f>TRA!J939</f>
        <v>-1.93</v>
      </c>
      <c r="K939">
        <f>TRA!K939</f>
        <v>-2.38</v>
      </c>
      <c r="L939">
        <f t="shared" si="87"/>
        <v>2.3199999999999998</v>
      </c>
      <c r="M939">
        <f t="shared" si="88"/>
        <v>-21.811</v>
      </c>
      <c r="N939">
        <f t="shared" si="89"/>
        <v>8.8632999999999988</v>
      </c>
      <c r="O939" s="66">
        <f t="shared" si="90"/>
        <v>-22.507000000000001</v>
      </c>
      <c r="P939">
        <f t="shared" si="91"/>
        <v>-148.68700000000001</v>
      </c>
      <c r="Q939">
        <f t="shared" si="92"/>
        <v>-103.673</v>
      </c>
    </row>
    <row r="940" spans="1:17" ht="15" x14ac:dyDescent="0.25">
      <c r="A940">
        <v>12</v>
      </c>
      <c r="B940">
        <v>15</v>
      </c>
      <c r="C940">
        <v>21</v>
      </c>
      <c r="D940">
        <v>6</v>
      </c>
      <c r="E940" t="s">
        <v>11</v>
      </c>
      <c r="F940">
        <f>TRA!F940</f>
        <v>239.773</v>
      </c>
      <c r="G940">
        <f>TRA!G940</f>
        <v>141.172</v>
      </c>
      <c r="H940">
        <f>TRA!H940</f>
        <v>0.192</v>
      </c>
      <c r="I940">
        <f>TRA!I940</f>
        <v>-9.33</v>
      </c>
      <c r="J940">
        <f>TRA!J940</f>
        <v>-0.92800000000000005</v>
      </c>
      <c r="K940">
        <f>TRA!K940</f>
        <v>-1.1439999999999999</v>
      </c>
      <c r="L940">
        <f t="shared" si="87"/>
        <v>1.1200000000000001</v>
      </c>
      <c r="M940">
        <f t="shared" si="88"/>
        <v>-10.474</v>
      </c>
      <c r="N940">
        <f t="shared" si="89"/>
        <v>4.2622</v>
      </c>
      <c r="O940" s="66">
        <f t="shared" si="90"/>
        <v>-10.81</v>
      </c>
      <c r="P940">
        <f t="shared" si="91"/>
        <v>130.36199999999999</v>
      </c>
      <c r="Q940">
        <f t="shared" si="92"/>
        <v>151.982</v>
      </c>
    </row>
    <row r="941" spans="1:17" ht="15" x14ac:dyDescent="0.25">
      <c r="A941">
        <v>12</v>
      </c>
      <c r="B941">
        <v>15</v>
      </c>
      <c r="C941">
        <v>21</v>
      </c>
      <c r="D941">
        <v>6</v>
      </c>
      <c r="E941" t="s">
        <v>12</v>
      </c>
      <c r="F941">
        <f>TRA!F941</f>
        <v>-242.774</v>
      </c>
      <c r="G941">
        <f>TRA!G941</f>
        <v>-142.58000000000001</v>
      </c>
      <c r="H941">
        <f>TRA!H941</f>
        <v>0.192</v>
      </c>
      <c r="I941">
        <f>TRA!I941</f>
        <v>-9.33</v>
      </c>
      <c r="J941">
        <f>TRA!J941</f>
        <v>-0.92800000000000005</v>
      </c>
      <c r="K941">
        <f>TRA!K941</f>
        <v>-1.1439999999999999</v>
      </c>
      <c r="L941">
        <f t="shared" si="87"/>
        <v>1.1200000000000001</v>
      </c>
      <c r="M941">
        <f t="shared" si="88"/>
        <v>-10.474</v>
      </c>
      <c r="N941">
        <f t="shared" si="89"/>
        <v>4.2622</v>
      </c>
      <c r="O941" s="66">
        <f t="shared" si="90"/>
        <v>-10.81</v>
      </c>
      <c r="P941">
        <f t="shared" si="91"/>
        <v>-153.39000000000001</v>
      </c>
      <c r="Q941">
        <f t="shared" si="92"/>
        <v>-131.77000000000001</v>
      </c>
    </row>
    <row r="942" spans="1:17" ht="15" x14ac:dyDescent="0.25">
      <c r="A942">
        <v>12</v>
      </c>
      <c r="B942">
        <v>15</v>
      </c>
      <c r="C942">
        <v>21</v>
      </c>
      <c r="D942">
        <v>5</v>
      </c>
      <c r="E942" t="s">
        <v>9</v>
      </c>
      <c r="F942">
        <f>TRA!F942</f>
        <v>-228.4</v>
      </c>
      <c r="G942">
        <f>TRA!G942</f>
        <v>-140.566</v>
      </c>
      <c r="H942">
        <f>TRA!H942</f>
        <v>-1.0169999999999999</v>
      </c>
      <c r="I942">
        <f>TRA!I942</f>
        <v>79.935000000000002</v>
      </c>
      <c r="J942">
        <f>TRA!J942</f>
        <v>7.9470000000000001</v>
      </c>
      <c r="K942">
        <f>TRA!K942</f>
        <v>9.8000000000000007</v>
      </c>
      <c r="L942">
        <f t="shared" si="87"/>
        <v>-8.9640000000000004</v>
      </c>
      <c r="M942">
        <f t="shared" si="88"/>
        <v>89.734999999999999</v>
      </c>
      <c r="N942">
        <f t="shared" si="89"/>
        <v>-35.884500000000003</v>
      </c>
      <c r="O942" s="66">
        <f t="shared" si="90"/>
        <v>92.424199999999999</v>
      </c>
      <c r="P942">
        <f t="shared" si="91"/>
        <v>-48.141800000000003</v>
      </c>
      <c r="Q942">
        <f t="shared" si="92"/>
        <v>-232.99020000000002</v>
      </c>
    </row>
    <row r="943" spans="1:17" ht="15" x14ac:dyDescent="0.25">
      <c r="A943">
        <v>12</v>
      </c>
      <c r="B943">
        <v>15</v>
      </c>
      <c r="C943">
        <v>21</v>
      </c>
      <c r="D943">
        <v>5</v>
      </c>
      <c r="E943" t="s">
        <v>10</v>
      </c>
      <c r="F943">
        <f>TRA!F943</f>
        <v>-202.31800000000001</v>
      </c>
      <c r="G943">
        <f>TRA!G943</f>
        <v>-123.92400000000001</v>
      </c>
      <c r="H943">
        <f>TRA!H943</f>
        <v>0.60899999999999999</v>
      </c>
      <c r="I943">
        <f>TRA!I943</f>
        <v>-47.981999999999999</v>
      </c>
      <c r="J943">
        <f>TRA!J943</f>
        <v>-4.774</v>
      </c>
      <c r="K943">
        <f>TRA!K943</f>
        <v>-5.8869999999999996</v>
      </c>
      <c r="L943">
        <f t="shared" si="87"/>
        <v>5.383</v>
      </c>
      <c r="M943">
        <f t="shared" si="88"/>
        <v>-53.869</v>
      </c>
      <c r="N943">
        <f t="shared" si="89"/>
        <v>21.543699999999998</v>
      </c>
      <c r="O943" s="66">
        <f t="shared" si="90"/>
        <v>-55.483899999999998</v>
      </c>
      <c r="P943">
        <f t="shared" si="91"/>
        <v>-179.40790000000001</v>
      </c>
      <c r="Q943">
        <f t="shared" si="92"/>
        <v>-68.440100000000001</v>
      </c>
    </row>
    <row r="944" spans="1:17" ht="15" x14ac:dyDescent="0.25">
      <c r="A944">
        <v>12</v>
      </c>
      <c r="B944">
        <v>15</v>
      </c>
      <c r="C944">
        <v>21</v>
      </c>
      <c r="D944">
        <v>5</v>
      </c>
      <c r="E944" t="s">
        <v>11</v>
      </c>
      <c r="F944">
        <f>TRA!F944</f>
        <v>251.36699999999999</v>
      </c>
      <c r="G944">
        <f>TRA!G944</f>
        <v>153.84</v>
      </c>
      <c r="H944">
        <f>TRA!H944</f>
        <v>0.28899999999999998</v>
      </c>
      <c r="I944">
        <f>TRA!I944</f>
        <v>-22.721</v>
      </c>
      <c r="J944">
        <f>TRA!J944</f>
        <v>-2.2599999999999998</v>
      </c>
      <c r="K944">
        <f>TRA!K944</f>
        <v>-2.786</v>
      </c>
      <c r="L944">
        <f t="shared" si="87"/>
        <v>2.5489999999999999</v>
      </c>
      <c r="M944">
        <f t="shared" si="88"/>
        <v>-25.507000000000001</v>
      </c>
      <c r="N944">
        <f t="shared" si="89"/>
        <v>10.2011</v>
      </c>
      <c r="O944" s="66">
        <f t="shared" si="90"/>
        <v>-26.271700000000003</v>
      </c>
      <c r="P944">
        <f t="shared" si="91"/>
        <v>127.56829999999999</v>
      </c>
      <c r="Q944">
        <f t="shared" si="92"/>
        <v>180.11170000000001</v>
      </c>
    </row>
    <row r="945" spans="1:17" ht="15" x14ac:dyDescent="0.25">
      <c r="A945">
        <v>12</v>
      </c>
      <c r="B945">
        <v>15</v>
      </c>
      <c r="C945">
        <v>21</v>
      </c>
      <c r="D945">
        <v>5</v>
      </c>
      <c r="E945" t="s">
        <v>12</v>
      </c>
      <c r="F945">
        <f>TRA!F945</f>
        <v>-242.102</v>
      </c>
      <c r="G945">
        <f>TRA!G945</f>
        <v>-147.928</v>
      </c>
      <c r="H945">
        <f>TRA!H945</f>
        <v>0.28899999999999998</v>
      </c>
      <c r="I945">
        <f>TRA!I945</f>
        <v>-22.721</v>
      </c>
      <c r="J945">
        <f>TRA!J945</f>
        <v>-2.2599999999999998</v>
      </c>
      <c r="K945">
        <f>TRA!K945</f>
        <v>-2.786</v>
      </c>
      <c r="L945">
        <f t="shared" si="87"/>
        <v>2.5489999999999999</v>
      </c>
      <c r="M945">
        <f t="shared" si="88"/>
        <v>-25.507000000000001</v>
      </c>
      <c r="N945">
        <f t="shared" si="89"/>
        <v>10.2011</v>
      </c>
      <c r="O945" s="66">
        <f t="shared" si="90"/>
        <v>-26.271700000000003</v>
      </c>
      <c r="P945">
        <f t="shared" si="91"/>
        <v>-174.19970000000001</v>
      </c>
      <c r="Q945">
        <f t="shared" si="92"/>
        <v>-121.65629999999999</v>
      </c>
    </row>
    <row r="946" spans="1:17" ht="15" x14ac:dyDescent="0.25">
      <c r="A946">
        <v>12</v>
      </c>
      <c r="B946">
        <v>15</v>
      </c>
      <c r="C946">
        <v>21</v>
      </c>
      <c r="D946">
        <v>4</v>
      </c>
      <c r="E946" t="s">
        <v>9</v>
      </c>
      <c r="F946">
        <f>TRA!F946</f>
        <v>-228.155</v>
      </c>
      <c r="G946">
        <f>TRA!G946</f>
        <v>-140.64500000000001</v>
      </c>
      <c r="H946">
        <f>TRA!H946</f>
        <v>1.1399999999999999</v>
      </c>
      <c r="I946">
        <f>TRA!I946</f>
        <v>112.14</v>
      </c>
      <c r="J946">
        <f>TRA!J946</f>
        <v>11.154999999999999</v>
      </c>
      <c r="K946">
        <f>TRA!K946</f>
        <v>13.755000000000001</v>
      </c>
      <c r="L946">
        <f t="shared" si="87"/>
        <v>12.295</v>
      </c>
      <c r="M946">
        <f t="shared" si="88"/>
        <v>125.895</v>
      </c>
      <c r="N946">
        <f t="shared" si="89"/>
        <v>50.063499999999998</v>
      </c>
      <c r="O946" s="66">
        <f t="shared" si="90"/>
        <v>129.58349999999999</v>
      </c>
      <c r="P946">
        <f t="shared" si="91"/>
        <v>-11.061500000000024</v>
      </c>
      <c r="Q946">
        <f t="shared" si="92"/>
        <v>-270.2285</v>
      </c>
    </row>
    <row r="947" spans="1:17" ht="15" x14ac:dyDescent="0.25">
      <c r="A947">
        <v>12</v>
      </c>
      <c r="B947">
        <v>15</v>
      </c>
      <c r="C947">
        <v>21</v>
      </c>
      <c r="D947">
        <v>4</v>
      </c>
      <c r="E947" t="s">
        <v>10</v>
      </c>
      <c r="F947">
        <f>TRA!F947</f>
        <v>-203.71700000000001</v>
      </c>
      <c r="G947">
        <f>TRA!G947</f>
        <v>-124.666</v>
      </c>
      <c r="H947">
        <f>TRA!H947</f>
        <v>-0.65900000000000003</v>
      </c>
      <c r="I947">
        <f>TRA!I947</f>
        <v>-67.197999999999993</v>
      </c>
      <c r="J947">
        <f>TRA!J947</f>
        <v>-6.69</v>
      </c>
      <c r="K947">
        <f>TRA!K947</f>
        <v>-8.2490000000000006</v>
      </c>
      <c r="L947">
        <f t="shared" si="87"/>
        <v>-7.3490000000000002</v>
      </c>
      <c r="M947">
        <f t="shared" si="88"/>
        <v>-75.446999999999989</v>
      </c>
      <c r="N947">
        <f t="shared" si="89"/>
        <v>-29.983099999999997</v>
      </c>
      <c r="O947" s="66">
        <f t="shared" si="90"/>
        <v>-77.651699999999991</v>
      </c>
      <c r="P947">
        <f t="shared" si="91"/>
        <v>-202.3177</v>
      </c>
      <c r="Q947">
        <f t="shared" si="92"/>
        <v>-47.014300000000006</v>
      </c>
    </row>
    <row r="948" spans="1:17" ht="15" x14ac:dyDescent="0.25">
      <c r="A948">
        <v>12</v>
      </c>
      <c r="B948">
        <v>15</v>
      </c>
      <c r="C948">
        <v>21</v>
      </c>
      <c r="D948">
        <v>4</v>
      </c>
      <c r="E948" t="s">
        <v>11</v>
      </c>
      <c r="F948">
        <f>TRA!F948</f>
        <v>251.07499999999999</v>
      </c>
      <c r="G948">
        <f>TRA!G948</f>
        <v>153.72200000000001</v>
      </c>
      <c r="H948">
        <f>TRA!H948</f>
        <v>-0.31900000000000001</v>
      </c>
      <c r="I948">
        <f>TRA!I948</f>
        <v>-31.853999999999999</v>
      </c>
      <c r="J948">
        <f>TRA!J948</f>
        <v>-3.17</v>
      </c>
      <c r="K948">
        <f>TRA!K948</f>
        <v>-3.9079999999999999</v>
      </c>
      <c r="L948">
        <f t="shared" si="87"/>
        <v>-3.4889999999999999</v>
      </c>
      <c r="M948">
        <f t="shared" si="88"/>
        <v>-35.762</v>
      </c>
      <c r="N948">
        <f t="shared" si="89"/>
        <v>-14.217600000000001</v>
      </c>
      <c r="O948" s="66">
        <f t="shared" si="90"/>
        <v>-36.808700000000002</v>
      </c>
      <c r="P948">
        <f t="shared" si="91"/>
        <v>116.91330000000001</v>
      </c>
      <c r="Q948">
        <f t="shared" si="92"/>
        <v>190.53070000000002</v>
      </c>
    </row>
    <row r="949" spans="1:17" ht="15" x14ac:dyDescent="0.25">
      <c r="A949">
        <v>12</v>
      </c>
      <c r="B949">
        <v>15</v>
      </c>
      <c r="C949">
        <v>21</v>
      </c>
      <c r="D949">
        <v>4</v>
      </c>
      <c r="E949" t="s">
        <v>12</v>
      </c>
      <c r="F949">
        <f>TRA!F949</f>
        <v>-242.39400000000001</v>
      </c>
      <c r="G949">
        <f>TRA!G949</f>
        <v>-148.04599999999999</v>
      </c>
      <c r="H949">
        <f>TRA!H949</f>
        <v>-0.31900000000000001</v>
      </c>
      <c r="I949">
        <f>TRA!I949</f>
        <v>-31.853999999999999</v>
      </c>
      <c r="J949">
        <f>TRA!J949</f>
        <v>-3.17</v>
      </c>
      <c r="K949">
        <f>TRA!K949</f>
        <v>-3.9079999999999999</v>
      </c>
      <c r="L949">
        <f t="shared" si="87"/>
        <v>-3.4889999999999999</v>
      </c>
      <c r="M949">
        <f t="shared" si="88"/>
        <v>-35.762</v>
      </c>
      <c r="N949">
        <f t="shared" si="89"/>
        <v>-14.217600000000001</v>
      </c>
      <c r="O949" s="66">
        <f t="shared" si="90"/>
        <v>-36.808700000000002</v>
      </c>
      <c r="P949">
        <f t="shared" si="91"/>
        <v>-184.85469999999998</v>
      </c>
      <c r="Q949">
        <f t="shared" si="92"/>
        <v>-111.23729999999999</v>
      </c>
    </row>
    <row r="950" spans="1:17" ht="15" x14ac:dyDescent="0.25">
      <c r="A950">
        <v>12</v>
      </c>
      <c r="B950">
        <v>15</v>
      </c>
      <c r="C950">
        <v>21</v>
      </c>
      <c r="D950">
        <v>3</v>
      </c>
      <c r="E950" t="s">
        <v>9</v>
      </c>
      <c r="F950">
        <f>TRA!F950</f>
        <v>-227.59800000000001</v>
      </c>
      <c r="G950">
        <f>TRA!G950</f>
        <v>-140.114</v>
      </c>
      <c r="H950">
        <f>TRA!H950</f>
        <v>1.181</v>
      </c>
      <c r="I950">
        <f>TRA!I950</f>
        <v>137.5</v>
      </c>
      <c r="J950">
        <f>TRA!J950</f>
        <v>13.629</v>
      </c>
      <c r="K950">
        <f>TRA!K950</f>
        <v>16.806000000000001</v>
      </c>
      <c r="L950">
        <f t="shared" si="87"/>
        <v>14.809999999999999</v>
      </c>
      <c r="M950">
        <f t="shared" si="88"/>
        <v>154.30600000000001</v>
      </c>
      <c r="N950">
        <f t="shared" si="89"/>
        <v>61.101799999999997</v>
      </c>
      <c r="O950" s="66">
        <f t="shared" si="90"/>
        <v>158.74900000000002</v>
      </c>
      <c r="P950">
        <f t="shared" si="91"/>
        <v>18.635000000000019</v>
      </c>
      <c r="Q950">
        <f t="shared" si="92"/>
        <v>-298.86300000000006</v>
      </c>
    </row>
    <row r="951" spans="1:17" ht="15" x14ac:dyDescent="0.25">
      <c r="A951">
        <v>12</v>
      </c>
      <c r="B951">
        <v>15</v>
      </c>
      <c r="C951">
        <v>21</v>
      </c>
      <c r="D951">
        <v>3</v>
      </c>
      <c r="E951" t="s">
        <v>10</v>
      </c>
      <c r="F951">
        <f>TRA!F951</f>
        <v>-206.70599999999999</v>
      </c>
      <c r="G951">
        <f>TRA!G951</f>
        <v>-126.51</v>
      </c>
      <c r="H951">
        <f>TRA!H951</f>
        <v>-0.69799999999999995</v>
      </c>
      <c r="I951">
        <f>TRA!I951</f>
        <v>-82.369</v>
      </c>
      <c r="J951">
        <f>TRA!J951</f>
        <v>-8.17</v>
      </c>
      <c r="K951">
        <f>TRA!K951</f>
        <v>-10.074999999999999</v>
      </c>
      <c r="L951">
        <f t="shared" si="87"/>
        <v>-8.8680000000000003</v>
      </c>
      <c r="M951">
        <f t="shared" si="88"/>
        <v>-92.444000000000003</v>
      </c>
      <c r="N951">
        <f t="shared" si="89"/>
        <v>-36.601199999999999</v>
      </c>
      <c r="O951" s="66">
        <f t="shared" si="90"/>
        <v>-95.104399999999998</v>
      </c>
      <c r="P951">
        <f t="shared" si="91"/>
        <v>-221.61439999999999</v>
      </c>
      <c r="Q951">
        <f t="shared" si="92"/>
        <v>-31.405600000000007</v>
      </c>
    </row>
    <row r="952" spans="1:17" ht="15" x14ac:dyDescent="0.25">
      <c r="A952">
        <v>12</v>
      </c>
      <c r="B952">
        <v>15</v>
      </c>
      <c r="C952">
        <v>21</v>
      </c>
      <c r="D952">
        <v>3</v>
      </c>
      <c r="E952" t="s">
        <v>11</v>
      </c>
      <c r="F952">
        <f>TRA!F952</f>
        <v>250.446</v>
      </c>
      <c r="G952">
        <f>TRA!G952</f>
        <v>153.30000000000001</v>
      </c>
      <c r="H952">
        <f>TRA!H952</f>
        <v>-0.33400000000000002</v>
      </c>
      <c r="I952">
        <f>TRA!I952</f>
        <v>-39.052999999999997</v>
      </c>
      <c r="J952">
        <f>TRA!J952</f>
        <v>-3.8719999999999999</v>
      </c>
      <c r="K952">
        <f>TRA!K952</f>
        <v>-4.7750000000000004</v>
      </c>
      <c r="L952">
        <f t="shared" si="87"/>
        <v>-4.2059999999999995</v>
      </c>
      <c r="M952">
        <f t="shared" si="88"/>
        <v>-43.827999999999996</v>
      </c>
      <c r="N952">
        <f t="shared" si="89"/>
        <v>-17.354399999999998</v>
      </c>
      <c r="O952" s="66">
        <f t="shared" si="90"/>
        <v>-45.089799999999997</v>
      </c>
      <c r="P952">
        <f t="shared" si="91"/>
        <v>108.21020000000001</v>
      </c>
      <c r="Q952">
        <f t="shared" si="92"/>
        <v>198.38980000000001</v>
      </c>
    </row>
    <row r="953" spans="1:17" ht="15" x14ac:dyDescent="0.25">
      <c r="A953">
        <v>12</v>
      </c>
      <c r="B953">
        <v>15</v>
      </c>
      <c r="C953">
        <v>21</v>
      </c>
      <c r="D953">
        <v>3</v>
      </c>
      <c r="E953" t="s">
        <v>12</v>
      </c>
      <c r="F953">
        <f>TRA!F953</f>
        <v>-243.024</v>
      </c>
      <c r="G953">
        <f>TRA!G953</f>
        <v>-148.46799999999999</v>
      </c>
      <c r="H953">
        <f>TRA!H953</f>
        <v>-0.33400000000000002</v>
      </c>
      <c r="I953">
        <f>TRA!I953</f>
        <v>-39.052999999999997</v>
      </c>
      <c r="J953">
        <f>TRA!J953</f>
        <v>-3.8719999999999999</v>
      </c>
      <c r="K953">
        <f>TRA!K953</f>
        <v>-4.7750000000000004</v>
      </c>
      <c r="L953">
        <f t="shared" si="87"/>
        <v>-4.2059999999999995</v>
      </c>
      <c r="M953">
        <f t="shared" si="88"/>
        <v>-43.827999999999996</v>
      </c>
      <c r="N953">
        <f t="shared" si="89"/>
        <v>-17.354399999999998</v>
      </c>
      <c r="O953" s="66">
        <f t="shared" si="90"/>
        <v>-45.089799999999997</v>
      </c>
      <c r="P953">
        <f t="shared" si="91"/>
        <v>-193.55779999999999</v>
      </c>
      <c r="Q953">
        <f t="shared" si="92"/>
        <v>-103.37819999999999</v>
      </c>
    </row>
    <row r="954" spans="1:17" ht="15" x14ac:dyDescent="0.25">
      <c r="A954">
        <v>12</v>
      </c>
      <c r="B954">
        <v>15</v>
      </c>
      <c r="C954">
        <v>21</v>
      </c>
      <c r="D954">
        <v>2</v>
      </c>
      <c r="E954" t="s">
        <v>9</v>
      </c>
      <c r="F954">
        <f>TRA!F954</f>
        <v>-227.018</v>
      </c>
      <c r="G954">
        <f>TRA!G954</f>
        <v>-139.60499999999999</v>
      </c>
      <c r="H954">
        <f>TRA!H954</f>
        <v>1.5509999999999999</v>
      </c>
      <c r="I954">
        <f>TRA!I954</f>
        <v>154.392</v>
      </c>
      <c r="J954">
        <f>TRA!J954</f>
        <v>15.098000000000001</v>
      </c>
      <c r="K954">
        <f>TRA!K954</f>
        <v>18.617000000000001</v>
      </c>
      <c r="L954">
        <f t="shared" si="87"/>
        <v>16.649000000000001</v>
      </c>
      <c r="M954">
        <f t="shared" si="88"/>
        <v>173.00899999999999</v>
      </c>
      <c r="N954">
        <f t="shared" si="89"/>
        <v>68.551699999999997</v>
      </c>
      <c r="O954" s="66">
        <f t="shared" si="90"/>
        <v>178.00369999999998</v>
      </c>
      <c r="P954">
        <f t="shared" ref="P954:P985" si="93">G954+O954</f>
        <v>38.398699999999991</v>
      </c>
      <c r="Q954">
        <f t="shared" si="92"/>
        <v>-317.6087</v>
      </c>
    </row>
    <row r="955" spans="1:17" ht="15" x14ac:dyDescent="0.25">
      <c r="A955">
        <v>12</v>
      </c>
      <c r="B955">
        <v>15</v>
      </c>
      <c r="C955">
        <v>21</v>
      </c>
      <c r="D955">
        <v>2</v>
      </c>
      <c r="E955" t="s">
        <v>10</v>
      </c>
      <c r="F955">
        <f>TRA!F955</f>
        <v>-209.90299999999999</v>
      </c>
      <c r="G955">
        <f>TRA!G955</f>
        <v>-128.49600000000001</v>
      </c>
      <c r="H955">
        <f>TRA!H955</f>
        <v>-0.94699999999999995</v>
      </c>
      <c r="I955">
        <f>TRA!I955</f>
        <v>-92.853999999999999</v>
      </c>
      <c r="J955">
        <f>TRA!J955</f>
        <v>-9.0619999999999994</v>
      </c>
      <c r="K955">
        <f>TRA!K955</f>
        <v>-11.173999999999999</v>
      </c>
      <c r="L955">
        <f t="shared" si="87"/>
        <v>-10.008999999999999</v>
      </c>
      <c r="M955">
        <f t="shared" si="88"/>
        <v>-104.02799999999999</v>
      </c>
      <c r="N955">
        <f t="shared" si="89"/>
        <v>-41.217399999999998</v>
      </c>
      <c r="O955" s="66">
        <f t="shared" si="90"/>
        <v>-107.0307</v>
      </c>
      <c r="P955">
        <f t="shared" si="93"/>
        <v>-235.52670000000001</v>
      </c>
      <c r="Q955">
        <f t="shared" si="92"/>
        <v>-21.465300000000013</v>
      </c>
    </row>
    <row r="956" spans="1:17" ht="15" x14ac:dyDescent="0.25">
      <c r="A956">
        <v>12</v>
      </c>
      <c r="B956">
        <v>15</v>
      </c>
      <c r="C956">
        <v>21</v>
      </c>
      <c r="D956">
        <v>2</v>
      </c>
      <c r="E956" t="s">
        <v>11</v>
      </c>
      <c r="F956">
        <f>TRA!F956</f>
        <v>249.77500000000001</v>
      </c>
      <c r="G956">
        <f>TRA!G956</f>
        <v>152.857</v>
      </c>
      <c r="H956">
        <f>TRA!H956</f>
        <v>-0.443</v>
      </c>
      <c r="I956">
        <f>TRA!I956</f>
        <v>-43.915999999999997</v>
      </c>
      <c r="J956">
        <f>TRA!J956</f>
        <v>-4.2910000000000004</v>
      </c>
      <c r="K956">
        <f>TRA!K956</f>
        <v>-5.2919999999999998</v>
      </c>
      <c r="L956">
        <f t="shared" si="87"/>
        <v>-4.734</v>
      </c>
      <c r="M956">
        <f t="shared" si="88"/>
        <v>-49.207999999999998</v>
      </c>
      <c r="N956">
        <f t="shared" si="89"/>
        <v>-19.496400000000001</v>
      </c>
      <c r="O956" s="66">
        <f t="shared" si="90"/>
        <v>-50.6282</v>
      </c>
      <c r="P956">
        <f t="shared" si="93"/>
        <v>102.22880000000001</v>
      </c>
      <c r="Q956">
        <f t="shared" si="92"/>
        <v>203.48519999999999</v>
      </c>
    </row>
    <row r="957" spans="1:17" ht="15" x14ac:dyDescent="0.25">
      <c r="A957">
        <v>12</v>
      </c>
      <c r="B957">
        <v>15</v>
      </c>
      <c r="C957">
        <v>21</v>
      </c>
      <c r="D957">
        <v>2</v>
      </c>
      <c r="E957" t="s">
        <v>12</v>
      </c>
      <c r="F957">
        <f>TRA!F957</f>
        <v>-243.69499999999999</v>
      </c>
      <c r="G957">
        <f>TRA!G957</f>
        <v>-148.911</v>
      </c>
      <c r="H957">
        <f>TRA!H957</f>
        <v>-0.443</v>
      </c>
      <c r="I957">
        <f>TRA!I957</f>
        <v>-43.915999999999997</v>
      </c>
      <c r="J957">
        <f>TRA!J957</f>
        <v>-4.2910000000000004</v>
      </c>
      <c r="K957">
        <f>TRA!K957</f>
        <v>-5.2919999999999998</v>
      </c>
      <c r="L957">
        <f t="shared" si="87"/>
        <v>-4.734</v>
      </c>
      <c r="M957">
        <f t="shared" si="88"/>
        <v>-49.207999999999998</v>
      </c>
      <c r="N957">
        <f t="shared" si="89"/>
        <v>-19.496400000000001</v>
      </c>
      <c r="O957" s="66">
        <f t="shared" si="90"/>
        <v>-50.6282</v>
      </c>
      <c r="P957">
        <f t="shared" si="93"/>
        <v>-199.53919999999999</v>
      </c>
      <c r="Q957">
        <f t="shared" si="92"/>
        <v>-98.282800000000009</v>
      </c>
    </row>
    <row r="958" spans="1:17" ht="15" x14ac:dyDescent="0.25">
      <c r="A958">
        <v>12</v>
      </c>
      <c r="B958">
        <v>15</v>
      </c>
      <c r="C958">
        <v>21</v>
      </c>
      <c r="D958">
        <v>1</v>
      </c>
      <c r="E958" t="s">
        <v>9</v>
      </c>
      <c r="F958">
        <f>TRA!F958</f>
        <v>-147.154</v>
      </c>
      <c r="G958">
        <f>TRA!G958</f>
        <v>-96.912000000000006</v>
      </c>
      <c r="H958">
        <f>TRA!H958</f>
        <v>2.5299999999999998</v>
      </c>
      <c r="I958">
        <f>TRA!I958</f>
        <v>153.05000000000001</v>
      </c>
      <c r="J958">
        <f>TRA!J958</f>
        <v>14.211</v>
      </c>
      <c r="K958">
        <f>TRA!K958</f>
        <v>17.523</v>
      </c>
      <c r="L958">
        <f t="shared" si="87"/>
        <v>16.741</v>
      </c>
      <c r="M958">
        <f t="shared" si="88"/>
        <v>170.57300000000001</v>
      </c>
      <c r="N958">
        <f t="shared" si="89"/>
        <v>67.912900000000008</v>
      </c>
      <c r="O958" s="66">
        <f t="shared" si="90"/>
        <v>175.59530000000001</v>
      </c>
      <c r="P958">
        <f t="shared" si="93"/>
        <v>78.683300000000003</v>
      </c>
      <c r="Q958">
        <f t="shared" si="92"/>
        <v>-272.50729999999999</v>
      </c>
    </row>
    <row r="959" spans="1:17" ht="15" x14ac:dyDescent="0.25">
      <c r="A959">
        <v>12</v>
      </c>
      <c r="B959">
        <v>15</v>
      </c>
      <c r="C959">
        <v>21</v>
      </c>
      <c r="D959">
        <v>1</v>
      </c>
      <c r="E959" t="s">
        <v>10</v>
      </c>
      <c r="F959">
        <f>TRA!F959</f>
        <v>-146.708</v>
      </c>
      <c r="G959">
        <f>TRA!G959</f>
        <v>-96.183999999999997</v>
      </c>
      <c r="H959">
        <f>TRA!H959</f>
        <v>-1.37</v>
      </c>
      <c r="I959">
        <f>TRA!I959</f>
        <v>-85.792000000000002</v>
      </c>
      <c r="J959">
        <f>TRA!J959</f>
        <v>-7.9989999999999997</v>
      </c>
      <c r="K959">
        <f>TRA!K959</f>
        <v>-9.8640000000000008</v>
      </c>
      <c r="L959">
        <f t="shared" si="87"/>
        <v>-9.3689999999999998</v>
      </c>
      <c r="M959">
        <f t="shared" si="88"/>
        <v>-95.656000000000006</v>
      </c>
      <c r="N959">
        <f t="shared" si="89"/>
        <v>-38.065799999999996</v>
      </c>
      <c r="O959" s="66">
        <f t="shared" si="90"/>
        <v>-98.466700000000003</v>
      </c>
      <c r="P959">
        <f t="shared" si="93"/>
        <v>-194.6507</v>
      </c>
      <c r="Q959">
        <f t="shared" si="92"/>
        <v>2.2827000000000055</v>
      </c>
    </row>
    <row r="960" spans="1:17" ht="15" x14ac:dyDescent="0.25">
      <c r="A960">
        <v>12</v>
      </c>
      <c r="B960">
        <v>15</v>
      </c>
      <c r="C960">
        <v>21</v>
      </c>
      <c r="D960">
        <v>1</v>
      </c>
      <c r="E960" t="s">
        <v>11</v>
      </c>
      <c r="F960">
        <f>TRA!F960</f>
        <v>163.88399999999999</v>
      </c>
      <c r="G960">
        <f>TRA!G960</f>
        <v>107.49299999999999</v>
      </c>
      <c r="H960">
        <f>TRA!H960</f>
        <v>-0.69299999999999995</v>
      </c>
      <c r="I960">
        <f>TRA!I960</f>
        <v>-42.423000000000002</v>
      </c>
      <c r="J960">
        <f>TRA!J960</f>
        <v>-3.9449999999999998</v>
      </c>
      <c r="K960">
        <f>TRA!K960</f>
        <v>-4.8650000000000002</v>
      </c>
      <c r="L960">
        <f t="shared" si="87"/>
        <v>-4.6379999999999999</v>
      </c>
      <c r="M960">
        <f t="shared" si="88"/>
        <v>-47.288000000000004</v>
      </c>
      <c r="N960">
        <f t="shared" si="89"/>
        <v>-18.824400000000001</v>
      </c>
      <c r="O960" s="66">
        <f t="shared" si="90"/>
        <v>-48.679400000000001</v>
      </c>
      <c r="P960">
        <f t="shared" si="93"/>
        <v>58.813599999999994</v>
      </c>
      <c r="Q960">
        <f t="shared" si="92"/>
        <v>156.17239999999998</v>
      </c>
    </row>
    <row r="961" spans="1:17" ht="15" x14ac:dyDescent="0.25">
      <c r="A961">
        <v>12</v>
      </c>
      <c r="B961">
        <v>15</v>
      </c>
      <c r="C961">
        <v>21</v>
      </c>
      <c r="D961">
        <v>1</v>
      </c>
      <c r="E961" t="s">
        <v>12</v>
      </c>
      <c r="F961">
        <f>TRA!F961</f>
        <v>-163.726</v>
      </c>
      <c r="G961">
        <f>TRA!G961</f>
        <v>-107.235</v>
      </c>
      <c r="H961">
        <f>TRA!H961</f>
        <v>-0.69299999999999995</v>
      </c>
      <c r="I961">
        <f>TRA!I961</f>
        <v>-42.423000000000002</v>
      </c>
      <c r="J961">
        <f>TRA!J961</f>
        <v>-3.9449999999999998</v>
      </c>
      <c r="K961">
        <f>TRA!K961</f>
        <v>-4.8650000000000002</v>
      </c>
      <c r="L961">
        <f t="shared" si="87"/>
        <v>-4.6379999999999999</v>
      </c>
      <c r="M961">
        <f t="shared" si="88"/>
        <v>-47.288000000000004</v>
      </c>
      <c r="N961">
        <f t="shared" si="89"/>
        <v>-18.824400000000001</v>
      </c>
      <c r="O961" s="66">
        <f t="shared" si="90"/>
        <v>-48.679400000000001</v>
      </c>
      <c r="P961">
        <f t="shared" si="93"/>
        <v>-155.9144</v>
      </c>
      <c r="Q961">
        <f t="shared" si="92"/>
        <v>-58.555599999999998</v>
      </c>
    </row>
    <row r="962" spans="1:17" ht="15" x14ac:dyDescent="0.25">
      <c r="A962">
        <v>12</v>
      </c>
      <c r="B962">
        <v>21</v>
      </c>
      <c r="C962">
        <v>24</v>
      </c>
      <c r="D962">
        <v>6</v>
      </c>
      <c r="E962" t="s">
        <v>9</v>
      </c>
      <c r="F962">
        <f>TRA!F962</f>
        <v>-198.489</v>
      </c>
      <c r="G962">
        <f>TRA!G962</f>
        <v>-117.093</v>
      </c>
      <c r="H962">
        <f>TRA!H962</f>
        <v>-0.41</v>
      </c>
      <c r="I962">
        <f>TRA!I962</f>
        <v>15.62</v>
      </c>
      <c r="J962">
        <f>TRA!J962</f>
        <v>1.524</v>
      </c>
      <c r="K962">
        <f>TRA!K962</f>
        <v>1.88</v>
      </c>
      <c r="L962">
        <f t="shared" si="87"/>
        <v>-1.9339999999999999</v>
      </c>
      <c r="M962">
        <f t="shared" si="88"/>
        <v>17.5</v>
      </c>
      <c r="N962">
        <f t="shared" si="89"/>
        <v>-7.1840000000000002</v>
      </c>
      <c r="O962" s="66">
        <f t="shared" si="90"/>
        <v>18.080200000000001</v>
      </c>
      <c r="P962">
        <f t="shared" si="93"/>
        <v>-99.012799999999999</v>
      </c>
      <c r="Q962">
        <f t="shared" si="92"/>
        <v>-135.17320000000001</v>
      </c>
    </row>
    <row r="963" spans="1:17" ht="15" x14ac:dyDescent="0.25">
      <c r="A963">
        <v>12</v>
      </c>
      <c r="B963">
        <v>21</v>
      </c>
      <c r="C963">
        <v>24</v>
      </c>
      <c r="D963">
        <v>6</v>
      </c>
      <c r="E963" t="s">
        <v>10</v>
      </c>
      <c r="F963">
        <f>TRA!F963</f>
        <v>-197.363</v>
      </c>
      <c r="G963">
        <f>TRA!G963</f>
        <v>-115.023</v>
      </c>
      <c r="H963">
        <f>TRA!H963</f>
        <v>0.75600000000000001</v>
      </c>
      <c r="I963">
        <f>TRA!I963</f>
        <v>-31.637</v>
      </c>
      <c r="J963">
        <f>TRA!J963</f>
        <v>-3.1269999999999998</v>
      </c>
      <c r="K963">
        <f>TRA!K963</f>
        <v>-3.8559999999999999</v>
      </c>
      <c r="L963">
        <f t="shared" ref="L963:L1009" si="94">(ABS(H963)+ABS(J963))*SIGN(H963)</f>
        <v>3.883</v>
      </c>
      <c r="M963">
        <f t="shared" ref="M963:M1009" si="95">(ABS(I963)+ABS(K963))*SIGN(I963)</f>
        <v>-35.493000000000002</v>
      </c>
      <c r="N963">
        <f t="shared" ref="N963:N1009" si="96">(ABS(L963)+0.3*ABS(M963))*SIGN(L963)</f>
        <v>14.530899999999999</v>
      </c>
      <c r="O963" s="66">
        <f t="shared" ref="O963:O1009" si="97">(ABS(M963)+0.3*ABS(L963))*SIGN(M963)</f>
        <v>-36.657900000000005</v>
      </c>
      <c r="P963">
        <f t="shared" si="93"/>
        <v>-151.68090000000001</v>
      </c>
      <c r="Q963">
        <f t="shared" si="92"/>
        <v>-78.365099999999984</v>
      </c>
    </row>
    <row r="964" spans="1:17" ht="15" x14ac:dyDescent="0.25">
      <c r="A964">
        <v>12</v>
      </c>
      <c r="B964">
        <v>21</v>
      </c>
      <c r="C964">
        <v>24</v>
      </c>
      <c r="D964">
        <v>6</v>
      </c>
      <c r="E964" t="s">
        <v>11</v>
      </c>
      <c r="F964">
        <f>TRA!F964</f>
        <v>226.916</v>
      </c>
      <c r="G964">
        <f>TRA!G964</f>
        <v>133.69900000000001</v>
      </c>
      <c r="H964">
        <f>TRA!H964</f>
        <v>0.22</v>
      </c>
      <c r="I964">
        <f>TRA!I964</f>
        <v>-8.9309999999999992</v>
      </c>
      <c r="J964">
        <f>TRA!J964</f>
        <v>-0.879</v>
      </c>
      <c r="K964">
        <f>TRA!K964</f>
        <v>-1.0840000000000001</v>
      </c>
      <c r="L964">
        <f t="shared" si="94"/>
        <v>1.099</v>
      </c>
      <c r="M964">
        <f t="shared" si="95"/>
        <v>-10.014999999999999</v>
      </c>
      <c r="N964">
        <f t="shared" si="96"/>
        <v>4.1034999999999995</v>
      </c>
      <c r="O964" s="66">
        <f t="shared" si="97"/>
        <v>-10.3447</v>
      </c>
      <c r="P964">
        <f t="shared" si="93"/>
        <v>123.35430000000001</v>
      </c>
      <c r="Q964">
        <f t="shared" si="92"/>
        <v>144.0437</v>
      </c>
    </row>
    <row r="965" spans="1:17" ht="15" x14ac:dyDescent="0.25">
      <c r="A965">
        <v>12</v>
      </c>
      <c r="B965">
        <v>21</v>
      </c>
      <c r="C965">
        <v>24</v>
      </c>
      <c r="D965">
        <v>6</v>
      </c>
      <c r="E965" t="s">
        <v>12</v>
      </c>
      <c r="F965">
        <f>TRA!F965</f>
        <v>-226.49</v>
      </c>
      <c r="G965">
        <f>TRA!G965</f>
        <v>-132.917</v>
      </c>
      <c r="H965">
        <f>TRA!H965</f>
        <v>0.22</v>
      </c>
      <c r="I965">
        <f>TRA!I965</f>
        <v>-8.9309999999999992</v>
      </c>
      <c r="J965">
        <f>TRA!J965</f>
        <v>-0.879</v>
      </c>
      <c r="K965">
        <f>TRA!K965</f>
        <v>-1.0840000000000001</v>
      </c>
      <c r="L965">
        <f t="shared" si="94"/>
        <v>1.099</v>
      </c>
      <c r="M965">
        <f t="shared" si="95"/>
        <v>-10.014999999999999</v>
      </c>
      <c r="N965">
        <f t="shared" si="96"/>
        <v>4.1034999999999995</v>
      </c>
      <c r="O965" s="66">
        <f t="shared" si="97"/>
        <v>-10.3447</v>
      </c>
      <c r="P965">
        <f t="shared" si="93"/>
        <v>-143.26169999999999</v>
      </c>
      <c r="Q965">
        <f t="shared" si="92"/>
        <v>-122.5723</v>
      </c>
    </row>
    <row r="966" spans="1:17" ht="15" x14ac:dyDescent="0.25">
      <c r="A966">
        <v>12</v>
      </c>
      <c r="B966">
        <v>21</v>
      </c>
      <c r="C966">
        <v>24</v>
      </c>
      <c r="D966">
        <v>5</v>
      </c>
      <c r="E966" t="s">
        <v>9</v>
      </c>
      <c r="F966">
        <f>TRA!F966</f>
        <v>-167.82499999999999</v>
      </c>
      <c r="G966">
        <f>TRA!G966</f>
        <v>-105.032</v>
      </c>
      <c r="H966">
        <f>TRA!H966</f>
        <v>-0.61299999999999999</v>
      </c>
      <c r="I966">
        <f>TRA!I966</f>
        <v>42.890999999999998</v>
      </c>
      <c r="J966">
        <f>TRA!J966</f>
        <v>4.242</v>
      </c>
      <c r="K966">
        <f>TRA!K966</f>
        <v>5.2309999999999999</v>
      </c>
      <c r="L966">
        <f t="shared" si="94"/>
        <v>-4.8550000000000004</v>
      </c>
      <c r="M966">
        <f t="shared" si="95"/>
        <v>48.122</v>
      </c>
      <c r="N966">
        <f t="shared" si="96"/>
        <v>-19.291599999999999</v>
      </c>
      <c r="O966" s="66">
        <f t="shared" si="97"/>
        <v>49.578499999999998</v>
      </c>
      <c r="P966">
        <f t="shared" si="93"/>
        <v>-55.453499999999998</v>
      </c>
      <c r="Q966">
        <f t="shared" si="92"/>
        <v>-154.6105</v>
      </c>
    </row>
    <row r="967" spans="1:17" ht="15" x14ac:dyDescent="0.25">
      <c r="A967">
        <v>12</v>
      </c>
      <c r="B967">
        <v>21</v>
      </c>
      <c r="C967">
        <v>24</v>
      </c>
      <c r="D967">
        <v>5</v>
      </c>
      <c r="E967" t="s">
        <v>10</v>
      </c>
      <c r="F967">
        <f>TRA!F967</f>
        <v>-186.81</v>
      </c>
      <c r="G967">
        <f>TRA!G967</f>
        <v>-114.087</v>
      </c>
      <c r="H967">
        <f>TRA!H967</f>
        <v>1.0720000000000001</v>
      </c>
      <c r="I967">
        <f>TRA!I967</f>
        <v>-79.290999999999997</v>
      </c>
      <c r="J967">
        <f>TRA!J967</f>
        <v>-7.86</v>
      </c>
      <c r="K967">
        <f>TRA!K967</f>
        <v>-9.6920000000000002</v>
      </c>
      <c r="L967">
        <f t="shared" si="94"/>
        <v>8.9320000000000004</v>
      </c>
      <c r="M967">
        <f t="shared" si="95"/>
        <v>-88.983000000000004</v>
      </c>
      <c r="N967">
        <f t="shared" si="96"/>
        <v>35.626899999999999</v>
      </c>
      <c r="O967" s="66">
        <f t="shared" si="97"/>
        <v>-91.662599999999998</v>
      </c>
      <c r="P967">
        <f t="shared" si="93"/>
        <v>-205.74959999999999</v>
      </c>
      <c r="Q967">
        <f t="shared" si="92"/>
        <v>-22.424400000000006</v>
      </c>
    </row>
    <row r="968" spans="1:17" ht="15" x14ac:dyDescent="0.25">
      <c r="A968">
        <v>12</v>
      </c>
      <c r="B968">
        <v>21</v>
      </c>
      <c r="C968">
        <v>24</v>
      </c>
      <c r="D968">
        <v>5</v>
      </c>
      <c r="E968" t="s">
        <v>11</v>
      </c>
      <c r="F968">
        <f>TRA!F968</f>
        <v>198.22499999999999</v>
      </c>
      <c r="G968">
        <f>TRA!G968</f>
        <v>123.34399999999999</v>
      </c>
      <c r="H968">
        <f>TRA!H968</f>
        <v>0.31900000000000001</v>
      </c>
      <c r="I968">
        <f>TRA!I968</f>
        <v>-23.096</v>
      </c>
      <c r="J968">
        <f>TRA!J968</f>
        <v>-2.2879999999999998</v>
      </c>
      <c r="K968">
        <f>TRA!K968</f>
        <v>-2.8210000000000002</v>
      </c>
      <c r="L968">
        <f t="shared" si="94"/>
        <v>2.6069999999999998</v>
      </c>
      <c r="M968">
        <f t="shared" si="95"/>
        <v>-25.917000000000002</v>
      </c>
      <c r="N968">
        <f t="shared" si="96"/>
        <v>10.382099999999999</v>
      </c>
      <c r="O968" s="66">
        <f t="shared" si="97"/>
        <v>-26.699100000000001</v>
      </c>
      <c r="P968">
        <f t="shared" si="93"/>
        <v>96.644899999999993</v>
      </c>
      <c r="Q968">
        <f t="shared" si="92"/>
        <v>150.04309999999998</v>
      </c>
    </row>
    <row r="969" spans="1:17" ht="15" x14ac:dyDescent="0.25">
      <c r="A969">
        <v>12</v>
      </c>
      <c r="B969">
        <v>21</v>
      </c>
      <c r="C969">
        <v>24</v>
      </c>
      <c r="D969">
        <v>5</v>
      </c>
      <c r="E969" t="s">
        <v>12</v>
      </c>
      <c r="F969">
        <f>TRA!F969</f>
        <v>-205.40199999999999</v>
      </c>
      <c r="G969">
        <f>TRA!G969</f>
        <v>-126.767</v>
      </c>
      <c r="H969">
        <f>TRA!H969</f>
        <v>0.31900000000000001</v>
      </c>
      <c r="I969">
        <f>TRA!I969</f>
        <v>-23.096</v>
      </c>
      <c r="J969">
        <f>TRA!J969</f>
        <v>-2.2879999999999998</v>
      </c>
      <c r="K969">
        <f>TRA!K969</f>
        <v>-2.8210000000000002</v>
      </c>
      <c r="L969">
        <f t="shared" si="94"/>
        <v>2.6069999999999998</v>
      </c>
      <c r="M969">
        <f t="shared" si="95"/>
        <v>-25.917000000000002</v>
      </c>
      <c r="N969">
        <f t="shared" si="96"/>
        <v>10.382099999999999</v>
      </c>
      <c r="O969" s="66">
        <f t="shared" si="97"/>
        <v>-26.699100000000001</v>
      </c>
      <c r="P969">
        <f t="shared" si="93"/>
        <v>-153.46609999999998</v>
      </c>
      <c r="Q969">
        <f t="shared" si="92"/>
        <v>-100.06789999999999</v>
      </c>
    </row>
    <row r="970" spans="1:17" ht="15" x14ac:dyDescent="0.25">
      <c r="A970">
        <v>12</v>
      </c>
      <c r="B970">
        <v>21</v>
      </c>
      <c r="C970">
        <v>24</v>
      </c>
      <c r="D970">
        <v>4</v>
      </c>
      <c r="E970" t="s">
        <v>9</v>
      </c>
      <c r="F970">
        <f>TRA!F970</f>
        <v>-167.935</v>
      </c>
      <c r="G970">
        <f>TRA!G970</f>
        <v>-105.136</v>
      </c>
      <c r="H970">
        <f>TRA!H970</f>
        <v>0.66400000000000003</v>
      </c>
      <c r="I970">
        <f>TRA!I970</f>
        <v>63.856000000000002</v>
      </c>
      <c r="J970">
        <f>TRA!J970</f>
        <v>6.3490000000000002</v>
      </c>
      <c r="K970">
        <f>TRA!K970</f>
        <v>7.8280000000000003</v>
      </c>
      <c r="L970">
        <f t="shared" si="94"/>
        <v>7.0129999999999999</v>
      </c>
      <c r="M970">
        <f t="shared" si="95"/>
        <v>71.683999999999997</v>
      </c>
      <c r="N970">
        <f t="shared" si="96"/>
        <v>28.5182</v>
      </c>
      <c r="O970" s="66">
        <f t="shared" si="97"/>
        <v>73.787899999999993</v>
      </c>
      <c r="P970">
        <f t="shared" si="93"/>
        <v>-31.348100000000002</v>
      </c>
      <c r="Q970">
        <f t="shared" si="92"/>
        <v>-178.9239</v>
      </c>
    </row>
    <row r="971" spans="1:17" ht="15" x14ac:dyDescent="0.25">
      <c r="A971">
        <v>12</v>
      </c>
      <c r="B971">
        <v>21</v>
      </c>
      <c r="C971">
        <v>24</v>
      </c>
      <c r="D971">
        <v>4</v>
      </c>
      <c r="E971" t="s">
        <v>10</v>
      </c>
      <c r="F971">
        <f>TRA!F971</f>
        <v>-191.09299999999999</v>
      </c>
      <c r="G971">
        <f>TRA!G971</f>
        <v>-116.471</v>
      </c>
      <c r="H971">
        <f>TRA!H971</f>
        <v>-1.206</v>
      </c>
      <c r="I971">
        <f>TRA!I971</f>
        <v>-114.408</v>
      </c>
      <c r="J971">
        <f>TRA!J971</f>
        <v>-11.372</v>
      </c>
      <c r="K971">
        <f>TRA!K971</f>
        <v>-14.022</v>
      </c>
      <c r="L971">
        <f t="shared" si="94"/>
        <v>-12.577999999999999</v>
      </c>
      <c r="M971">
        <f t="shared" si="95"/>
        <v>-128.43</v>
      </c>
      <c r="N971">
        <f t="shared" si="96"/>
        <v>-51.106999999999999</v>
      </c>
      <c r="O971" s="66">
        <f t="shared" si="97"/>
        <v>-132.20340000000002</v>
      </c>
      <c r="P971">
        <f t="shared" si="93"/>
        <v>-248.67440000000002</v>
      </c>
      <c r="Q971">
        <f t="shared" si="92"/>
        <v>15.732400000000013</v>
      </c>
    </row>
    <row r="972" spans="1:17" ht="15" x14ac:dyDescent="0.25">
      <c r="A972">
        <v>12</v>
      </c>
      <c r="B972">
        <v>21</v>
      </c>
      <c r="C972">
        <v>24</v>
      </c>
      <c r="D972">
        <v>4</v>
      </c>
      <c r="E972" t="s">
        <v>11</v>
      </c>
      <c r="F972">
        <f>TRA!F972</f>
        <v>197.43600000000001</v>
      </c>
      <c r="G972">
        <f>TRA!G972</f>
        <v>122.913</v>
      </c>
      <c r="H972">
        <f>TRA!H972</f>
        <v>-0.35399999999999998</v>
      </c>
      <c r="I972">
        <f>TRA!I972</f>
        <v>-33.698</v>
      </c>
      <c r="J972">
        <f>TRA!J972</f>
        <v>-3.35</v>
      </c>
      <c r="K972">
        <f>TRA!K972</f>
        <v>-4.1310000000000002</v>
      </c>
      <c r="L972">
        <f t="shared" si="94"/>
        <v>-3.7040000000000002</v>
      </c>
      <c r="M972">
        <f t="shared" si="95"/>
        <v>-37.829000000000001</v>
      </c>
      <c r="N972">
        <f t="shared" si="96"/>
        <v>-15.0527</v>
      </c>
      <c r="O972" s="66">
        <f t="shared" si="97"/>
        <v>-38.940199999999997</v>
      </c>
      <c r="P972">
        <f t="shared" si="93"/>
        <v>83.972800000000007</v>
      </c>
      <c r="Q972">
        <f t="shared" si="92"/>
        <v>161.85319999999999</v>
      </c>
    </row>
    <row r="973" spans="1:17" ht="15" x14ac:dyDescent="0.25">
      <c r="A973">
        <v>12</v>
      </c>
      <c r="B973">
        <v>21</v>
      </c>
      <c r="C973">
        <v>24</v>
      </c>
      <c r="D973">
        <v>4</v>
      </c>
      <c r="E973" t="s">
        <v>12</v>
      </c>
      <c r="F973">
        <f>TRA!F973</f>
        <v>-206.191</v>
      </c>
      <c r="G973">
        <f>TRA!G973</f>
        <v>-127.19799999999999</v>
      </c>
      <c r="H973">
        <f>TRA!H973</f>
        <v>-0.35399999999999998</v>
      </c>
      <c r="I973">
        <f>TRA!I973</f>
        <v>-33.698</v>
      </c>
      <c r="J973">
        <f>TRA!J973</f>
        <v>-3.35</v>
      </c>
      <c r="K973">
        <f>TRA!K973</f>
        <v>-4.1310000000000002</v>
      </c>
      <c r="L973">
        <f t="shared" si="94"/>
        <v>-3.7040000000000002</v>
      </c>
      <c r="M973">
        <f t="shared" si="95"/>
        <v>-37.829000000000001</v>
      </c>
      <c r="N973">
        <f t="shared" si="96"/>
        <v>-15.0527</v>
      </c>
      <c r="O973" s="66">
        <f t="shared" si="97"/>
        <v>-38.940199999999997</v>
      </c>
      <c r="P973">
        <f t="shared" si="93"/>
        <v>-166.13819999999998</v>
      </c>
      <c r="Q973">
        <f t="shared" si="92"/>
        <v>-88.257800000000003</v>
      </c>
    </row>
    <row r="974" spans="1:17" ht="15" x14ac:dyDescent="0.25">
      <c r="A974">
        <v>12</v>
      </c>
      <c r="B974">
        <v>21</v>
      </c>
      <c r="C974">
        <v>24</v>
      </c>
      <c r="D974">
        <v>3</v>
      </c>
      <c r="E974" t="s">
        <v>9</v>
      </c>
      <c r="F974">
        <f>TRA!F974</f>
        <v>-173.595</v>
      </c>
      <c r="G974">
        <f>TRA!G974</f>
        <v>-108.378</v>
      </c>
      <c r="H974">
        <f>TRA!H974</f>
        <v>0.70499999999999996</v>
      </c>
      <c r="I974">
        <f>TRA!I974</f>
        <v>81.411000000000001</v>
      </c>
      <c r="J974">
        <f>TRA!J974</f>
        <v>8.0670000000000002</v>
      </c>
      <c r="K974">
        <f>TRA!K974</f>
        <v>9.9480000000000004</v>
      </c>
      <c r="L974">
        <f t="shared" si="94"/>
        <v>8.7720000000000002</v>
      </c>
      <c r="M974">
        <f t="shared" si="95"/>
        <v>91.359000000000009</v>
      </c>
      <c r="N974">
        <f t="shared" si="96"/>
        <v>36.179700000000004</v>
      </c>
      <c r="O974" s="66">
        <f t="shared" si="97"/>
        <v>93.990600000000015</v>
      </c>
      <c r="P974">
        <f t="shared" si="93"/>
        <v>-14.387399999999985</v>
      </c>
      <c r="Q974">
        <f t="shared" si="92"/>
        <v>-202.36860000000001</v>
      </c>
    </row>
    <row r="975" spans="1:17" ht="15" x14ac:dyDescent="0.25">
      <c r="A975">
        <v>12</v>
      </c>
      <c r="B975">
        <v>21</v>
      </c>
      <c r="C975">
        <v>24</v>
      </c>
      <c r="D975">
        <v>3</v>
      </c>
      <c r="E975" t="s">
        <v>10</v>
      </c>
      <c r="F975">
        <f>TRA!F975</f>
        <v>-185.43700000000001</v>
      </c>
      <c r="G975">
        <f>TRA!G975</f>
        <v>-113.358</v>
      </c>
      <c r="H975">
        <f>TRA!H975</f>
        <v>-1.2470000000000001</v>
      </c>
      <c r="I975">
        <f>TRA!I975</f>
        <v>-143.23500000000001</v>
      </c>
      <c r="J975">
        <f>TRA!J975</f>
        <v>-14.188000000000001</v>
      </c>
      <c r="K975">
        <f>TRA!K975</f>
        <v>-17.495000000000001</v>
      </c>
      <c r="L975">
        <f t="shared" si="94"/>
        <v>-15.435</v>
      </c>
      <c r="M975">
        <f t="shared" si="95"/>
        <v>-160.73000000000002</v>
      </c>
      <c r="N975">
        <f t="shared" si="96"/>
        <v>-63.654000000000003</v>
      </c>
      <c r="O975" s="66">
        <f t="shared" si="97"/>
        <v>-165.36050000000003</v>
      </c>
      <c r="P975">
        <f t="shared" si="93"/>
        <v>-278.71850000000006</v>
      </c>
      <c r="Q975">
        <f t="shared" si="92"/>
        <v>52.002500000000026</v>
      </c>
    </row>
    <row r="976" spans="1:17" ht="15" x14ac:dyDescent="0.25">
      <c r="A976">
        <v>12</v>
      </c>
      <c r="B976">
        <v>21</v>
      </c>
      <c r="C976">
        <v>24</v>
      </c>
      <c r="D976">
        <v>3</v>
      </c>
      <c r="E976" t="s">
        <v>11</v>
      </c>
      <c r="F976">
        <f>TRA!F976</f>
        <v>199.57499999999999</v>
      </c>
      <c r="G976">
        <f>TRA!G976</f>
        <v>124.114</v>
      </c>
      <c r="H976">
        <f>TRA!H976</f>
        <v>-0.36899999999999999</v>
      </c>
      <c r="I976">
        <f>TRA!I976</f>
        <v>-42.466000000000001</v>
      </c>
      <c r="J976">
        <f>TRA!J976</f>
        <v>-4.2069999999999999</v>
      </c>
      <c r="K976">
        <f>TRA!K976</f>
        <v>-5.1879999999999997</v>
      </c>
      <c r="L976">
        <f t="shared" si="94"/>
        <v>-4.5759999999999996</v>
      </c>
      <c r="M976">
        <f t="shared" si="95"/>
        <v>-47.654000000000003</v>
      </c>
      <c r="N976">
        <f t="shared" si="96"/>
        <v>-18.872199999999999</v>
      </c>
      <c r="O976" s="66">
        <f t="shared" si="97"/>
        <v>-49.026800000000001</v>
      </c>
      <c r="P976">
        <f t="shared" si="93"/>
        <v>75.087199999999996</v>
      </c>
      <c r="Q976">
        <f t="shared" si="92"/>
        <v>173.14080000000001</v>
      </c>
    </row>
    <row r="977" spans="1:17" ht="15" x14ac:dyDescent="0.25">
      <c r="A977">
        <v>12</v>
      </c>
      <c r="B977">
        <v>21</v>
      </c>
      <c r="C977">
        <v>24</v>
      </c>
      <c r="D977">
        <v>3</v>
      </c>
      <c r="E977" t="s">
        <v>12</v>
      </c>
      <c r="F977">
        <f>TRA!F977</f>
        <v>-204.05199999999999</v>
      </c>
      <c r="G977">
        <f>TRA!G977</f>
        <v>-125.997</v>
      </c>
      <c r="H977">
        <f>TRA!H977</f>
        <v>-0.36899999999999999</v>
      </c>
      <c r="I977">
        <f>TRA!I977</f>
        <v>-42.466000000000001</v>
      </c>
      <c r="J977">
        <f>TRA!J977</f>
        <v>-4.2069999999999999</v>
      </c>
      <c r="K977">
        <f>TRA!K977</f>
        <v>-5.1879999999999997</v>
      </c>
      <c r="L977">
        <f t="shared" si="94"/>
        <v>-4.5759999999999996</v>
      </c>
      <c r="M977">
        <f t="shared" si="95"/>
        <v>-47.654000000000003</v>
      </c>
      <c r="N977">
        <f t="shared" si="96"/>
        <v>-18.872199999999999</v>
      </c>
      <c r="O977" s="66">
        <f t="shared" si="97"/>
        <v>-49.026800000000001</v>
      </c>
      <c r="P977">
        <f t="shared" si="93"/>
        <v>-175.02379999999999</v>
      </c>
      <c r="Q977">
        <f t="shared" si="92"/>
        <v>-76.970200000000006</v>
      </c>
    </row>
    <row r="978" spans="1:17" ht="15" x14ac:dyDescent="0.25">
      <c r="A978">
        <v>12</v>
      </c>
      <c r="B978">
        <v>21</v>
      </c>
      <c r="C978">
        <v>24</v>
      </c>
      <c r="D978">
        <v>2</v>
      </c>
      <c r="E978" t="s">
        <v>9</v>
      </c>
      <c r="F978">
        <f>TRA!F978</f>
        <v>-182.48599999999999</v>
      </c>
      <c r="G978">
        <f>TRA!G978</f>
        <v>-113.366</v>
      </c>
      <c r="H978">
        <f>TRA!H978</f>
        <v>0.98199999999999998</v>
      </c>
      <c r="I978">
        <f>TRA!I978</f>
        <v>94.460999999999999</v>
      </c>
      <c r="J978">
        <f>TRA!J978</f>
        <v>9.2050000000000001</v>
      </c>
      <c r="K978">
        <f>TRA!K978</f>
        <v>11.351000000000001</v>
      </c>
      <c r="L978">
        <f t="shared" si="94"/>
        <v>10.186999999999999</v>
      </c>
      <c r="M978">
        <f t="shared" si="95"/>
        <v>105.812</v>
      </c>
      <c r="N978">
        <f t="shared" si="96"/>
        <v>41.930599999999998</v>
      </c>
      <c r="O978" s="66">
        <f t="shared" si="97"/>
        <v>108.8681</v>
      </c>
      <c r="P978">
        <f t="shared" si="93"/>
        <v>-4.4979000000000013</v>
      </c>
      <c r="Q978">
        <f t="shared" si="92"/>
        <v>-222.23410000000001</v>
      </c>
    </row>
    <row r="979" spans="1:17" ht="15" x14ac:dyDescent="0.25">
      <c r="A979">
        <v>12</v>
      </c>
      <c r="B979">
        <v>21</v>
      </c>
      <c r="C979">
        <v>24</v>
      </c>
      <c r="D979">
        <v>2</v>
      </c>
      <c r="E979" t="s">
        <v>10</v>
      </c>
      <c r="F979">
        <f>TRA!F979</f>
        <v>-177.06</v>
      </c>
      <c r="G979">
        <f>TRA!G979</f>
        <v>-108.861</v>
      </c>
      <c r="H979">
        <f>TRA!H979</f>
        <v>-1.651</v>
      </c>
      <c r="I979">
        <f>TRA!I979</f>
        <v>-163.05000000000001</v>
      </c>
      <c r="J979">
        <f>TRA!J979</f>
        <v>-15.938000000000001</v>
      </c>
      <c r="K979">
        <f>TRA!K979</f>
        <v>-19.652999999999999</v>
      </c>
      <c r="L979">
        <f t="shared" si="94"/>
        <v>-17.589000000000002</v>
      </c>
      <c r="M979">
        <f t="shared" si="95"/>
        <v>-182.703</v>
      </c>
      <c r="N979">
        <f t="shared" si="96"/>
        <v>-72.399900000000002</v>
      </c>
      <c r="O979" s="66">
        <f t="shared" si="97"/>
        <v>-187.97970000000001</v>
      </c>
      <c r="P979">
        <f t="shared" si="93"/>
        <v>-296.84070000000003</v>
      </c>
      <c r="Q979">
        <f t="shared" si="92"/>
        <v>79.118700000000004</v>
      </c>
    </row>
    <row r="980" spans="1:17" ht="15" x14ac:dyDescent="0.25">
      <c r="A980">
        <v>12</v>
      </c>
      <c r="B980">
        <v>21</v>
      </c>
      <c r="C980">
        <v>24</v>
      </c>
      <c r="D980">
        <v>2</v>
      </c>
      <c r="E980" t="s">
        <v>11</v>
      </c>
      <c r="F980">
        <f>TRA!F980</f>
        <v>202.839</v>
      </c>
      <c r="G980">
        <f>TRA!G980</f>
        <v>125.907</v>
      </c>
      <c r="H980">
        <f>TRA!H980</f>
        <v>-0.498</v>
      </c>
      <c r="I980">
        <f>TRA!I980</f>
        <v>-48.679000000000002</v>
      </c>
      <c r="J980">
        <f>TRA!J980</f>
        <v>-4.7530000000000001</v>
      </c>
      <c r="K980">
        <f>TRA!K980</f>
        <v>-5.8609999999999998</v>
      </c>
      <c r="L980">
        <f t="shared" si="94"/>
        <v>-5.2510000000000003</v>
      </c>
      <c r="M980">
        <f t="shared" si="95"/>
        <v>-54.54</v>
      </c>
      <c r="N980">
        <f t="shared" si="96"/>
        <v>-21.613</v>
      </c>
      <c r="O980" s="66">
        <f t="shared" si="97"/>
        <v>-56.115299999999998</v>
      </c>
      <c r="P980">
        <f t="shared" si="93"/>
        <v>69.791699999999992</v>
      </c>
      <c r="Q980">
        <f t="shared" si="92"/>
        <v>182.0223</v>
      </c>
    </row>
    <row r="981" spans="1:17" ht="15" x14ac:dyDescent="0.25">
      <c r="A981">
        <v>12</v>
      </c>
      <c r="B981">
        <v>21</v>
      </c>
      <c r="C981">
        <v>24</v>
      </c>
      <c r="D981">
        <v>2</v>
      </c>
      <c r="E981" t="s">
        <v>12</v>
      </c>
      <c r="F981">
        <f>TRA!F981</f>
        <v>-200.78800000000001</v>
      </c>
      <c r="G981">
        <f>TRA!G981</f>
        <v>-124.20399999999999</v>
      </c>
      <c r="H981">
        <f>TRA!H981</f>
        <v>-0.498</v>
      </c>
      <c r="I981">
        <f>TRA!I981</f>
        <v>-48.679000000000002</v>
      </c>
      <c r="J981">
        <f>TRA!J981</f>
        <v>-4.7530000000000001</v>
      </c>
      <c r="K981">
        <f>TRA!K981</f>
        <v>-5.8609999999999998</v>
      </c>
      <c r="L981">
        <f t="shared" si="94"/>
        <v>-5.2510000000000003</v>
      </c>
      <c r="M981">
        <f t="shared" si="95"/>
        <v>-54.54</v>
      </c>
      <c r="N981">
        <f t="shared" si="96"/>
        <v>-21.613</v>
      </c>
      <c r="O981" s="66">
        <f t="shared" si="97"/>
        <v>-56.115299999999998</v>
      </c>
      <c r="P981">
        <f t="shared" si="93"/>
        <v>-180.3193</v>
      </c>
      <c r="Q981">
        <f t="shared" si="92"/>
        <v>-68.088699999999989</v>
      </c>
    </row>
    <row r="982" spans="1:17" ht="15" x14ac:dyDescent="0.25">
      <c r="A982">
        <v>12</v>
      </c>
      <c r="B982">
        <v>21</v>
      </c>
      <c r="C982">
        <v>24</v>
      </c>
      <c r="D982">
        <v>1</v>
      </c>
      <c r="E982" t="s">
        <v>9</v>
      </c>
      <c r="F982">
        <f>TRA!F982</f>
        <v>-133.63</v>
      </c>
      <c r="G982">
        <f>TRA!G982</f>
        <v>-88.786000000000001</v>
      </c>
      <c r="H982">
        <f>TRA!H982</f>
        <v>1.4970000000000001</v>
      </c>
      <c r="I982">
        <f>TRA!I982</f>
        <v>90.911000000000001</v>
      </c>
      <c r="J982">
        <f>TRA!J982</f>
        <v>8.44</v>
      </c>
      <c r="K982">
        <f>TRA!K982</f>
        <v>10.407</v>
      </c>
      <c r="L982">
        <f t="shared" si="94"/>
        <v>9.9369999999999994</v>
      </c>
      <c r="M982">
        <f t="shared" si="95"/>
        <v>101.318</v>
      </c>
      <c r="N982">
        <f t="shared" si="96"/>
        <v>40.3324</v>
      </c>
      <c r="O982" s="66">
        <f t="shared" si="97"/>
        <v>104.2991</v>
      </c>
      <c r="P982">
        <f t="shared" si="93"/>
        <v>15.513099999999994</v>
      </c>
      <c r="Q982">
        <f t="shared" si="92"/>
        <v>-193.08510000000001</v>
      </c>
    </row>
    <row r="983" spans="1:17" ht="15" x14ac:dyDescent="0.25">
      <c r="A983">
        <v>12</v>
      </c>
      <c r="B983">
        <v>21</v>
      </c>
      <c r="C983">
        <v>24</v>
      </c>
      <c r="D983">
        <v>1</v>
      </c>
      <c r="E983" t="s">
        <v>10</v>
      </c>
      <c r="F983">
        <f>TRA!F983</f>
        <v>-138.82400000000001</v>
      </c>
      <c r="G983">
        <f>TRA!G983</f>
        <v>-89.466999999999999</v>
      </c>
      <c r="H983">
        <f>TRA!H983</f>
        <v>-2.806</v>
      </c>
      <c r="I983">
        <f>TRA!I983</f>
        <v>-166.56899999999999</v>
      </c>
      <c r="J983">
        <f>TRA!J983</f>
        <v>-15.425000000000001</v>
      </c>
      <c r="K983">
        <f>TRA!K983</f>
        <v>-19.021000000000001</v>
      </c>
      <c r="L983">
        <f t="shared" si="94"/>
        <v>-18.231000000000002</v>
      </c>
      <c r="M983">
        <f t="shared" si="95"/>
        <v>-185.58999999999997</v>
      </c>
      <c r="N983">
        <f t="shared" si="96"/>
        <v>-73.907999999999987</v>
      </c>
      <c r="O983" s="66">
        <f t="shared" si="97"/>
        <v>-191.05929999999998</v>
      </c>
      <c r="P983">
        <f t="shared" si="93"/>
        <v>-280.52629999999999</v>
      </c>
      <c r="Q983">
        <f t="shared" si="92"/>
        <v>101.59229999999998</v>
      </c>
    </row>
    <row r="984" spans="1:17" ht="15" x14ac:dyDescent="0.25">
      <c r="A984">
        <v>12</v>
      </c>
      <c r="B984">
        <v>21</v>
      </c>
      <c r="C984">
        <v>24</v>
      </c>
      <c r="D984">
        <v>1</v>
      </c>
      <c r="E984" t="s">
        <v>11</v>
      </c>
      <c r="F984">
        <f>TRA!F984</f>
        <v>152.93100000000001</v>
      </c>
      <c r="G984">
        <f>TRA!G984</f>
        <v>100.752</v>
      </c>
      <c r="H984">
        <f>TRA!H984</f>
        <v>-0.81399999999999995</v>
      </c>
      <c r="I984">
        <f>TRA!I984</f>
        <v>-48.673000000000002</v>
      </c>
      <c r="J984">
        <f>TRA!J984</f>
        <v>-4.5110000000000001</v>
      </c>
      <c r="K984">
        <f>TRA!K984</f>
        <v>-5.5629999999999997</v>
      </c>
      <c r="L984">
        <f t="shared" si="94"/>
        <v>-5.3250000000000002</v>
      </c>
      <c r="M984">
        <f t="shared" si="95"/>
        <v>-54.236000000000004</v>
      </c>
      <c r="N984">
        <f t="shared" si="96"/>
        <v>-21.595800000000001</v>
      </c>
      <c r="O984" s="66">
        <f t="shared" si="97"/>
        <v>-55.833500000000001</v>
      </c>
      <c r="P984">
        <f t="shared" si="93"/>
        <v>44.918499999999995</v>
      </c>
      <c r="Q984">
        <f t="shared" si="92"/>
        <v>156.5855</v>
      </c>
    </row>
    <row r="985" spans="1:17" ht="15" x14ac:dyDescent="0.25">
      <c r="A985">
        <v>12</v>
      </c>
      <c r="B985">
        <v>21</v>
      </c>
      <c r="C985">
        <v>24</v>
      </c>
      <c r="D985">
        <v>1</v>
      </c>
      <c r="E985" t="s">
        <v>12</v>
      </c>
      <c r="F985">
        <f>TRA!F985</f>
        <v>-154.89400000000001</v>
      </c>
      <c r="G985">
        <f>TRA!G985</f>
        <v>-101.009</v>
      </c>
      <c r="H985">
        <f>TRA!H985</f>
        <v>-0.81399999999999995</v>
      </c>
      <c r="I985">
        <f>TRA!I985</f>
        <v>-48.673000000000002</v>
      </c>
      <c r="J985">
        <f>TRA!J985</f>
        <v>-4.5110000000000001</v>
      </c>
      <c r="K985">
        <f>TRA!K985</f>
        <v>-5.5629999999999997</v>
      </c>
      <c r="L985">
        <f t="shared" si="94"/>
        <v>-5.3250000000000002</v>
      </c>
      <c r="M985">
        <f t="shared" si="95"/>
        <v>-54.236000000000004</v>
      </c>
      <c r="N985">
        <f t="shared" si="96"/>
        <v>-21.595800000000001</v>
      </c>
      <c r="O985" s="66">
        <f t="shared" si="97"/>
        <v>-55.833500000000001</v>
      </c>
      <c r="P985">
        <f t="shared" si="93"/>
        <v>-156.8425</v>
      </c>
      <c r="Q985">
        <f t="shared" si="92"/>
        <v>-45.1755</v>
      </c>
    </row>
    <row r="986" spans="1:17" ht="15" x14ac:dyDescent="0.25">
      <c r="A986">
        <v>12</v>
      </c>
      <c r="B986">
        <v>24</v>
      </c>
      <c r="C986">
        <v>27</v>
      </c>
      <c r="D986">
        <v>6</v>
      </c>
      <c r="E986" t="s">
        <v>9</v>
      </c>
      <c r="F986">
        <f>TRA!F986</f>
        <v>-117.38800000000001</v>
      </c>
      <c r="G986">
        <f>TRA!G986</f>
        <v>-67.808999999999997</v>
      </c>
      <c r="H986">
        <f>TRA!H986</f>
        <v>-0.96799999999999997</v>
      </c>
      <c r="I986">
        <f>TRA!I986</f>
        <v>21.530999999999999</v>
      </c>
      <c r="J986">
        <f>TRA!J986</f>
        <v>1.901</v>
      </c>
      <c r="K986">
        <f>TRA!K986</f>
        <v>2.3439999999999999</v>
      </c>
      <c r="L986">
        <f t="shared" si="94"/>
        <v>-2.8689999999999998</v>
      </c>
      <c r="M986">
        <f t="shared" si="95"/>
        <v>23.875</v>
      </c>
      <c r="N986">
        <f t="shared" si="96"/>
        <v>-10.031499999999999</v>
      </c>
      <c r="O986" s="66">
        <f t="shared" si="97"/>
        <v>24.735700000000001</v>
      </c>
      <c r="P986">
        <f t="shared" ref="P986:P987" si="98">G986+O986</f>
        <v>-43.073299999999996</v>
      </c>
      <c r="Q986">
        <f t="shared" si="92"/>
        <v>-92.544700000000006</v>
      </c>
    </row>
    <row r="987" spans="1:17" ht="15" x14ac:dyDescent="0.25">
      <c r="A987">
        <v>12</v>
      </c>
      <c r="B987">
        <v>24</v>
      </c>
      <c r="C987">
        <v>27</v>
      </c>
      <c r="D987">
        <v>6</v>
      </c>
      <c r="E987" t="s">
        <v>10</v>
      </c>
      <c r="F987">
        <f>TRA!F987</f>
        <v>-66.406000000000006</v>
      </c>
      <c r="G987">
        <f>TRA!G987</f>
        <v>-39.905000000000001</v>
      </c>
      <c r="H987">
        <f>TRA!H987</f>
        <v>0.66900000000000004</v>
      </c>
      <c r="I987">
        <f>TRA!I987</f>
        <v>-18.387</v>
      </c>
      <c r="J987">
        <f>TRA!J987</f>
        <v>-1.706</v>
      </c>
      <c r="K987">
        <f>TRA!K987</f>
        <v>-2.1030000000000002</v>
      </c>
      <c r="L987">
        <f t="shared" si="94"/>
        <v>2.375</v>
      </c>
      <c r="M987">
        <f t="shared" si="95"/>
        <v>-20.490000000000002</v>
      </c>
      <c r="N987">
        <f t="shared" si="96"/>
        <v>8.5220000000000002</v>
      </c>
      <c r="O987" s="66">
        <f t="shared" si="97"/>
        <v>-21.202500000000001</v>
      </c>
      <c r="P987">
        <f t="shared" si="98"/>
        <v>-61.107500000000002</v>
      </c>
      <c r="Q987">
        <f t="shared" si="92"/>
        <v>-18.702500000000001</v>
      </c>
    </row>
    <row r="988" spans="1:17" ht="15" x14ac:dyDescent="0.25">
      <c r="A988">
        <v>12</v>
      </c>
      <c r="B988">
        <v>24</v>
      </c>
      <c r="C988">
        <v>27</v>
      </c>
      <c r="D988">
        <v>6</v>
      </c>
      <c r="E988" t="s">
        <v>11</v>
      </c>
      <c r="F988">
        <f>TRA!F988</f>
        <v>189.33500000000001</v>
      </c>
      <c r="G988">
        <f>TRA!G988</f>
        <v>110.83199999999999</v>
      </c>
      <c r="H988">
        <f>TRA!H988</f>
        <v>0.39600000000000002</v>
      </c>
      <c r="I988">
        <f>TRA!I988</f>
        <v>-9.6509999999999998</v>
      </c>
      <c r="J988">
        <f>TRA!J988</f>
        <v>-0.873</v>
      </c>
      <c r="K988">
        <f>TRA!K988</f>
        <v>-1.077</v>
      </c>
      <c r="L988">
        <f t="shared" si="94"/>
        <v>1.2690000000000001</v>
      </c>
      <c r="M988">
        <f t="shared" si="95"/>
        <v>-10.728</v>
      </c>
      <c r="N988">
        <f t="shared" si="96"/>
        <v>4.4874000000000001</v>
      </c>
      <c r="O988" s="66">
        <f t="shared" si="97"/>
        <v>-11.108699999999999</v>
      </c>
      <c r="P988">
        <f t="shared" ref="P988:P994" si="99">G988+O988</f>
        <v>99.723299999999995</v>
      </c>
      <c r="Q988">
        <f t="shared" si="92"/>
        <v>121.94069999999999</v>
      </c>
    </row>
    <row r="989" spans="1:17" ht="15" x14ac:dyDescent="0.25">
      <c r="A989">
        <v>12</v>
      </c>
      <c r="B989">
        <v>24</v>
      </c>
      <c r="C989">
        <v>27</v>
      </c>
      <c r="D989">
        <v>6</v>
      </c>
      <c r="E989" t="s">
        <v>12</v>
      </c>
      <c r="F989">
        <f>TRA!F989</f>
        <v>-164.64699999999999</v>
      </c>
      <c r="G989">
        <f>TRA!G989</f>
        <v>-97.32</v>
      </c>
      <c r="H989">
        <f>TRA!H989</f>
        <v>0.39600000000000002</v>
      </c>
      <c r="I989">
        <f>TRA!I989</f>
        <v>-9.6509999999999998</v>
      </c>
      <c r="J989">
        <f>TRA!J989</f>
        <v>-0.873</v>
      </c>
      <c r="K989">
        <f>TRA!K989</f>
        <v>-1.077</v>
      </c>
      <c r="L989">
        <f t="shared" si="94"/>
        <v>1.2690000000000001</v>
      </c>
      <c r="M989">
        <f t="shared" si="95"/>
        <v>-10.728</v>
      </c>
      <c r="N989">
        <f t="shared" si="96"/>
        <v>4.4874000000000001</v>
      </c>
      <c r="O989" s="66">
        <f t="shared" si="97"/>
        <v>-11.108699999999999</v>
      </c>
      <c r="P989">
        <f t="shared" si="99"/>
        <v>-108.42869999999999</v>
      </c>
      <c r="Q989">
        <f t="shared" si="92"/>
        <v>-86.211299999999994</v>
      </c>
    </row>
    <row r="990" spans="1:17" ht="15" x14ac:dyDescent="0.25">
      <c r="A990">
        <v>12</v>
      </c>
      <c r="B990">
        <v>24</v>
      </c>
      <c r="C990">
        <v>27</v>
      </c>
      <c r="D990">
        <v>5</v>
      </c>
      <c r="E990" t="s">
        <v>9</v>
      </c>
      <c r="F990">
        <f>TRA!F990</f>
        <v>-14.750999999999999</v>
      </c>
      <c r="G990">
        <f>TRA!G990</f>
        <v>-13.805</v>
      </c>
      <c r="H990">
        <f>TRA!H990</f>
        <v>-1.28</v>
      </c>
      <c r="I990">
        <f>TRA!I990</f>
        <v>70.337999999999994</v>
      </c>
      <c r="J990">
        <f>TRA!J990</f>
        <v>6.8040000000000003</v>
      </c>
      <c r="K990">
        <f>TRA!K990</f>
        <v>8.39</v>
      </c>
      <c r="L990">
        <f t="shared" si="94"/>
        <v>-8.0839999999999996</v>
      </c>
      <c r="M990">
        <f t="shared" si="95"/>
        <v>78.727999999999994</v>
      </c>
      <c r="N990">
        <f t="shared" si="96"/>
        <v>-31.702399999999997</v>
      </c>
      <c r="O990" s="66">
        <f t="shared" si="97"/>
        <v>81.153199999999998</v>
      </c>
      <c r="P990">
        <f t="shared" si="99"/>
        <v>67.348199999999991</v>
      </c>
      <c r="Q990">
        <f t="shared" si="92"/>
        <v>-94.958200000000005</v>
      </c>
    </row>
    <row r="991" spans="1:17" ht="15" x14ac:dyDescent="0.25">
      <c r="A991">
        <v>12</v>
      </c>
      <c r="B991">
        <v>24</v>
      </c>
      <c r="C991">
        <v>27</v>
      </c>
      <c r="D991">
        <v>5</v>
      </c>
      <c r="E991" t="s">
        <v>10</v>
      </c>
      <c r="F991">
        <f>TRA!F991</f>
        <v>-105.241</v>
      </c>
      <c r="G991">
        <f>TRA!G991</f>
        <v>-64.941000000000003</v>
      </c>
      <c r="H991">
        <f>TRA!H991</f>
        <v>0.93100000000000005</v>
      </c>
      <c r="I991">
        <f>TRA!I991</f>
        <v>-52.912999999999997</v>
      </c>
      <c r="J991">
        <f>TRA!J991</f>
        <v>-5.1479999999999997</v>
      </c>
      <c r="K991">
        <f>TRA!K991</f>
        <v>-6.3470000000000004</v>
      </c>
      <c r="L991">
        <f t="shared" si="94"/>
        <v>6.0789999999999997</v>
      </c>
      <c r="M991">
        <f t="shared" si="95"/>
        <v>-59.26</v>
      </c>
      <c r="N991">
        <f t="shared" si="96"/>
        <v>23.856999999999999</v>
      </c>
      <c r="O991" s="66">
        <f t="shared" si="97"/>
        <v>-61.0837</v>
      </c>
      <c r="P991">
        <f t="shared" si="99"/>
        <v>-126.0247</v>
      </c>
      <c r="Q991">
        <f t="shared" si="92"/>
        <v>-3.8573000000000022</v>
      </c>
    </row>
    <row r="992" spans="1:17" ht="15" x14ac:dyDescent="0.25">
      <c r="A992">
        <v>12</v>
      </c>
      <c r="B992">
        <v>24</v>
      </c>
      <c r="C992">
        <v>27</v>
      </c>
      <c r="D992">
        <v>5</v>
      </c>
      <c r="E992" t="s">
        <v>11</v>
      </c>
      <c r="F992">
        <f>TRA!F992</f>
        <v>98.251999999999995</v>
      </c>
      <c r="G992">
        <f>TRA!G992</f>
        <v>66.376999999999995</v>
      </c>
      <c r="H992">
        <f>TRA!H992</f>
        <v>0.53500000000000003</v>
      </c>
      <c r="I992">
        <f>TRA!I992</f>
        <v>-29.841999999999999</v>
      </c>
      <c r="J992">
        <f>TRA!J992</f>
        <v>-2.8940000000000001</v>
      </c>
      <c r="K992">
        <f>TRA!K992</f>
        <v>-3.5680000000000001</v>
      </c>
      <c r="L992">
        <f t="shared" si="94"/>
        <v>3.4290000000000003</v>
      </c>
      <c r="M992">
        <f t="shared" si="95"/>
        <v>-33.409999999999997</v>
      </c>
      <c r="N992">
        <f t="shared" si="96"/>
        <v>13.451999999999998</v>
      </c>
      <c r="O992" s="66">
        <f t="shared" si="97"/>
        <v>-34.438699999999997</v>
      </c>
      <c r="P992">
        <f t="shared" si="99"/>
        <v>31.938299999999998</v>
      </c>
      <c r="Q992">
        <f t="shared" si="92"/>
        <v>100.81569999999999</v>
      </c>
    </row>
    <row r="993" spans="1:17" ht="15" x14ac:dyDescent="0.25">
      <c r="A993">
        <v>12</v>
      </c>
      <c r="B993">
        <v>24</v>
      </c>
      <c r="C993">
        <v>27</v>
      </c>
      <c r="D993">
        <v>5</v>
      </c>
      <c r="E993" t="s">
        <v>12</v>
      </c>
      <c r="F993">
        <f>TRA!F993</f>
        <v>-142.07300000000001</v>
      </c>
      <c r="G993">
        <f>TRA!G993</f>
        <v>-91.141000000000005</v>
      </c>
      <c r="H993">
        <f>TRA!H993</f>
        <v>0.53500000000000003</v>
      </c>
      <c r="I993">
        <f>TRA!I993</f>
        <v>-29.841999999999999</v>
      </c>
      <c r="J993">
        <f>TRA!J993</f>
        <v>-2.8940000000000001</v>
      </c>
      <c r="K993">
        <f>TRA!K993</f>
        <v>-3.5680000000000001</v>
      </c>
      <c r="L993">
        <f t="shared" si="94"/>
        <v>3.4290000000000003</v>
      </c>
      <c r="M993">
        <f t="shared" si="95"/>
        <v>-33.409999999999997</v>
      </c>
      <c r="N993">
        <f t="shared" si="96"/>
        <v>13.451999999999998</v>
      </c>
      <c r="O993" s="66">
        <f t="shared" si="97"/>
        <v>-34.438699999999997</v>
      </c>
      <c r="P993">
        <f t="shared" si="99"/>
        <v>-125.5797</v>
      </c>
      <c r="Q993">
        <f t="shared" si="92"/>
        <v>-56.702300000000008</v>
      </c>
    </row>
    <row r="994" spans="1:17" ht="15" x14ac:dyDescent="0.25">
      <c r="A994">
        <v>12</v>
      </c>
      <c r="B994">
        <v>24</v>
      </c>
      <c r="C994">
        <v>27</v>
      </c>
      <c r="D994">
        <v>4</v>
      </c>
      <c r="E994" t="s">
        <v>9</v>
      </c>
      <c r="F994">
        <f>TRA!F994</f>
        <v>-19.675000000000001</v>
      </c>
      <c r="G994">
        <f>TRA!G994</f>
        <v>-16.867999999999999</v>
      </c>
      <c r="H994">
        <f>TRA!H994</f>
        <v>1.454</v>
      </c>
      <c r="I994">
        <f>TRA!I994</f>
        <v>119.142</v>
      </c>
      <c r="J994">
        <f>TRA!J994</f>
        <v>11.794</v>
      </c>
      <c r="K994">
        <f>TRA!K994</f>
        <v>14.542</v>
      </c>
      <c r="L994">
        <f t="shared" si="94"/>
        <v>13.248000000000001</v>
      </c>
      <c r="M994">
        <f t="shared" si="95"/>
        <v>133.684</v>
      </c>
      <c r="N994">
        <f t="shared" si="96"/>
        <v>53.353200000000001</v>
      </c>
      <c r="O994" s="66">
        <f t="shared" si="97"/>
        <v>137.6584</v>
      </c>
      <c r="P994">
        <f t="shared" si="99"/>
        <v>120.79040000000001</v>
      </c>
      <c r="Q994">
        <f t="shared" si="92"/>
        <v>-154.5264</v>
      </c>
    </row>
    <row r="995" spans="1:17" ht="15" x14ac:dyDescent="0.25">
      <c r="A995">
        <v>12</v>
      </c>
      <c r="B995">
        <v>24</v>
      </c>
      <c r="C995">
        <v>27</v>
      </c>
      <c r="D995">
        <v>4</v>
      </c>
      <c r="E995" t="s">
        <v>10</v>
      </c>
      <c r="F995">
        <f>TRA!F995</f>
        <v>-96.793999999999997</v>
      </c>
      <c r="G995">
        <f>TRA!G995</f>
        <v>-60.256</v>
      </c>
      <c r="H995">
        <f>TRA!H995</f>
        <v>-1.0029999999999999</v>
      </c>
      <c r="I995">
        <f>TRA!I995</f>
        <v>-86.75</v>
      </c>
      <c r="J995">
        <f>TRA!J995</f>
        <v>-8.6</v>
      </c>
      <c r="K995">
        <f>TRA!K995</f>
        <v>-10.603999999999999</v>
      </c>
      <c r="L995">
        <f t="shared" si="94"/>
        <v>-9.6029999999999998</v>
      </c>
      <c r="M995">
        <f t="shared" si="95"/>
        <v>-97.353999999999999</v>
      </c>
      <c r="N995">
        <f t="shared" si="96"/>
        <v>-38.809199999999997</v>
      </c>
      <c r="O995" s="66">
        <f t="shared" si="97"/>
        <v>-100.2349</v>
      </c>
      <c r="P995">
        <f t="shared" ref="P995:P1009" si="100">G995+O995</f>
        <v>-160.49090000000001</v>
      </c>
      <c r="Q995">
        <f t="shared" ref="Q995:Q1009" si="101">G995-O995</f>
        <v>39.978899999999996</v>
      </c>
    </row>
    <row r="996" spans="1:17" ht="15" x14ac:dyDescent="0.25">
      <c r="A996">
        <v>12</v>
      </c>
      <c r="B996">
        <v>24</v>
      </c>
      <c r="C996">
        <v>27</v>
      </c>
      <c r="D996">
        <v>4</v>
      </c>
      <c r="E996" t="s">
        <v>11</v>
      </c>
      <c r="F996">
        <f>TRA!F996</f>
        <v>101.489</v>
      </c>
      <c r="G996">
        <f>TRA!G996</f>
        <v>68.253</v>
      </c>
      <c r="H996">
        <f>TRA!H996</f>
        <v>-0.59499999999999997</v>
      </c>
      <c r="I996">
        <f>TRA!I996</f>
        <v>-49.851999999999997</v>
      </c>
      <c r="J996">
        <f>TRA!J996</f>
        <v>-4.9379999999999997</v>
      </c>
      <c r="K996">
        <f>TRA!K996</f>
        <v>-6.0890000000000004</v>
      </c>
      <c r="L996">
        <f t="shared" si="94"/>
        <v>-5.5329999999999995</v>
      </c>
      <c r="M996">
        <f t="shared" si="95"/>
        <v>-55.940999999999995</v>
      </c>
      <c r="N996">
        <f t="shared" si="96"/>
        <v>-22.315300000000001</v>
      </c>
      <c r="O996" s="66">
        <f t="shared" si="97"/>
        <v>-57.600899999999996</v>
      </c>
      <c r="P996">
        <f t="shared" si="100"/>
        <v>10.652100000000004</v>
      </c>
      <c r="Q996">
        <f t="shared" si="101"/>
        <v>125.8539</v>
      </c>
    </row>
    <row r="997" spans="1:17" ht="15" x14ac:dyDescent="0.25">
      <c r="A997">
        <v>12</v>
      </c>
      <c r="B997">
        <v>24</v>
      </c>
      <c r="C997">
        <v>27</v>
      </c>
      <c r="D997">
        <v>4</v>
      </c>
      <c r="E997" t="s">
        <v>12</v>
      </c>
      <c r="F997">
        <f>TRA!F997</f>
        <v>-138.83500000000001</v>
      </c>
      <c r="G997">
        <f>TRA!G997</f>
        <v>-89.265000000000001</v>
      </c>
      <c r="H997">
        <f>TRA!H997</f>
        <v>-0.59499999999999997</v>
      </c>
      <c r="I997">
        <f>TRA!I997</f>
        <v>-49.851999999999997</v>
      </c>
      <c r="J997">
        <f>TRA!J997</f>
        <v>-4.9379999999999997</v>
      </c>
      <c r="K997">
        <f>TRA!K997</f>
        <v>-6.0890000000000004</v>
      </c>
      <c r="L997">
        <f t="shared" si="94"/>
        <v>-5.5329999999999995</v>
      </c>
      <c r="M997">
        <f t="shared" si="95"/>
        <v>-55.940999999999995</v>
      </c>
      <c r="N997">
        <f t="shared" si="96"/>
        <v>-22.315300000000001</v>
      </c>
      <c r="O997" s="66">
        <f t="shared" si="97"/>
        <v>-57.600899999999996</v>
      </c>
      <c r="P997">
        <f t="shared" si="100"/>
        <v>-146.86590000000001</v>
      </c>
      <c r="Q997">
        <f t="shared" si="101"/>
        <v>-31.664100000000005</v>
      </c>
    </row>
    <row r="998" spans="1:17" ht="15" x14ac:dyDescent="0.25">
      <c r="A998">
        <v>12</v>
      </c>
      <c r="B998">
        <v>24</v>
      </c>
      <c r="C998">
        <v>27</v>
      </c>
      <c r="D998">
        <v>3</v>
      </c>
      <c r="E998" t="s">
        <v>9</v>
      </c>
      <c r="F998">
        <f>TRA!F998</f>
        <v>-36.448999999999998</v>
      </c>
      <c r="G998">
        <f>TRA!G998</f>
        <v>-26.969000000000001</v>
      </c>
      <c r="H998">
        <f>TRA!H998</f>
        <v>1.494</v>
      </c>
      <c r="I998">
        <f>TRA!I998</f>
        <v>163.11600000000001</v>
      </c>
      <c r="J998">
        <f>TRA!J998</f>
        <v>16.123000000000001</v>
      </c>
      <c r="K998">
        <f>TRA!K998</f>
        <v>19.881</v>
      </c>
      <c r="L998">
        <f t="shared" si="94"/>
        <v>17.617000000000001</v>
      </c>
      <c r="M998">
        <f t="shared" si="95"/>
        <v>182.99700000000001</v>
      </c>
      <c r="N998">
        <f t="shared" si="96"/>
        <v>72.516100000000009</v>
      </c>
      <c r="O998" s="66">
        <f t="shared" si="97"/>
        <v>188.28210000000001</v>
      </c>
      <c r="P998">
        <f t="shared" si="100"/>
        <v>161.31310000000002</v>
      </c>
      <c r="Q998">
        <f t="shared" si="101"/>
        <v>-215.25110000000001</v>
      </c>
    </row>
    <row r="999" spans="1:17" ht="15" x14ac:dyDescent="0.25">
      <c r="A999">
        <v>12</v>
      </c>
      <c r="B999">
        <v>24</v>
      </c>
      <c r="C999">
        <v>27</v>
      </c>
      <c r="D999">
        <v>3</v>
      </c>
      <c r="E999" t="s">
        <v>10</v>
      </c>
      <c r="F999">
        <f>TRA!F999</f>
        <v>-86.113</v>
      </c>
      <c r="G999">
        <f>TRA!G999</f>
        <v>-53.795000000000002</v>
      </c>
      <c r="H999">
        <f>TRA!H999</f>
        <v>-1.0569999999999999</v>
      </c>
      <c r="I999">
        <f>TRA!I999</f>
        <v>-117.762</v>
      </c>
      <c r="J999">
        <f>TRA!J999</f>
        <v>-11.653</v>
      </c>
      <c r="K999">
        <f>TRA!K999</f>
        <v>-14.368</v>
      </c>
      <c r="L999">
        <f t="shared" si="94"/>
        <v>-12.71</v>
      </c>
      <c r="M999">
        <f t="shared" si="95"/>
        <v>-132.13</v>
      </c>
      <c r="N999">
        <f t="shared" si="96"/>
        <v>-52.348999999999997</v>
      </c>
      <c r="O999" s="66">
        <f t="shared" si="97"/>
        <v>-135.94299999999998</v>
      </c>
      <c r="P999">
        <f t="shared" si="100"/>
        <v>-189.738</v>
      </c>
      <c r="Q999">
        <f t="shared" si="101"/>
        <v>82.147999999999982</v>
      </c>
    </row>
    <row r="1000" spans="1:17" ht="15" x14ac:dyDescent="0.25">
      <c r="A1000">
        <v>12</v>
      </c>
      <c r="B1000">
        <v>24</v>
      </c>
      <c r="C1000">
        <v>27</v>
      </c>
      <c r="D1000">
        <v>3</v>
      </c>
      <c r="E1000" t="s">
        <v>11</v>
      </c>
      <c r="F1000">
        <f>TRA!F1000</f>
        <v>108.137</v>
      </c>
      <c r="G1000">
        <f>TRA!G1000</f>
        <v>72.263999999999996</v>
      </c>
      <c r="H1000">
        <f>TRA!H1000</f>
        <v>-0.61799999999999999</v>
      </c>
      <c r="I1000">
        <f>TRA!I1000</f>
        <v>-68.009</v>
      </c>
      <c r="J1000">
        <f>TRA!J1000</f>
        <v>-6.7249999999999996</v>
      </c>
      <c r="K1000">
        <f>TRA!K1000</f>
        <v>-8.2929999999999993</v>
      </c>
      <c r="L1000">
        <f t="shared" si="94"/>
        <v>-7.343</v>
      </c>
      <c r="M1000">
        <f t="shared" si="95"/>
        <v>-76.301999999999992</v>
      </c>
      <c r="N1000">
        <f t="shared" si="96"/>
        <v>-30.233599999999996</v>
      </c>
      <c r="O1000" s="66">
        <f t="shared" si="97"/>
        <v>-78.504899999999992</v>
      </c>
      <c r="P1000">
        <f t="shared" si="100"/>
        <v>-6.2408999999999963</v>
      </c>
      <c r="Q1000">
        <f t="shared" si="101"/>
        <v>150.76889999999997</v>
      </c>
    </row>
    <row r="1001" spans="1:17" ht="15" x14ac:dyDescent="0.25">
      <c r="A1001">
        <v>12</v>
      </c>
      <c r="B1001">
        <v>24</v>
      </c>
      <c r="C1001">
        <v>27</v>
      </c>
      <c r="D1001">
        <v>3</v>
      </c>
      <c r="E1001" t="s">
        <v>12</v>
      </c>
      <c r="F1001">
        <f>TRA!F1001</f>
        <v>-132.18700000000001</v>
      </c>
      <c r="G1001">
        <f>TRA!G1001</f>
        <v>-85.254999999999995</v>
      </c>
      <c r="H1001">
        <f>TRA!H1001</f>
        <v>-0.61799999999999999</v>
      </c>
      <c r="I1001">
        <f>TRA!I1001</f>
        <v>-68.009</v>
      </c>
      <c r="J1001">
        <f>TRA!J1001</f>
        <v>-6.7249999999999996</v>
      </c>
      <c r="K1001">
        <f>TRA!K1001</f>
        <v>-8.2929999999999993</v>
      </c>
      <c r="L1001">
        <f t="shared" si="94"/>
        <v>-7.343</v>
      </c>
      <c r="M1001">
        <f t="shared" si="95"/>
        <v>-76.301999999999992</v>
      </c>
      <c r="N1001">
        <f t="shared" si="96"/>
        <v>-30.233599999999996</v>
      </c>
      <c r="O1001" s="66">
        <f t="shared" si="97"/>
        <v>-78.504899999999992</v>
      </c>
      <c r="P1001">
        <f t="shared" si="100"/>
        <v>-163.75989999999999</v>
      </c>
      <c r="Q1001">
        <f t="shared" si="101"/>
        <v>-6.7501000000000033</v>
      </c>
    </row>
    <row r="1002" spans="1:17" ht="15" x14ac:dyDescent="0.25">
      <c r="A1002">
        <v>12</v>
      </c>
      <c r="B1002">
        <v>24</v>
      </c>
      <c r="C1002">
        <v>27</v>
      </c>
      <c r="D1002">
        <v>2</v>
      </c>
      <c r="E1002" t="s">
        <v>9</v>
      </c>
      <c r="F1002">
        <f>TRA!F1002</f>
        <v>-58.16</v>
      </c>
      <c r="G1002">
        <f>TRA!G1002</f>
        <v>-40.018999999999998</v>
      </c>
      <c r="H1002">
        <f>TRA!H1002</f>
        <v>2.1139999999999999</v>
      </c>
      <c r="I1002">
        <f>TRA!I1002</f>
        <v>198.59</v>
      </c>
      <c r="J1002">
        <f>TRA!J1002</f>
        <v>19.331</v>
      </c>
      <c r="K1002">
        <f>TRA!K1002</f>
        <v>23.837</v>
      </c>
      <c r="L1002">
        <f t="shared" si="94"/>
        <v>21.445</v>
      </c>
      <c r="M1002">
        <f t="shared" si="95"/>
        <v>222.42699999999999</v>
      </c>
      <c r="N1002">
        <f t="shared" si="96"/>
        <v>88.173100000000005</v>
      </c>
      <c r="O1002" s="66">
        <f t="shared" si="97"/>
        <v>228.8605</v>
      </c>
      <c r="P1002">
        <f t="shared" si="100"/>
        <v>188.8415</v>
      </c>
      <c r="Q1002">
        <f t="shared" si="101"/>
        <v>-268.87950000000001</v>
      </c>
    </row>
    <row r="1003" spans="1:17" ht="15" x14ac:dyDescent="0.25">
      <c r="A1003">
        <v>12</v>
      </c>
      <c r="B1003">
        <v>24</v>
      </c>
      <c r="C1003">
        <v>27</v>
      </c>
      <c r="D1003">
        <v>2</v>
      </c>
      <c r="E1003" t="s">
        <v>10</v>
      </c>
      <c r="F1003">
        <f>TRA!F1003</f>
        <v>-72.096000000000004</v>
      </c>
      <c r="G1003">
        <f>TRA!G1003</f>
        <v>-45.351999999999997</v>
      </c>
      <c r="H1003">
        <f>TRA!H1003</f>
        <v>-1.54</v>
      </c>
      <c r="I1003">
        <f>TRA!I1003</f>
        <v>-143.38900000000001</v>
      </c>
      <c r="J1003">
        <f>TRA!J1003</f>
        <v>-13.933999999999999</v>
      </c>
      <c r="K1003">
        <f>TRA!K1003</f>
        <v>-17.181000000000001</v>
      </c>
      <c r="L1003">
        <f t="shared" si="94"/>
        <v>-15.474</v>
      </c>
      <c r="M1003">
        <f t="shared" si="95"/>
        <v>-160.57000000000002</v>
      </c>
      <c r="N1003">
        <f t="shared" si="96"/>
        <v>-63.64500000000001</v>
      </c>
      <c r="O1003" s="66">
        <f t="shared" si="97"/>
        <v>-165.21220000000002</v>
      </c>
      <c r="P1003">
        <f t="shared" si="100"/>
        <v>-210.56420000000003</v>
      </c>
      <c r="Q1003">
        <f t="shared" si="101"/>
        <v>119.86020000000002</v>
      </c>
    </row>
    <row r="1004" spans="1:17" ht="15" x14ac:dyDescent="0.25">
      <c r="A1004">
        <v>12</v>
      </c>
      <c r="B1004">
        <v>24</v>
      </c>
      <c r="C1004">
        <v>27</v>
      </c>
      <c r="D1004">
        <v>2</v>
      </c>
      <c r="E1004" t="s">
        <v>11</v>
      </c>
      <c r="F1004">
        <f>TRA!F1004</f>
        <v>116.788</v>
      </c>
      <c r="G1004">
        <f>TRA!G1004</f>
        <v>77.468000000000004</v>
      </c>
      <c r="H1004">
        <f>TRA!H1004</f>
        <v>-0.88400000000000001</v>
      </c>
      <c r="I1004">
        <f>TRA!I1004</f>
        <v>-82.804000000000002</v>
      </c>
      <c r="J1004">
        <f>TRA!J1004</f>
        <v>-8.0540000000000003</v>
      </c>
      <c r="K1004">
        <f>TRA!K1004</f>
        <v>-9.9320000000000004</v>
      </c>
      <c r="L1004">
        <f t="shared" si="94"/>
        <v>-8.9380000000000006</v>
      </c>
      <c r="M1004">
        <f t="shared" si="95"/>
        <v>-92.736000000000004</v>
      </c>
      <c r="N1004">
        <f t="shared" si="96"/>
        <v>-36.758800000000001</v>
      </c>
      <c r="O1004" s="66">
        <f t="shared" si="97"/>
        <v>-95.417400000000001</v>
      </c>
      <c r="P1004">
        <f t="shared" si="100"/>
        <v>-17.949399999999997</v>
      </c>
      <c r="Q1004">
        <f t="shared" si="101"/>
        <v>172.8854</v>
      </c>
    </row>
    <row r="1005" spans="1:17" ht="15" x14ac:dyDescent="0.25">
      <c r="A1005">
        <v>12</v>
      </c>
      <c r="B1005">
        <v>24</v>
      </c>
      <c r="C1005">
        <v>27</v>
      </c>
      <c r="D1005">
        <v>2</v>
      </c>
      <c r="E1005" t="s">
        <v>12</v>
      </c>
      <c r="F1005">
        <f>TRA!F1005</f>
        <v>-123.53700000000001</v>
      </c>
      <c r="G1005">
        <f>TRA!G1005</f>
        <v>-80.051000000000002</v>
      </c>
      <c r="H1005">
        <f>TRA!H1005</f>
        <v>-0.88400000000000001</v>
      </c>
      <c r="I1005">
        <f>TRA!I1005</f>
        <v>-82.804000000000002</v>
      </c>
      <c r="J1005">
        <f>TRA!J1005</f>
        <v>-8.0540000000000003</v>
      </c>
      <c r="K1005">
        <f>TRA!K1005</f>
        <v>-9.9320000000000004</v>
      </c>
      <c r="L1005">
        <f t="shared" si="94"/>
        <v>-8.9380000000000006</v>
      </c>
      <c r="M1005">
        <f t="shared" si="95"/>
        <v>-92.736000000000004</v>
      </c>
      <c r="N1005">
        <f t="shared" si="96"/>
        <v>-36.758800000000001</v>
      </c>
      <c r="O1005" s="66">
        <f t="shared" si="97"/>
        <v>-95.417400000000001</v>
      </c>
      <c r="P1005">
        <f t="shared" si="100"/>
        <v>-175.4684</v>
      </c>
      <c r="Q1005">
        <f t="shared" si="101"/>
        <v>15.366399999999999</v>
      </c>
    </row>
    <row r="1006" spans="1:17" ht="15" x14ac:dyDescent="0.25">
      <c r="A1006">
        <v>12</v>
      </c>
      <c r="B1006">
        <v>24</v>
      </c>
      <c r="C1006">
        <v>27</v>
      </c>
      <c r="D1006">
        <v>1</v>
      </c>
      <c r="E1006" t="s">
        <v>9</v>
      </c>
      <c r="F1006">
        <f>TRA!F1006</f>
        <v>-80.096000000000004</v>
      </c>
      <c r="G1006">
        <f>TRA!G1006</f>
        <v>-54.223999999999997</v>
      </c>
      <c r="H1006">
        <f>TRA!H1006</f>
        <v>3.7839999999999998</v>
      </c>
      <c r="I1006">
        <f>TRA!I1006</f>
        <v>215.01300000000001</v>
      </c>
      <c r="J1006">
        <f>TRA!J1006</f>
        <v>19.773</v>
      </c>
      <c r="K1006">
        <f>TRA!K1006</f>
        <v>24.382999999999999</v>
      </c>
      <c r="L1006">
        <f t="shared" si="94"/>
        <v>23.556999999999999</v>
      </c>
      <c r="M1006">
        <f t="shared" si="95"/>
        <v>239.39600000000002</v>
      </c>
      <c r="N1006">
        <f t="shared" si="96"/>
        <v>95.375799999999998</v>
      </c>
      <c r="O1006" s="66">
        <f t="shared" si="97"/>
        <v>246.46310000000003</v>
      </c>
      <c r="P1006">
        <f t="shared" si="100"/>
        <v>192.23910000000004</v>
      </c>
      <c r="Q1006">
        <f t="shared" si="101"/>
        <v>-300.68710000000004</v>
      </c>
    </row>
    <row r="1007" spans="1:17" ht="15" x14ac:dyDescent="0.25">
      <c r="A1007">
        <v>12</v>
      </c>
      <c r="B1007">
        <v>24</v>
      </c>
      <c r="C1007">
        <v>27</v>
      </c>
      <c r="D1007">
        <v>1</v>
      </c>
      <c r="E1007" t="s">
        <v>10</v>
      </c>
      <c r="F1007">
        <f>TRA!F1007</f>
        <v>-50.225000000000001</v>
      </c>
      <c r="G1007">
        <f>TRA!G1007</f>
        <v>-31.79</v>
      </c>
      <c r="H1007">
        <f>TRA!H1007</f>
        <v>-2.4790000000000001</v>
      </c>
      <c r="I1007">
        <f>TRA!I1007</f>
        <v>-145.124</v>
      </c>
      <c r="J1007">
        <f>TRA!J1007</f>
        <v>-13.398999999999999</v>
      </c>
      <c r="K1007">
        <f>TRA!K1007</f>
        <v>-16.523</v>
      </c>
      <c r="L1007">
        <f t="shared" si="94"/>
        <v>-15.878</v>
      </c>
      <c r="M1007">
        <f t="shared" si="95"/>
        <v>-161.64699999999999</v>
      </c>
      <c r="N1007">
        <f t="shared" si="96"/>
        <v>-64.372099999999989</v>
      </c>
      <c r="O1007" s="66">
        <f t="shared" si="97"/>
        <v>-166.41039999999998</v>
      </c>
      <c r="P1007">
        <f t="shared" si="100"/>
        <v>-198.20039999999997</v>
      </c>
      <c r="Q1007">
        <f t="shared" si="101"/>
        <v>134.62039999999999</v>
      </c>
    </row>
    <row r="1008" spans="1:17" ht="15" x14ac:dyDescent="0.25">
      <c r="A1008">
        <v>12</v>
      </c>
      <c r="B1008">
        <v>24</v>
      </c>
      <c r="C1008">
        <v>27</v>
      </c>
      <c r="D1008">
        <v>1</v>
      </c>
      <c r="E1008" t="s">
        <v>11</v>
      </c>
      <c r="F1008">
        <f>TRA!F1008</f>
        <v>127.395</v>
      </c>
      <c r="G1008">
        <f>TRA!G1008</f>
        <v>84.191000000000003</v>
      </c>
      <c r="H1008">
        <f>TRA!H1008</f>
        <v>-1.516</v>
      </c>
      <c r="I1008">
        <f>TRA!I1008</f>
        <v>-87.2</v>
      </c>
      <c r="J1008">
        <f>TRA!J1008</f>
        <v>-8.032</v>
      </c>
      <c r="K1008">
        <f>TRA!K1008</f>
        <v>-9.9049999999999994</v>
      </c>
      <c r="L1008">
        <f t="shared" si="94"/>
        <v>-9.548</v>
      </c>
      <c r="M1008">
        <f t="shared" si="95"/>
        <v>-97.105000000000004</v>
      </c>
      <c r="N1008">
        <f t="shared" si="96"/>
        <v>-38.679499999999997</v>
      </c>
      <c r="O1008" s="66">
        <f t="shared" si="97"/>
        <v>-99.969400000000007</v>
      </c>
      <c r="P1008">
        <f t="shared" si="100"/>
        <v>-15.778400000000005</v>
      </c>
      <c r="Q1008">
        <f t="shared" si="101"/>
        <v>184.16040000000001</v>
      </c>
    </row>
    <row r="1009" spans="1:17" ht="15" x14ac:dyDescent="0.25">
      <c r="A1009">
        <v>12</v>
      </c>
      <c r="B1009">
        <v>24</v>
      </c>
      <c r="C1009">
        <v>27</v>
      </c>
      <c r="D1009">
        <v>1</v>
      </c>
      <c r="E1009" t="s">
        <v>12</v>
      </c>
      <c r="F1009">
        <f>TRA!F1009</f>
        <v>-112.93</v>
      </c>
      <c r="G1009">
        <f>TRA!G1009</f>
        <v>-73.326999999999998</v>
      </c>
      <c r="H1009">
        <f>TRA!H1009</f>
        <v>-1.516</v>
      </c>
      <c r="I1009">
        <f>TRA!I1009</f>
        <v>-87.2</v>
      </c>
      <c r="J1009">
        <f>TRA!J1009</f>
        <v>-8.032</v>
      </c>
      <c r="K1009">
        <f>TRA!K1009</f>
        <v>-9.9049999999999994</v>
      </c>
      <c r="L1009">
        <f t="shared" si="94"/>
        <v>-9.548</v>
      </c>
      <c r="M1009">
        <f t="shared" si="95"/>
        <v>-97.105000000000004</v>
      </c>
      <c r="N1009">
        <f t="shared" si="96"/>
        <v>-38.679499999999997</v>
      </c>
      <c r="O1009" s="66">
        <f t="shared" si="97"/>
        <v>-99.969400000000007</v>
      </c>
      <c r="P1009">
        <f t="shared" si="100"/>
        <v>-173.29640000000001</v>
      </c>
      <c r="Q1009">
        <f t="shared" si="101"/>
        <v>26.642400000000009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234"/>
  <sheetViews>
    <sheetView zoomScale="87" zoomScaleNormal="87" workbookViewId="0">
      <selection activeCell="I6" sqref="I6"/>
    </sheetView>
  </sheetViews>
  <sheetFormatPr defaultRowHeight="15" x14ac:dyDescent="0.25"/>
  <cols>
    <col min="1" max="1" width="9.140625" customWidth="1"/>
    <col min="22" max="23" width="12.5703125" customWidth="1"/>
    <col min="25" max="25" width="9.140625" customWidth="1"/>
    <col min="26" max="26" width="18.42578125" customWidth="1"/>
    <col min="27" max="27" width="19" customWidth="1"/>
    <col min="28" max="28" width="23.140625" customWidth="1"/>
    <col min="29" max="29" width="16" customWidth="1"/>
    <col min="30" max="30" width="18.140625" customWidth="1"/>
    <col min="31" max="31" width="18.85546875" customWidth="1"/>
    <col min="32" max="33" width="9.140625" customWidth="1"/>
    <col min="34" max="34" width="12.42578125" customWidth="1"/>
    <col min="35" max="38" width="9.140625" customWidth="1"/>
    <col min="39" max="39" width="9.140625" style="118" customWidth="1"/>
    <col min="40" max="42" width="9.140625" customWidth="1"/>
    <col min="44" max="44" width="10.140625" customWidth="1"/>
  </cols>
  <sheetData>
    <row r="1" spans="1:47" x14ac:dyDescent="0.25">
      <c r="A1" s="41" t="s">
        <v>0</v>
      </c>
      <c r="B1" s="41" t="s">
        <v>41</v>
      </c>
      <c r="C1" s="41" t="s">
        <v>42</v>
      </c>
      <c r="D1" s="41" t="s">
        <v>1</v>
      </c>
      <c r="E1" s="91"/>
      <c r="F1" s="92" t="s">
        <v>43</v>
      </c>
      <c r="G1" s="41" t="s">
        <v>44</v>
      </c>
      <c r="H1" s="41" t="s">
        <v>45</v>
      </c>
      <c r="I1" s="41" t="s">
        <v>46</v>
      </c>
      <c r="J1" s="41" t="s">
        <v>47</v>
      </c>
      <c r="K1" s="41" t="s">
        <v>48</v>
      </c>
      <c r="L1" s="41" t="s">
        <v>49</v>
      </c>
      <c r="M1" s="41" t="s">
        <v>50</v>
      </c>
      <c r="N1" s="41" t="s">
        <v>51</v>
      </c>
      <c r="O1" s="41" t="s">
        <v>52</v>
      </c>
      <c r="P1" s="92" t="s">
        <v>53</v>
      </c>
      <c r="Q1" s="92" t="s">
        <v>54</v>
      </c>
      <c r="R1" s="41" t="s">
        <v>138</v>
      </c>
      <c r="S1" s="41" t="s">
        <v>139</v>
      </c>
      <c r="T1" s="41" t="s">
        <v>140</v>
      </c>
      <c r="U1" s="92" t="s">
        <v>141</v>
      </c>
      <c r="V1" s="142" t="s">
        <v>197</v>
      </c>
      <c r="W1" s="142" t="s">
        <v>198</v>
      </c>
      <c r="X1" s="142" t="s">
        <v>142</v>
      </c>
      <c r="Y1" s="142" t="s">
        <v>143</v>
      </c>
      <c r="Z1" s="118" t="s">
        <v>99</v>
      </c>
      <c r="AA1" s="95" t="s">
        <v>100</v>
      </c>
      <c r="AB1" s="103" t="s">
        <v>186</v>
      </c>
      <c r="AC1" s="103" t="s">
        <v>185</v>
      </c>
      <c r="AD1" s="170" t="s">
        <v>103</v>
      </c>
      <c r="AE1" s="171"/>
      <c r="AF1" s="41" t="s">
        <v>111</v>
      </c>
      <c r="AG1" s="41" t="s">
        <v>112</v>
      </c>
      <c r="AH1" s="92" t="s">
        <v>144</v>
      </c>
      <c r="AI1" s="92" t="s">
        <v>113</v>
      </c>
      <c r="AJ1" s="92" t="s">
        <v>145</v>
      </c>
      <c r="AK1" s="92" t="s">
        <v>44</v>
      </c>
      <c r="AL1" s="92" t="s">
        <v>116</v>
      </c>
      <c r="AM1" s="118" t="s">
        <v>117</v>
      </c>
      <c r="AN1" s="92" t="s">
        <v>146</v>
      </c>
      <c r="AO1" s="92" t="s">
        <v>147</v>
      </c>
    </row>
    <row r="2" spans="1:47" x14ac:dyDescent="0.25">
      <c r="A2">
        <f>'Inv travi'!A2</f>
        <v>1</v>
      </c>
      <c r="B2">
        <f>'Inv travi'!B2</f>
        <v>1</v>
      </c>
      <c r="C2">
        <f>'Inv travi'!C2</f>
        <v>2</v>
      </c>
      <c r="D2">
        <f>'Inv travi'!D2</f>
        <v>6</v>
      </c>
      <c r="E2" s="6" t="str">
        <f>'Inv travi'!E2</f>
        <v>Msin</v>
      </c>
      <c r="F2" s="6">
        <f>'Inv travi'!F2</f>
        <v>-69.096999999999994</v>
      </c>
      <c r="G2" s="6">
        <f>'Inv travi'!G2</f>
        <v>-41.393000000000001</v>
      </c>
      <c r="H2" s="6">
        <f>'Inv travi'!H2</f>
        <v>39.628999999999998</v>
      </c>
      <c r="I2" s="6">
        <f>'Inv travi'!I2</f>
        <v>4.2709999999999999</v>
      </c>
      <c r="J2" s="6">
        <f>'Inv travi'!J2</f>
        <v>2.5640000000000001</v>
      </c>
      <c r="K2" s="6">
        <f>'Inv travi'!K2</f>
        <v>3.161</v>
      </c>
      <c r="L2" s="6">
        <f>'Inv travi'!L2</f>
        <v>42.192999999999998</v>
      </c>
      <c r="M2" s="6">
        <f>'Inv travi'!M2</f>
        <v>7.4320000000000004</v>
      </c>
      <c r="N2" s="6">
        <f>'Inv travi'!N2</f>
        <v>44.422599999999996</v>
      </c>
      <c r="O2" s="6">
        <f>'Inv travi'!O2</f>
        <v>20.0899</v>
      </c>
      <c r="P2" s="6">
        <f>'Inv travi'!P2</f>
        <v>3.029599999999995</v>
      </c>
      <c r="Q2" s="6">
        <f>'Inv travi'!Q2</f>
        <v>-85.815599999999989</v>
      </c>
      <c r="R2">
        <v>30</v>
      </c>
      <c r="S2" s="2">
        <f>(ABS(P2)-(ABS(P4)*R2/200))*SIGN(P2)</f>
        <v>-0.49019500000000482</v>
      </c>
      <c r="T2" s="2">
        <f>(ABS(Q2)-ABS((Q4)*R2/200))*SIGN(Q2)</f>
        <v>-78.083594999999988</v>
      </c>
      <c r="U2" s="10">
        <v>60</v>
      </c>
      <c r="V2" s="2">
        <f>-MIN(S2:T2)/(0.9*(U2-4)/100*391.3)*10</f>
        <v>3.9593091708955486</v>
      </c>
      <c r="W2" s="2">
        <f>MAX(S2:T2)/(0.9*(U2-4)/100*391.3)*10</f>
        <v>-2.4855842754514093E-2</v>
      </c>
      <c r="X2" s="100">
        <f>AS4</f>
        <v>4.0192000000000005</v>
      </c>
      <c r="Y2" s="100">
        <f>AS5</f>
        <v>6.0288000000000004</v>
      </c>
      <c r="Z2" t="str">
        <f>IF(Y2&gt;W2,"SI","NO")</f>
        <v>SI</v>
      </c>
      <c r="AA2" t="str">
        <f>IF(X2&gt;V2,"SI","NO")</f>
        <v>SI</v>
      </c>
      <c r="AB2" t="str">
        <f>IF(5.6&lt;Y2,"SI","NO")</f>
        <v>SI</v>
      </c>
      <c r="AC2" t="str">
        <f>IF(Y2&lt;X2+14,"SI","NO")</f>
        <v>SI</v>
      </c>
      <c r="AD2" t="str">
        <f>IF(X2&gt;50*Y2/100,"SI","NO")</f>
        <v>SI</v>
      </c>
      <c r="AE2" t="str">
        <f>IF(X2&gt;=25/100*Y2,"SI","NO")</f>
        <v>SI</v>
      </c>
      <c r="AF2" s="1">
        <f>-(0.9*56*X2*391.3)/1000</f>
        <v>-79.264733184000008</v>
      </c>
      <c r="AG2" s="1">
        <f>(0.9*56*Y2*391.3)/1000</f>
        <v>118.897099776</v>
      </c>
      <c r="AH2" s="1">
        <v>5.83</v>
      </c>
      <c r="AI2" s="1">
        <f>AH2-(R2+R3)/200</f>
        <v>5.53</v>
      </c>
      <c r="AJ2" s="21">
        <f>MAX(AG2-AF3,AG3-AF2)/AI2*1.2</f>
        <v>43.000759412658233</v>
      </c>
      <c r="AK2" s="1">
        <f>(P4-P5)/AH2</f>
        <v>11.5</v>
      </c>
      <c r="AL2" s="2">
        <f>AK2*AI2/2</f>
        <v>31.797500000000003</v>
      </c>
      <c r="AM2" s="118">
        <f>AJ2+AL2</f>
        <v>74.79825941265824</v>
      </c>
      <c r="AN2" s="2">
        <f>AM2/(0.9*(U2-4)/100*391.9*1)*10</f>
        <v>3.7869161741869202</v>
      </c>
      <c r="AO2" s="2">
        <f>AM2/(0.9*(U2-4)/100*391.9*2)*10</f>
        <v>1.8934580870934601</v>
      </c>
      <c r="AS2" s="11" t="s">
        <v>89</v>
      </c>
      <c r="AT2" s="11"/>
      <c r="AU2" s="11" t="s">
        <v>192</v>
      </c>
    </row>
    <row r="3" spans="1:47" x14ac:dyDescent="0.25">
      <c r="A3">
        <f>'Inv travi'!A3</f>
        <v>1</v>
      </c>
      <c r="B3">
        <f>'Inv travi'!B3</f>
        <v>1</v>
      </c>
      <c r="C3">
        <f>'Inv travi'!C3</f>
        <v>2</v>
      </c>
      <c r="D3">
        <f>'Inv travi'!D3</f>
        <v>6</v>
      </c>
      <c r="E3" s="6" t="str">
        <f>'Inv travi'!E3</f>
        <v>Mdes</v>
      </c>
      <c r="F3" s="6">
        <f>'Inv travi'!F3</f>
        <v>-27.521000000000001</v>
      </c>
      <c r="G3" s="6">
        <f>'Inv travi'!G3</f>
        <v>-18.170999999999999</v>
      </c>
      <c r="H3" s="6">
        <f>'Inv travi'!H3</f>
        <v>-33.459000000000003</v>
      </c>
      <c r="I3" s="6">
        <f>'Inv travi'!I3</f>
        <v>-3.5830000000000002</v>
      </c>
      <c r="J3" s="6">
        <f>'Inv travi'!J3</f>
        <v>-2.1259999999999999</v>
      </c>
      <c r="K3" s="6">
        <f>'Inv travi'!K3</f>
        <v>-2.621</v>
      </c>
      <c r="L3" s="6">
        <f>'Inv travi'!L3</f>
        <v>-35.585000000000001</v>
      </c>
      <c r="M3" s="6">
        <f>'Inv travi'!M3</f>
        <v>-6.2040000000000006</v>
      </c>
      <c r="N3" s="6">
        <f>'Inv travi'!N3</f>
        <v>-37.446200000000005</v>
      </c>
      <c r="O3" s="6">
        <f>'Inv travi'!O3</f>
        <v>-16.8795</v>
      </c>
      <c r="P3" s="6">
        <f>'Inv travi'!P3</f>
        <v>-55.617200000000004</v>
      </c>
      <c r="Q3" s="6">
        <f>'Inv travi'!Q3</f>
        <v>19.275200000000005</v>
      </c>
      <c r="R3">
        <v>30</v>
      </c>
      <c r="S3" s="2">
        <f t="shared" ref="S3:S66" si="0">(ABS(P3)-(ABS(P5)*R3/200))*SIGN(P3)</f>
        <v>-49.080245000000005</v>
      </c>
      <c r="T3" s="2">
        <f t="shared" ref="T3:T66" si="1">(ABS(Q3)-ABS((Q5)*R3/200))*SIGN(Q3)</f>
        <v>16.950455000000005</v>
      </c>
      <c r="U3">
        <v>60</v>
      </c>
      <c r="V3" s="2">
        <f>-MIN(S3:T3)/(0.9*(U3-4)/100*391.3)*10</f>
        <v>2.4886644132906595</v>
      </c>
      <c r="W3" s="2">
        <f>MAX(S3:T3)/(0.9*(U3-4)/100*391.3)*10</f>
        <v>0.85949029283746914</v>
      </c>
      <c r="X3" s="100">
        <f>AS4</f>
        <v>4.0192000000000005</v>
      </c>
      <c r="Y3" s="100">
        <f>AS5</f>
        <v>6.0288000000000004</v>
      </c>
      <c r="Z3" t="str">
        <f t="shared" ref="Z3:Z66" si="2">IF(Y3&gt;W3,"SI","NO")</f>
        <v>SI</v>
      </c>
      <c r="AA3" t="str">
        <f t="shared" ref="AA3:AA66" si="3">IF(X3&gt;V3,"SI","NO")</f>
        <v>SI</v>
      </c>
      <c r="AB3" t="str">
        <f>IF(5.6&lt;Y3,"SI","NO")</f>
        <v>SI</v>
      </c>
      <c r="AC3" t="str">
        <f>IF(Y3&lt;X3+14,"SI","NO")</f>
        <v>SI</v>
      </c>
      <c r="AD3" t="str">
        <f>IF(X3&gt;50*Y3/100,"SI","NO")</f>
        <v>SI</v>
      </c>
      <c r="AE3" t="str">
        <f>IF(X3&gt;=25/100*Y3,"SI","NO")</f>
        <v>SI</v>
      </c>
      <c r="AF3" s="1">
        <f t="shared" ref="AF3" si="4">-(0.9*56*X3*391.3)/1000</f>
        <v>-79.264733184000008</v>
      </c>
      <c r="AG3" s="1">
        <f t="shared" ref="AG3" si="5">(0.9*56*Y3*391.3)/1000</f>
        <v>118.897099776</v>
      </c>
      <c r="AH3" s="1"/>
      <c r="AI3" s="1"/>
      <c r="AJ3" s="21"/>
      <c r="AK3" s="1"/>
      <c r="AL3" s="2"/>
      <c r="AN3" s="2"/>
      <c r="AO3" s="2"/>
      <c r="AR3">
        <v>1</v>
      </c>
      <c r="AS3">
        <f>(3.14*16^2/4)/100</f>
        <v>2.0096000000000003</v>
      </c>
      <c r="AU3">
        <f>(3.14*20^2/4)/100</f>
        <v>3.14</v>
      </c>
    </row>
    <row r="4" spans="1:47" x14ac:dyDescent="0.25">
      <c r="A4">
        <f>'Inv travi'!A4</f>
        <v>1</v>
      </c>
      <c r="B4">
        <f>'Inv travi'!B4</f>
        <v>1</v>
      </c>
      <c r="C4">
        <f>'Inv travi'!C4</f>
        <v>2</v>
      </c>
      <c r="D4">
        <f>'Inv travi'!D4</f>
        <v>6</v>
      </c>
      <c r="E4" s="6" t="str">
        <f>'Inv travi'!E4</f>
        <v>Vsin</v>
      </c>
      <c r="F4" s="6">
        <f>'Inv travi'!F4</f>
        <v>61.904000000000003</v>
      </c>
      <c r="G4" s="6">
        <f>'Inv travi'!G4</f>
        <v>37.506</v>
      </c>
      <c r="H4" s="6">
        <f>'Inv travi'!H4</f>
        <v>-12.535</v>
      </c>
      <c r="I4" s="6">
        <f>'Inv travi'!I4</f>
        <v>-1.347</v>
      </c>
      <c r="J4" s="6">
        <f>'Inv travi'!J4</f>
        <v>-0.80400000000000005</v>
      </c>
      <c r="K4" s="6">
        <f>'Inv travi'!K4</f>
        <v>-0.99199999999999999</v>
      </c>
      <c r="L4" s="6">
        <f>'Inv travi'!L4</f>
        <v>-13.339</v>
      </c>
      <c r="M4" s="6">
        <f>'Inv travi'!M4</f>
        <v>-2.339</v>
      </c>
      <c r="N4" s="6">
        <f>'Inv travi'!N4</f>
        <v>-14.040700000000001</v>
      </c>
      <c r="O4" s="6">
        <f>'Inv travi'!O4</f>
        <v>-6.3407</v>
      </c>
      <c r="P4" s="6">
        <f>'Inv travi'!P4</f>
        <v>23.465299999999999</v>
      </c>
      <c r="Q4" s="6">
        <f>'Inv travi'!Q4</f>
        <v>51.546700000000001</v>
      </c>
      <c r="S4" s="2"/>
      <c r="T4" s="2"/>
      <c r="V4" s="2"/>
      <c r="W4" s="2"/>
      <c r="X4" s="100"/>
      <c r="Y4" s="100"/>
      <c r="AF4" s="1"/>
      <c r="AG4" s="1"/>
      <c r="AR4">
        <v>2</v>
      </c>
      <c r="AS4">
        <f>$AS$3*AR4</f>
        <v>4.0192000000000005</v>
      </c>
      <c r="AU4">
        <f>$AU$3*AR4</f>
        <v>6.28</v>
      </c>
    </row>
    <row r="5" spans="1:47" x14ac:dyDescent="0.25">
      <c r="A5">
        <f>'Inv travi'!A5</f>
        <v>1</v>
      </c>
      <c r="B5">
        <f>'Inv travi'!B5</f>
        <v>1</v>
      </c>
      <c r="C5">
        <f>'Inv travi'!C5</f>
        <v>2</v>
      </c>
      <c r="D5">
        <f>'Inv travi'!D5</f>
        <v>6</v>
      </c>
      <c r="E5" s="6" t="str">
        <f>'Inv travi'!E5</f>
        <v>Vdes</v>
      </c>
      <c r="F5" s="6">
        <f>'Inv travi'!F5</f>
        <v>-47.640999999999998</v>
      </c>
      <c r="G5" s="6">
        <f>'Inv travi'!G5</f>
        <v>-29.539000000000001</v>
      </c>
      <c r="H5" s="6">
        <f>'Inv travi'!H5</f>
        <v>-12.535</v>
      </c>
      <c r="I5" s="6">
        <f>'Inv travi'!I5</f>
        <v>-1.347</v>
      </c>
      <c r="J5" s="6">
        <f>'Inv travi'!J5</f>
        <v>-0.80400000000000005</v>
      </c>
      <c r="K5" s="6">
        <f>'Inv travi'!K5</f>
        <v>-0.99199999999999999</v>
      </c>
      <c r="L5" s="6">
        <f>'Inv travi'!L5</f>
        <v>-13.339</v>
      </c>
      <c r="M5" s="6">
        <f>'Inv travi'!M5</f>
        <v>-2.339</v>
      </c>
      <c r="N5" s="6">
        <f>'Inv travi'!N5</f>
        <v>-14.040700000000001</v>
      </c>
      <c r="O5" s="6">
        <f>'Inv travi'!O5</f>
        <v>-6.3407</v>
      </c>
      <c r="P5" s="6">
        <f>'Inv travi'!P5</f>
        <v>-43.579700000000003</v>
      </c>
      <c r="Q5" s="6">
        <f>'Inv travi'!Q5</f>
        <v>-15.4983</v>
      </c>
      <c r="S5" s="2"/>
      <c r="T5" s="2"/>
      <c r="V5" s="2"/>
      <c r="W5" s="2"/>
      <c r="X5" s="100"/>
      <c r="Y5" s="100"/>
      <c r="AF5" s="1"/>
      <c r="AG5" s="1"/>
      <c r="AR5">
        <v>3</v>
      </c>
      <c r="AS5">
        <f t="shared" ref="AS5:AS7" si="6">$AS$3*AR5</f>
        <v>6.0288000000000004</v>
      </c>
      <c r="AU5">
        <f t="shared" ref="AU5:AU7" si="7">$AU$3*AR5</f>
        <v>9.42</v>
      </c>
    </row>
    <row r="6" spans="1:47" x14ac:dyDescent="0.25">
      <c r="A6">
        <f>'Inv travi'!A6</f>
        <v>1</v>
      </c>
      <c r="B6">
        <f>'Inv travi'!B6</f>
        <v>1</v>
      </c>
      <c r="C6">
        <f>'Inv travi'!C6</f>
        <v>2</v>
      </c>
      <c r="D6">
        <f>'Inv travi'!D6</f>
        <v>5</v>
      </c>
      <c r="E6" s="6" t="str">
        <f>'Inv travi'!E6</f>
        <v>Msin</v>
      </c>
      <c r="F6" s="6">
        <f>'Inv travi'!F6</f>
        <v>-98.055000000000007</v>
      </c>
      <c r="G6" s="6">
        <f>'Inv travi'!G6</f>
        <v>-64.683000000000007</v>
      </c>
      <c r="H6" s="6">
        <f>'Inv travi'!H6</f>
        <v>105.67700000000001</v>
      </c>
      <c r="I6" s="6">
        <f>'Inv travi'!I6</f>
        <v>11.96</v>
      </c>
      <c r="J6" s="6">
        <f>'Inv travi'!J6</f>
        <v>7.4589999999999996</v>
      </c>
      <c r="K6" s="6">
        <f>'Inv travi'!K6</f>
        <v>9.1969999999999992</v>
      </c>
      <c r="L6" s="6">
        <f>'Inv travi'!L6</f>
        <v>113.13600000000001</v>
      </c>
      <c r="M6" s="6">
        <f>'Inv travi'!M6</f>
        <v>21.157</v>
      </c>
      <c r="N6" s="6">
        <f>'Inv travi'!N6</f>
        <v>119.48310000000001</v>
      </c>
      <c r="O6" s="6">
        <f>'Inv travi'!O6</f>
        <v>55.097800000000007</v>
      </c>
      <c r="P6" s="6">
        <f>'Inv travi'!P6</f>
        <v>54.8001</v>
      </c>
      <c r="Q6" s="6">
        <f>'Inv travi'!Q6</f>
        <v>-184.16610000000003</v>
      </c>
      <c r="R6">
        <v>30</v>
      </c>
      <c r="S6" s="2">
        <f t="shared" si="0"/>
        <v>52.988790000000002</v>
      </c>
      <c r="T6" s="2">
        <f t="shared" si="1"/>
        <v>-170.63571000000002</v>
      </c>
      <c r="U6">
        <v>70</v>
      </c>
      <c r="V6" s="2">
        <f t="shared" ref="V6:V67" si="8">-MIN(S6:T6)/(0.9*(U6-4)/100*391.3)*10</f>
        <v>7.3413111436367267</v>
      </c>
      <c r="W6" s="2">
        <f t="shared" ref="W6:W67" si="9">MAX(S6:T6)/(0.9*(U6-4)/100*391.3)*10</f>
        <v>2.2797525471944078</v>
      </c>
      <c r="X6" s="100">
        <f>AS12</f>
        <v>8.2896000000000001</v>
      </c>
      <c r="Y6" s="100">
        <f>AS5</f>
        <v>6.0288000000000004</v>
      </c>
      <c r="Z6" t="str">
        <f t="shared" si="2"/>
        <v>SI</v>
      </c>
      <c r="AA6" t="str">
        <f t="shared" si="3"/>
        <v>SI</v>
      </c>
      <c r="AB6" t="str">
        <f t="shared" ref="AB6:AB67" si="10">IF(5.6&lt;Y6,"SI","NO")</f>
        <v>SI</v>
      </c>
      <c r="AC6" t="str">
        <f t="shared" ref="AC6:AC67" si="11">IF(Y6&lt;X6+14,"SI","NO")</f>
        <v>SI</v>
      </c>
      <c r="AD6" t="str">
        <f t="shared" ref="AD6:AD67" si="12">IF(X6&gt;50*Y6/100,"SI","NO")</f>
        <v>SI</v>
      </c>
      <c r="AE6" t="str">
        <f t="shared" ref="AE6:AE67" si="13">IF(X6&gt;=25/100*Y6,"SI","NO")</f>
        <v>SI</v>
      </c>
      <c r="AF6">
        <f>-(0.9*66*X6*391.3)/1000</f>
        <v>-192.67699651200002</v>
      </c>
      <c r="AG6">
        <f>(0.9*66*Y6*391.3)/1000</f>
        <v>140.12872473600001</v>
      </c>
      <c r="AH6" s="1">
        <v>5.83</v>
      </c>
      <c r="AI6" s="1">
        <f>AH6-(R6+R7)/200</f>
        <v>5.53</v>
      </c>
      <c r="AJ6" s="21">
        <f>MAX(AG6-AF7,AG7-AF6)/AI6*1.2</f>
        <v>72.218239692151897</v>
      </c>
      <c r="AK6" s="1">
        <f>(P8-P9)/AH6</f>
        <v>15.880102915951973</v>
      </c>
      <c r="AL6" s="2">
        <f>AK6*AI6/2</f>
        <v>43.908484562607207</v>
      </c>
      <c r="AM6" s="118">
        <f>AJ6+AL6</f>
        <v>116.1267242547591</v>
      </c>
      <c r="AN6" s="2">
        <f>AM6/(0.9*(U6-4)/100*391.9*1)*10</f>
        <v>4.9885056336418154</v>
      </c>
      <c r="AO6" s="2">
        <f>AM6/(0.9*(U6-4)/100*391.9*2)*10</f>
        <v>2.4942528168209077</v>
      </c>
      <c r="AR6">
        <v>4</v>
      </c>
      <c r="AS6">
        <f t="shared" si="6"/>
        <v>8.0384000000000011</v>
      </c>
      <c r="AU6">
        <f t="shared" si="7"/>
        <v>12.56</v>
      </c>
    </row>
    <row r="7" spans="1:47" x14ac:dyDescent="0.25">
      <c r="A7">
        <f>'Inv travi'!A7</f>
        <v>1</v>
      </c>
      <c r="B7">
        <f>'Inv travi'!B7</f>
        <v>1</v>
      </c>
      <c r="C7">
        <f>'Inv travi'!C7</f>
        <v>2</v>
      </c>
      <c r="D7">
        <f>'Inv travi'!D7</f>
        <v>5</v>
      </c>
      <c r="E7" s="6" t="str">
        <f>'Inv travi'!E7</f>
        <v>Mdes</v>
      </c>
      <c r="F7" s="6">
        <f>'Inv travi'!F7</f>
        <v>-49.731000000000002</v>
      </c>
      <c r="G7" s="6">
        <f>'Inv travi'!G7</f>
        <v>-36.417000000000002</v>
      </c>
      <c r="H7" s="6">
        <f>'Inv travi'!H7</f>
        <v>-95.774000000000001</v>
      </c>
      <c r="I7" s="6">
        <f>'Inv travi'!I7</f>
        <v>-10.824</v>
      </c>
      <c r="J7" s="6">
        <f>'Inv travi'!J7</f>
        <v>-6.7450000000000001</v>
      </c>
      <c r="K7" s="6">
        <f>'Inv travi'!K7</f>
        <v>-8.3170000000000002</v>
      </c>
      <c r="L7" s="6">
        <f>'Inv travi'!L7</f>
        <v>-102.51900000000001</v>
      </c>
      <c r="M7" s="6">
        <f>'Inv travi'!M7</f>
        <v>-19.140999999999998</v>
      </c>
      <c r="N7" s="6">
        <f>'Inv travi'!N7</f>
        <v>-108.26130000000001</v>
      </c>
      <c r="O7" s="6">
        <f>'Inv travi'!O7</f>
        <v>-49.896699999999996</v>
      </c>
      <c r="P7" s="6">
        <f>'Inv travi'!P7</f>
        <v>-144.67830000000001</v>
      </c>
      <c r="Q7" s="6">
        <f>'Inv travi'!Q7</f>
        <v>71.844300000000004</v>
      </c>
      <c r="R7">
        <v>30</v>
      </c>
      <c r="S7" s="2">
        <f t="shared" si="0"/>
        <v>-132.60246000000001</v>
      </c>
      <c r="T7" s="2">
        <f t="shared" si="1"/>
        <v>71.48754000000001</v>
      </c>
      <c r="U7">
        <v>70</v>
      </c>
      <c r="V7" s="2">
        <f t="shared" si="8"/>
        <v>5.7049952631347987</v>
      </c>
      <c r="W7" s="2">
        <f t="shared" si="9"/>
        <v>3.0756297965600297</v>
      </c>
      <c r="X7" s="119">
        <f>AU4</f>
        <v>6.28</v>
      </c>
      <c r="Y7" s="16">
        <f>AS5</f>
        <v>6.0288000000000004</v>
      </c>
      <c r="Z7" t="str">
        <f t="shared" si="2"/>
        <v>SI</v>
      </c>
      <c r="AA7" t="str">
        <f t="shared" si="3"/>
        <v>SI</v>
      </c>
      <c r="AB7" t="str">
        <f t="shared" si="10"/>
        <v>SI</v>
      </c>
      <c r="AC7" t="str">
        <f t="shared" si="11"/>
        <v>SI</v>
      </c>
      <c r="AD7" t="str">
        <f t="shared" si="12"/>
        <v>SI</v>
      </c>
      <c r="AE7" t="str">
        <f t="shared" si="13"/>
        <v>SI</v>
      </c>
      <c r="AF7">
        <f>-(0.9*66*X7*391.3)/1000</f>
        <v>-145.96742159999999</v>
      </c>
      <c r="AG7">
        <f>(0.9*66*Y7*391.3)/1000</f>
        <v>140.12872473600001</v>
      </c>
      <c r="AH7" s="1"/>
      <c r="AI7" s="1"/>
      <c r="AJ7" s="21"/>
      <c r="AK7" s="1"/>
      <c r="AL7" s="2"/>
      <c r="AN7" s="2"/>
      <c r="AO7" s="2"/>
      <c r="AR7">
        <v>5</v>
      </c>
      <c r="AS7">
        <f t="shared" si="6"/>
        <v>10.048000000000002</v>
      </c>
      <c r="AU7">
        <f t="shared" si="7"/>
        <v>15.700000000000001</v>
      </c>
    </row>
    <row r="8" spans="1:47" x14ac:dyDescent="0.25">
      <c r="A8">
        <f>'Inv travi'!A8</f>
        <v>1</v>
      </c>
      <c r="B8">
        <f>'Inv travi'!B8</f>
        <v>1</v>
      </c>
      <c r="C8">
        <f>'Inv travi'!C8</f>
        <v>2</v>
      </c>
      <c r="D8">
        <f>'Inv travi'!D8</f>
        <v>5</v>
      </c>
      <c r="E8" s="6" t="str">
        <f>'Inv travi'!E8</f>
        <v>Vsin</v>
      </c>
      <c r="F8" s="6">
        <f>'Inv travi'!F8</f>
        <v>72.069000000000003</v>
      </c>
      <c r="G8" s="6">
        <f>'Inv travi'!G8</f>
        <v>51.139000000000003</v>
      </c>
      <c r="H8" s="6">
        <f>'Inv travi'!H8</f>
        <v>-34.554000000000002</v>
      </c>
      <c r="I8" s="6">
        <f>'Inv travi'!I8</f>
        <v>-3.9079999999999999</v>
      </c>
      <c r="J8" s="6">
        <f>'Inv travi'!J8</f>
        <v>-2.4359999999999999</v>
      </c>
      <c r="K8" s="6">
        <f>'Inv travi'!K8</f>
        <v>-3.004</v>
      </c>
      <c r="L8" s="6">
        <f>'Inv travi'!L8</f>
        <v>-36.99</v>
      </c>
      <c r="M8" s="6">
        <f>'Inv travi'!M8</f>
        <v>-6.9119999999999999</v>
      </c>
      <c r="N8" s="6">
        <f>'Inv travi'!N8</f>
        <v>-39.063600000000001</v>
      </c>
      <c r="O8" s="6">
        <f>'Inv travi'!O8</f>
        <v>-18.009</v>
      </c>
      <c r="P8" s="6">
        <f>'Inv travi'!P8</f>
        <v>12.075400000000002</v>
      </c>
      <c r="Q8" s="6">
        <f>'Inv travi'!Q8</f>
        <v>90.202600000000004</v>
      </c>
      <c r="S8" s="2"/>
      <c r="T8" s="2"/>
      <c r="V8" s="2"/>
      <c r="W8" s="2"/>
      <c r="X8" s="100"/>
    </row>
    <row r="9" spans="1:47" x14ac:dyDescent="0.25">
      <c r="A9">
        <f>'Inv travi'!A9</f>
        <v>1</v>
      </c>
      <c r="B9">
        <f>'Inv travi'!B9</f>
        <v>1</v>
      </c>
      <c r="C9">
        <f>'Inv travi'!C9</f>
        <v>2</v>
      </c>
      <c r="D9">
        <f>'Inv travi'!D9</f>
        <v>5</v>
      </c>
      <c r="E9" s="6" t="str">
        <f>'Inv travi'!E9</f>
        <v>Vdes</v>
      </c>
      <c r="F9" s="6">
        <f>'Inv travi'!F9</f>
        <v>-55.491</v>
      </c>
      <c r="G9" s="6">
        <f>'Inv travi'!G9</f>
        <v>-41.442</v>
      </c>
      <c r="H9" s="6">
        <f>'Inv travi'!H9</f>
        <v>-34.554000000000002</v>
      </c>
      <c r="I9" s="6">
        <f>'Inv travi'!I9</f>
        <v>-3.9079999999999999</v>
      </c>
      <c r="J9" s="6">
        <f>'Inv travi'!J9</f>
        <v>-2.4359999999999999</v>
      </c>
      <c r="K9" s="6">
        <f>'Inv travi'!K9</f>
        <v>-3.004</v>
      </c>
      <c r="L9" s="6">
        <f>'Inv travi'!L9</f>
        <v>-36.99</v>
      </c>
      <c r="M9" s="6">
        <f>'Inv travi'!M9</f>
        <v>-6.9119999999999999</v>
      </c>
      <c r="N9" s="6">
        <f>'Inv travi'!N9</f>
        <v>-39.063600000000001</v>
      </c>
      <c r="O9" s="6">
        <f>'Inv travi'!O9</f>
        <v>-18.009</v>
      </c>
      <c r="P9" s="6">
        <f>'Inv travi'!P9</f>
        <v>-80.505600000000001</v>
      </c>
      <c r="Q9" s="6">
        <f>'Inv travi'!Q9</f>
        <v>-2.3783999999999992</v>
      </c>
      <c r="S9" s="2"/>
      <c r="T9" s="2"/>
      <c r="V9" s="2"/>
      <c r="W9" s="2"/>
      <c r="X9" s="100"/>
      <c r="AR9" s="11" t="s">
        <v>193</v>
      </c>
      <c r="AS9">
        <f>AS5+AU3</f>
        <v>9.1688000000000009</v>
      </c>
    </row>
    <row r="10" spans="1:47" x14ac:dyDescent="0.25">
      <c r="A10">
        <f>'Inv travi'!A10</f>
        <v>1</v>
      </c>
      <c r="B10">
        <f>'Inv travi'!B10</f>
        <v>1</v>
      </c>
      <c r="C10">
        <f>'Inv travi'!C10</f>
        <v>2</v>
      </c>
      <c r="D10">
        <f>'Inv travi'!D10</f>
        <v>4</v>
      </c>
      <c r="E10" s="6" t="str">
        <f>'Inv travi'!E10</f>
        <v>Msin</v>
      </c>
      <c r="F10" s="6">
        <f>'Inv travi'!F10</f>
        <v>-98.853999999999999</v>
      </c>
      <c r="G10" s="6">
        <f>'Inv travi'!G10</f>
        <v>-65.537000000000006</v>
      </c>
      <c r="H10" s="6">
        <f>'Inv travi'!H10</f>
        <v>161.249</v>
      </c>
      <c r="I10" s="6">
        <f>'Inv travi'!I10</f>
        <v>19.126999999999999</v>
      </c>
      <c r="J10" s="6">
        <f>'Inv travi'!J10</f>
        <v>11.891999999999999</v>
      </c>
      <c r="K10" s="6">
        <f>'Inv travi'!K10</f>
        <v>14.664</v>
      </c>
      <c r="L10" s="6">
        <f>'Inv travi'!L10</f>
        <v>173.14099999999999</v>
      </c>
      <c r="M10" s="6">
        <f>'Inv travi'!M10</f>
        <v>33.790999999999997</v>
      </c>
      <c r="N10" s="6">
        <f>'Inv travi'!N10</f>
        <v>183.2783</v>
      </c>
      <c r="O10" s="6">
        <f>'Inv travi'!O10</f>
        <v>85.733299999999986</v>
      </c>
      <c r="P10" s="6">
        <f>'Inv travi'!P10</f>
        <v>117.7413</v>
      </c>
      <c r="Q10" s="6">
        <f>'Inv travi'!Q10</f>
        <v>-248.81530000000001</v>
      </c>
      <c r="R10">
        <v>30</v>
      </c>
      <c r="S10" s="2">
        <f t="shared" si="0"/>
        <v>116.50229999999999</v>
      </c>
      <c r="T10" s="2">
        <f t="shared" si="1"/>
        <v>-231.89530000000002</v>
      </c>
      <c r="U10">
        <v>70</v>
      </c>
      <c r="V10" s="2">
        <f t="shared" si="8"/>
        <v>9.9769007908542804</v>
      </c>
      <c r="W10" s="2">
        <f t="shared" si="9"/>
        <v>5.0123132681272207</v>
      </c>
      <c r="X10" s="100">
        <f>AS11</f>
        <v>10.299200000000001</v>
      </c>
      <c r="Y10">
        <f>AS5</f>
        <v>6.0288000000000004</v>
      </c>
      <c r="Z10" t="str">
        <f t="shared" si="2"/>
        <v>SI</v>
      </c>
      <c r="AA10" t="str">
        <f t="shared" si="3"/>
        <v>SI</v>
      </c>
      <c r="AB10" t="str">
        <f t="shared" si="10"/>
        <v>SI</v>
      </c>
      <c r="AC10" t="str">
        <f t="shared" si="11"/>
        <v>SI</v>
      </c>
      <c r="AD10" t="str">
        <f t="shared" si="12"/>
        <v>SI</v>
      </c>
      <c r="AE10" t="str">
        <f t="shared" si="13"/>
        <v>SI</v>
      </c>
      <c r="AF10">
        <f t="shared" ref="AF10:AF11" si="14">-(0.9*66*X10*391.3)/1000</f>
        <v>-239.38657142400004</v>
      </c>
      <c r="AG10">
        <f t="shared" ref="AG10:AG11" si="15">(0.9*66*Y10*391.3)/1000</f>
        <v>140.12872473600001</v>
      </c>
      <c r="AH10" s="1">
        <v>5.83</v>
      </c>
      <c r="AI10" s="1">
        <f>AH10-(R10+R11)/200</f>
        <v>5.53</v>
      </c>
      <c r="AJ10" s="21">
        <f>MAX(AG10-AF11,AG11-AF10)/AI10*1.2</f>
        <v>82.354132982278472</v>
      </c>
      <c r="AK10" s="1">
        <f>(P12-P13)/AH10</f>
        <v>15.879931389365353</v>
      </c>
      <c r="AL10" s="2">
        <f>AK10*AI10/2</f>
        <v>43.908010291595204</v>
      </c>
      <c r="AM10" s="118">
        <f>AJ10+AL10</f>
        <v>126.26214327387368</v>
      </c>
      <c r="AN10" s="2">
        <f>AM10/(0.9*(U10-4)/100*391.9*1)*10</f>
        <v>5.4238971871420549</v>
      </c>
      <c r="AO10" s="2">
        <f>AM10/(0.9*(U10-4)/100*391.9*2)*10</f>
        <v>2.7119485935710275</v>
      </c>
      <c r="AR10" s="11" t="s">
        <v>194</v>
      </c>
      <c r="AS10">
        <f>AS5+AU4</f>
        <v>12.308800000000002</v>
      </c>
    </row>
    <row r="11" spans="1:47" x14ac:dyDescent="0.25">
      <c r="A11">
        <f>'Inv travi'!A11</f>
        <v>1</v>
      </c>
      <c r="B11">
        <f>'Inv travi'!B11</f>
        <v>1</v>
      </c>
      <c r="C11">
        <f>'Inv travi'!C11</f>
        <v>2</v>
      </c>
      <c r="D11">
        <f>'Inv travi'!D11</f>
        <v>4</v>
      </c>
      <c r="E11" s="6" t="str">
        <f>'Inv travi'!E11</f>
        <v>Mdes</v>
      </c>
      <c r="F11" s="6">
        <f>'Inv travi'!F11</f>
        <v>-38.796999999999997</v>
      </c>
      <c r="G11" s="6">
        <f>'Inv travi'!G11</f>
        <v>-30.675000000000001</v>
      </c>
      <c r="H11" s="6">
        <f>'Inv travi'!H11</f>
        <v>-149.22499999999999</v>
      </c>
      <c r="I11" s="6">
        <f>'Inv travi'!I11</f>
        <v>-17.699000000000002</v>
      </c>
      <c r="J11" s="6">
        <f>'Inv travi'!J11</f>
        <v>-11.005000000000001</v>
      </c>
      <c r="K11" s="6">
        <f>'Inv travi'!K11</f>
        <v>-13.57</v>
      </c>
      <c r="L11" s="6">
        <f>'Inv travi'!L11</f>
        <v>-160.22999999999999</v>
      </c>
      <c r="M11" s="6">
        <f>'Inv travi'!M11</f>
        <v>-31.269000000000002</v>
      </c>
      <c r="N11" s="6">
        <f>'Inv travi'!N11</f>
        <v>-169.61069999999998</v>
      </c>
      <c r="O11" s="6">
        <f>'Inv travi'!O11</f>
        <v>-79.337999999999994</v>
      </c>
      <c r="P11" s="6">
        <f>'Inv travi'!P11</f>
        <v>-200.28569999999999</v>
      </c>
      <c r="Q11" s="6">
        <f>'Inv travi'!Q11</f>
        <v>138.93569999999997</v>
      </c>
      <c r="R11">
        <v>30</v>
      </c>
      <c r="S11" s="2">
        <f t="shared" si="0"/>
        <v>-185.15969999999999</v>
      </c>
      <c r="T11" s="2">
        <f t="shared" si="1"/>
        <v>135.90269999999998</v>
      </c>
      <c r="U11">
        <v>70</v>
      </c>
      <c r="V11" s="2">
        <f t="shared" si="8"/>
        <v>7.9661811057159895</v>
      </c>
      <c r="W11" s="2">
        <f t="shared" si="9"/>
        <v>5.846982474889451</v>
      </c>
      <c r="X11" s="100">
        <f>AS12</f>
        <v>8.2896000000000001</v>
      </c>
      <c r="Y11">
        <f>AS5</f>
        <v>6.0288000000000004</v>
      </c>
      <c r="Z11" t="str">
        <f t="shared" si="2"/>
        <v>SI</v>
      </c>
      <c r="AA11" t="str">
        <f t="shared" si="3"/>
        <v>SI</v>
      </c>
      <c r="AB11" t="str">
        <f t="shared" si="10"/>
        <v>SI</v>
      </c>
      <c r="AC11" t="str">
        <f t="shared" si="11"/>
        <v>SI</v>
      </c>
      <c r="AD11" t="str">
        <f t="shared" si="12"/>
        <v>SI</v>
      </c>
      <c r="AE11" t="str">
        <f t="shared" si="13"/>
        <v>SI</v>
      </c>
      <c r="AF11">
        <f t="shared" si="14"/>
        <v>-192.67699651200002</v>
      </c>
      <c r="AG11">
        <f t="shared" si="15"/>
        <v>140.12872473600001</v>
      </c>
      <c r="AH11" s="1"/>
      <c r="AI11" s="1"/>
      <c r="AJ11" s="21"/>
      <c r="AK11" s="1"/>
      <c r="AL11" s="2"/>
      <c r="AN11" s="2"/>
      <c r="AO11" s="2"/>
      <c r="AR11" s="11" t="s">
        <v>195</v>
      </c>
      <c r="AS11">
        <f>AU4+AS4</f>
        <v>10.299200000000001</v>
      </c>
    </row>
    <row r="12" spans="1:47" x14ac:dyDescent="0.25">
      <c r="A12">
        <f>'Inv travi'!A12</f>
        <v>1</v>
      </c>
      <c r="B12">
        <f>'Inv travi'!B12</f>
        <v>1</v>
      </c>
      <c r="C12">
        <f>'Inv travi'!C12</f>
        <v>2</v>
      </c>
      <c r="D12">
        <f>'Inv travi'!D12</f>
        <v>4</v>
      </c>
      <c r="E12" s="6" t="str">
        <f>'Inv travi'!E12</f>
        <v>Vsin</v>
      </c>
      <c r="F12" s="6">
        <f>'Inv travi'!F12</f>
        <v>74.081000000000003</v>
      </c>
      <c r="G12" s="6">
        <f>'Inv travi'!G12</f>
        <v>52.27</v>
      </c>
      <c r="H12" s="6">
        <f>'Inv travi'!H12</f>
        <v>-53.255000000000003</v>
      </c>
      <c r="I12" s="6">
        <f>'Inv travi'!I12</f>
        <v>-6.3170000000000002</v>
      </c>
      <c r="J12" s="6">
        <f>'Inv travi'!J12</f>
        <v>-3.927</v>
      </c>
      <c r="K12" s="6">
        <f>'Inv travi'!K12</f>
        <v>-4.843</v>
      </c>
      <c r="L12" s="6">
        <f>'Inv travi'!L12</f>
        <v>-57.182000000000002</v>
      </c>
      <c r="M12" s="6">
        <f>'Inv travi'!M12</f>
        <v>-11.16</v>
      </c>
      <c r="N12" s="6">
        <f>'Inv travi'!N12</f>
        <v>-60.53</v>
      </c>
      <c r="O12" s="6">
        <f>'Inv travi'!O12</f>
        <v>-28.314599999999999</v>
      </c>
      <c r="P12" s="6">
        <f>'Inv travi'!P12</f>
        <v>-8.259999999999998</v>
      </c>
      <c r="Q12" s="6">
        <f>'Inv travi'!Q12</f>
        <v>112.80000000000001</v>
      </c>
      <c r="S12" s="2"/>
      <c r="T12" s="2"/>
      <c r="V12" s="2"/>
      <c r="W12" s="2"/>
      <c r="X12" s="100"/>
      <c r="AR12" s="11" t="s">
        <v>196</v>
      </c>
      <c r="AS12">
        <f>AU4+AS3</f>
        <v>8.2896000000000001</v>
      </c>
    </row>
    <row r="13" spans="1:47" x14ac:dyDescent="0.25">
      <c r="A13">
        <f>'Inv travi'!A13</f>
        <v>1</v>
      </c>
      <c r="B13">
        <f>'Inv travi'!B13</f>
        <v>1</v>
      </c>
      <c r="C13">
        <f>'Inv travi'!C13</f>
        <v>2</v>
      </c>
      <c r="D13">
        <f>'Inv travi'!D13</f>
        <v>4</v>
      </c>
      <c r="E13" s="6" t="str">
        <f>'Inv travi'!E13</f>
        <v>Vdes</v>
      </c>
      <c r="F13" s="6">
        <f>'Inv travi'!F13</f>
        <v>-53.478999999999999</v>
      </c>
      <c r="G13" s="6">
        <f>'Inv travi'!G13</f>
        <v>-40.31</v>
      </c>
      <c r="H13" s="6">
        <f>'Inv travi'!H13</f>
        <v>-53.255000000000003</v>
      </c>
      <c r="I13" s="6">
        <f>'Inv travi'!I13</f>
        <v>-6.3170000000000002</v>
      </c>
      <c r="J13" s="6">
        <f>'Inv travi'!J13</f>
        <v>-3.927</v>
      </c>
      <c r="K13" s="6">
        <f>'Inv travi'!K13</f>
        <v>-4.843</v>
      </c>
      <c r="L13" s="6">
        <f>'Inv travi'!L13</f>
        <v>-57.182000000000002</v>
      </c>
      <c r="M13" s="6">
        <f>'Inv travi'!M13</f>
        <v>-11.16</v>
      </c>
      <c r="N13" s="6">
        <f>'Inv travi'!N13</f>
        <v>-60.53</v>
      </c>
      <c r="O13" s="6">
        <f>'Inv travi'!O13</f>
        <v>-28.314599999999999</v>
      </c>
      <c r="P13" s="6">
        <f>'Inv travi'!P13</f>
        <v>-100.84</v>
      </c>
      <c r="Q13" s="6">
        <f>'Inv travi'!Q13</f>
        <v>20.22</v>
      </c>
      <c r="S13" s="2"/>
      <c r="T13" s="2"/>
      <c r="V13" s="2"/>
      <c r="W13" s="2"/>
      <c r="X13" s="100"/>
    </row>
    <row r="14" spans="1:47" x14ac:dyDescent="0.25">
      <c r="A14">
        <f>'Inv travi'!A14</f>
        <v>1</v>
      </c>
      <c r="B14">
        <f>'Inv travi'!B14</f>
        <v>1</v>
      </c>
      <c r="C14">
        <f>'Inv travi'!C14</f>
        <v>2</v>
      </c>
      <c r="D14">
        <f>'Inv travi'!D14</f>
        <v>3</v>
      </c>
      <c r="E14" s="6" t="str">
        <f>'Inv travi'!E14</f>
        <v>Msin</v>
      </c>
      <c r="F14" s="6">
        <f>'Inv travi'!F14</f>
        <v>-88.959000000000003</v>
      </c>
      <c r="G14" s="6">
        <f>'Inv travi'!G14</f>
        <v>-59.734000000000002</v>
      </c>
      <c r="H14" s="6">
        <f>'Inv travi'!H14</f>
        <v>210.39</v>
      </c>
      <c r="I14" s="6">
        <f>'Inv travi'!I14</f>
        <v>25.847999999999999</v>
      </c>
      <c r="J14" s="6">
        <f>'Inv travi'!J14</f>
        <v>15.789</v>
      </c>
      <c r="K14" s="6">
        <f>'Inv travi'!K14</f>
        <v>19.469000000000001</v>
      </c>
      <c r="L14" s="6">
        <f>'Inv travi'!L14</f>
        <v>226.17899999999997</v>
      </c>
      <c r="M14" s="6">
        <f>'Inv travi'!M14</f>
        <v>45.317</v>
      </c>
      <c r="N14" s="6">
        <f>'Inv travi'!N14</f>
        <v>239.77409999999998</v>
      </c>
      <c r="O14" s="6">
        <f>'Inv travi'!O14</f>
        <v>113.17069999999998</v>
      </c>
      <c r="P14" s="6">
        <f>'Inv travi'!P14</f>
        <v>180.04009999999997</v>
      </c>
      <c r="Q14" s="6">
        <f>'Inv travi'!Q14</f>
        <v>-299.50809999999996</v>
      </c>
      <c r="R14">
        <v>30</v>
      </c>
      <c r="S14" s="2">
        <f t="shared" si="0"/>
        <v>175.68313999999998</v>
      </c>
      <c r="T14" s="2">
        <f t="shared" si="1"/>
        <v>-280.08573999999999</v>
      </c>
      <c r="U14">
        <v>70</v>
      </c>
      <c r="V14" s="2">
        <f t="shared" si="8"/>
        <v>12.050212492072955</v>
      </c>
      <c r="W14" s="2">
        <f t="shared" si="9"/>
        <v>7.5584682328868364</v>
      </c>
      <c r="X14" s="100">
        <f>AS10</f>
        <v>12.308800000000002</v>
      </c>
      <c r="Y14">
        <f>AS9</f>
        <v>9.1688000000000009</v>
      </c>
      <c r="Z14" t="str">
        <f t="shared" si="2"/>
        <v>SI</v>
      </c>
      <c r="AA14" t="str">
        <f t="shared" si="3"/>
        <v>SI</v>
      </c>
      <c r="AB14" t="str">
        <f t="shared" si="10"/>
        <v>SI</v>
      </c>
      <c r="AC14" t="str">
        <f t="shared" si="11"/>
        <v>SI</v>
      </c>
      <c r="AD14" t="str">
        <f t="shared" si="12"/>
        <v>SI</v>
      </c>
      <c r="AE14" t="str">
        <f t="shared" si="13"/>
        <v>SI</v>
      </c>
      <c r="AF14">
        <f t="shared" ref="AF14:AF15" si="16">-(0.9*66*X14*391.3)/1000</f>
        <v>-286.096146336</v>
      </c>
      <c r="AG14">
        <f t="shared" ref="AG14:AG15" si="17">(0.9*66*Y14*391.3)/1000</f>
        <v>213.11243553600002</v>
      </c>
      <c r="AH14" s="1">
        <v>5.83</v>
      </c>
      <c r="AI14" s="1">
        <f>AH14-(R14+R15)/200</f>
        <v>5.53</v>
      </c>
      <c r="AJ14" s="21">
        <f>MAX(AG14-AF15,AG15-AF14)/AI14*1.2</f>
        <v>108.32735953822784</v>
      </c>
      <c r="AK14" s="1">
        <f>(P16-P17)/AH14</f>
        <v>15.879931389365352</v>
      </c>
      <c r="AL14" s="2">
        <f>AK14*AI14/2</f>
        <v>43.908010291595197</v>
      </c>
      <c r="AM14" s="118">
        <f>AJ14+AL14</f>
        <v>152.23536982982304</v>
      </c>
      <c r="AN14" s="2">
        <f>AM14/(0.9*(U14-4)/100*391.9*1)*10</f>
        <v>6.5396402499874595</v>
      </c>
      <c r="AO14" s="2">
        <f>AM14/(0.9*(U14-4)/100*391.9*2)*10</f>
        <v>3.2698201249937298</v>
      </c>
      <c r="AR14" s="11" t="s">
        <v>254</v>
      </c>
      <c r="AS14">
        <f>AS7+6.28</f>
        <v>16.328000000000003</v>
      </c>
    </row>
    <row r="15" spans="1:47" x14ac:dyDescent="0.25">
      <c r="A15">
        <f>'Inv travi'!A15</f>
        <v>1</v>
      </c>
      <c r="B15">
        <f>'Inv travi'!B15</f>
        <v>1</v>
      </c>
      <c r="C15">
        <f>'Inv travi'!C15</f>
        <v>2</v>
      </c>
      <c r="D15">
        <f>'Inv travi'!D15</f>
        <v>3</v>
      </c>
      <c r="E15" s="6" t="str">
        <f>'Inv travi'!E15</f>
        <v>Mdes</v>
      </c>
      <c r="F15" s="6">
        <f>'Inv travi'!F15</f>
        <v>-49.494</v>
      </c>
      <c r="G15" s="6">
        <f>'Inv travi'!G15</f>
        <v>-36.832000000000001</v>
      </c>
      <c r="H15" s="6">
        <f>'Inv travi'!H15</f>
        <v>-195.096</v>
      </c>
      <c r="I15" s="6">
        <f>'Inv travi'!I15</f>
        <v>-23.96</v>
      </c>
      <c r="J15" s="6">
        <f>'Inv travi'!J15</f>
        <v>-14.637</v>
      </c>
      <c r="K15" s="6">
        <f>'Inv travi'!K15</f>
        <v>-18.048999999999999</v>
      </c>
      <c r="L15" s="6">
        <f>'Inv travi'!L15</f>
        <v>-209.733</v>
      </c>
      <c r="M15" s="6">
        <f>'Inv travi'!M15</f>
        <v>-42.009</v>
      </c>
      <c r="N15" s="6">
        <f>'Inv travi'!N15</f>
        <v>-222.3357</v>
      </c>
      <c r="O15" s="6">
        <f>'Inv travi'!O15</f>
        <v>-104.9289</v>
      </c>
      <c r="P15" s="6">
        <f>'Inv travi'!P15</f>
        <v>-259.16770000000002</v>
      </c>
      <c r="Q15" s="6">
        <f>'Inv travi'!Q15</f>
        <v>185.50370000000001</v>
      </c>
      <c r="R15">
        <v>30</v>
      </c>
      <c r="S15" s="2">
        <f t="shared" si="0"/>
        <v>-240.92374000000004</v>
      </c>
      <c r="T15" s="2">
        <f t="shared" si="1"/>
        <v>179.96834000000001</v>
      </c>
      <c r="U15">
        <v>70</v>
      </c>
      <c r="V15" s="2">
        <f t="shared" si="8"/>
        <v>10.365334063008484</v>
      </c>
      <c r="W15" s="2">
        <f t="shared" si="9"/>
        <v>7.7428316730642326</v>
      </c>
      <c r="X15" s="100">
        <v>12.3088</v>
      </c>
      <c r="Y15">
        <f>AS9</f>
        <v>9.1688000000000009</v>
      </c>
      <c r="Z15" t="str">
        <f t="shared" si="2"/>
        <v>SI</v>
      </c>
      <c r="AA15" t="str">
        <f t="shared" si="3"/>
        <v>SI</v>
      </c>
      <c r="AB15" t="str">
        <f t="shared" si="10"/>
        <v>SI</v>
      </c>
      <c r="AC15" t="str">
        <f t="shared" si="11"/>
        <v>SI</v>
      </c>
      <c r="AD15" t="str">
        <f t="shared" si="12"/>
        <v>SI</v>
      </c>
      <c r="AE15" t="str">
        <f t="shared" si="13"/>
        <v>SI</v>
      </c>
      <c r="AF15" s="11">
        <f t="shared" si="16"/>
        <v>-286.096146336</v>
      </c>
      <c r="AG15" s="11">
        <f t="shared" si="17"/>
        <v>213.11243553600002</v>
      </c>
      <c r="AH15" s="1"/>
      <c r="AI15" s="1"/>
      <c r="AJ15" s="21"/>
      <c r="AK15" s="1"/>
      <c r="AL15" s="2"/>
      <c r="AN15" s="2"/>
      <c r="AO15" s="2"/>
    </row>
    <row r="16" spans="1:47" x14ac:dyDescent="0.25">
      <c r="A16">
        <f>'Inv travi'!A16</f>
        <v>1</v>
      </c>
      <c r="B16">
        <f>'Inv travi'!B16</f>
        <v>1</v>
      </c>
      <c r="C16">
        <f>'Inv travi'!C16</f>
        <v>2</v>
      </c>
      <c r="D16">
        <f>'Inv travi'!D16</f>
        <v>3</v>
      </c>
      <c r="E16" s="6" t="str">
        <f>'Inv travi'!E16</f>
        <v>Vsin</v>
      </c>
      <c r="F16" s="6">
        <f>'Inv travi'!F16</f>
        <v>70.55</v>
      </c>
      <c r="G16" s="6">
        <f>'Inv travi'!G16</f>
        <v>50.218000000000004</v>
      </c>
      <c r="H16" s="6">
        <f>'Inv travi'!H16</f>
        <v>-69.552000000000007</v>
      </c>
      <c r="I16" s="6">
        <f>'Inv travi'!I16</f>
        <v>-8.5429999999999993</v>
      </c>
      <c r="J16" s="6">
        <f>'Inv travi'!J16</f>
        <v>-5.2190000000000003</v>
      </c>
      <c r="K16" s="6">
        <f>'Inv travi'!K16</f>
        <v>-6.4349999999999996</v>
      </c>
      <c r="L16" s="6">
        <f>'Inv travi'!L16</f>
        <v>-74.771000000000001</v>
      </c>
      <c r="M16" s="6">
        <f>'Inv travi'!M16</f>
        <v>-14.977999999999998</v>
      </c>
      <c r="N16" s="6">
        <f>'Inv travi'!N16</f>
        <v>-79.264399999999995</v>
      </c>
      <c r="O16" s="6">
        <f>'Inv travi'!O16</f>
        <v>-37.409300000000002</v>
      </c>
      <c r="P16" s="6">
        <f>'Inv travi'!P16</f>
        <v>-29.046399999999991</v>
      </c>
      <c r="Q16" s="6">
        <f>'Inv travi'!Q16</f>
        <v>129.48239999999998</v>
      </c>
      <c r="S16" s="2"/>
      <c r="T16" s="2"/>
      <c r="V16" s="2"/>
      <c r="W16" s="2"/>
      <c r="X16" s="100"/>
    </row>
    <row r="17" spans="1:41" x14ac:dyDescent="0.25">
      <c r="A17">
        <f>'Inv travi'!A17</f>
        <v>1</v>
      </c>
      <c r="B17">
        <f>'Inv travi'!B17</f>
        <v>1</v>
      </c>
      <c r="C17">
        <f>'Inv travi'!C17</f>
        <v>2</v>
      </c>
      <c r="D17">
        <f>'Inv travi'!D17</f>
        <v>3</v>
      </c>
      <c r="E17" s="6" t="str">
        <f>'Inv travi'!E17</f>
        <v>Vdes</v>
      </c>
      <c r="F17" s="6">
        <f>'Inv travi'!F17</f>
        <v>-57.011000000000003</v>
      </c>
      <c r="G17" s="6">
        <f>'Inv travi'!G17</f>
        <v>-42.362000000000002</v>
      </c>
      <c r="H17" s="6">
        <f>'Inv travi'!H17</f>
        <v>-69.552000000000007</v>
      </c>
      <c r="I17" s="6">
        <f>'Inv travi'!I17</f>
        <v>-8.5429999999999993</v>
      </c>
      <c r="J17" s="6">
        <f>'Inv travi'!J17</f>
        <v>-5.2190000000000003</v>
      </c>
      <c r="K17" s="6">
        <f>'Inv travi'!K17</f>
        <v>-6.4349999999999996</v>
      </c>
      <c r="L17" s="6">
        <f>'Inv travi'!L17</f>
        <v>-74.771000000000001</v>
      </c>
      <c r="M17" s="6">
        <f>'Inv travi'!M17</f>
        <v>-14.977999999999998</v>
      </c>
      <c r="N17" s="6">
        <f>'Inv travi'!N17</f>
        <v>-79.264399999999995</v>
      </c>
      <c r="O17" s="6">
        <f>'Inv travi'!O17</f>
        <v>-37.409300000000002</v>
      </c>
      <c r="P17" s="6">
        <f>'Inv travi'!P17</f>
        <v>-121.62639999999999</v>
      </c>
      <c r="Q17" s="6">
        <f>'Inv travi'!Q17</f>
        <v>36.902399999999993</v>
      </c>
      <c r="S17" s="2"/>
      <c r="T17" s="2"/>
      <c r="V17" s="2"/>
      <c r="W17" s="2"/>
      <c r="X17" s="100"/>
    </row>
    <row r="18" spans="1:41" x14ac:dyDescent="0.25">
      <c r="A18">
        <f>'Inv travi'!A18</f>
        <v>1</v>
      </c>
      <c r="B18">
        <f>'Inv travi'!B18</f>
        <v>1</v>
      </c>
      <c r="C18">
        <f>'Inv travi'!C18</f>
        <v>2</v>
      </c>
      <c r="D18">
        <f>'Inv travi'!D18</f>
        <v>2</v>
      </c>
      <c r="E18" s="6" t="str">
        <f>'Inv travi'!E18</f>
        <v>Msin</v>
      </c>
      <c r="F18" s="6">
        <f>'Inv travi'!F18</f>
        <v>-74.007000000000005</v>
      </c>
      <c r="G18" s="6">
        <f>'Inv travi'!G18</f>
        <v>-51.5</v>
      </c>
      <c r="H18" s="6">
        <f>'Inv travi'!H18</f>
        <v>246.59399999999999</v>
      </c>
      <c r="I18" s="6">
        <f>'Inv travi'!I18</f>
        <v>30.771000000000001</v>
      </c>
      <c r="J18" s="6">
        <f>'Inv travi'!J18</f>
        <v>18.465</v>
      </c>
      <c r="K18" s="6">
        <f>'Inv travi'!K18</f>
        <v>22.768999999999998</v>
      </c>
      <c r="L18" s="6">
        <f>'Inv travi'!L18</f>
        <v>265.05899999999997</v>
      </c>
      <c r="M18" s="6">
        <f>'Inv travi'!M18</f>
        <v>53.54</v>
      </c>
      <c r="N18" s="6">
        <f>'Inv travi'!N18</f>
        <v>281.12099999999998</v>
      </c>
      <c r="O18" s="6">
        <f>'Inv travi'!O18</f>
        <v>133.05769999999998</v>
      </c>
      <c r="P18" s="6">
        <f>'Inv travi'!P18</f>
        <v>229.62099999999998</v>
      </c>
      <c r="Q18" s="6">
        <f>'Inv travi'!Q18</f>
        <v>-332.62099999999998</v>
      </c>
      <c r="R18">
        <v>30</v>
      </c>
      <c r="S18" s="2">
        <f t="shared" si="0"/>
        <v>222.69089499999998</v>
      </c>
      <c r="T18" s="2">
        <f t="shared" si="1"/>
        <v>-311.596295</v>
      </c>
      <c r="U18">
        <v>70</v>
      </c>
      <c r="V18" s="2">
        <f t="shared" si="8"/>
        <v>13.405900516365632</v>
      </c>
      <c r="W18" s="2">
        <f t="shared" si="9"/>
        <v>9.5808969239201787</v>
      </c>
      <c r="X18" s="100">
        <v>14.3184</v>
      </c>
      <c r="Y18">
        <f>AS11</f>
        <v>10.299200000000001</v>
      </c>
      <c r="Z18" t="str">
        <f t="shared" si="2"/>
        <v>SI</v>
      </c>
      <c r="AA18" t="str">
        <f t="shared" si="3"/>
        <v>SI</v>
      </c>
      <c r="AB18" t="str">
        <f t="shared" si="10"/>
        <v>SI</v>
      </c>
      <c r="AC18" t="str">
        <f t="shared" si="11"/>
        <v>SI</v>
      </c>
      <c r="AD18" t="str">
        <f t="shared" si="12"/>
        <v>SI</v>
      </c>
      <c r="AE18" t="str">
        <f t="shared" si="13"/>
        <v>SI</v>
      </c>
      <c r="AF18">
        <f t="shared" ref="AF18:AF19" si="18">-(0.9*66*X18*391.3)/1000</f>
        <v>-332.80572124800005</v>
      </c>
      <c r="AG18">
        <f t="shared" ref="AG18:AG19" si="19">(0.9*66*Y18*391.3)/1000</f>
        <v>239.38657142400004</v>
      </c>
      <c r="AH18" s="1">
        <v>5.83</v>
      </c>
      <c r="AI18" s="1">
        <f>AH18-(R18+R19)/200</f>
        <v>5.53</v>
      </c>
      <c r="AJ18" s="21">
        <f>MAX(AG18-AF19,AG19-AF18)/AI18*1.2</f>
        <v>124.16469280405065</v>
      </c>
      <c r="AK18" s="1">
        <f>(P20-P21)/AH18</f>
        <v>15.879931389365353</v>
      </c>
      <c r="AL18" s="2">
        <f>AK18*AI18/2</f>
        <v>43.908010291595204</v>
      </c>
      <c r="AM18" s="118">
        <f>AJ18+AL18</f>
        <v>168.07270309564586</v>
      </c>
      <c r="AN18" s="2">
        <f>AM18/(0.9*(U18-4)/100*391.9*1)*10</f>
        <v>7.2199713858688046</v>
      </c>
      <c r="AO18" s="2">
        <f>AM18/(0.9*(U18-4)/100*391.9*2)*10</f>
        <v>3.6099856929344023</v>
      </c>
    </row>
    <row r="19" spans="1:41" x14ac:dyDescent="0.25">
      <c r="A19">
        <f>'Inv travi'!A19</f>
        <v>1</v>
      </c>
      <c r="B19">
        <f>'Inv travi'!B19</f>
        <v>1</v>
      </c>
      <c r="C19">
        <f>'Inv travi'!C19</f>
        <v>2</v>
      </c>
      <c r="D19">
        <f>'Inv travi'!D19</f>
        <v>2</v>
      </c>
      <c r="E19" s="6" t="str">
        <f>'Inv travi'!E19</f>
        <v>Mdes</v>
      </c>
      <c r="F19" s="6">
        <f>'Inv travi'!F19</f>
        <v>-69.040999999999997</v>
      </c>
      <c r="G19" s="6">
        <f>'Inv travi'!G19</f>
        <v>-47.466000000000001</v>
      </c>
      <c r="H19" s="6">
        <f>'Inv travi'!H19</f>
        <v>-229.904</v>
      </c>
      <c r="I19" s="6">
        <f>'Inv travi'!I19</f>
        <v>-28.742000000000001</v>
      </c>
      <c r="J19" s="6">
        <f>'Inv travi'!J19</f>
        <v>-17.234000000000002</v>
      </c>
      <c r="K19" s="6">
        <f>'Inv travi'!K19</f>
        <v>-21.251000000000001</v>
      </c>
      <c r="L19" s="6">
        <f>'Inv travi'!L19</f>
        <v>-247.13800000000001</v>
      </c>
      <c r="M19" s="6">
        <f>'Inv travi'!M19</f>
        <v>-49.993000000000002</v>
      </c>
      <c r="N19" s="6">
        <f>'Inv travi'!N19</f>
        <v>-262.13589999999999</v>
      </c>
      <c r="O19" s="6">
        <f>'Inv travi'!O19</f>
        <v>-124.1344</v>
      </c>
      <c r="P19" s="6">
        <f>'Inv travi'!P19</f>
        <v>-309.6019</v>
      </c>
      <c r="Q19" s="6">
        <f>'Inv travi'!Q19</f>
        <v>214.66989999999998</v>
      </c>
      <c r="R19">
        <v>30</v>
      </c>
      <c r="S19" s="2">
        <f t="shared" si="0"/>
        <v>-288.78479499999997</v>
      </c>
      <c r="T19" s="2">
        <f t="shared" si="1"/>
        <v>207.53219499999997</v>
      </c>
      <c r="U19">
        <v>70</v>
      </c>
      <c r="V19" s="2">
        <f t="shared" si="8"/>
        <v>12.424474534939652</v>
      </c>
      <c r="W19" s="2">
        <f t="shared" si="9"/>
        <v>8.9287196438359224</v>
      </c>
      <c r="X19" s="100">
        <v>14.3184</v>
      </c>
      <c r="Y19">
        <f>AS9</f>
        <v>9.1688000000000009</v>
      </c>
      <c r="Z19" t="str">
        <f t="shared" si="2"/>
        <v>SI</v>
      </c>
      <c r="AA19" t="str">
        <f t="shared" si="3"/>
        <v>SI</v>
      </c>
      <c r="AB19" t="str">
        <f t="shared" si="10"/>
        <v>SI</v>
      </c>
      <c r="AC19" t="str">
        <f t="shared" si="11"/>
        <v>SI</v>
      </c>
      <c r="AD19" t="str">
        <f t="shared" si="12"/>
        <v>SI</v>
      </c>
      <c r="AE19" t="str">
        <f t="shared" si="13"/>
        <v>SI</v>
      </c>
      <c r="AF19" s="11">
        <f t="shared" si="18"/>
        <v>-332.80572124800005</v>
      </c>
      <c r="AG19" s="11">
        <f t="shared" si="19"/>
        <v>213.11243553600002</v>
      </c>
      <c r="AH19" s="1"/>
      <c r="AI19" s="1"/>
      <c r="AJ19" s="21"/>
      <c r="AK19" s="1"/>
      <c r="AL19" s="2"/>
      <c r="AN19" s="2"/>
      <c r="AO19" s="2"/>
    </row>
    <row r="20" spans="1:41" x14ac:dyDescent="0.25">
      <c r="A20">
        <f>'Inv travi'!A20</f>
        <v>1</v>
      </c>
      <c r="B20">
        <f>'Inv travi'!B20</f>
        <v>1</v>
      </c>
      <c r="C20">
        <f>'Inv travi'!C20</f>
        <v>2</v>
      </c>
      <c r="D20">
        <f>'Inv travi'!D20</f>
        <v>2</v>
      </c>
      <c r="E20" s="6" t="str">
        <f>'Inv travi'!E20</f>
        <v>Vsin</v>
      </c>
      <c r="F20" s="6">
        <f>'Inv travi'!F20</f>
        <v>64.632000000000005</v>
      </c>
      <c r="G20" s="6">
        <f>'Inv travi'!G20</f>
        <v>46.981999999999999</v>
      </c>
      <c r="H20" s="6">
        <f>'Inv travi'!H20</f>
        <v>-81.731999999999999</v>
      </c>
      <c r="I20" s="6">
        <f>'Inv travi'!I20</f>
        <v>-10.208</v>
      </c>
      <c r="J20" s="6">
        <f>'Inv travi'!J20</f>
        <v>-6.1230000000000002</v>
      </c>
      <c r="K20" s="6">
        <f>'Inv travi'!K20</f>
        <v>-7.5510000000000002</v>
      </c>
      <c r="L20" s="6">
        <f>'Inv travi'!L20</f>
        <v>-87.855000000000004</v>
      </c>
      <c r="M20" s="6">
        <f>'Inv travi'!M20</f>
        <v>-17.759</v>
      </c>
      <c r="N20" s="6">
        <f>'Inv travi'!N20</f>
        <v>-93.182700000000011</v>
      </c>
      <c r="O20" s="6">
        <f>'Inv travi'!O20</f>
        <v>-44.115499999999997</v>
      </c>
      <c r="P20" s="6">
        <f>'Inv travi'!P20</f>
        <v>-46.200700000000012</v>
      </c>
      <c r="Q20" s="6">
        <f>'Inv travi'!Q20</f>
        <v>140.16470000000001</v>
      </c>
      <c r="S20" s="2"/>
      <c r="T20" s="2"/>
      <c r="V20" s="2"/>
      <c r="W20" s="2"/>
      <c r="X20" s="100"/>
    </row>
    <row r="21" spans="1:41" x14ac:dyDescent="0.25">
      <c r="A21">
        <f>'Inv travi'!A21</f>
        <v>1</v>
      </c>
      <c r="B21">
        <f>'Inv travi'!B21</f>
        <v>1</v>
      </c>
      <c r="C21">
        <f>'Inv travi'!C21</f>
        <v>2</v>
      </c>
      <c r="D21">
        <f>'Inv travi'!D21</f>
        <v>2</v>
      </c>
      <c r="E21" s="6" t="str">
        <f>'Inv travi'!E21</f>
        <v>Vdes</v>
      </c>
      <c r="F21" s="6">
        <f>'Inv travi'!F21</f>
        <v>-62.927999999999997</v>
      </c>
      <c r="G21" s="6">
        <f>'Inv travi'!G21</f>
        <v>-45.597999999999999</v>
      </c>
      <c r="H21" s="6">
        <f>'Inv travi'!H21</f>
        <v>-81.731999999999999</v>
      </c>
      <c r="I21" s="6">
        <f>'Inv travi'!I21</f>
        <v>-10.208</v>
      </c>
      <c r="J21" s="6">
        <f>'Inv travi'!J21</f>
        <v>-6.1230000000000002</v>
      </c>
      <c r="K21" s="6">
        <f>'Inv travi'!K21</f>
        <v>-7.5510000000000002</v>
      </c>
      <c r="L21" s="6">
        <f>'Inv travi'!L21</f>
        <v>-87.855000000000004</v>
      </c>
      <c r="M21" s="6">
        <f>'Inv travi'!M21</f>
        <v>-17.759</v>
      </c>
      <c r="N21" s="6">
        <f>'Inv travi'!N21</f>
        <v>-93.182700000000011</v>
      </c>
      <c r="O21" s="6">
        <f>'Inv travi'!O21</f>
        <v>-44.115499999999997</v>
      </c>
      <c r="P21" s="6">
        <f>'Inv travi'!P21</f>
        <v>-138.78070000000002</v>
      </c>
      <c r="Q21" s="6">
        <f>'Inv travi'!Q21</f>
        <v>47.584700000000012</v>
      </c>
      <c r="S21" s="2"/>
      <c r="T21" s="2"/>
      <c r="V21" s="2"/>
      <c r="W21" s="2"/>
      <c r="X21" s="100"/>
    </row>
    <row r="22" spans="1:41" x14ac:dyDescent="0.25">
      <c r="A22">
        <f>'Inv travi'!A22</f>
        <v>1</v>
      </c>
      <c r="B22">
        <f>'Inv travi'!B22</f>
        <v>1</v>
      </c>
      <c r="C22">
        <f>'Inv travi'!C22</f>
        <v>2</v>
      </c>
      <c r="D22">
        <f>'Inv travi'!D22</f>
        <v>1</v>
      </c>
      <c r="E22" s="6" t="str">
        <f>'Inv travi'!E22</f>
        <v>Msin</v>
      </c>
      <c r="F22" s="6">
        <f>'Inv travi'!F22</f>
        <v>-69.602999999999994</v>
      </c>
      <c r="G22" s="6">
        <f>'Inv travi'!G22</f>
        <v>-47.448999999999998</v>
      </c>
      <c r="H22" s="6">
        <f>'Inv travi'!H22</f>
        <v>245.78800000000001</v>
      </c>
      <c r="I22" s="6">
        <f>'Inv travi'!I22</f>
        <v>33.914999999999999</v>
      </c>
      <c r="J22" s="6">
        <f>'Inv travi'!J22</f>
        <v>19.411999999999999</v>
      </c>
      <c r="K22" s="6">
        <f>'Inv travi'!K22</f>
        <v>23.937000000000001</v>
      </c>
      <c r="L22" s="6">
        <f>'Inv travi'!L22</f>
        <v>265.2</v>
      </c>
      <c r="M22" s="6">
        <f>'Inv travi'!M22</f>
        <v>57.852000000000004</v>
      </c>
      <c r="N22" s="6">
        <f>'Inv travi'!N22</f>
        <v>282.55559999999997</v>
      </c>
      <c r="O22" s="6">
        <f>'Inv travi'!O22</f>
        <v>137.41199999999998</v>
      </c>
      <c r="P22" s="6">
        <f>'Inv travi'!P22</f>
        <v>235.10659999999996</v>
      </c>
      <c r="Q22" s="6">
        <f>'Inv travi'!Q22</f>
        <v>-330.00459999999998</v>
      </c>
      <c r="R22">
        <v>30</v>
      </c>
      <c r="S22" s="2">
        <f t="shared" si="0"/>
        <v>228.33289999999997</v>
      </c>
      <c r="T22" s="2">
        <f t="shared" si="1"/>
        <v>-308.85309999999998</v>
      </c>
      <c r="U22">
        <v>70</v>
      </c>
      <c r="V22" s="2">
        <f t="shared" si="8"/>
        <v>13.287879218111776</v>
      </c>
      <c r="W22" s="2">
        <f t="shared" si="9"/>
        <v>9.8236345910764502</v>
      </c>
      <c r="X22" s="100">
        <v>14.3184</v>
      </c>
      <c r="Y22">
        <f>AS11</f>
        <v>10.299200000000001</v>
      </c>
      <c r="Z22" t="str">
        <f t="shared" si="2"/>
        <v>SI</v>
      </c>
      <c r="AA22" t="str">
        <f t="shared" si="3"/>
        <v>SI</v>
      </c>
      <c r="AB22" t="str">
        <f t="shared" si="10"/>
        <v>SI</v>
      </c>
      <c r="AC22" t="str">
        <f t="shared" si="11"/>
        <v>SI</v>
      </c>
      <c r="AD22" t="str">
        <f t="shared" si="12"/>
        <v>SI</v>
      </c>
      <c r="AE22" t="str">
        <f t="shared" si="13"/>
        <v>SI</v>
      </c>
      <c r="AF22">
        <f t="shared" ref="AF22:AF23" si="20">-(0.9*66*X22*391.3)/1000</f>
        <v>-332.80572124800005</v>
      </c>
      <c r="AG22">
        <f t="shared" ref="AG22:AG23" si="21">(0.9*66*Y22*391.3)/1000</f>
        <v>239.38657142400004</v>
      </c>
      <c r="AH22" s="1">
        <v>5.83</v>
      </c>
      <c r="AI22" s="1">
        <f>AH22-(R22+R23)/200</f>
        <v>5.53</v>
      </c>
      <c r="AJ22" s="21">
        <f>MAX(AG22-AF23,AG23-AF22)/AI22*1.2</f>
        <v>124.16469280405065</v>
      </c>
      <c r="AK22" s="1">
        <f>(P24-P25)/AH22</f>
        <v>15.880102915951973</v>
      </c>
      <c r="AL22" s="2">
        <f>AK22*AI22/2</f>
        <v>43.908484562607207</v>
      </c>
      <c r="AM22" s="118">
        <f>AJ22+AL22</f>
        <v>168.07317736665786</v>
      </c>
      <c r="AN22" s="2">
        <f>AM22/(0.9*(U22-4)/100*391.9*1)*10</f>
        <v>7.2199917593326255</v>
      </c>
      <c r="AO22" s="2">
        <f>AM22/(0.9*(U22-4)/100*391.9*2)*10</f>
        <v>3.6099958796663127</v>
      </c>
    </row>
    <row r="23" spans="1:41" x14ac:dyDescent="0.25">
      <c r="A23">
        <f>'Inv travi'!A23</f>
        <v>1</v>
      </c>
      <c r="B23">
        <f>'Inv travi'!B23</f>
        <v>1</v>
      </c>
      <c r="C23">
        <f>'Inv travi'!C23</f>
        <v>2</v>
      </c>
      <c r="D23">
        <f>'Inv travi'!D23</f>
        <v>1</v>
      </c>
      <c r="E23" s="6" t="str">
        <f>'Inv travi'!E23</f>
        <v>Mdes</v>
      </c>
      <c r="F23" s="6">
        <f>'Inv travi'!F23</f>
        <v>-46.887</v>
      </c>
      <c r="G23" s="6">
        <f>'Inv travi'!G23</f>
        <v>-37.914000000000001</v>
      </c>
      <c r="H23" s="6">
        <f>'Inv travi'!H23</f>
        <v>-226.3</v>
      </c>
      <c r="I23" s="6">
        <f>'Inv travi'!I23</f>
        <v>-31.187999999999999</v>
      </c>
      <c r="J23" s="6">
        <f>'Inv travi'!J23</f>
        <v>-17.858000000000001</v>
      </c>
      <c r="K23" s="6">
        <f>'Inv travi'!K23</f>
        <v>-22.021000000000001</v>
      </c>
      <c r="L23" s="6">
        <f>'Inv travi'!L23</f>
        <v>-244.15800000000002</v>
      </c>
      <c r="M23" s="6">
        <f>'Inv travi'!M23</f>
        <v>-53.209000000000003</v>
      </c>
      <c r="N23" s="6">
        <f>'Inv travi'!N23</f>
        <v>-260.1207</v>
      </c>
      <c r="O23" s="6">
        <f>'Inv travi'!O23</f>
        <v>-126.4564</v>
      </c>
      <c r="P23" s="6">
        <f>'Inv travi'!P23</f>
        <v>-298.03469999999999</v>
      </c>
      <c r="Q23" s="6">
        <f>'Inv travi'!Q23</f>
        <v>222.20670000000001</v>
      </c>
      <c r="R23">
        <v>30</v>
      </c>
      <c r="S23" s="2">
        <f t="shared" si="0"/>
        <v>-277.37385</v>
      </c>
      <c r="T23" s="2">
        <f t="shared" si="1"/>
        <v>214.94235</v>
      </c>
      <c r="U23">
        <v>70</v>
      </c>
      <c r="V23" s="2">
        <f t="shared" si="8"/>
        <v>11.933538038189202</v>
      </c>
      <c r="W23" s="2">
        <f t="shared" si="9"/>
        <v>9.2475289568312817</v>
      </c>
      <c r="X23" s="100">
        <f>AS10</f>
        <v>12.308800000000002</v>
      </c>
      <c r="Y23">
        <v>10.299200000000001</v>
      </c>
      <c r="Z23" t="str">
        <f t="shared" si="2"/>
        <v>SI</v>
      </c>
      <c r="AA23" t="str">
        <f t="shared" si="3"/>
        <v>SI</v>
      </c>
      <c r="AB23" t="str">
        <f t="shared" si="10"/>
        <v>SI</v>
      </c>
      <c r="AC23" t="str">
        <f t="shared" si="11"/>
        <v>SI</v>
      </c>
      <c r="AD23" t="str">
        <f t="shared" si="12"/>
        <v>SI</v>
      </c>
      <c r="AE23" t="str">
        <f t="shared" si="13"/>
        <v>SI</v>
      </c>
      <c r="AF23">
        <f t="shared" si="20"/>
        <v>-286.096146336</v>
      </c>
      <c r="AG23">
        <f t="shared" si="21"/>
        <v>239.38657142400004</v>
      </c>
      <c r="AH23" s="1"/>
      <c r="AI23" s="1"/>
      <c r="AJ23" s="21"/>
      <c r="AK23" s="1"/>
      <c r="AL23" s="2"/>
      <c r="AN23" s="2"/>
      <c r="AO23" s="2"/>
    </row>
    <row r="24" spans="1:41" x14ac:dyDescent="0.25">
      <c r="A24">
        <f>'Inv travi'!A24</f>
        <v>1</v>
      </c>
      <c r="B24">
        <f>'Inv travi'!B24</f>
        <v>1</v>
      </c>
      <c r="C24">
        <f>'Inv travi'!C24</f>
        <v>2</v>
      </c>
      <c r="D24">
        <f>'Inv travi'!D24</f>
        <v>1</v>
      </c>
      <c r="E24" s="6" t="str">
        <f>'Inv travi'!E24</f>
        <v>Vsin</v>
      </c>
      <c r="F24" s="6">
        <f>'Inv travi'!F24</f>
        <v>67.677000000000007</v>
      </c>
      <c r="G24" s="6">
        <f>'Inv travi'!G24</f>
        <v>47.926000000000002</v>
      </c>
      <c r="H24" s="6">
        <f>'Inv travi'!H24</f>
        <v>-80.975999999999999</v>
      </c>
      <c r="I24" s="6">
        <f>'Inv travi'!I24</f>
        <v>-11.167</v>
      </c>
      <c r="J24" s="6">
        <f>'Inv travi'!J24</f>
        <v>-6.3929999999999998</v>
      </c>
      <c r="K24" s="6">
        <f>'Inv travi'!K24</f>
        <v>-7.883</v>
      </c>
      <c r="L24" s="6">
        <f>'Inv travi'!L24</f>
        <v>-87.369</v>
      </c>
      <c r="M24" s="6">
        <f>'Inv travi'!M24</f>
        <v>-19.05</v>
      </c>
      <c r="N24" s="6">
        <f>'Inv travi'!N24</f>
        <v>-93.084000000000003</v>
      </c>
      <c r="O24" s="6">
        <f>'Inv travi'!O24</f>
        <v>-45.2607</v>
      </c>
      <c r="P24" s="6">
        <f>'Inv travi'!P24</f>
        <v>-45.158000000000001</v>
      </c>
      <c r="Q24" s="6">
        <f>'Inv travi'!Q24</f>
        <v>141.01</v>
      </c>
      <c r="S24" s="2"/>
      <c r="T24" s="2"/>
      <c r="V24" s="2"/>
      <c r="W24" s="2"/>
      <c r="X24" s="100"/>
    </row>
    <row r="25" spans="1:41" x14ac:dyDescent="0.25">
      <c r="A25">
        <f>'Inv travi'!A25</f>
        <v>1</v>
      </c>
      <c r="B25">
        <f>'Inv travi'!B25</f>
        <v>1</v>
      </c>
      <c r="C25">
        <f>'Inv travi'!C25</f>
        <v>2</v>
      </c>
      <c r="D25">
        <f>'Inv travi'!D25</f>
        <v>1</v>
      </c>
      <c r="E25" s="6" t="str">
        <f>'Inv travi'!E25</f>
        <v>Vdes</v>
      </c>
      <c r="F25" s="6">
        <f>'Inv travi'!F25</f>
        <v>-59.884</v>
      </c>
      <c r="G25" s="6">
        <f>'Inv travi'!G25</f>
        <v>-44.655000000000001</v>
      </c>
      <c r="H25" s="6">
        <f>'Inv travi'!H25</f>
        <v>-80.975999999999999</v>
      </c>
      <c r="I25" s="6">
        <f>'Inv travi'!I25</f>
        <v>-11.167</v>
      </c>
      <c r="J25" s="6">
        <f>'Inv travi'!J25</f>
        <v>-6.3929999999999998</v>
      </c>
      <c r="K25" s="6">
        <f>'Inv travi'!K25</f>
        <v>-7.883</v>
      </c>
      <c r="L25" s="6">
        <f>'Inv travi'!L25</f>
        <v>-87.369</v>
      </c>
      <c r="M25" s="6">
        <f>'Inv travi'!M25</f>
        <v>-19.05</v>
      </c>
      <c r="N25" s="6">
        <f>'Inv travi'!N25</f>
        <v>-93.084000000000003</v>
      </c>
      <c r="O25" s="6">
        <f>'Inv travi'!O25</f>
        <v>-45.2607</v>
      </c>
      <c r="P25" s="6">
        <f>'Inv travi'!P25</f>
        <v>-137.739</v>
      </c>
      <c r="Q25" s="6">
        <f>'Inv travi'!Q25</f>
        <v>48.429000000000002</v>
      </c>
      <c r="S25" s="2"/>
      <c r="T25" s="2"/>
      <c r="V25" s="2"/>
      <c r="W25" s="2"/>
      <c r="X25" s="100"/>
    </row>
    <row r="26" spans="1:41" x14ac:dyDescent="0.25">
      <c r="A26">
        <f>'Inv travi'!A26</f>
        <v>1</v>
      </c>
      <c r="B26">
        <f>'Inv travi'!B26</f>
        <v>2</v>
      </c>
      <c r="C26">
        <f>'Inv travi'!C26</f>
        <v>3</v>
      </c>
      <c r="D26">
        <f>'Inv travi'!D26</f>
        <v>6</v>
      </c>
      <c r="E26" s="6" t="str">
        <f>'Inv travi'!E26</f>
        <v>Msin</v>
      </c>
      <c r="F26" s="6">
        <f>'Inv travi'!F26</f>
        <v>-88.430999999999997</v>
      </c>
      <c r="G26" s="6">
        <f>'Inv travi'!G26</f>
        <v>-52.238</v>
      </c>
      <c r="H26" s="6">
        <f>'Inv travi'!H26</f>
        <v>39.219000000000001</v>
      </c>
      <c r="I26" s="6">
        <f>'Inv travi'!I26</f>
        <v>4.4240000000000004</v>
      </c>
      <c r="J26" s="6">
        <f>'Inv travi'!J26</f>
        <v>2.78</v>
      </c>
      <c r="K26" s="6">
        <f>'Inv travi'!K26</f>
        <v>3.4279999999999999</v>
      </c>
      <c r="L26" s="6">
        <f>'Inv travi'!L26</f>
        <v>41.999000000000002</v>
      </c>
      <c r="M26" s="6">
        <f>'Inv travi'!M26</f>
        <v>7.8520000000000003</v>
      </c>
      <c r="N26" s="6">
        <f>'Inv travi'!N26</f>
        <v>44.354600000000005</v>
      </c>
      <c r="O26" s="6">
        <f>'Inv travi'!O26</f>
        <v>20.451700000000002</v>
      </c>
      <c r="P26" s="6">
        <f>'Inv travi'!P26</f>
        <v>-7.8833999999999946</v>
      </c>
      <c r="Q26" s="6">
        <f>'Inv travi'!Q26</f>
        <v>-96.592600000000004</v>
      </c>
      <c r="R26">
        <v>30</v>
      </c>
      <c r="S26" s="2">
        <f t="shared" si="0"/>
        <v>-3.3523799999999939</v>
      </c>
      <c r="T26" s="2">
        <f t="shared" si="1"/>
        <v>-88.322320000000005</v>
      </c>
      <c r="U26">
        <v>60</v>
      </c>
      <c r="V26" s="2">
        <f t="shared" si="8"/>
        <v>4.4784742758164686</v>
      </c>
      <c r="W26" s="2">
        <f t="shared" si="9"/>
        <v>-0.1699858834410326</v>
      </c>
      <c r="X26" s="100">
        <f>AU4</f>
        <v>6.28</v>
      </c>
      <c r="Y26" s="119">
        <f>AS5</f>
        <v>6.0288000000000004</v>
      </c>
      <c r="Z26" t="str">
        <f t="shared" si="2"/>
        <v>SI</v>
      </c>
      <c r="AA26" t="str">
        <f t="shared" si="3"/>
        <v>SI</v>
      </c>
      <c r="AB26" t="str">
        <f t="shared" si="10"/>
        <v>SI</v>
      </c>
      <c r="AC26" t="str">
        <f t="shared" si="11"/>
        <v>SI</v>
      </c>
      <c r="AD26" t="str">
        <f t="shared" si="12"/>
        <v>SI</v>
      </c>
      <c r="AE26" t="str">
        <f t="shared" si="13"/>
        <v>SI</v>
      </c>
      <c r="AF26" s="1">
        <f t="shared" ref="AF26:AF27" si="22">-(0.9*56*X26*391.3)/1000</f>
        <v>-123.85114560000001</v>
      </c>
      <c r="AG26" s="1">
        <f t="shared" ref="AG26:AG27" si="23">(0.9*56*Y26*391.3)/1000</f>
        <v>118.897099776</v>
      </c>
      <c r="AH26" s="1">
        <v>7.08</v>
      </c>
      <c r="AI26" s="1">
        <f>AH26-(R26+R27)/200</f>
        <v>6.78</v>
      </c>
      <c r="AJ26" s="21">
        <f>MAX(AG26-AF27,AG27-AF26)/AI26*1.2</f>
        <v>42.96429121699115</v>
      </c>
      <c r="AK26" s="1">
        <f>(P28-P29)/AH26</f>
        <v>11.5</v>
      </c>
      <c r="AL26" s="2">
        <f>AK26*AI26/2</f>
        <v>38.984999999999999</v>
      </c>
      <c r="AM26" s="118">
        <f>AJ26+AL26</f>
        <v>81.949291216991156</v>
      </c>
      <c r="AN26" s="2">
        <f>AM26/(0.9*(U26-4)/100*391.9*1)*10</f>
        <v>4.1489614706229299</v>
      </c>
      <c r="AO26" s="2">
        <f>AM26/(0.9*(U26-4)/100*391.9*2)*10</f>
        <v>2.0744807353114649</v>
      </c>
    </row>
    <row r="27" spans="1:41" x14ac:dyDescent="0.25">
      <c r="A27">
        <f>'Inv travi'!A27</f>
        <v>1</v>
      </c>
      <c r="B27">
        <f>'Inv travi'!B27</f>
        <v>2</v>
      </c>
      <c r="C27">
        <f>'Inv travi'!C27</f>
        <v>3</v>
      </c>
      <c r="D27">
        <f>'Inv travi'!D27</f>
        <v>6</v>
      </c>
      <c r="E27" s="6" t="str">
        <f>'Inv travi'!E27</f>
        <v>Mdes</v>
      </c>
      <c r="F27" s="6">
        <f>'Inv travi'!F27</f>
        <v>-59.488</v>
      </c>
      <c r="G27" s="6">
        <f>'Inv travi'!G27</f>
        <v>-38.351999999999997</v>
      </c>
      <c r="H27" s="6">
        <f>'Inv travi'!H27</f>
        <v>-38.825000000000003</v>
      </c>
      <c r="I27" s="6">
        <f>'Inv travi'!I27</f>
        <v>-4.37</v>
      </c>
      <c r="J27" s="6">
        <f>'Inv travi'!J27</f>
        <v>-2.7429999999999999</v>
      </c>
      <c r="K27" s="6">
        <f>'Inv travi'!K27</f>
        <v>-3.3820000000000001</v>
      </c>
      <c r="L27" s="6">
        <f>'Inv travi'!L27</f>
        <v>-41.568000000000005</v>
      </c>
      <c r="M27" s="6">
        <f>'Inv travi'!M27</f>
        <v>-7.7520000000000007</v>
      </c>
      <c r="N27" s="6">
        <f>'Inv travi'!N27</f>
        <v>-43.893600000000006</v>
      </c>
      <c r="O27" s="6">
        <f>'Inv travi'!O27</f>
        <v>-20.2224</v>
      </c>
      <c r="P27" s="6">
        <f>'Inv travi'!P27</f>
        <v>-82.245599999999996</v>
      </c>
      <c r="Q27" s="6">
        <f>'Inv travi'!Q27</f>
        <v>5.5416000000000096</v>
      </c>
      <c r="R27">
        <v>30</v>
      </c>
      <c r="S27" s="2">
        <f t="shared" si="0"/>
        <v>-74.56362</v>
      </c>
      <c r="T27" s="2">
        <f t="shared" si="1"/>
        <v>1.5988800000000092</v>
      </c>
      <c r="U27">
        <v>60</v>
      </c>
      <c r="V27" s="2">
        <f t="shared" si="8"/>
        <v>3.7808252102272033</v>
      </c>
      <c r="W27" s="2">
        <f t="shared" si="9"/>
        <v>8.1072858481496812E-2</v>
      </c>
      <c r="X27" s="100">
        <f>X26</f>
        <v>6.28</v>
      </c>
      <c r="Y27" s="100">
        <f>AS5</f>
        <v>6.0288000000000004</v>
      </c>
      <c r="Z27" t="str">
        <f t="shared" si="2"/>
        <v>SI</v>
      </c>
      <c r="AA27" t="str">
        <f t="shared" si="3"/>
        <v>SI</v>
      </c>
      <c r="AB27" t="str">
        <f t="shared" si="10"/>
        <v>SI</v>
      </c>
      <c r="AC27" t="str">
        <f t="shared" si="11"/>
        <v>SI</v>
      </c>
      <c r="AD27" t="str">
        <f t="shared" si="12"/>
        <v>SI</v>
      </c>
      <c r="AE27" t="str">
        <f t="shared" si="13"/>
        <v>SI</v>
      </c>
      <c r="AF27" s="1">
        <f t="shared" si="22"/>
        <v>-123.85114560000001</v>
      </c>
      <c r="AG27" s="1">
        <f t="shared" si="23"/>
        <v>118.897099776</v>
      </c>
      <c r="AI27" s="1"/>
      <c r="AJ27" s="21"/>
      <c r="AK27" s="1"/>
      <c r="AL27" s="2"/>
      <c r="AN27" s="2"/>
      <c r="AO27" s="2"/>
    </row>
    <row r="28" spans="1:41" x14ac:dyDescent="0.25">
      <c r="A28">
        <f>'Inv travi'!A28</f>
        <v>1</v>
      </c>
      <c r="B28">
        <f>'Inv travi'!B28</f>
        <v>2</v>
      </c>
      <c r="C28">
        <f>'Inv travi'!C28</f>
        <v>3</v>
      </c>
      <c r="D28">
        <f>'Inv travi'!D28</f>
        <v>6</v>
      </c>
      <c r="E28" s="6" t="str">
        <f>'Inv travi'!E28</f>
        <v>Vsin</v>
      </c>
      <c r="F28" s="6">
        <f>'Inv travi'!F28</f>
        <v>70.605000000000004</v>
      </c>
      <c r="G28" s="6">
        <f>'Inv travi'!G28</f>
        <v>42.670999999999999</v>
      </c>
      <c r="H28" s="6">
        <f>'Inv travi'!H28</f>
        <v>-11.023</v>
      </c>
      <c r="I28" s="6">
        <f>'Inv travi'!I28</f>
        <v>-1.242</v>
      </c>
      <c r="J28" s="6">
        <f>'Inv travi'!J28</f>
        <v>-0.78</v>
      </c>
      <c r="K28" s="6">
        <f>'Inv travi'!K28</f>
        <v>-0.96199999999999997</v>
      </c>
      <c r="L28" s="6">
        <f>'Inv travi'!L28</f>
        <v>-11.802999999999999</v>
      </c>
      <c r="M28" s="6">
        <f>'Inv travi'!M28</f>
        <v>-2.2039999999999997</v>
      </c>
      <c r="N28" s="6">
        <f>'Inv travi'!N28</f>
        <v>-12.464199999999998</v>
      </c>
      <c r="O28" s="6">
        <f>'Inv travi'!O28</f>
        <v>-5.7448999999999995</v>
      </c>
      <c r="P28" s="6">
        <f>'Inv travi'!P28</f>
        <v>30.206800000000001</v>
      </c>
      <c r="Q28" s="6">
        <f>'Inv travi'!Q28</f>
        <v>55.135199999999998</v>
      </c>
      <c r="S28" s="2"/>
      <c r="T28" s="2"/>
      <c r="V28" s="2"/>
      <c r="W28" s="2"/>
      <c r="X28" s="100"/>
      <c r="Y28" s="100"/>
      <c r="AF28" s="1"/>
      <c r="AG28" s="1"/>
    </row>
    <row r="29" spans="1:41" x14ac:dyDescent="0.25">
      <c r="A29">
        <f>'Inv travi'!A29</f>
        <v>1</v>
      </c>
      <c r="B29">
        <f>'Inv travi'!B29</f>
        <v>2</v>
      </c>
      <c r="C29">
        <f>'Inv travi'!C29</f>
        <v>3</v>
      </c>
      <c r="D29">
        <f>'Inv travi'!D29</f>
        <v>6</v>
      </c>
      <c r="E29" s="6" t="str">
        <f>'Inv travi'!E29</f>
        <v>Vdes</v>
      </c>
      <c r="F29" s="6">
        <f>'Inv travi'!F29</f>
        <v>-62.429000000000002</v>
      </c>
      <c r="G29" s="6">
        <f>'Inv travi'!G29</f>
        <v>-38.749000000000002</v>
      </c>
      <c r="H29" s="6">
        <f>'Inv travi'!H29</f>
        <v>-11.023</v>
      </c>
      <c r="I29" s="6">
        <f>'Inv travi'!I29</f>
        <v>-1.242</v>
      </c>
      <c r="J29" s="6">
        <f>'Inv travi'!J29</f>
        <v>-0.78</v>
      </c>
      <c r="K29" s="6">
        <f>'Inv travi'!K29</f>
        <v>-0.96199999999999997</v>
      </c>
      <c r="L29" s="6">
        <f>'Inv travi'!L29</f>
        <v>-11.802999999999999</v>
      </c>
      <c r="M29" s="6">
        <f>'Inv travi'!M29</f>
        <v>-2.2039999999999997</v>
      </c>
      <c r="N29" s="6">
        <f>'Inv travi'!N29</f>
        <v>-12.464199999999998</v>
      </c>
      <c r="O29" s="6">
        <f>'Inv travi'!O29</f>
        <v>-5.7448999999999995</v>
      </c>
      <c r="P29" s="6">
        <f>'Inv travi'!P29</f>
        <v>-51.213200000000001</v>
      </c>
      <c r="Q29" s="6">
        <f>'Inv travi'!Q29</f>
        <v>-26.284800000000004</v>
      </c>
      <c r="S29" s="2"/>
      <c r="T29" s="2"/>
      <c r="V29" s="2"/>
      <c r="W29" s="2"/>
      <c r="X29" s="100"/>
      <c r="Y29" s="100"/>
      <c r="AF29" s="1"/>
      <c r="AG29" s="1"/>
    </row>
    <row r="30" spans="1:41" x14ac:dyDescent="0.25">
      <c r="A30">
        <f>'Inv travi'!A30</f>
        <v>1</v>
      </c>
      <c r="B30">
        <f>'Inv travi'!B30</f>
        <v>2</v>
      </c>
      <c r="C30">
        <f>'Inv travi'!C30</f>
        <v>3</v>
      </c>
      <c r="D30">
        <f>'Inv travi'!D30</f>
        <v>5</v>
      </c>
      <c r="E30" s="6" t="str">
        <f>'Inv travi'!E30</f>
        <v>Msin</v>
      </c>
      <c r="F30" s="6">
        <f>'Inv travi'!F30</f>
        <v>-291.91899999999998</v>
      </c>
      <c r="G30" s="6">
        <f>'Inv travi'!G30</f>
        <v>-166.45099999999999</v>
      </c>
      <c r="H30" s="6">
        <f>'Inv travi'!H30</f>
        <v>98.721999999999994</v>
      </c>
      <c r="I30" s="6">
        <f>'Inv travi'!I30</f>
        <v>11.391</v>
      </c>
      <c r="J30" s="6">
        <f>'Inv travi'!J30</f>
        <v>7.17</v>
      </c>
      <c r="K30" s="6">
        <f>'Inv travi'!K30</f>
        <v>8.8409999999999993</v>
      </c>
      <c r="L30" s="6">
        <f>'Inv travi'!L30</f>
        <v>105.892</v>
      </c>
      <c r="M30" s="6">
        <f>'Inv travi'!M30</f>
        <v>20.231999999999999</v>
      </c>
      <c r="N30" s="6">
        <f>'Inv travi'!N30</f>
        <v>111.96159999999999</v>
      </c>
      <c r="O30" s="6">
        <f>'Inv travi'!O30</f>
        <v>51.999600000000001</v>
      </c>
      <c r="P30" s="6">
        <f>'Inv travi'!P30</f>
        <v>-54.489400000000003</v>
      </c>
      <c r="Q30" s="6">
        <f>'Inv travi'!Q30</f>
        <v>-278.4126</v>
      </c>
      <c r="R30">
        <v>30</v>
      </c>
      <c r="S30" s="2">
        <f t="shared" si="0"/>
        <v>-36.867010000000008</v>
      </c>
      <c r="T30" s="2">
        <f t="shared" si="1"/>
        <v>-251.32749000000001</v>
      </c>
      <c r="U30">
        <v>70</v>
      </c>
      <c r="V30" s="2">
        <f t="shared" si="8"/>
        <v>10.812937708286546</v>
      </c>
      <c r="W30" s="2">
        <f t="shared" si="9"/>
        <v>-1.5861403884659704</v>
      </c>
      <c r="X30" s="100">
        <f>AS10</f>
        <v>12.308800000000002</v>
      </c>
      <c r="Y30">
        <f>AS5</f>
        <v>6.0288000000000004</v>
      </c>
      <c r="Z30" t="str">
        <f t="shared" si="2"/>
        <v>SI</v>
      </c>
      <c r="AA30" t="str">
        <f t="shared" si="3"/>
        <v>SI</v>
      </c>
      <c r="AB30" t="str">
        <f t="shared" si="10"/>
        <v>SI</v>
      </c>
      <c r="AC30" t="str">
        <f t="shared" si="11"/>
        <v>SI</v>
      </c>
      <c r="AD30" t="str">
        <f t="shared" si="12"/>
        <v>SI</v>
      </c>
      <c r="AE30" t="str">
        <f t="shared" si="13"/>
        <v>SI</v>
      </c>
      <c r="AF30">
        <f t="shared" ref="AF30:AF31" si="24">-(0.9*66*X30*391.3)/1000</f>
        <v>-286.096146336</v>
      </c>
      <c r="AG30">
        <f t="shared" ref="AG30:AG31" si="25">(0.9*66*Y30*391.3)/1000</f>
        <v>140.12872473600001</v>
      </c>
      <c r="AH30" s="1">
        <v>7.08</v>
      </c>
      <c r="AI30" s="1">
        <f>AH30-(R30+R31)/200</f>
        <v>6.78</v>
      </c>
      <c r="AJ30" s="21">
        <f>MAX(AG30-AF31,AG31-AF30)/AI30*1.2</f>
        <v>75.438030278230087</v>
      </c>
      <c r="AK30" s="1">
        <f>(P32-P33)/AH30</f>
        <v>42</v>
      </c>
      <c r="AL30" s="2">
        <f>AK30*AI30/2</f>
        <v>142.38</v>
      </c>
      <c r="AM30" s="118">
        <f>AJ30+AL30</f>
        <v>217.81803027823008</v>
      </c>
      <c r="AN30" s="2">
        <f>AM30/(0.9*(U30-4)/100*391.9*1)*10</f>
        <v>9.3569027984287079</v>
      </c>
      <c r="AO30" s="2">
        <f>AM30/(0.9*(U30-4)/100*391.9*2)*10</f>
        <v>4.6784513992143539</v>
      </c>
    </row>
    <row r="31" spans="1:41" x14ac:dyDescent="0.25">
      <c r="A31">
        <f>'Inv travi'!A31</f>
        <v>1</v>
      </c>
      <c r="B31">
        <f>'Inv travi'!B31</f>
        <v>2</v>
      </c>
      <c r="C31">
        <f>'Inv travi'!C31</f>
        <v>3</v>
      </c>
      <c r="D31">
        <f>'Inv travi'!D31</f>
        <v>5</v>
      </c>
      <c r="E31" s="6" t="str">
        <f>'Inv travi'!E31</f>
        <v>Mdes</v>
      </c>
      <c r="F31" s="6">
        <f>'Inv travi'!F31</f>
        <v>-285.24200000000002</v>
      </c>
      <c r="G31" s="6">
        <f>'Inv travi'!G31</f>
        <v>-164.00899999999999</v>
      </c>
      <c r="H31" s="6">
        <f>'Inv travi'!H31</f>
        <v>-98.203000000000003</v>
      </c>
      <c r="I31" s="6">
        <f>'Inv travi'!I31</f>
        <v>-11.324999999999999</v>
      </c>
      <c r="J31" s="6">
        <f>'Inv travi'!J31</f>
        <v>-7.1260000000000003</v>
      </c>
      <c r="K31" s="6">
        <f>'Inv travi'!K31</f>
        <v>-8.7880000000000003</v>
      </c>
      <c r="L31" s="6">
        <f>'Inv travi'!L31</f>
        <v>-105.32900000000001</v>
      </c>
      <c r="M31" s="6">
        <f>'Inv travi'!M31</f>
        <v>-20.113</v>
      </c>
      <c r="N31" s="6">
        <f>'Inv travi'!N31</f>
        <v>-111.36290000000001</v>
      </c>
      <c r="O31" s="6">
        <f>'Inv travi'!O31</f>
        <v>-51.7117</v>
      </c>
      <c r="P31" s="6">
        <f>'Inv travi'!P31</f>
        <v>-275.37189999999998</v>
      </c>
      <c r="Q31" s="6">
        <f>'Inv travi'!Q31</f>
        <v>-52.646099999999976</v>
      </c>
      <c r="R31">
        <v>30</v>
      </c>
      <c r="S31" s="2">
        <f t="shared" si="0"/>
        <v>-248.39028999999999</v>
      </c>
      <c r="T31" s="2">
        <f t="shared" si="1"/>
        <v>-35.127209999999977</v>
      </c>
      <c r="U31">
        <v>70</v>
      </c>
      <c r="V31" s="2">
        <f t="shared" si="8"/>
        <v>10.686569674941769</v>
      </c>
      <c r="W31" s="2">
        <f t="shared" si="9"/>
        <v>-1.5112884531489175</v>
      </c>
      <c r="X31" s="100">
        <v>12.3088</v>
      </c>
      <c r="Y31">
        <f>AS5</f>
        <v>6.0288000000000004</v>
      </c>
      <c r="Z31" t="str">
        <f t="shared" si="2"/>
        <v>SI</v>
      </c>
      <c r="AA31" t="str">
        <f t="shared" si="3"/>
        <v>SI</v>
      </c>
      <c r="AB31" t="str">
        <f t="shared" si="10"/>
        <v>SI</v>
      </c>
      <c r="AC31" t="str">
        <f t="shared" si="11"/>
        <v>SI</v>
      </c>
      <c r="AD31" t="str">
        <f t="shared" si="12"/>
        <v>SI</v>
      </c>
      <c r="AE31" t="str">
        <f t="shared" si="13"/>
        <v>SI</v>
      </c>
      <c r="AF31">
        <f t="shared" si="24"/>
        <v>-286.096146336</v>
      </c>
      <c r="AG31">
        <f t="shared" si="25"/>
        <v>140.12872473600001</v>
      </c>
      <c r="AI31" s="1"/>
      <c r="AJ31" s="21"/>
      <c r="AK31" s="1"/>
      <c r="AL31" s="2"/>
      <c r="AN31" s="2"/>
      <c r="AO31" s="2"/>
    </row>
    <row r="32" spans="1:41" x14ac:dyDescent="0.25">
      <c r="A32">
        <f>'Inv travi'!A32</f>
        <v>1</v>
      </c>
      <c r="B32">
        <f>'Inv travi'!B32</f>
        <v>2</v>
      </c>
      <c r="C32">
        <f>'Inv travi'!C32</f>
        <v>3</v>
      </c>
      <c r="D32">
        <f>'Inv travi'!D32</f>
        <v>5</v>
      </c>
      <c r="E32" s="6" t="str">
        <f>'Inv travi'!E32</f>
        <v>Vsin</v>
      </c>
      <c r="F32" s="6">
        <f>'Inv travi'!F32</f>
        <v>261.452</v>
      </c>
      <c r="G32" s="6">
        <f>'Inv travi'!G32</f>
        <v>149.02500000000001</v>
      </c>
      <c r="H32" s="6">
        <f>'Inv travi'!H32</f>
        <v>-27.814</v>
      </c>
      <c r="I32" s="6">
        <f>'Inv travi'!I32</f>
        <v>-3.2080000000000002</v>
      </c>
      <c r="J32" s="6">
        <f>'Inv travi'!J32</f>
        <v>-2.0190000000000001</v>
      </c>
      <c r="K32" s="6">
        <f>'Inv travi'!K32</f>
        <v>-2.4900000000000002</v>
      </c>
      <c r="L32" s="6">
        <f>'Inv travi'!L32</f>
        <v>-29.832999999999998</v>
      </c>
      <c r="M32" s="6">
        <f>'Inv travi'!M32</f>
        <v>-5.6980000000000004</v>
      </c>
      <c r="N32" s="6">
        <f>'Inv travi'!N32</f>
        <v>-31.542399999999997</v>
      </c>
      <c r="O32" s="6">
        <f>'Inv travi'!O32</f>
        <v>-14.6479</v>
      </c>
      <c r="P32" s="6">
        <f>'Inv travi'!P32</f>
        <v>117.48260000000001</v>
      </c>
      <c r="Q32" s="6">
        <f>'Inv travi'!Q32</f>
        <v>180.56739999999999</v>
      </c>
      <c r="S32" s="2"/>
      <c r="T32" s="2"/>
      <c r="V32" s="2"/>
      <c r="W32" s="2"/>
      <c r="X32" s="100"/>
    </row>
    <row r="33" spans="1:41" x14ac:dyDescent="0.25">
      <c r="A33">
        <f>'Inv travi'!A33</f>
        <v>1</v>
      </c>
      <c r="B33">
        <f>'Inv travi'!B33</f>
        <v>2</v>
      </c>
      <c r="C33">
        <f>'Inv travi'!C33</f>
        <v>3</v>
      </c>
      <c r="D33">
        <f>'Inv travi'!D33</f>
        <v>5</v>
      </c>
      <c r="E33" s="6" t="str">
        <f>'Inv travi'!E33</f>
        <v>Vdes</v>
      </c>
      <c r="F33" s="6">
        <f>'Inv travi'!F33</f>
        <v>-259.565</v>
      </c>
      <c r="G33" s="6">
        <f>'Inv travi'!G33</f>
        <v>-148.33500000000001</v>
      </c>
      <c r="H33" s="6">
        <f>'Inv travi'!H33</f>
        <v>-27.814</v>
      </c>
      <c r="I33" s="6">
        <f>'Inv travi'!I33</f>
        <v>-3.2080000000000002</v>
      </c>
      <c r="J33" s="6">
        <f>'Inv travi'!J33</f>
        <v>-2.0190000000000001</v>
      </c>
      <c r="K33" s="6">
        <f>'Inv travi'!K33</f>
        <v>-2.4900000000000002</v>
      </c>
      <c r="L33" s="6">
        <f>'Inv travi'!L33</f>
        <v>-29.832999999999998</v>
      </c>
      <c r="M33" s="6">
        <f>'Inv travi'!M33</f>
        <v>-5.6980000000000004</v>
      </c>
      <c r="N33" s="6">
        <f>'Inv travi'!N33</f>
        <v>-31.542399999999997</v>
      </c>
      <c r="O33" s="6">
        <f>'Inv travi'!O33</f>
        <v>-14.6479</v>
      </c>
      <c r="P33" s="6">
        <f>'Inv travi'!P33</f>
        <v>-179.87739999999999</v>
      </c>
      <c r="Q33" s="6">
        <f>'Inv travi'!Q33</f>
        <v>-116.79260000000001</v>
      </c>
      <c r="S33" s="2"/>
      <c r="T33" s="2"/>
      <c r="V33" s="2"/>
      <c r="W33" s="2"/>
      <c r="X33" s="100"/>
    </row>
    <row r="34" spans="1:41" x14ac:dyDescent="0.25">
      <c r="A34">
        <f>'Inv travi'!A34</f>
        <v>1</v>
      </c>
      <c r="B34">
        <f>'Inv travi'!B34</f>
        <v>2</v>
      </c>
      <c r="C34">
        <f>'Inv travi'!C34</f>
        <v>3</v>
      </c>
      <c r="D34">
        <f>'Inv travi'!D34</f>
        <v>4</v>
      </c>
      <c r="E34" s="6" t="str">
        <f>'Inv travi'!E34</f>
        <v>Msin</v>
      </c>
      <c r="F34" s="6">
        <f>'Inv travi'!F34</f>
        <v>-302.245</v>
      </c>
      <c r="G34" s="6">
        <f>'Inv travi'!G34</f>
        <v>-171.77</v>
      </c>
      <c r="H34" s="6">
        <f>'Inv travi'!H34</f>
        <v>140.66900000000001</v>
      </c>
      <c r="I34" s="6">
        <f>'Inv travi'!I34</f>
        <v>16.782</v>
      </c>
      <c r="J34" s="6">
        <f>'Inv travi'!J34</f>
        <v>10.457000000000001</v>
      </c>
      <c r="K34" s="6">
        <f>'Inv travi'!K34</f>
        <v>12.895</v>
      </c>
      <c r="L34" s="6">
        <f>'Inv travi'!L34</f>
        <v>151.126</v>
      </c>
      <c r="M34" s="6">
        <f>'Inv travi'!M34</f>
        <v>29.677</v>
      </c>
      <c r="N34" s="6">
        <f>'Inv travi'!N34</f>
        <v>160.0291</v>
      </c>
      <c r="O34" s="6">
        <f>'Inv travi'!O34</f>
        <v>75.014800000000008</v>
      </c>
      <c r="P34" s="6">
        <f>'Inv travi'!P34</f>
        <v>-11.740900000000011</v>
      </c>
      <c r="Q34" s="6">
        <f>'Inv travi'!Q34</f>
        <v>-331.79910000000001</v>
      </c>
      <c r="R34">
        <v>30</v>
      </c>
      <c r="S34" s="2">
        <f t="shared" si="0"/>
        <v>3.9456049999999863</v>
      </c>
      <c r="T34" s="2">
        <f t="shared" si="1"/>
        <v>-302.56960500000002</v>
      </c>
      <c r="U34">
        <v>70</v>
      </c>
      <c r="V34" s="2">
        <f t="shared" si="8"/>
        <v>13.017542534984397</v>
      </c>
      <c r="W34" s="2">
        <f t="shared" si="9"/>
        <v>0.16975294300875637</v>
      </c>
      <c r="X34" s="100">
        <v>14.3184</v>
      </c>
      <c r="Y34">
        <f>Y30</f>
        <v>6.0288000000000004</v>
      </c>
      <c r="Z34" t="str">
        <f t="shared" si="2"/>
        <v>SI</v>
      </c>
      <c r="AA34" t="str">
        <f t="shared" si="3"/>
        <v>SI</v>
      </c>
      <c r="AB34" t="str">
        <f t="shared" si="10"/>
        <v>SI</v>
      </c>
      <c r="AC34" t="str">
        <f t="shared" si="11"/>
        <v>SI</v>
      </c>
      <c r="AD34" t="str">
        <f t="shared" si="12"/>
        <v>SI</v>
      </c>
      <c r="AE34" t="str">
        <f t="shared" si="13"/>
        <v>SI</v>
      </c>
      <c r="AF34">
        <f t="shared" ref="AF34:AF35" si="26">-(0.9*66*X34*391.3)/1000</f>
        <v>-332.80572124800005</v>
      </c>
      <c r="AG34">
        <f t="shared" ref="AG34:AG35" si="27">(0.9*66*Y34*391.3)/1000</f>
        <v>140.12872473600001</v>
      </c>
      <c r="AH34" s="1">
        <v>7.08</v>
      </c>
      <c r="AI34" s="1">
        <f>AH34-(R34+R35)/200</f>
        <v>6.78</v>
      </c>
      <c r="AJ34" s="21">
        <f>MAX(AG34-AF35,AG35-AF34)/AI34*1.2</f>
        <v>83.705211678584064</v>
      </c>
      <c r="AK34" s="1">
        <f>(P36-P37)/AH34</f>
        <v>42</v>
      </c>
      <c r="AL34" s="2">
        <f>AK34*AI34/2</f>
        <v>142.38</v>
      </c>
      <c r="AM34" s="118">
        <f>AJ34+AL34</f>
        <v>226.08521167858407</v>
      </c>
      <c r="AN34" s="2">
        <f>AM34/(0.9*(U34-4)/100*391.9*1)*10</f>
        <v>9.7120396651117833</v>
      </c>
      <c r="AO34" s="2">
        <f>AM34/(0.9*(U34-4)/100*391.9*2)*10</f>
        <v>4.8560198325558916</v>
      </c>
    </row>
    <row r="35" spans="1:41" x14ac:dyDescent="0.25">
      <c r="A35">
        <f>'Inv travi'!A35</f>
        <v>1</v>
      </c>
      <c r="B35">
        <f>'Inv travi'!B35</f>
        <v>2</v>
      </c>
      <c r="C35">
        <f>'Inv travi'!C35</f>
        <v>3</v>
      </c>
      <c r="D35">
        <f>'Inv travi'!D35</f>
        <v>4</v>
      </c>
      <c r="E35" s="6" t="str">
        <f>'Inv travi'!E35</f>
        <v>Mdes</v>
      </c>
      <c r="F35" s="6">
        <f>'Inv travi'!F35</f>
        <v>-285.63400000000001</v>
      </c>
      <c r="G35" s="6">
        <f>'Inv travi'!G35</f>
        <v>-164.40700000000001</v>
      </c>
      <c r="H35" s="6">
        <f>'Inv travi'!H35</f>
        <v>-140.28299999999999</v>
      </c>
      <c r="I35" s="6">
        <f>'Inv travi'!I35</f>
        <v>-16.733000000000001</v>
      </c>
      <c r="J35" s="6">
        <f>'Inv travi'!J35</f>
        <v>-10.426</v>
      </c>
      <c r="K35" s="6">
        <f>'Inv travi'!K35</f>
        <v>-12.856</v>
      </c>
      <c r="L35" s="6">
        <f>'Inv travi'!L35</f>
        <v>-150.70899999999997</v>
      </c>
      <c r="M35" s="6">
        <f>'Inv travi'!M35</f>
        <v>-29.588999999999999</v>
      </c>
      <c r="N35" s="6">
        <f>'Inv travi'!N35</f>
        <v>-159.58569999999997</v>
      </c>
      <c r="O35" s="6">
        <f>'Inv travi'!O35</f>
        <v>-74.801699999999983</v>
      </c>
      <c r="P35" s="6">
        <f>'Inv travi'!P35</f>
        <v>-323.99270000000001</v>
      </c>
      <c r="Q35" s="6">
        <f>'Inv travi'!Q35</f>
        <v>-4.8213000000000363</v>
      </c>
      <c r="R35">
        <v>30</v>
      </c>
      <c r="S35" s="2">
        <f t="shared" si="0"/>
        <v>-295.07520500000004</v>
      </c>
      <c r="T35" s="2">
        <f t="shared" si="1"/>
        <v>10.553204999999961</v>
      </c>
      <c r="U35">
        <v>70</v>
      </c>
      <c r="V35" s="2">
        <f t="shared" si="8"/>
        <v>12.695108724178494</v>
      </c>
      <c r="W35" s="2">
        <f t="shared" si="9"/>
        <v>0.45403369240578373</v>
      </c>
      <c r="X35" s="100">
        <f>X34</f>
        <v>14.3184</v>
      </c>
      <c r="Y35">
        <f>Y31</f>
        <v>6.0288000000000004</v>
      </c>
      <c r="Z35" t="str">
        <f t="shared" si="2"/>
        <v>SI</v>
      </c>
      <c r="AA35" t="str">
        <f t="shared" si="3"/>
        <v>SI</v>
      </c>
      <c r="AB35" t="str">
        <f t="shared" si="10"/>
        <v>SI</v>
      </c>
      <c r="AC35" t="str">
        <f t="shared" si="11"/>
        <v>SI</v>
      </c>
      <c r="AD35" t="str">
        <f t="shared" si="12"/>
        <v>SI</v>
      </c>
      <c r="AE35" t="str">
        <f t="shared" si="13"/>
        <v>SI</v>
      </c>
      <c r="AF35">
        <f t="shared" si="26"/>
        <v>-332.80572124800005</v>
      </c>
      <c r="AG35">
        <f t="shared" si="27"/>
        <v>140.12872473600001</v>
      </c>
      <c r="AI35" s="1"/>
      <c r="AJ35" s="21"/>
      <c r="AK35" s="1"/>
      <c r="AL35" s="2"/>
      <c r="AN35" s="2"/>
      <c r="AO35" s="2"/>
    </row>
    <row r="36" spans="1:41" x14ac:dyDescent="0.25">
      <c r="A36">
        <f>'Inv travi'!A36</f>
        <v>1</v>
      </c>
      <c r="B36">
        <f>'Inv travi'!B36</f>
        <v>2</v>
      </c>
      <c r="C36">
        <f>'Inv travi'!C36</f>
        <v>3</v>
      </c>
      <c r="D36">
        <f>'Inv travi'!D36</f>
        <v>4</v>
      </c>
      <c r="E36" s="6" t="str">
        <f>'Inv travi'!E36</f>
        <v>Vsin</v>
      </c>
      <c r="F36" s="6">
        <f>'Inv travi'!F36</f>
        <v>262.85500000000002</v>
      </c>
      <c r="G36" s="6">
        <f>'Inv travi'!G36</f>
        <v>149.72</v>
      </c>
      <c r="H36" s="6">
        <f>'Inv travi'!H36</f>
        <v>-39.682000000000002</v>
      </c>
      <c r="I36" s="6">
        <f>'Inv travi'!I36</f>
        <v>-4.734</v>
      </c>
      <c r="J36" s="6">
        <f>'Inv travi'!J36</f>
        <v>-2.95</v>
      </c>
      <c r="K36" s="6">
        <f>'Inv travi'!K36</f>
        <v>-3.637</v>
      </c>
      <c r="L36" s="6">
        <f>'Inv travi'!L36</f>
        <v>-42.632000000000005</v>
      </c>
      <c r="M36" s="6">
        <f>'Inv travi'!M36</f>
        <v>-8.3710000000000004</v>
      </c>
      <c r="N36" s="6">
        <f>'Inv travi'!N36</f>
        <v>-45.143300000000004</v>
      </c>
      <c r="O36" s="6">
        <f>'Inv travi'!O36</f>
        <v>-21.160600000000002</v>
      </c>
      <c r="P36" s="6">
        <f>'Inv travi'!P36</f>
        <v>104.57669999999999</v>
      </c>
      <c r="Q36" s="6">
        <f>'Inv travi'!Q36</f>
        <v>194.86330000000001</v>
      </c>
      <c r="S36" s="2"/>
      <c r="T36" s="2"/>
      <c r="V36" s="2"/>
      <c r="W36" s="2"/>
      <c r="X36" s="100"/>
    </row>
    <row r="37" spans="1:41" x14ac:dyDescent="0.25">
      <c r="A37">
        <f>'Inv travi'!A37</f>
        <v>1</v>
      </c>
      <c r="B37">
        <f>'Inv travi'!B37</f>
        <v>2</v>
      </c>
      <c r="C37">
        <f>'Inv travi'!C37</f>
        <v>3</v>
      </c>
      <c r="D37">
        <f>'Inv travi'!D37</f>
        <v>4</v>
      </c>
      <c r="E37" s="6" t="str">
        <f>'Inv travi'!E37</f>
        <v>Vdes</v>
      </c>
      <c r="F37" s="6">
        <f>'Inv travi'!F37</f>
        <v>-258.16199999999998</v>
      </c>
      <c r="G37" s="6">
        <f>'Inv travi'!G37</f>
        <v>-147.63999999999999</v>
      </c>
      <c r="H37" s="6">
        <f>'Inv travi'!H37</f>
        <v>-39.682000000000002</v>
      </c>
      <c r="I37" s="6">
        <f>'Inv travi'!I37</f>
        <v>-4.734</v>
      </c>
      <c r="J37" s="6">
        <f>'Inv travi'!J37</f>
        <v>-2.95</v>
      </c>
      <c r="K37" s="6">
        <f>'Inv travi'!K37</f>
        <v>-3.637</v>
      </c>
      <c r="L37" s="6">
        <f>'Inv travi'!L37</f>
        <v>-42.632000000000005</v>
      </c>
      <c r="M37" s="6">
        <f>'Inv travi'!M37</f>
        <v>-8.3710000000000004</v>
      </c>
      <c r="N37" s="6">
        <f>'Inv travi'!N37</f>
        <v>-45.143300000000004</v>
      </c>
      <c r="O37" s="6">
        <f>'Inv travi'!O37</f>
        <v>-21.160600000000002</v>
      </c>
      <c r="P37" s="6">
        <f>'Inv travi'!P37</f>
        <v>-192.7833</v>
      </c>
      <c r="Q37" s="6">
        <f>'Inv travi'!Q37</f>
        <v>-102.49669999999998</v>
      </c>
      <c r="S37" s="2"/>
      <c r="T37" s="2"/>
      <c r="V37" s="2"/>
      <c r="W37" s="2"/>
      <c r="X37" s="100"/>
    </row>
    <row r="38" spans="1:41" x14ac:dyDescent="0.25">
      <c r="A38">
        <f>'Inv travi'!A38</f>
        <v>1</v>
      </c>
      <c r="B38">
        <f>'Inv travi'!B38</f>
        <v>2</v>
      </c>
      <c r="C38">
        <f>'Inv travi'!C38</f>
        <v>3</v>
      </c>
      <c r="D38">
        <f>'Inv travi'!D38</f>
        <v>3</v>
      </c>
      <c r="E38" s="6" t="str">
        <f>'Inv travi'!E38</f>
        <v>Msin</v>
      </c>
      <c r="F38" s="6">
        <f>'Inv travi'!F38</f>
        <v>-298.93099999999998</v>
      </c>
      <c r="G38" s="6">
        <f>'Inv travi'!G38</f>
        <v>-170.23</v>
      </c>
      <c r="H38" s="6">
        <f>'Inv travi'!H38</f>
        <v>173.18799999999999</v>
      </c>
      <c r="I38" s="6">
        <f>'Inv travi'!I38</f>
        <v>21.265999999999998</v>
      </c>
      <c r="J38" s="6">
        <f>'Inv travi'!J38</f>
        <v>13.032999999999999</v>
      </c>
      <c r="K38" s="6">
        <f>'Inv travi'!K38</f>
        <v>16.071000000000002</v>
      </c>
      <c r="L38" s="6">
        <f>'Inv travi'!L38</f>
        <v>186.22099999999998</v>
      </c>
      <c r="M38" s="6">
        <f>'Inv travi'!M38</f>
        <v>37.337000000000003</v>
      </c>
      <c r="N38" s="6">
        <f>'Inv travi'!N38</f>
        <v>197.42209999999997</v>
      </c>
      <c r="O38" s="6">
        <f>'Inv travi'!O38</f>
        <v>93.203299999999984</v>
      </c>
      <c r="P38" s="6">
        <f>'Inv travi'!P38</f>
        <v>27.192099999999982</v>
      </c>
      <c r="Q38" s="6">
        <f>'Inv travi'!Q38</f>
        <v>-367.65209999999996</v>
      </c>
      <c r="R38">
        <v>30</v>
      </c>
      <c r="S38" s="2">
        <f t="shared" si="0"/>
        <v>13.160979999999981</v>
      </c>
      <c r="T38" s="2">
        <f t="shared" si="1"/>
        <v>-336.89681999999993</v>
      </c>
      <c r="U38">
        <v>70</v>
      </c>
      <c r="V38" s="2">
        <f t="shared" si="8"/>
        <v>14.494412564180003</v>
      </c>
      <c r="W38" s="2">
        <f t="shared" si="9"/>
        <v>0.56622877553110029</v>
      </c>
      <c r="X38" s="100">
        <v>16.327999999999999</v>
      </c>
      <c r="Y38">
        <f>Y34</f>
        <v>6.0288000000000004</v>
      </c>
      <c r="Z38" t="str">
        <f t="shared" si="2"/>
        <v>SI</v>
      </c>
      <c r="AA38" t="str">
        <f t="shared" si="3"/>
        <v>SI</v>
      </c>
      <c r="AB38" t="str">
        <f t="shared" si="10"/>
        <v>SI</v>
      </c>
      <c r="AC38" t="str">
        <f t="shared" si="11"/>
        <v>SI</v>
      </c>
      <c r="AD38" t="str">
        <f t="shared" si="12"/>
        <v>SI</v>
      </c>
      <c r="AE38" t="str">
        <f t="shared" si="13"/>
        <v>SI</v>
      </c>
      <c r="AF38" s="11">
        <f t="shared" ref="AF38:AF39" si="28">-(0.9*66*X38*391.3)/1000</f>
        <v>-379.51529616000005</v>
      </c>
      <c r="AG38" s="11">
        <f t="shared" ref="AG38:AG39" si="29">(0.9*66*Y38*391.3)/1000</f>
        <v>140.12872473600001</v>
      </c>
      <c r="AH38" s="1">
        <v>7.08</v>
      </c>
      <c r="AI38" s="1">
        <f>AH38-(R38+R39)/200</f>
        <v>6.78</v>
      </c>
      <c r="AJ38" s="21">
        <f>MAX(AG38-AF39,AG39-AF38)/AI38*1.2</f>
        <v>91.972393078938055</v>
      </c>
      <c r="AK38" s="1">
        <f>(P40-P41)/AH38</f>
        <v>42</v>
      </c>
      <c r="AL38" s="2">
        <f>AK38*AI38/2</f>
        <v>142.38</v>
      </c>
      <c r="AM38" s="118">
        <f>AJ38+AL38</f>
        <v>234.35239307893806</v>
      </c>
      <c r="AN38" s="2">
        <f>AM38/(0.9*(U38-4)/100*391.9*1)*10</f>
        <v>10.067176531794859</v>
      </c>
      <c r="AO38" s="2">
        <f>AM38/(0.9*(U38-4)/100*391.9*2)*10</f>
        <v>5.0335882658974294</v>
      </c>
    </row>
    <row r="39" spans="1:41" x14ac:dyDescent="0.25">
      <c r="A39">
        <f>'Inv travi'!A39</f>
        <v>1</v>
      </c>
      <c r="B39">
        <f>'Inv travi'!B39</f>
        <v>2</v>
      </c>
      <c r="C39">
        <f>'Inv travi'!C39</f>
        <v>3</v>
      </c>
      <c r="D39">
        <f>'Inv travi'!D39</f>
        <v>3</v>
      </c>
      <c r="E39" s="6" t="str">
        <f>'Inv travi'!E39</f>
        <v>Mdes</v>
      </c>
      <c r="F39" s="6">
        <f>'Inv travi'!F39</f>
        <v>-288.91800000000001</v>
      </c>
      <c r="G39" s="6">
        <f>'Inv travi'!G39</f>
        <v>-165.92400000000001</v>
      </c>
      <c r="H39" s="6">
        <f>'Inv travi'!H39</f>
        <v>-173.05500000000001</v>
      </c>
      <c r="I39" s="6">
        <f>'Inv travi'!I39</f>
        <v>-21.253</v>
      </c>
      <c r="J39" s="6">
        <f>'Inv travi'!J39</f>
        <v>-13.023</v>
      </c>
      <c r="K39" s="6">
        <f>'Inv travi'!K39</f>
        <v>-16.058</v>
      </c>
      <c r="L39" s="6">
        <f>'Inv travi'!L39</f>
        <v>-186.078</v>
      </c>
      <c r="M39" s="6">
        <f>'Inv travi'!M39</f>
        <v>-37.311</v>
      </c>
      <c r="N39" s="6">
        <f>'Inv travi'!N39</f>
        <v>-197.2713</v>
      </c>
      <c r="O39" s="6">
        <f>'Inv travi'!O39</f>
        <v>-93.134399999999999</v>
      </c>
      <c r="P39" s="6">
        <f>'Inv travi'!P39</f>
        <v>-363.19529999999997</v>
      </c>
      <c r="Q39" s="6">
        <f>'Inv travi'!Q39</f>
        <v>31.34729999999999</v>
      </c>
      <c r="R39">
        <v>30</v>
      </c>
      <c r="S39" s="2">
        <f t="shared" si="0"/>
        <v>-332.62241999999998</v>
      </c>
      <c r="T39" s="2">
        <f t="shared" si="1"/>
        <v>17.49857999999999</v>
      </c>
      <c r="U39">
        <v>70</v>
      </c>
      <c r="V39" s="2">
        <f t="shared" si="8"/>
        <v>14.310513775630053</v>
      </c>
      <c r="W39" s="2">
        <f t="shared" si="9"/>
        <v>0.75284663656756634</v>
      </c>
      <c r="X39" s="100">
        <v>14.3184</v>
      </c>
      <c r="Y39">
        <f>Y35</f>
        <v>6.0288000000000004</v>
      </c>
      <c r="Z39" t="str">
        <f t="shared" si="2"/>
        <v>SI</v>
      </c>
      <c r="AA39" t="str">
        <f t="shared" si="3"/>
        <v>SI</v>
      </c>
      <c r="AB39" t="str">
        <f t="shared" si="10"/>
        <v>SI</v>
      </c>
      <c r="AC39" t="str">
        <f t="shared" si="11"/>
        <v>SI</v>
      </c>
      <c r="AD39" t="str">
        <f t="shared" si="12"/>
        <v>SI</v>
      </c>
      <c r="AE39" t="str">
        <f t="shared" si="13"/>
        <v>SI</v>
      </c>
      <c r="AF39">
        <f t="shared" si="28"/>
        <v>-332.80572124800005</v>
      </c>
      <c r="AG39">
        <f t="shared" si="29"/>
        <v>140.12872473600001</v>
      </c>
      <c r="AI39" s="1"/>
      <c r="AJ39" s="21"/>
      <c r="AK39" s="1"/>
      <c r="AL39" s="2"/>
      <c r="AN39" s="2"/>
      <c r="AO39" s="2"/>
    </row>
    <row r="40" spans="1:41" x14ac:dyDescent="0.25">
      <c r="A40">
        <f>'Inv travi'!A40</f>
        <v>1</v>
      </c>
      <c r="B40">
        <f>'Inv travi'!B40</f>
        <v>2</v>
      </c>
      <c r="C40">
        <f>'Inv travi'!C40</f>
        <v>3</v>
      </c>
      <c r="D40">
        <f>'Inv travi'!D40</f>
        <v>3</v>
      </c>
      <c r="E40" s="6" t="str">
        <f>'Inv travi'!E40</f>
        <v>Vsin</v>
      </c>
      <c r="F40" s="6">
        <f>'Inv travi'!F40</f>
        <v>261.923</v>
      </c>
      <c r="G40" s="6">
        <f>'Inv travi'!G40</f>
        <v>149.28800000000001</v>
      </c>
      <c r="H40" s="6">
        <f>'Inv travi'!H40</f>
        <v>-48.904000000000003</v>
      </c>
      <c r="I40" s="6">
        <f>'Inv travi'!I40</f>
        <v>-6.0060000000000002</v>
      </c>
      <c r="J40" s="6">
        <f>'Inv travi'!J40</f>
        <v>-3.68</v>
      </c>
      <c r="K40" s="6">
        <f>'Inv travi'!K40</f>
        <v>-4.5380000000000003</v>
      </c>
      <c r="L40" s="6">
        <f>'Inv travi'!L40</f>
        <v>-52.584000000000003</v>
      </c>
      <c r="M40" s="6">
        <f>'Inv travi'!M40</f>
        <v>-10.544</v>
      </c>
      <c r="N40" s="6">
        <f>'Inv travi'!N40</f>
        <v>-55.747200000000007</v>
      </c>
      <c r="O40" s="6">
        <f>'Inv travi'!O40</f>
        <v>-26.319200000000002</v>
      </c>
      <c r="P40" s="6">
        <f>'Inv travi'!P40</f>
        <v>93.540800000000004</v>
      </c>
      <c r="Q40" s="6">
        <f>'Inv travi'!Q40</f>
        <v>205.03520000000003</v>
      </c>
      <c r="S40" s="2"/>
      <c r="T40" s="2"/>
      <c r="V40" s="2"/>
      <c r="W40" s="2"/>
      <c r="X40" s="100"/>
    </row>
    <row r="41" spans="1:41" x14ac:dyDescent="0.25">
      <c r="A41">
        <f>'Inv travi'!A41</f>
        <v>1</v>
      </c>
      <c r="B41">
        <f>'Inv travi'!B41</f>
        <v>2</v>
      </c>
      <c r="C41">
        <f>'Inv travi'!C41</f>
        <v>3</v>
      </c>
      <c r="D41">
        <f>'Inv travi'!D41</f>
        <v>3</v>
      </c>
      <c r="E41" s="6" t="str">
        <f>'Inv travi'!E41</f>
        <v>Vdes</v>
      </c>
      <c r="F41" s="6">
        <f>'Inv travi'!F41</f>
        <v>-259.09399999999999</v>
      </c>
      <c r="G41" s="6">
        <f>'Inv travi'!G41</f>
        <v>-148.072</v>
      </c>
      <c r="H41" s="6">
        <f>'Inv travi'!H41</f>
        <v>-48.904000000000003</v>
      </c>
      <c r="I41" s="6">
        <f>'Inv travi'!I41</f>
        <v>-6.0060000000000002</v>
      </c>
      <c r="J41" s="6">
        <f>'Inv travi'!J41</f>
        <v>-3.68</v>
      </c>
      <c r="K41" s="6">
        <f>'Inv travi'!K41</f>
        <v>-4.5380000000000003</v>
      </c>
      <c r="L41" s="6">
        <f>'Inv travi'!L41</f>
        <v>-52.584000000000003</v>
      </c>
      <c r="M41" s="6">
        <f>'Inv travi'!M41</f>
        <v>-10.544</v>
      </c>
      <c r="N41" s="6">
        <f>'Inv travi'!N41</f>
        <v>-55.747200000000007</v>
      </c>
      <c r="O41" s="6">
        <f>'Inv travi'!O41</f>
        <v>-26.319200000000002</v>
      </c>
      <c r="P41" s="6">
        <f>'Inv travi'!P41</f>
        <v>-203.81920000000002</v>
      </c>
      <c r="Q41" s="6">
        <f>'Inv travi'!Q41</f>
        <v>-92.324799999999996</v>
      </c>
      <c r="S41" s="2"/>
      <c r="T41" s="2"/>
      <c r="V41" s="2"/>
      <c r="W41" s="2"/>
      <c r="X41" s="100"/>
    </row>
    <row r="42" spans="1:41" x14ac:dyDescent="0.25">
      <c r="A42">
        <f>'Inv travi'!A42</f>
        <v>1</v>
      </c>
      <c r="B42">
        <f>'Inv travi'!B42</f>
        <v>2</v>
      </c>
      <c r="C42">
        <f>'Inv travi'!C42</f>
        <v>3</v>
      </c>
      <c r="D42">
        <f>'Inv travi'!D42</f>
        <v>2</v>
      </c>
      <c r="E42" s="6" t="str">
        <f>'Inv travi'!E42</f>
        <v>Msin</v>
      </c>
      <c r="F42" s="6">
        <f>'Inv travi'!F42</f>
        <v>-290.495</v>
      </c>
      <c r="G42" s="6">
        <f>'Inv travi'!G42</f>
        <v>-166.18</v>
      </c>
      <c r="H42" s="6">
        <f>'Inv travi'!H42</f>
        <v>195.24299999999999</v>
      </c>
      <c r="I42" s="6">
        <f>'Inv travi'!I42</f>
        <v>24.442</v>
      </c>
      <c r="J42" s="6">
        <f>'Inv travi'!J42</f>
        <v>14.708</v>
      </c>
      <c r="K42" s="6">
        <f>'Inv travi'!K42</f>
        <v>18.135999999999999</v>
      </c>
      <c r="L42" s="6">
        <f>'Inv travi'!L42</f>
        <v>209.95099999999999</v>
      </c>
      <c r="M42" s="6">
        <f>'Inv travi'!M42</f>
        <v>42.578000000000003</v>
      </c>
      <c r="N42" s="6">
        <f>'Inv travi'!N42</f>
        <v>222.7244</v>
      </c>
      <c r="O42" s="6">
        <f>'Inv travi'!O42</f>
        <v>105.5633</v>
      </c>
      <c r="P42" s="6">
        <f>'Inv travi'!P42</f>
        <v>56.544399999999996</v>
      </c>
      <c r="Q42" s="6">
        <f>'Inv travi'!Q42</f>
        <v>-388.90440000000001</v>
      </c>
      <c r="R42">
        <v>30</v>
      </c>
      <c r="S42" s="2">
        <f t="shared" si="0"/>
        <v>43.731924999999997</v>
      </c>
      <c r="T42" s="2">
        <f t="shared" si="1"/>
        <v>-357.21907500000003</v>
      </c>
      <c r="U42">
        <v>70</v>
      </c>
      <c r="V42" s="2">
        <f t="shared" si="8"/>
        <v>15.368743014091852</v>
      </c>
      <c r="W42" s="2">
        <f t="shared" si="9"/>
        <v>1.881491678003306</v>
      </c>
      <c r="X42" s="100">
        <f>AS14</f>
        <v>16.328000000000003</v>
      </c>
      <c r="Y42">
        <f>Y38</f>
        <v>6.0288000000000004</v>
      </c>
      <c r="Z42" t="str">
        <f t="shared" si="2"/>
        <v>SI</v>
      </c>
      <c r="AA42" t="str">
        <f t="shared" si="3"/>
        <v>SI</v>
      </c>
      <c r="AB42" t="str">
        <f t="shared" si="10"/>
        <v>SI</v>
      </c>
      <c r="AC42" t="str">
        <f t="shared" si="11"/>
        <v>SI</v>
      </c>
      <c r="AD42" t="str">
        <f t="shared" si="12"/>
        <v>SI</v>
      </c>
      <c r="AE42" t="str">
        <f t="shared" si="13"/>
        <v>SI</v>
      </c>
      <c r="AF42" s="11">
        <f t="shared" ref="AF42:AF43" si="30">-(0.9*66*X42*391.3)/1000</f>
        <v>-379.51529616000005</v>
      </c>
      <c r="AG42" s="11">
        <f t="shared" ref="AG42:AG43" si="31">(0.9*66*Y42*391.3)/1000</f>
        <v>140.12872473600001</v>
      </c>
      <c r="AH42" s="1">
        <v>7.08</v>
      </c>
      <c r="AI42" s="1">
        <f>AH42-(R42+R43)/200</f>
        <v>6.78</v>
      </c>
      <c r="AJ42" s="21">
        <f>MAX(AG42-AF43,AG43-AF42)/AI42*1.2</f>
        <v>91.972393078938055</v>
      </c>
      <c r="AK42" s="1">
        <f>(P44-P45)/AH42</f>
        <v>42</v>
      </c>
      <c r="AL42" s="2">
        <f>AK42*AI42/2</f>
        <v>142.38</v>
      </c>
      <c r="AM42" s="118">
        <f>AJ42+AL42</f>
        <v>234.35239307893806</v>
      </c>
      <c r="AN42" s="2">
        <f>AM42/(0.9*(U42-4)/100*391.9*1)*10</f>
        <v>10.067176531794859</v>
      </c>
      <c r="AO42" s="2">
        <f>AM42/(0.9*(U42-4)/100*391.9*2)*10</f>
        <v>5.0335882658974294</v>
      </c>
    </row>
    <row r="43" spans="1:41" x14ac:dyDescent="0.25">
      <c r="A43">
        <f>'Inv travi'!A43</f>
        <v>1</v>
      </c>
      <c r="B43">
        <f>'Inv travi'!B43</f>
        <v>2</v>
      </c>
      <c r="C43">
        <f>'Inv travi'!C43</f>
        <v>3</v>
      </c>
      <c r="D43">
        <f>'Inv travi'!D43</f>
        <v>2</v>
      </c>
      <c r="E43" s="6" t="str">
        <f>'Inv travi'!E43</f>
        <v>Mdes</v>
      </c>
      <c r="F43" s="6">
        <f>'Inv travi'!F43</f>
        <v>-294.57799999999997</v>
      </c>
      <c r="G43" s="6">
        <f>'Inv travi'!G43</f>
        <v>-168.68600000000001</v>
      </c>
      <c r="H43" s="6">
        <f>'Inv travi'!H43</f>
        <v>-195.208</v>
      </c>
      <c r="I43" s="6">
        <f>'Inv travi'!I43</f>
        <v>-24.428999999999998</v>
      </c>
      <c r="J43" s="6">
        <f>'Inv travi'!J43</f>
        <v>-14.7</v>
      </c>
      <c r="K43" s="6">
        <f>'Inv travi'!K43</f>
        <v>-18.126999999999999</v>
      </c>
      <c r="L43" s="6">
        <f>'Inv travi'!L43</f>
        <v>-209.90799999999999</v>
      </c>
      <c r="M43" s="6">
        <f>'Inv travi'!M43</f>
        <v>-42.555999999999997</v>
      </c>
      <c r="N43" s="6">
        <f>'Inv travi'!N43</f>
        <v>-222.67479999999998</v>
      </c>
      <c r="O43" s="6">
        <f>'Inv travi'!O43</f>
        <v>-105.52839999999999</v>
      </c>
      <c r="P43" s="6">
        <f>'Inv travi'!P43</f>
        <v>-391.36079999999998</v>
      </c>
      <c r="Q43" s="6">
        <f>'Inv travi'!Q43</f>
        <v>53.988799999999969</v>
      </c>
      <c r="R43">
        <v>30</v>
      </c>
      <c r="S43" s="2">
        <f t="shared" si="0"/>
        <v>-359.569275</v>
      </c>
      <c r="T43" s="2">
        <f t="shared" si="1"/>
        <v>41.070124999999969</v>
      </c>
      <c r="U43">
        <v>70</v>
      </c>
      <c r="V43" s="2">
        <f t="shared" si="8"/>
        <v>15.469856371019162</v>
      </c>
      <c r="W43" s="2">
        <f t="shared" si="9"/>
        <v>1.7669722611583063</v>
      </c>
      <c r="X43" s="100">
        <v>16.327999999999999</v>
      </c>
      <c r="Y43">
        <f>Y39</f>
        <v>6.0288000000000004</v>
      </c>
      <c r="Z43" t="str">
        <f t="shared" si="2"/>
        <v>SI</v>
      </c>
      <c r="AA43" t="str">
        <f t="shared" si="3"/>
        <v>SI</v>
      </c>
      <c r="AB43" t="str">
        <f t="shared" si="10"/>
        <v>SI</v>
      </c>
      <c r="AC43" t="str">
        <f t="shared" si="11"/>
        <v>SI</v>
      </c>
      <c r="AD43" t="str">
        <f t="shared" si="12"/>
        <v>SI</v>
      </c>
      <c r="AE43" t="str">
        <f t="shared" si="13"/>
        <v>SI</v>
      </c>
      <c r="AF43">
        <f t="shared" si="30"/>
        <v>-379.51529616000005</v>
      </c>
      <c r="AG43">
        <f t="shared" si="31"/>
        <v>140.12872473600001</v>
      </c>
      <c r="AI43" s="1"/>
      <c r="AJ43" s="21"/>
      <c r="AK43" s="1"/>
      <c r="AL43" s="2"/>
      <c r="AN43" s="2"/>
      <c r="AO43" s="2"/>
    </row>
    <row r="44" spans="1:41" x14ac:dyDescent="0.25">
      <c r="A44">
        <f>'Inv travi'!A44</f>
        <v>1</v>
      </c>
      <c r="B44">
        <f>'Inv travi'!B44</f>
        <v>2</v>
      </c>
      <c r="C44">
        <f>'Inv travi'!C44</f>
        <v>3</v>
      </c>
      <c r="D44">
        <f>'Inv travi'!D44</f>
        <v>2</v>
      </c>
      <c r="E44" s="6" t="str">
        <f>'Inv travi'!E44</f>
        <v>Vsin</v>
      </c>
      <c r="F44" s="6">
        <f>'Inv travi'!F44</f>
        <v>259.93200000000002</v>
      </c>
      <c r="G44" s="6">
        <f>'Inv travi'!G44</f>
        <v>148.32599999999999</v>
      </c>
      <c r="H44" s="6">
        <f>'Inv travi'!H44</f>
        <v>-55.148000000000003</v>
      </c>
      <c r="I44" s="6">
        <f>'Inv travi'!I44</f>
        <v>-6.9029999999999996</v>
      </c>
      <c r="J44" s="6">
        <f>'Inv travi'!J44</f>
        <v>-4.1539999999999999</v>
      </c>
      <c r="K44" s="6">
        <f>'Inv travi'!K44</f>
        <v>-5.1219999999999999</v>
      </c>
      <c r="L44" s="6">
        <f>'Inv travi'!L44</f>
        <v>-59.302000000000007</v>
      </c>
      <c r="M44" s="6">
        <f>'Inv travi'!M44</f>
        <v>-12.024999999999999</v>
      </c>
      <c r="N44" s="6">
        <f>'Inv travi'!N44</f>
        <v>-62.909500000000008</v>
      </c>
      <c r="O44" s="6">
        <f>'Inv travi'!O44</f>
        <v>-29.8156</v>
      </c>
      <c r="P44" s="6">
        <f>'Inv travi'!P44</f>
        <v>85.416499999999985</v>
      </c>
      <c r="Q44" s="6">
        <f>'Inv travi'!Q44</f>
        <v>211.2355</v>
      </c>
      <c r="S44" s="2"/>
      <c r="T44" s="2"/>
      <c r="V44" s="2"/>
      <c r="W44" s="2"/>
      <c r="X44" s="100"/>
    </row>
    <row r="45" spans="1:41" x14ac:dyDescent="0.25">
      <c r="A45">
        <f>'Inv travi'!A45</f>
        <v>1</v>
      </c>
      <c r="B45">
        <f>'Inv travi'!B45</f>
        <v>2</v>
      </c>
      <c r="C45">
        <f>'Inv travi'!C45</f>
        <v>3</v>
      </c>
      <c r="D45">
        <f>'Inv travi'!D45</f>
        <v>2</v>
      </c>
      <c r="E45" s="6" t="str">
        <f>'Inv travi'!E45</f>
        <v>Vdes</v>
      </c>
      <c r="F45" s="6">
        <f>'Inv travi'!F45</f>
        <v>-261.08499999999998</v>
      </c>
      <c r="G45" s="6">
        <f>'Inv travi'!G45</f>
        <v>-149.03399999999999</v>
      </c>
      <c r="H45" s="6">
        <f>'Inv travi'!H45</f>
        <v>-55.148000000000003</v>
      </c>
      <c r="I45" s="6">
        <f>'Inv travi'!I45</f>
        <v>-6.9029999999999996</v>
      </c>
      <c r="J45" s="6">
        <f>'Inv travi'!J45</f>
        <v>-4.1539999999999999</v>
      </c>
      <c r="K45" s="6">
        <f>'Inv travi'!K45</f>
        <v>-5.1219999999999999</v>
      </c>
      <c r="L45" s="6">
        <f>'Inv travi'!L45</f>
        <v>-59.302000000000007</v>
      </c>
      <c r="M45" s="6">
        <f>'Inv travi'!M45</f>
        <v>-12.024999999999999</v>
      </c>
      <c r="N45" s="6">
        <f>'Inv travi'!N45</f>
        <v>-62.909500000000008</v>
      </c>
      <c r="O45" s="6">
        <f>'Inv travi'!O45</f>
        <v>-29.8156</v>
      </c>
      <c r="P45" s="6">
        <f>'Inv travi'!P45</f>
        <v>-211.9435</v>
      </c>
      <c r="Q45" s="6">
        <f>'Inv travi'!Q45</f>
        <v>-86.124499999999983</v>
      </c>
      <c r="S45" s="2"/>
      <c r="T45" s="2"/>
      <c r="V45" s="2"/>
      <c r="W45" s="2"/>
      <c r="X45" s="100"/>
    </row>
    <row r="46" spans="1:41" x14ac:dyDescent="0.25">
      <c r="A46">
        <f>'Inv travi'!A46</f>
        <v>1</v>
      </c>
      <c r="B46">
        <f>'Inv travi'!B46</f>
        <v>2</v>
      </c>
      <c r="C46">
        <f>'Inv travi'!C46</f>
        <v>3</v>
      </c>
      <c r="D46">
        <f>'Inv travi'!D46</f>
        <v>1</v>
      </c>
      <c r="E46" s="6" t="str">
        <f>'Inv travi'!E46</f>
        <v>Msin</v>
      </c>
      <c r="F46" s="6">
        <f>'Inv travi'!F46</f>
        <v>-99.051000000000002</v>
      </c>
      <c r="G46" s="6">
        <f>'Inv travi'!G46</f>
        <v>-69.738</v>
      </c>
      <c r="H46" s="6">
        <f>'Inv travi'!H46</f>
        <v>182.43899999999999</v>
      </c>
      <c r="I46" s="6">
        <f>'Inv travi'!I46</f>
        <v>24.998999999999999</v>
      </c>
      <c r="J46" s="6">
        <f>'Inv travi'!J46</f>
        <v>14.396000000000001</v>
      </c>
      <c r="K46" s="6">
        <f>'Inv travi'!K46</f>
        <v>17.751999999999999</v>
      </c>
      <c r="L46" s="6">
        <f>'Inv travi'!L46</f>
        <v>196.83499999999998</v>
      </c>
      <c r="M46" s="6">
        <f>'Inv travi'!M46</f>
        <v>42.750999999999998</v>
      </c>
      <c r="N46" s="6">
        <f>'Inv travi'!N46</f>
        <v>209.66029999999998</v>
      </c>
      <c r="O46" s="6">
        <f>'Inv travi'!O46</f>
        <v>101.80149999999999</v>
      </c>
      <c r="P46" s="6">
        <f>'Inv travi'!P46</f>
        <v>139.92229999999998</v>
      </c>
      <c r="Q46" s="6">
        <f>'Inv travi'!Q46</f>
        <v>-279.39829999999995</v>
      </c>
      <c r="R46">
        <v>30</v>
      </c>
      <c r="S46" s="2">
        <f t="shared" si="0"/>
        <v>139.65229999999997</v>
      </c>
      <c r="T46" s="2">
        <f t="shared" si="1"/>
        <v>-261.86809999999997</v>
      </c>
      <c r="U46">
        <v>70</v>
      </c>
      <c r="V46" s="2">
        <f t="shared" si="8"/>
        <v>11.266429522243476</v>
      </c>
      <c r="W46" s="2">
        <f t="shared" si="9"/>
        <v>6.0083026362096117</v>
      </c>
      <c r="X46" s="100">
        <v>12.3088</v>
      </c>
      <c r="Y46">
        <f t="shared" ref="Y46:Y91" si="32">Y42</f>
        <v>6.0288000000000004</v>
      </c>
      <c r="Z46" t="str">
        <f t="shared" si="2"/>
        <v>SI</v>
      </c>
      <c r="AA46" t="str">
        <f t="shared" si="3"/>
        <v>SI</v>
      </c>
      <c r="AB46" t="str">
        <f t="shared" si="10"/>
        <v>SI</v>
      </c>
      <c r="AC46" t="str">
        <f t="shared" si="11"/>
        <v>SI</v>
      </c>
      <c r="AD46" t="str">
        <f t="shared" si="12"/>
        <v>SI</v>
      </c>
      <c r="AE46" t="str">
        <f t="shared" si="13"/>
        <v>SI</v>
      </c>
      <c r="AF46">
        <f t="shared" ref="AF46:AF47" si="33">-(0.9*66*X46*391.3)/1000</f>
        <v>-286.096146336</v>
      </c>
      <c r="AG46">
        <f t="shared" ref="AG46:AG47" si="34">(0.9*66*Y46*391.3)/1000</f>
        <v>140.12872473600001</v>
      </c>
      <c r="AH46" s="1">
        <v>7.08</v>
      </c>
      <c r="AI46" s="1">
        <f>AH46-(R46+R47)/200</f>
        <v>6.78</v>
      </c>
      <c r="AJ46" s="21">
        <f>MAX(AG46-AF47,AG47-AF46)/AI46*1.2</f>
        <v>83.705211678584064</v>
      </c>
      <c r="AK46" s="1">
        <f>(P48-P49)/AH46</f>
        <v>15.87994350282486</v>
      </c>
      <c r="AL46" s="2">
        <f>AK46*AI46/2</f>
        <v>53.833008474576275</v>
      </c>
      <c r="AM46" s="118">
        <f>AJ46+AL46</f>
        <v>137.53822015316035</v>
      </c>
      <c r="AN46" s="2">
        <f>AM46/(0.9*(U46-4)/100*391.9*1)*10</f>
        <v>5.9082884708770251</v>
      </c>
      <c r="AO46" s="2">
        <f>AM46/(0.9*(U46-4)/100*391.9*2)*10</f>
        <v>2.9541442354385126</v>
      </c>
    </row>
    <row r="47" spans="1:41" x14ac:dyDescent="0.25">
      <c r="A47">
        <f>'Inv travi'!A47</f>
        <v>1</v>
      </c>
      <c r="B47">
        <f>'Inv travi'!B47</f>
        <v>2</v>
      </c>
      <c r="C47">
        <f>'Inv travi'!C47</f>
        <v>3</v>
      </c>
      <c r="D47">
        <f>'Inv travi'!D47</f>
        <v>1</v>
      </c>
      <c r="E47" s="6" t="str">
        <f>'Inv travi'!E47</f>
        <v>Mdes</v>
      </c>
      <c r="F47" s="6">
        <f>'Inv travi'!F47</f>
        <v>-80.942999999999998</v>
      </c>
      <c r="G47" s="6">
        <f>'Inv travi'!G47</f>
        <v>-60.398000000000003</v>
      </c>
      <c r="H47" s="6">
        <f>'Inv travi'!H47</f>
        <v>-183.10300000000001</v>
      </c>
      <c r="I47" s="6">
        <f>'Inv travi'!I47</f>
        <v>-25.1</v>
      </c>
      <c r="J47" s="6">
        <f>'Inv travi'!J47</f>
        <v>-14.45</v>
      </c>
      <c r="K47" s="6">
        <f>'Inv travi'!K47</f>
        <v>-17.818999999999999</v>
      </c>
      <c r="L47" s="6">
        <f>'Inv travi'!L47</f>
        <v>-197.553</v>
      </c>
      <c r="M47" s="6">
        <f>'Inv travi'!M47</f>
        <v>-42.918999999999997</v>
      </c>
      <c r="N47" s="6">
        <f>'Inv travi'!N47</f>
        <v>-210.42869999999999</v>
      </c>
      <c r="O47" s="6">
        <f>'Inv travi'!O47</f>
        <v>-102.1849</v>
      </c>
      <c r="P47" s="6">
        <f>'Inv travi'!P47</f>
        <v>-270.82670000000002</v>
      </c>
      <c r="Q47" s="6">
        <f>'Inv travi'!Q47</f>
        <v>150.0307</v>
      </c>
      <c r="R47">
        <v>30</v>
      </c>
      <c r="S47" s="2">
        <f t="shared" si="0"/>
        <v>-253.69220000000001</v>
      </c>
      <c r="T47" s="2">
        <f t="shared" si="1"/>
        <v>149.36500000000001</v>
      </c>
      <c r="U47">
        <v>70</v>
      </c>
      <c r="V47" s="2">
        <f t="shared" si="8"/>
        <v>10.914675333279986</v>
      </c>
      <c r="W47" s="2">
        <f t="shared" si="9"/>
        <v>6.4261750308261947</v>
      </c>
      <c r="X47" s="100">
        <v>12.3088</v>
      </c>
      <c r="Y47">
        <f>AS6</f>
        <v>8.0384000000000011</v>
      </c>
      <c r="Z47" t="str">
        <f t="shared" si="2"/>
        <v>SI</v>
      </c>
      <c r="AA47" t="str">
        <f t="shared" si="3"/>
        <v>SI</v>
      </c>
      <c r="AB47" t="str">
        <f t="shared" si="10"/>
        <v>SI</v>
      </c>
      <c r="AC47" t="str">
        <f t="shared" si="11"/>
        <v>SI</v>
      </c>
      <c r="AD47" t="str">
        <f t="shared" si="12"/>
        <v>SI</v>
      </c>
      <c r="AE47" t="str">
        <f t="shared" si="13"/>
        <v>SI</v>
      </c>
      <c r="AF47">
        <f t="shared" si="33"/>
        <v>-286.096146336</v>
      </c>
      <c r="AG47">
        <f t="shared" si="34"/>
        <v>186.838299648</v>
      </c>
      <c r="AI47" s="1"/>
      <c r="AJ47" s="21"/>
      <c r="AK47" s="1"/>
      <c r="AL47" s="2"/>
      <c r="AN47" s="2"/>
      <c r="AO47" s="2"/>
    </row>
    <row r="48" spans="1:41" x14ac:dyDescent="0.25">
      <c r="A48">
        <f>'Inv travi'!A48</f>
        <v>1</v>
      </c>
      <c r="B48">
        <f>'Inv travi'!B48</f>
        <v>2</v>
      </c>
      <c r="C48">
        <f>'Inv travi'!C48</f>
        <v>3</v>
      </c>
      <c r="D48">
        <f>'Inv travi'!D48</f>
        <v>1</v>
      </c>
      <c r="E48" s="6" t="str">
        <f>'Inv travi'!E48</f>
        <v>Vsin</v>
      </c>
      <c r="F48" s="6">
        <f>'Inv travi'!F48</f>
        <v>80.013000000000005</v>
      </c>
      <c r="G48" s="6">
        <f>'Inv travi'!G48</f>
        <v>57.533999999999999</v>
      </c>
      <c r="H48" s="6">
        <f>'Inv travi'!H48</f>
        <v>-51.63</v>
      </c>
      <c r="I48" s="6">
        <f>'Inv travi'!I48</f>
        <v>-7.0759999999999996</v>
      </c>
      <c r="J48" s="6">
        <f>'Inv travi'!J48</f>
        <v>-4.0739999999999998</v>
      </c>
      <c r="K48" s="6">
        <f>'Inv travi'!K48</f>
        <v>-5.024</v>
      </c>
      <c r="L48" s="6">
        <f>'Inv travi'!L48</f>
        <v>-55.704000000000001</v>
      </c>
      <c r="M48" s="6">
        <f>'Inv travi'!M48</f>
        <v>-12.1</v>
      </c>
      <c r="N48" s="6">
        <f>'Inv travi'!N48</f>
        <v>-59.334000000000003</v>
      </c>
      <c r="O48" s="6">
        <f>'Inv travi'!O48</f>
        <v>-28.811199999999999</v>
      </c>
      <c r="P48" s="6">
        <f>'Inv travi'!P48</f>
        <v>-1.8000000000000043</v>
      </c>
      <c r="Q48" s="6">
        <f>'Inv travi'!Q48</f>
        <v>116.86799999999999</v>
      </c>
      <c r="S48" s="2"/>
      <c r="T48" s="2"/>
      <c r="V48" s="2"/>
      <c r="W48" s="2"/>
      <c r="X48" s="100"/>
    </row>
    <row r="49" spans="1:41" x14ac:dyDescent="0.25">
      <c r="A49">
        <f>'Inv travi'!A49</f>
        <v>1</v>
      </c>
      <c r="B49">
        <f>'Inv travi'!B49</f>
        <v>2</v>
      </c>
      <c r="C49">
        <f>'Inv travi'!C49</f>
        <v>3</v>
      </c>
      <c r="D49">
        <f>'Inv travi'!D49</f>
        <v>1</v>
      </c>
      <c r="E49" s="6" t="str">
        <f>'Inv travi'!E49</f>
        <v>Vdes</v>
      </c>
      <c r="F49" s="6">
        <f>'Inv travi'!F49</f>
        <v>-74.897999999999996</v>
      </c>
      <c r="G49" s="6">
        <f>'Inv travi'!G49</f>
        <v>-54.896000000000001</v>
      </c>
      <c r="H49" s="6">
        <f>'Inv travi'!H49</f>
        <v>-51.63</v>
      </c>
      <c r="I49" s="6">
        <f>'Inv travi'!I49</f>
        <v>-7.0759999999999996</v>
      </c>
      <c r="J49" s="6">
        <f>'Inv travi'!J49</f>
        <v>-4.0739999999999998</v>
      </c>
      <c r="K49" s="6">
        <f>'Inv travi'!K49</f>
        <v>-5.024</v>
      </c>
      <c r="L49" s="6">
        <f>'Inv travi'!L49</f>
        <v>-55.704000000000001</v>
      </c>
      <c r="M49" s="6">
        <f>'Inv travi'!M49</f>
        <v>-12.1</v>
      </c>
      <c r="N49" s="6">
        <f>'Inv travi'!N49</f>
        <v>-59.334000000000003</v>
      </c>
      <c r="O49" s="6">
        <f>'Inv travi'!O49</f>
        <v>-28.811199999999999</v>
      </c>
      <c r="P49" s="6">
        <f>'Inv travi'!P49</f>
        <v>-114.23</v>
      </c>
      <c r="Q49" s="6">
        <f>'Inv travi'!Q49</f>
        <v>4.4380000000000024</v>
      </c>
      <c r="S49" s="2"/>
      <c r="T49" s="2"/>
      <c r="V49" s="2"/>
      <c r="W49" s="2"/>
      <c r="X49" s="100"/>
    </row>
    <row r="50" spans="1:41" x14ac:dyDescent="0.25">
      <c r="A50">
        <f>'Inv travi'!A50</f>
        <v>1</v>
      </c>
      <c r="B50">
        <f>'Inv travi'!B50</f>
        <v>3</v>
      </c>
      <c r="C50">
        <f>'Inv travi'!C50</f>
        <v>4</v>
      </c>
      <c r="D50">
        <f>'Inv travi'!D50</f>
        <v>6</v>
      </c>
      <c r="E50" s="6" t="str">
        <f>'Inv travi'!E50</f>
        <v>Msin</v>
      </c>
      <c r="F50" s="6">
        <f>'Inv travi'!F50</f>
        <v>-30.664999999999999</v>
      </c>
      <c r="G50" s="6">
        <f>'Inv travi'!G50</f>
        <v>-21.283999999999999</v>
      </c>
      <c r="H50" s="6">
        <f>'Inv travi'!H50</f>
        <v>35.804000000000002</v>
      </c>
      <c r="I50" s="6">
        <f>'Inv travi'!I50</f>
        <v>3.9049999999999998</v>
      </c>
      <c r="J50" s="6">
        <f>'Inv travi'!J50</f>
        <v>2.3809999999999998</v>
      </c>
      <c r="K50" s="6">
        <f>'Inv travi'!K50</f>
        <v>2.9359999999999999</v>
      </c>
      <c r="L50" s="6">
        <f>'Inv travi'!L50</f>
        <v>38.185000000000002</v>
      </c>
      <c r="M50" s="6">
        <f>'Inv travi'!M50</f>
        <v>6.8409999999999993</v>
      </c>
      <c r="N50" s="6">
        <f>'Inv travi'!N50</f>
        <v>40.237300000000005</v>
      </c>
      <c r="O50" s="6">
        <f>'Inv travi'!O50</f>
        <v>18.296500000000002</v>
      </c>
      <c r="P50" s="6">
        <f>'Inv travi'!P50</f>
        <v>18.953300000000006</v>
      </c>
      <c r="Q50" s="6">
        <f>'Inv travi'!Q50</f>
        <v>-61.521300000000004</v>
      </c>
      <c r="R50">
        <v>30</v>
      </c>
      <c r="S50" s="2">
        <f t="shared" si="0"/>
        <v>16.797875000000005</v>
      </c>
      <c r="T50" s="2">
        <f t="shared" si="1"/>
        <v>-55.064625000000007</v>
      </c>
      <c r="U50">
        <v>60</v>
      </c>
      <c r="V50" s="2">
        <f t="shared" si="8"/>
        <v>2.7921085697248489</v>
      </c>
      <c r="W50" s="2">
        <f t="shared" si="9"/>
        <v>0.8517535666622047</v>
      </c>
      <c r="X50" s="100">
        <v>4.0191999999999997</v>
      </c>
      <c r="Y50">
        <f t="shared" si="32"/>
        <v>6.0288000000000004</v>
      </c>
      <c r="Z50" t="str">
        <f t="shared" si="2"/>
        <v>SI</v>
      </c>
      <c r="AA50" t="str">
        <f t="shared" si="3"/>
        <v>SI</v>
      </c>
      <c r="AB50" t="str">
        <f t="shared" si="10"/>
        <v>SI</v>
      </c>
      <c r="AC50" t="str">
        <f t="shared" si="11"/>
        <v>SI</v>
      </c>
      <c r="AD50" t="str">
        <f t="shared" si="12"/>
        <v>SI</v>
      </c>
      <c r="AE50" t="str">
        <f t="shared" si="13"/>
        <v>SI</v>
      </c>
      <c r="AF50" s="1">
        <f t="shared" ref="AF50:AF51" si="35">-(0.9*56*X50*391.3)/1000</f>
        <v>-79.264733183999979</v>
      </c>
      <c r="AG50" s="1">
        <f t="shared" ref="AG50:AG51" si="36">(0.9*56*Y50*391.3)/1000</f>
        <v>118.897099776</v>
      </c>
      <c r="AH50" s="1">
        <v>5.66</v>
      </c>
      <c r="AI50" s="1">
        <f>AH50-(R50+R51)/200</f>
        <v>5.36</v>
      </c>
      <c r="AJ50" s="21">
        <f>MAX(AG50-AF51,AG51-AF50)/AI50*1.2</f>
        <v>54.346622099104472</v>
      </c>
      <c r="AK50" s="1">
        <f>(P52-P53)/AH50</f>
        <v>11.5</v>
      </c>
      <c r="AL50" s="2">
        <f>AK50*AI50/2</f>
        <v>30.82</v>
      </c>
      <c r="AM50" s="118">
        <f>AJ50+AL50</f>
        <v>85.166622099104472</v>
      </c>
      <c r="AN50" s="2">
        <f>AM50/(0.9*(U50-4)/100*391.9*1)*10</f>
        <v>4.3118497844801924</v>
      </c>
      <c r="AO50" s="2">
        <f>AM50/(0.9*(U50-4)/100*391.9*2)*10</f>
        <v>2.1559248922400962</v>
      </c>
    </row>
    <row r="51" spans="1:41" x14ac:dyDescent="0.25">
      <c r="A51">
        <f>'Inv travi'!A51</f>
        <v>1</v>
      </c>
      <c r="B51">
        <f>'Inv travi'!B51</f>
        <v>3</v>
      </c>
      <c r="C51">
        <f>'Inv travi'!C51</f>
        <v>4</v>
      </c>
      <c r="D51">
        <f>'Inv travi'!D51</f>
        <v>6</v>
      </c>
      <c r="E51" s="6" t="str">
        <f>'Inv travi'!E51</f>
        <v>Mdes</v>
      </c>
      <c r="F51" s="6">
        <f>'Inv travi'!F51</f>
        <v>-73.897999999999996</v>
      </c>
      <c r="G51" s="6">
        <f>'Inv travi'!G51</f>
        <v>-43.009</v>
      </c>
      <c r="H51" s="6">
        <f>'Inv travi'!H51</f>
        <v>-36.377000000000002</v>
      </c>
      <c r="I51" s="6">
        <f>'Inv travi'!I51</f>
        <v>-3.984</v>
      </c>
      <c r="J51" s="6">
        <f>'Inv travi'!J51</f>
        <v>-2.4409999999999998</v>
      </c>
      <c r="K51" s="6">
        <f>'Inv travi'!K51</f>
        <v>-3.01</v>
      </c>
      <c r="L51" s="6">
        <f>'Inv travi'!L51</f>
        <v>-38.818000000000005</v>
      </c>
      <c r="M51" s="6">
        <f>'Inv travi'!M51</f>
        <v>-6.9939999999999998</v>
      </c>
      <c r="N51" s="6">
        <f>'Inv travi'!N51</f>
        <v>-40.916200000000003</v>
      </c>
      <c r="O51" s="6">
        <f>'Inv travi'!O51</f>
        <v>-18.639400000000002</v>
      </c>
      <c r="P51" s="6">
        <f>'Inv travi'!P51</f>
        <v>-83.925200000000004</v>
      </c>
      <c r="Q51" s="6">
        <f>'Inv travi'!Q51</f>
        <v>-2.0927999999999969</v>
      </c>
      <c r="R51">
        <v>30</v>
      </c>
      <c r="S51" s="2">
        <f t="shared" si="0"/>
        <v>-76.317125000000004</v>
      </c>
      <c r="T51" s="2">
        <f t="shared" si="1"/>
        <v>1.2140250000000039</v>
      </c>
      <c r="U51">
        <v>60</v>
      </c>
      <c r="V51" s="2">
        <f t="shared" si="8"/>
        <v>3.869738488716894</v>
      </c>
      <c r="W51" s="2">
        <f t="shared" si="9"/>
        <v>6.1558389008555321E-2</v>
      </c>
      <c r="X51" s="100">
        <v>6.28</v>
      </c>
      <c r="Y51">
        <f t="shared" si="32"/>
        <v>8.0384000000000011</v>
      </c>
      <c r="Z51" t="str">
        <f t="shared" si="2"/>
        <v>SI</v>
      </c>
      <c r="AA51" t="str">
        <f t="shared" si="3"/>
        <v>SI</v>
      </c>
      <c r="AB51" t="str">
        <f t="shared" si="10"/>
        <v>SI</v>
      </c>
      <c r="AC51" t="str">
        <f t="shared" si="11"/>
        <v>SI</v>
      </c>
      <c r="AD51" t="str">
        <f t="shared" si="12"/>
        <v>SI</v>
      </c>
      <c r="AE51" t="str">
        <f t="shared" si="13"/>
        <v>SI</v>
      </c>
      <c r="AF51" s="1">
        <f t="shared" si="35"/>
        <v>-123.85114560000001</v>
      </c>
      <c r="AG51" s="1">
        <f t="shared" si="36"/>
        <v>158.52946636800002</v>
      </c>
      <c r="AI51" s="1"/>
      <c r="AJ51" s="21"/>
      <c r="AK51" s="1"/>
      <c r="AL51" s="2"/>
      <c r="AN51" s="2"/>
      <c r="AO51" s="2"/>
    </row>
    <row r="52" spans="1:41" x14ac:dyDescent="0.25">
      <c r="A52">
        <f>'Inv travi'!A52</f>
        <v>1</v>
      </c>
      <c r="B52">
        <f>'Inv travi'!B52</f>
        <v>3</v>
      </c>
      <c r="C52">
        <f>'Inv travi'!C52</f>
        <v>4</v>
      </c>
      <c r="D52">
        <f>'Inv travi'!D52</f>
        <v>6</v>
      </c>
      <c r="E52" s="6" t="str">
        <f>'Inv travi'!E52</f>
        <v>Vsin</v>
      </c>
      <c r="F52" s="6">
        <f>'Inv travi'!F52</f>
        <v>45.536999999999999</v>
      </c>
      <c r="G52" s="6">
        <f>'Inv travi'!G52</f>
        <v>28.707000000000001</v>
      </c>
      <c r="H52" s="6">
        <f>'Inv travi'!H52</f>
        <v>-12.752000000000001</v>
      </c>
      <c r="I52" s="6">
        <f>'Inv travi'!I52</f>
        <v>-1.3939999999999999</v>
      </c>
      <c r="J52" s="6">
        <f>'Inv travi'!J52</f>
        <v>-0.85199999999999998</v>
      </c>
      <c r="K52" s="6">
        <f>'Inv travi'!K52</f>
        <v>-1.0509999999999999</v>
      </c>
      <c r="L52" s="6">
        <f>'Inv travi'!L52</f>
        <v>-13.604000000000001</v>
      </c>
      <c r="M52" s="6">
        <f>'Inv travi'!M52</f>
        <v>-2.4449999999999998</v>
      </c>
      <c r="N52" s="6">
        <f>'Inv travi'!N52</f>
        <v>-14.3375</v>
      </c>
      <c r="O52" s="6">
        <f>'Inv travi'!O52</f>
        <v>-6.5261999999999993</v>
      </c>
      <c r="P52" s="6">
        <f>'Inv travi'!P52</f>
        <v>14.3695</v>
      </c>
      <c r="Q52" s="6">
        <f>'Inv travi'!Q52</f>
        <v>43.044499999999999</v>
      </c>
      <c r="S52" s="2"/>
      <c r="T52" s="2"/>
      <c r="V52" s="2"/>
      <c r="W52" s="2"/>
      <c r="X52" s="100"/>
      <c r="AF52" s="1"/>
      <c r="AG52" s="1"/>
    </row>
    <row r="53" spans="1:41" x14ac:dyDescent="0.25">
      <c r="A53">
        <f>'Inv travi'!A53</f>
        <v>1</v>
      </c>
      <c r="B53">
        <f>'Inv travi'!B53</f>
        <v>3</v>
      </c>
      <c r="C53">
        <f>'Inv travi'!C53</f>
        <v>4</v>
      </c>
      <c r="D53">
        <f>'Inv travi'!D53</f>
        <v>6</v>
      </c>
      <c r="E53" s="6" t="str">
        <f>'Inv travi'!E53</f>
        <v>Vdes</v>
      </c>
      <c r="F53" s="6">
        <f>'Inv travi'!F53</f>
        <v>-60.814</v>
      </c>
      <c r="G53" s="6">
        <f>'Inv travi'!G53</f>
        <v>-36.383000000000003</v>
      </c>
      <c r="H53" s="6">
        <f>'Inv travi'!H53</f>
        <v>-12.752000000000001</v>
      </c>
      <c r="I53" s="6">
        <f>'Inv travi'!I53</f>
        <v>-1.3939999999999999</v>
      </c>
      <c r="J53" s="6">
        <f>'Inv travi'!J53</f>
        <v>-0.85199999999999998</v>
      </c>
      <c r="K53" s="6">
        <f>'Inv travi'!K53</f>
        <v>-1.0509999999999999</v>
      </c>
      <c r="L53" s="6">
        <f>'Inv travi'!L53</f>
        <v>-13.604000000000001</v>
      </c>
      <c r="M53" s="6">
        <f>'Inv travi'!M53</f>
        <v>-2.4449999999999998</v>
      </c>
      <c r="N53" s="6">
        <f>'Inv travi'!N53</f>
        <v>-14.3375</v>
      </c>
      <c r="O53" s="6">
        <f>'Inv travi'!O53</f>
        <v>-6.5261999999999993</v>
      </c>
      <c r="P53" s="6">
        <f>'Inv travi'!P53</f>
        <v>-50.720500000000001</v>
      </c>
      <c r="Q53" s="6">
        <f>'Inv travi'!Q53</f>
        <v>-22.045500000000004</v>
      </c>
      <c r="S53" s="2"/>
      <c r="T53" s="2"/>
      <c r="V53" s="2"/>
      <c r="W53" s="2"/>
      <c r="X53" s="100"/>
      <c r="AF53" s="1"/>
      <c r="AG53" s="1"/>
    </row>
    <row r="54" spans="1:41" x14ac:dyDescent="0.25">
      <c r="A54">
        <f>'Inv travi'!A54</f>
        <v>1</v>
      </c>
      <c r="B54">
        <f>'Inv travi'!B54</f>
        <v>3</v>
      </c>
      <c r="C54">
        <f>'Inv travi'!C54</f>
        <v>4</v>
      </c>
      <c r="D54">
        <f>'Inv travi'!D54</f>
        <v>5</v>
      </c>
      <c r="E54" s="6" t="str">
        <f>'Inv travi'!E54</f>
        <v>Msin</v>
      </c>
      <c r="F54" s="6">
        <f>'Inv travi'!F54</f>
        <v>-187.018</v>
      </c>
      <c r="G54" s="6">
        <f>'Inv travi'!G54</f>
        <v>-107.88500000000001</v>
      </c>
      <c r="H54" s="6">
        <f>'Inv travi'!H54</f>
        <v>101.47499999999999</v>
      </c>
      <c r="I54" s="6">
        <f>'Inv travi'!I54</f>
        <v>11.56</v>
      </c>
      <c r="J54" s="6">
        <f>'Inv travi'!J54</f>
        <v>7.2359999999999998</v>
      </c>
      <c r="K54" s="6">
        <f>'Inv travi'!K54</f>
        <v>8.923</v>
      </c>
      <c r="L54" s="6">
        <f>'Inv travi'!L54</f>
        <v>108.711</v>
      </c>
      <c r="M54" s="6">
        <f>'Inv travi'!M54</f>
        <v>20.483000000000001</v>
      </c>
      <c r="N54" s="6">
        <f>'Inv travi'!N54</f>
        <v>114.85589999999999</v>
      </c>
      <c r="O54" s="6">
        <f>'Inv travi'!O54</f>
        <v>53.096299999999999</v>
      </c>
      <c r="P54" s="6">
        <f>'Inv travi'!P54</f>
        <v>6.9708999999999861</v>
      </c>
      <c r="Q54" s="6">
        <f>'Inv travi'!Q54</f>
        <v>-222.74090000000001</v>
      </c>
      <c r="R54">
        <v>30</v>
      </c>
      <c r="S54" s="2">
        <f t="shared" si="0"/>
        <v>-4.440770000000013</v>
      </c>
      <c r="T54" s="2">
        <f t="shared" si="1"/>
        <v>-199.11467000000002</v>
      </c>
      <c r="U54">
        <v>70</v>
      </c>
      <c r="V54" s="2">
        <f t="shared" si="8"/>
        <v>8.5665699502908801</v>
      </c>
      <c r="W54" s="2">
        <f t="shared" si="9"/>
        <v>-0.19105657477750557</v>
      </c>
      <c r="X54" s="100">
        <v>10.298999999999999</v>
      </c>
      <c r="Y54">
        <f t="shared" si="32"/>
        <v>6.0288000000000004</v>
      </c>
      <c r="Z54" t="str">
        <f t="shared" si="2"/>
        <v>SI</v>
      </c>
      <c r="AA54" t="str">
        <f t="shared" si="3"/>
        <v>SI</v>
      </c>
      <c r="AB54" t="str">
        <f t="shared" si="10"/>
        <v>SI</v>
      </c>
      <c r="AC54" t="str">
        <f t="shared" si="11"/>
        <v>SI</v>
      </c>
      <c r="AD54" t="str">
        <f t="shared" si="12"/>
        <v>SI</v>
      </c>
      <c r="AE54" t="str">
        <f t="shared" si="13"/>
        <v>SI</v>
      </c>
      <c r="AF54">
        <f t="shared" ref="AF54:AF55" si="37">-(0.9*66*X54*391.3)/1000</f>
        <v>-239.38192278</v>
      </c>
      <c r="AG54">
        <f t="shared" ref="AG54:AG55" si="38">(0.9*66*Y54*391.3)/1000</f>
        <v>140.12872473600001</v>
      </c>
      <c r="AH54" s="1">
        <v>5.66</v>
      </c>
      <c r="AI54" s="1">
        <f>AH54-(R54+R55)/200</f>
        <v>5.36</v>
      </c>
      <c r="AJ54" s="21">
        <f>MAX(AG54-AF55,AG55-AF54)/AI54*1.2</f>
        <v>95.422437857014913</v>
      </c>
      <c r="AK54" s="1">
        <f>(P56-P57)/AH54</f>
        <v>42</v>
      </c>
      <c r="AL54" s="2">
        <f>AK54*AI54/2</f>
        <v>112.56</v>
      </c>
      <c r="AM54" s="118">
        <f>AJ54+AL54</f>
        <v>207.98243785701493</v>
      </c>
      <c r="AN54" s="2">
        <f>AM54/(0.9*(U54-4)/100*391.9*1)*10</f>
        <v>8.9343910250336549</v>
      </c>
      <c r="AO54" s="2">
        <f>AM54/(0.9*(U54-4)/100*391.9*2)*10</f>
        <v>4.4671955125168274</v>
      </c>
    </row>
    <row r="55" spans="1:41" x14ac:dyDescent="0.25">
      <c r="A55">
        <f>'Inv travi'!A55</f>
        <v>1</v>
      </c>
      <c r="B55">
        <f>'Inv travi'!B55</f>
        <v>3</v>
      </c>
      <c r="C55">
        <f>'Inv travi'!C55</f>
        <v>4</v>
      </c>
      <c r="D55">
        <f>'Inv travi'!D55</f>
        <v>5</v>
      </c>
      <c r="E55" s="6" t="str">
        <f>'Inv travi'!E55</f>
        <v>Mdes</v>
      </c>
      <c r="F55" s="6">
        <f>'Inv travi'!F55</f>
        <v>-209.39699999999999</v>
      </c>
      <c r="G55" s="6">
        <f>'Inv travi'!G55</f>
        <v>-119.583</v>
      </c>
      <c r="H55" s="6">
        <f>'Inv travi'!H55</f>
        <v>-102.111</v>
      </c>
      <c r="I55" s="6">
        <f>'Inv travi'!I55</f>
        <v>-11.641999999999999</v>
      </c>
      <c r="J55" s="6">
        <f>'Inv travi'!J55</f>
        <v>-7.2910000000000004</v>
      </c>
      <c r="K55" s="6">
        <f>'Inv travi'!K55</f>
        <v>-8.9909999999999997</v>
      </c>
      <c r="L55" s="6">
        <f>'Inv travi'!L55</f>
        <v>-109.402</v>
      </c>
      <c r="M55" s="6">
        <f>'Inv travi'!M55</f>
        <v>-20.632999999999999</v>
      </c>
      <c r="N55" s="6">
        <f>'Inv travi'!N55</f>
        <v>-115.5919</v>
      </c>
      <c r="O55" s="6">
        <f>'Inv travi'!O55</f>
        <v>-53.453599999999994</v>
      </c>
      <c r="P55" s="6">
        <f>'Inv travi'!P55</f>
        <v>-235.17489999999998</v>
      </c>
      <c r="Q55" s="6">
        <f>'Inv travi'!Q55</f>
        <v>-3.991100000000003</v>
      </c>
      <c r="R55">
        <v>30</v>
      </c>
      <c r="S55" s="2">
        <f t="shared" si="0"/>
        <v>-210.92856999999998</v>
      </c>
      <c r="T55" s="2">
        <f t="shared" si="1"/>
        <v>8.0406699999999987</v>
      </c>
      <c r="U55">
        <v>70</v>
      </c>
      <c r="V55" s="2">
        <f t="shared" si="8"/>
        <v>9.0748429004242954</v>
      </c>
      <c r="W55" s="2">
        <f t="shared" si="9"/>
        <v>0.34593614826172958</v>
      </c>
      <c r="X55" s="100">
        <f>X54</f>
        <v>10.298999999999999</v>
      </c>
      <c r="Y55">
        <f t="shared" si="32"/>
        <v>8.0384000000000011</v>
      </c>
      <c r="Z55" t="str">
        <f t="shared" si="2"/>
        <v>SI</v>
      </c>
      <c r="AA55" t="str">
        <f t="shared" si="3"/>
        <v>SI</v>
      </c>
      <c r="AB55" t="str">
        <f t="shared" si="10"/>
        <v>SI</v>
      </c>
      <c r="AC55" t="str">
        <f t="shared" si="11"/>
        <v>SI</v>
      </c>
      <c r="AD55" t="str">
        <f t="shared" si="12"/>
        <v>SI</v>
      </c>
      <c r="AE55" t="str">
        <f t="shared" si="13"/>
        <v>SI</v>
      </c>
      <c r="AF55">
        <f t="shared" si="37"/>
        <v>-239.38192278</v>
      </c>
      <c r="AG55">
        <f t="shared" si="38"/>
        <v>186.838299648</v>
      </c>
      <c r="AI55" s="1"/>
      <c r="AJ55" s="21"/>
      <c r="AK55" s="1"/>
      <c r="AL55" s="2"/>
      <c r="AN55" s="2"/>
      <c r="AO55" s="2"/>
    </row>
    <row r="56" spans="1:41" x14ac:dyDescent="0.25">
      <c r="A56">
        <f>'Inv travi'!A56</f>
        <v>1</v>
      </c>
      <c r="B56">
        <f>'Inv travi'!B56</f>
        <v>3</v>
      </c>
      <c r="C56">
        <f>'Inv travi'!C56</f>
        <v>4</v>
      </c>
      <c r="D56">
        <f>'Inv travi'!D56</f>
        <v>5</v>
      </c>
      <c r="E56" s="6" t="str">
        <f>'Inv travi'!E56</f>
        <v>Vsin</v>
      </c>
      <c r="F56" s="6">
        <f>'Inv travi'!F56</f>
        <v>204.30600000000001</v>
      </c>
      <c r="G56" s="6">
        <f>'Inv travi'!G56</f>
        <v>116.79300000000001</v>
      </c>
      <c r="H56" s="6">
        <f>'Inv travi'!H56</f>
        <v>-35.969000000000001</v>
      </c>
      <c r="I56" s="6">
        <f>'Inv travi'!I56</f>
        <v>-4.0990000000000002</v>
      </c>
      <c r="J56" s="6">
        <f>'Inv travi'!J56</f>
        <v>-2.5670000000000002</v>
      </c>
      <c r="K56" s="6">
        <f>'Inv travi'!K56</f>
        <v>-3.165</v>
      </c>
      <c r="L56" s="6">
        <f>'Inv travi'!L56</f>
        <v>-38.536000000000001</v>
      </c>
      <c r="M56" s="6">
        <f>'Inv travi'!M56</f>
        <v>-7.2640000000000002</v>
      </c>
      <c r="N56" s="6">
        <f>'Inv travi'!N56</f>
        <v>-40.715200000000003</v>
      </c>
      <c r="O56" s="6">
        <f>'Inv travi'!O56</f>
        <v>-18.8248</v>
      </c>
      <c r="P56" s="6">
        <f>'Inv travi'!P56</f>
        <v>76.077799999999996</v>
      </c>
      <c r="Q56" s="6">
        <f>'Inv travi'!Q56</f>
        <v>157.50820000000002</v>
      </c>
      <c r="S56" s="2"/>
      <c r="T56" s="2"/>
      <c r="V56" s="2"/>
      <c r="W56" s="2"/>
      <c r="X56" s="100"/>
    </row>
    <row r="57" spans="1:41" x14ac:dyDescent="0.25">
      <c r="A57">
        <f>'Inv travi'!A57</f>
        <v>1</v>
      </c>
      <c r="B57">
        <f>'Inv travi'!B57</f>
        <v>3</v>
      </c>
      <c r="C57">
        <f>'Inv travi'!C57</f>
        <v>4</v>
      </c>
      <c r="D57">
        <f>'Inv travi'!D57</f>
        <v>5</v>
      </c>
      <c r="E57" s="6" t="str">
        <f>'Inv travi'!E57</f>
        <v>Vdes</v>
      </c>
      <c r="F57" s="6">
        <f>'Inv travi'!F57</f>
        <v>-212.214</v>
      </c>
      <c r="G57" s="6">
        <f>'Inv travi'!G57</f>
        <v>-120.92700000000001</v>
      </c>
      <c r="H57" s="6">
        <f>'Inv travi'!H57</f>
        <v>-35.969000000000001</v>
      </c>
      <c r="I57" s="6">
        <f>'Inv travi'!I57</f>
        <v>-4.0990000000000002</v>
      </c>
      <c r="J57" s="6">
        <f>'Inv travi'!J57</f>
        <v>-2.5670000000000002</v>
      </c>
      <c r="K57" s="6">
        <f>'Inv travi'!K57</f>
        <v>-3.165</v>
      </c>
      <c r="L57" s="6">
        <f>'Inv travi'!L57</f>
        <v>-38.536000000000001</v>
      </c>
      <c r="M57" s="6">
        <f>'Inv travi'!M57</f>
        <v>-7.2640000000000002</v>
      </c>
      <c r="N57" s="6">
        <f>'Inv travi'!N57</f>
        <v>-40.715200000000003</v>
      </c>
      <c r="O57" s="6">
        <f>'Inv travi'!O57</f>
        <v>-18.8248</v>
      </c>
      <c r="P57" s="6">
        <f>'Inv travi'!P57</f>
        <v>-161.6422</v>
      </c>
      <c r="Q57" s="6">
        <f>'Inv travi'!Q57</f>
        <v>-80.211800000000011</v>
      </c>
      <c r="S57" s="2"/>
      <c r="T57" s="2"/>
      <c r="V57" s="2"/>
      <c r="W57" s="2"/>
      <c r="X57" s="100"/>
    </row>
    <row r="58" spans="1:41" x14ac:dyDescent="0.25">
      <c r="A58">
        <f>'Inv travi'!A58</f>
        <v>1</v>
      </c>
      <c r="B58">
        <f>'Inv travi'!B58</f>
        <v>3</v>
      </c>
      <c r="C58">
        <f>'Inv travi'!C58</f>
        <v>4</v>
      </c>
      <c r="D58">
        <f>'Inv travi'!D58</f>
        <v>4</v>
      </c>
      <c r="E58" s="6" t="str">
        <f>'Inv travi'!E58</f>
        <v>Msin</v>
      </c>
      <c r="F58" s="6">
        <f>'Inv travi'!F58</f>
        <v>-179.47</v>
      </c>
      <c r="G58" s="6">
        <f>'Inv travi'!G58</f>
        <v>-103.854</v>
      </c>
      <c r="H58" s="6">
        <f>'Inv travi'!H58</f>
        <v>154.35400000000001</v>
      </c>
      <c r="I58" s="6">
        <f>'Inv travi'!I58</f>
        <v>18.347000000000001</v>
      </c>
      <c r="J58" s="6">
        <f>'Inv travi'!J58</f>
        <v>11.419</v>
      </c>
      <c r="K58" s="6">
        <f>'Inv travi'!K58</f>
        <v>14.081</v>
      </c>
      <c r="L58" s="6">
        <f>'Inv travi'!L58</f>
        <v>165.77300000000002</v>
      </c>
      <c r="M58" s="6">
        <f>'Inv travi'!M58</f>
        <v>32.427999999999997</v>
      </c>
      <c r="N58" s="6">
        <f>'Inv travi'!N58</f>
        <v>175.50140000000002</v>
      </c>
      <c r="O58" s="6">
        <f>'Inv travi'!O58</f>
        <v>82.159899999999993</v>
      </c>
      <c r="P58" s="6">
        <f>'Inv travi'!P58</f>
        <v>71.647400000000019</v>
      </c>
      <c r="Q58" s="6">
        <f>'Inv travi'!Q58</f>
        <v>-279.35540000000003</v>
      </c>
      <c r="R58">
        <v>30</v>
      </c>
      <c r="S58" s="2">
        <f t="shared" si="0"/>
        <v>63.634415000000018</v>
      </c>
      <c r="T58" s="2">
        <f t="shared" si="1"/>
        <v>-252.71028500000003</v>
      </c>
      <c r="U58">
        <v>70</v>
      </c>
      <c r="V58" s="2">
        <f t="shared" si="8"/>
        <v>10.872430110802204</v>
      </c>
      <c r="W58" s="2">
        <f t="shared" si="9"/>
        <v>2.7377624528787328</v>
      </c>
      <c r="X58" s="100">
        <v>12.3088</v>
      </c>
      <c r="Y58">
        <f t="shared" si="32"/>
        <v>6.0288000000000004</v>
      </c>
      <c r="Z58" t="str">
        <f t="shared" si="2"/>
        <v>SI</v>
      </c>
      <c r="AA58" t="str">
        <f t="shared" si="3"/>
        <v>SI</v>
      </c>
      <c r="AB58" t="str">
        <f t="shared" si="10"/>
        <v>SI</v>
      </c>
      <c r="AC58" t="str">
        <f t="shared" si="11"/>
        <v>SI</v>
      </c>
      <c r="AD58" t="str">
        <f t="shared" si="12"/>
        <v>SI</v>
      </c>
      <c r="AE58" t="str">
        <f t="shared" si="13"/>
        <v>SI</v>
      </c>
      <c r="AF58">
        <f t="shared" ref="AF58:AF59" si="39">-(0.9*66*X58*391.3)/1000</f>
        <v>-286.096146336</v>
      </c>
      <c r="AG58">
        <f t="shared" ref="AG58:AG59" si="40">(0.9*66*Y58*391.3)/1000</f>
        <v>140.12872473600001</v>
      </c>
      <c r="AH58" s="1">
        <v>5.66</v>
      </c>
      <c r="AI58" s="1">
        <f>AH58-(R58+R59)/200</f>
        <v>5.36</v>
      </c>
      <c r="AJ58" s="21">
        <f>MAX(AG58-AF59,AG59-AF58)/AI58*1.2</f>
        <v>95.423478598208945</v>
      </c>
      <c r="AK58" s="1">
        <f>(P60-P61)/AH58</f>
        <v>41.999999999999993</v>
      </c>
      <c r="AL58" s="2">
        <f>AK58*AI58/2</f>
        <v>112.55999999999999</v>
      </c>
      <c r="AM58" s="118">
        <f>AJ58+AL58</f>
        <v>207.98347859820893</v>
      </c>
      <c r="AN58" s="2">
        <f>AM58/(0.9*(U58-4)/100*391.9*1)*10</f>
        <v>8.9344357326006936</v>
      </c>
      <c r="AO58" s="2">
        <f>AM58/(0.9*(U58-4)/100*391.9*2)*10</f>
        <v>4.4672178663003468</v>
      </c>
    </row>
    <row r="59" spans="1:41" x14ac:dyDescent="0.25">
      <c r="A59">
        <f>'Inv travi'!A59</f>
        <v>1</v>
      </c>
      <c r="B59">
        <f>'Inv travi'!B59</f>
        <v>3</v>
      </c>
      <c r="C59">
        <f>'Inv travi'!C59</f>
        <v>4</v>
      </c>
      <c r="D59">
        <f>'Inv travi'!D59</f>
        <v>4</v>
      </c>
      <c r="E59" s="6" t="str">
        <f>'Inv travi'!E59</f>
        <v>Mdes</v>
      </c>
      <c r="F59" s="6">
        <f>'Inv travi'!F59</f>
        <v>-215.947</v>
      </c>
      <c r="G59" s="6">
        <f>'Inv travi'!G59</f>
        <v>-122.721</v>
      </c>
      <c r="H59" s="6">
        <f>'Inv travi'!H59</f>
        <v>-154.80699999999999</v>
      </c>
      <c r="I59" s="6">
        <f>'Inv travi'!I59</f>
        <v>-18.405999999999999</v>
      </c>
      <c r="J59" s="6">
        <f>'Inv travi'!J59</f>
        <v>-11.456</v>
      </c>
      <c r="K59" s="6">
        <f>'Inv travi'!K59</f>
        <v>-14.127000000000001</v>
      </c>
      <c r="L59" s="6">
        <f>'Inv travi'!L59</f>
        <v>-166.26299999999998</v>
      </c>
      <c r="M59" s="6">
        <f>'Inv travi'!M59</f>
        <v>-32.533000000000001</v>
      </c>
      <c r="N59" s="6">
        <f>'Inv travi'!N59</f>
        <v>-176.02289999999996</v>
      </c>
      <c r="O59" s="6">
        <f>'Inv travi'!O59</f>
        <v>-82.411900000000003</v>
      </c>
      <c r="P59" s="6">
        <f>'Inv travi'!P59</f>
        <v>-298.74389999999994</v>
      </c>
      <c r="Q59" s="6">
        <f>'Inv travi'!Q59</f>
        <v>53.301899999999961</v>
      </c>
      <c r="R59">
        <v>30</v>
      </c>
      <c r="S59" s="2">
        <f t="shared" si="0"/>
        <v>-271.09888499999994</v>
      </c>
      <c r="T59" s="2">
        <f t="shared" si="1"/>
        <v>44.289014999999964</v>
      </c>
      <c r="U59">
        <v>70</v>
      </c>
      <c r="V59" s="2">
        <f t="shared" si="8"/>
        <v>11.663568343800899</v>
      </c>
      <c r="W59" s="2">
        <f t="shared" si="9"/>
        <v>1.9054595275525492</v>
      </c>
      <c r="X59" s="100">
        <f>X58</f>
        <v>12.3088</v>
      </c>
      <c r="Y59">
        <f>Y58</f>
        <v>6.0288000000000004</v>
      </c>
      <c r="Z59" t="str">
        <f t="shared" si="2"/>
        <v>SI</v>
      </c>
      <c r="AA59" t="str">
        <f t="shared" si="3"/>
        <v>SI</v>
      </c>
      <c r="AB59" t="str">
        <f t="shared" si="10"/>
        <v>SI</v>
      </c>
      <c r="AC59" t="str">
        <f t="shared" si="11"/>
        <v>SI</v>
      </c>
      <c r="AD59" t="str">
        <f t="shared" si="12"/>
        <v>SI</v>
      </c>
      <c r="AE59" t="str">
        <f t="shared" si="13"/>
        <v>SI</v>
      </c>
      <c r="AF59">
        <f t="shared" si="39"/>
        <v>-286.096146336</v>
      </c>
      <c r="AG59">
        <f t="shared" si="40"/>
        <v>140.12872473600001</v>
      </c>
      <c r="AI59" s="1"/>
      <c r="AJ59" s="21"/>
      <c r="AK59" s="1"/>
      <c r="AL59" s="2"/>
      <c r="AN59" s="2"/>
      <c r="AO59" s="2"/>
    </row>
    <row r="60" spans="1:41" x14ac:dyDescent="0.25">
      <c r="A60">
        <f>'Inv travi'!A60</f>
        <v>1</v>
      </c>
      <c r="B60">
        <f>'Inv travi'!B60</f>
        <v>3</v>
      </c>
      <c r="C60">
        <f>'Inv travi'!C60</f>
        <v>4</v>
      </c>
      <c r="D60">
        <f>'Inv travi'!D60</f>
        <v>4</v>
      </c>
      <c r="E60" s="6" t="str">
        <f>'Inv travi'!E60</f>
        <v>Vsin</v>
      </c>
      <c r="F60" s="6">
        <f>'Inv travi'!F60</f>
        <v>201.815</v>
      </c>
      <c r="G60" s="6">
        <f>'Inv travi'!G60</f>
        <v>115.527</v>
      </c>
      <c r="H60" s="6">
        <f>'Inv travi'!H60</f>
        <v>-54.622</v>
      </c>
      <c r="I60" s="6">
        <f>'Inv travi'!I60</f>
        <v>-6.4930000000000003</v>
      </c>
      <c r="J60" s="6">
        <f>'Inv travi'!J60</f>
        <v>-4.0419999999999998</v>
      </c>
      <c r="K60" s="6">
        <f>'Inv travi'!K60</f>
        <v>-4.984</v>
      </c>
      <c r="L60" s="6">
        <f>'Inv travi'!L60</f>
        <v>-58.664000000000001</v>
      </c>
      <c r="M60" s="6">
        <f>'Inv travi'!M60</f>
        <v>-11.477</v>
      </c>
      <c r="N60" s="6">
        <f>'Inv travi'!N60</f>
        <v>-62.107100000000003</v>
      </c>
      <c r="O60" s="6">
        <f>'Inv travi'!O60</f>
        <v>-29.0762</v>
      </c>
      <c r="P60" s="6">
        <f>'Inv travi'!P60</f>
        <v>53.419899999999998</v>
      </c>
      <c r="Q60" s="6">
        <f>'Inv travi'!Q60</f>
        <v>177.63409999999999</v>
      </c>
      <c r="S60" s="2"/>
      <c r="T60" s="2"/>
      <c r="V60" s="2"/>
      <c r="W60" s="2"/>
      <c r="X60" s="100"/>
    </row>
    <row r="61" spans="1:41" x14ac:dyDescent="0.25">
      <c r="A61">
        <f>'Inv travi'!A61</f>
        <v>1</v>
      </c>
      <c r="B61">
        <f>'Inv travi'!B61</f>
        <v>3</v>
      </c>
      <c r="C61">
        <f>'Inv travi'!C61</f>
        <v>4</v>
      </c>
      <c r="D61">
        <f>'Inv travi'!D61</f>
        <v>4</v>
      </c>
      <c r="E61" s="6" t="str">
        <f>'Inv travi'!E61</f>
        <v>Vdes</v>
      </c>
      <c r="F61" s="6">
        <f>'Inv travi'!F61</f>
        <v>-214.70400000000001</v>
      </c>
      <c r="G61" s="6">
        <f>'Inv travi'!G61</f>
        <v>-122.193</v>
      </c>
      <c r="H61" s="6">
        <f>'Inv travi'!H61</f>
        <v>-54.622</v>
      </c>
      <c r="I61" s="6">
        <f>'Inv travi'!I61</f>
        <v>-6.4930000000000003</v>
      </c>
      <c r="J61" s="6">
        <f>'Inv travi'!J61</f>
        <v>-4.0419999999999998</v>
      </c>
      <c r="K61" s="6">
        <f>'Inv travi'!K61</f>
        <v>-4.984</v>
      </c>
      <c r="L61" s="6">
        <f>'Inv travi'!L61</f>
        <v>-58.664000000000001</v>
      </c>
      <c r="M61" s="6">
        <f>'Inv travi'!M61</f>
        <v>-11.477</v>
      </c>
      <c r="N61" s="6">
        <f>'Inv travi'!N61</f>
        <v>-62.107100000000003</v>
      </c>
      <c r="O61" s="6">
        <f>'Inv travi'!O61</f>
        <v>-29.0762</v>
      </c>
      <c r="P61" s="6">
        <f>'Inv travi'!P61</f>
        <v>-184.30009999999999</v>
      </c>
      <c r="Q61" s="6">
        <f>'Inv travi'!Q61</f>
        <v>-60.085899999999995</v>
      </c>
      <c r="S61" s="2"/>
      <c r="T61" s="2"/>
      <c r="V61" s="2"/>
      <c r="W61" s="2"/>
      <c r="X61" s="100"/>
    </row>
    <row r="62" spans="1:41" x14ac:dyDescent="0.25">
      <c r="A62">
        <f>'Inv travi'!A62</f>
        <v>1</v>
      </c>
      <c r="B62">
        <f>'Inv travi'!B62</f>
        <v>3</v>
      </c>
      <c r="C62">
        <f>'Inv travi'!C62</f>
        <v>4</v>
      </c>
      <c r="D62">
        <f>'Inv travi'!D62</f>
        <v>3</v>
      </c>
      <c r="E62" s="6" t="str">
        <f>'Inv travi'!E62</f>
        <v>Msin</v>
      </c>
      <c r="F62" s="6">
        <f>'Inv travi'!F62</f>
        <v>-185.524</v>
      </c>
      <c r="G62" s="6">
        <f>'Inv travi'!G62</f>
        <v>-106.985</v>
      </c>
      <c r="H62" s="6">
        <f>'Inv travi'!H62</f>
        <v>197.321</v>
      </c>
      <c r="I62" s="6">
        <f>'Inv travi'!I62</f>
        <v>24.228000000000002</v>
      </c>
      <c r="J62" s="6">
        <f>'Inv travi'!J62</f>
        <v>14.821</v>
      </c>
      <c r="K62" s="6">
        <f>'Inv travi'!K62</f>
        <v>18.276</v>
      </c>
      <c r="L62" s="6">
        <f>'Inv travi'!L62</f>
        <v>212.142</v>
      </c>
      <c r="M62" s="6">
        <f>'Inv travi'!M62</f>
        <v>42.504000000000005</v>
      </c>
      <c r="N62" s="6">
        <f>'Inv travi'!N62</f>
        <v>224.89320000000001</v>
      </c>
      <c r="O62" s="6">
        <f>'Inv travi'!O62</f>
        <v>106.14660000000001</v>
      </c>
      <c r="P62" s="6">
        <f>'Inv travi'!P62</f>
        <v>117.90820000000001</v>
      </c>
      <c r="Q62" s="6">
        <f>'Inv travi'!Q62</f>
        <v>-331.87819999999999</v>
      </c>
      <c r="R62">
        <v>30</v>
      </c>
      <c r="S62" s="2">
        <f t="shared" si="0"/>
        <v>112.354285</v>
      </c>
      <c r="T62" s="2">
        <f t="shared" si="1"/>
        <v>-302.47761500000001</v>
      </c>
      <c r="U62">
        <v>70</v>
      </c>
      <c r="V62" s="2">
        <f t="shared" si="8"/>
        <v>13.013584821724358</v>
      </c>
      <c r="W62" s="2">
        <f t="shared" si="9"/>
        <v>4.8338519792008166</v>
      </c>
      <c r="X62" s="100">
        <v>14.3184</v>
      </c>
      <c r="Y62">
        <f t="shared" si="32"/>
        <v>6.0288000000000004</v>
      </c>
      <c r="Z62" t="str">
        <f t="shared" si="2"/>
        <v>SI</v>
      </c>
      <c r="AA62" t="str">
        <f t="shared" si="3"/>
        <v>SI</v>
      </c>
      <c r="AB62" t="str">
        <f t="shared" si="10"/>
        <v>SI</v>
      </c>
      <c r="AC62" t="str">
        <f t="shared" si="11"/>
        <v>SI</v>
      </c>
      <c r="AD62" t="str">
        <f t="shared" si="12"/>
        <v>SI</v>
      </c>
      <c r="AE62" t="str">
        <f t="shared" si="13"/>
        <v>SI</v>
      </c>
      <c r="AF62">
        <f t="shared" ref="AF62:AF63" si="41">-(0.9*66*X62*391.3)/1000</f>
        <v>-332.80572124800005</v>
      </c>
      <c r="AG62">
        <f t="shared" ref="AG62:AG63" si="42">(0.9*66*Y62*391.3)/1000</f>
        <v>140.12872473600001</v>
      </c>
      <c r="AH62" s="1">
        <v>5.66</v>
      </c>
      <c r="AI62" s="1">
        <f>AH62-(R62+R63)/200</f>
        <v>5.36</v>
      </c>
      <c r="AJ62" s="21">
        <f>MAX(AG62-AF63,AG63-AF62)/AI62*1.2</f>
        <v>105.88084611582089</v>
      </c>
      <c r="AK62" s="1">
        <f>(P64-P65)/AH62</f>
        <v>41.999999999999993</v>
      </c>
      <c r="AL62" s="2">
        <f>AK62*AI62/2</f>
        <v>112.55999999999999</v>
      </c>
      <c r="AM62" s="118">
        <f>AJ62+AL62</f>
        <v>218.44084611582088</v>
      </c>
      <c r="AN62" s="2">
        <f>AM62/(0.9*(U62-4)/100*391.9*1)*10</f>
        <v>9.3836573662035381</v>
      </c>
      <c r="AO62" s="2">
        <f>AM62/(0.9*(U62-4)/100*391.9*2)*10</f>
        <v>4.691828683101769</v>
      </c>
    </row>
    <row r="63" spans="1:41" x14ac:dyDescent="0.25">
      <c r="A63">
        <f>'Inv travi'!A63</f>
        <v>1</v>
      </c>
      <c r="B63">
        <f>'Inv travi'!B63</f>
        <v>3</v>
      </c>
      <c r="C63">
        <f>'Inv travi'!C63</f>
        <v>4</v>
      </c>
      <c r="D63">
        <f>'Inv travi'!D63</f>
        <v>3</v>
      </c>
      <c r="E63" s="6" t="str">
        <f>'Inv travi'!E63</f>
        <v>Mdes</v>
      </c>
      <c r="F63" s="6">
        <f>'Inv travi'!F63</f>
        <v>-210.93299999999999</v>
      </c>
      <c r="G63" s="6">
        <f>'Inv travi'!G63</f>
        <v>-120.258</v>
      </c>
      <c r="H63" s="6">
        <f>'Inv travi'!H63</f>
        <v>-197.42599999999999</v>
      </c>
      <c r="I63" s="6">
        <f>'Inv travi'!I63</f>
        <v>-24.238</v>
      </c>
      <c r="J63" s="6">
        <f>'Inv travi'!J63</f>
        <v>-14.83</v>
      </c>
      <c r="K63" s="6">
        <f>'Inv travi'!K63</f>
        <v>-18.286000000000001</v>
      </c>
      <c r="L63" s="6">
        <f>'Inv travi'!L63</f>
        <v>-212.256</v>
      </c>
      <c r="M63" s="6">
        <f>'Inv travi'!M63</f>
        <v>-42.524000000000001</v>
      </c>
      <c r="N63" s="6">
        <f>'Inv travi'!N63</f>
        <v>-225.01320000000001</v>
      </c>
      <c r="O63" s="6">
        <f>'Inv travi'!O63</f>
        <v>-106.2008</v>
      </c>
      <c r="P63" s="6">
        <f>'Inv travi'!P63</f>
        <v>-345.27120000000002</v>
      </c>
      <c r="Q63" s="6">
        <f>'Inv travi'!Q63</f>
        <v>104.75520000000002</v>
      </c>
      <c r="R63">
        <v>30</v>
      </c>
      <c r="S63" s="2">
        <f t="shared" si="0"/>
        <v>-315.16711500000002</v>
      </c>
      <c r="T63" s="2">
        <f t="shared" si="1"/>
        <v>98.497785000000022</v>
      </c>
      <c r="U63">
        <v>70</v>
      </c>
      <c r="V63" s="2">
        <f t="shared" si="8"/>
        <v>13.559528972319672</v>
      </c>
      <c r="W63" s="2">
        <f t="shared" si="9"/>
        <v>4.2376996388624306</v>
      </c>
      <c r="X63" s="100">
        <v>14.3184</v>
      </c>
      <c r="Y63">
        <f t="shared" si="32"/>
        <v>6.0288000000000004</v>
      </c>
      <c r="Z63" t="str">
        <f t="shared" si="2"/>
        <v>SI</v>
      </c>
      <c r="AA63" t="str">
        <f t="shared" si="3"/>
        <v>SI</v>
      </c>
      <c r="AB63" t="str">
        <f t="shared" si="10"/>
        <v>SI</v>
      </c>
      <c r="AC63" t="str">
        <f t="shared" si="11"/>
        <v>SI</v>
      </c>
      <c r="AD63" t="str">
        <f t="shared" si="12"/>
        <v>SI</v>
      </c>
      <c r="AE63" t="str">
        <f t="shared" si="13"/>
        <v>SI</v>
      </c>
      <c r="AF63">
        <f t="shared" si="41"/>
        <v>-332.80572124800005</v>
      </c>
      <c r="AG63">
        <f t="shared" si="42"/>
        <v>140.12872473600001</v>
      </c>
      <c r="AI63" s="1"/>
      <c r="AJ63" s="21"/>
      <c r="AK63" s="1"/>
      <c r="AL63" s="2"/>
      <c r="AN63" s="2"/>
      <c r="AO63" s="2"/>
    </row>
    <row r="64" spans="1:41" x14ac:dyDescent="0.25">
      <c r="A64">
        <f>'Inv travi'!A64</f>
        <v>1</v>
      </c>
      <c r="B64">
        <f>'Inv travi'!B64</f>
        <v>3</v>
      </c>
      <c r="C64">
        <f>'Inv travi'!C64</f>
        <v>4</v>
      </c>
      <c r="D64">
        <f>'Inv travi'!D64</f>
        <v>3</v>
      </c>
      <c r="E64" s="6" t="str">
        <f>'Inv travi'!E64</f>
        <v>Vsin</v>
      </c>
      <c r="F64" s="6">
        <f>'Inv travi'!F64</f>
        <v>203.77</v>
      </c>
      <c r="G64" s="6">
        <f>'Inv travi'!G64</f>
        <v>116.515</v>
      </c>
      <c r="H64" s="6">
        <f>'Inv travi'!H64</f>
        <v>-69.742999999999995</v>
      </c>
      <c r="I64" s="6">
        <f>'Inv travi'!I64</f>
        <v>-8.5630000000000006</v>
      </c>
      <c r="J64" s="6">
        <f>'Inv travi'!J64</f>
        <v>-5.2389999999999999</v>
      </c>
      <c r="K64" s="6">
        <f>'Inv travi'!K64</f>
        <v>-6.46</v>
      </c>
      <c r="L64" s="6">
        <f>'Inv travi'!L64</f>
        <v>-74.981999999999999</v>
      </c>
      <c r="M64" s="6">
        <f>'Inv travi'!M64</f>
        <v>-15.023</v>
      </c>
      <c r="N64" s="6">
        <f>'Inv travi'!N64</f>
        <v>-79.488900000000001</v>
      </c>
      <c r="O64" s="6">
        <f>'Inv travi'!O64</f>
        <v>-37.517600000000002</v>
      </c>
      <c r="P64" s="6">
        <f>'Inv travi'!P64</f>
        <v>37.0261</v>
      </c>
      <c r="Q64" s="6">
        <f>'Inv travi'!Q64</f>
        <v>196.00389999999999</v>
      </c>
      <c r="S64" s="2"/>
      <c r="T64" s="2"/>
      <c r="V64" s="2"/>
      <c r="W64" s="2"/>
      <c r="X64" s="100"/>
    </row>
    <row r="65" spans="1:41" x14ac:dyDescent="0.25">
      <c r="A65">
        <f>'Inv travi'!A65</f>
        <v>1</v>
      </c>
      <c r="B65">
        <f>'Inv travi'!B65</f>
        <v>3</v>
      </c>
      <c r="C65">
        <f>'Inv travi'!C65</f>
        <v>4</v>
      </c>
      <c r="D65">
        <f>'Inv travi'!D65</f>
        <v>3</v>
      </c>
      <c r="E65" s="6" t="str">
        <f>'Inv travi'!E65</f>
        <v>Vdes</v>
      </c>
      <c r="F65" s="6">
        <f>'Inv travi'!F65</f>
        <v>-212.749</v>
      </c>
      <c r="G65" s="6">
        <f>'Inv travi'!G65</f>
        <v>-121.205</v>
      </c>
      <c r="H65" s="6">
        <f>'Inv travi'!H65</f>
        <v>-69.742999999999995</v>
      </c>
      <c r="I65" s="6">
        <f>'Inv travi'!I65</f>
        <v>-8.5630000000000006</v>
      </c>
      <c r="J65" s="6">
        <f>'Inv travi'!J65</f>
        <v>-5.2389999999999999</v>
      </c>
      <c r="K65" s="6">
        <f>'Inv travi'!K65</f>
        <v>-6.46</v>
      </c>
      <c r="L65" s="6">
        <f>'Inv travi'!L65</f>
        <v>-74.981999999999999</v>
      </c>
      <c r="M65" s="6">
        <f>'Inv travi'!M65</f>
        <v>-15.023</v>
      </c>
      <c r="N65" s="6">
        <f>'Inv travi'!N65</f>
        <v>-79.488900000000001</v>
      </c>
      <c r="O65" s="6">
        <f>'Inv travi'!O65</f>
        <v>-37.517600000000002</v>
      </c>
      <c r="P65" s="6">
        <f>'Inv travi'!P65</f>
        <v>-200.69389999999999</v>
      </c>
      <c r="Q65" s="6">
        <f>'Inv travi'!Q65</f>
        <v>-41.716099999999997</v>
      </c>
      <c r="S65" s="2"/>
      <c r="T65" s="2"/>
      <c r="V65" s="2"/>
      <c r="W65" s="2"/>
      <c r="X65" s="100"/>
    </row>
    <row r="66" spans="1:41" x14ac:dyDescent="0.25">
      <c r="A66">
        <f>'Inv travi'!A66</f>
        <v>1</v>
      </c>
      <c r="B66">
        <f>'Inv travi'!B66</f>
        <v>3</v>
      </c>
      <c r="C66">
        <f>'Inv travi'!C66</f>
        <v>4</v>
      </c>
      <c r="D66">
        <f>'Inv travi'!D66</f>
        <v>2</v>
      </c>
      <c r="E66" s="6" t="str">
        <f>'Inv travi'!E66</f>
        <v>Msin</v>
      </c>
      <c r="F66" s="6">
        <f>'Inv travi'!F66</f>
        <v>-197.08500000000001</v>
      </c>
      <c r="G66" s="6">
        <f>'Inv travi'!G66</f>
        <v>-112.89700000000001</v>
      </c>
      <c r="H66" s="6">
        <f>'Inv travi'!H66</f>
        <v>229.12200000000001</v>
      </c>
      <c r="I66" s="6">
        <f>'Inv travi'!I66</f>
        <v>28.678999999999998</v>
      </c>
      <c r="J66" s="6">
        <f>'Inv travi'!J66</f>
        <v>17.215</v>
      </c>
      <c r="K66" s="6">
        <f>'Inv travi'!K66</f>
        <v>21.228000000000002</v>
      </c>
      <c r="L66" s="6">
        <f>'Inv travi'!L66</f>
        <v>246.33700000000002</v>
      </c>
      <c r="M66" s="6">
        <f>'Inv travi'!M66</f>
        <v>49.906999999999996</v>
      </c>
      <c r="N66" s="6">
        <f>'Inv travi'!N66</f>
        <v>261.3091</v>
      </c>
      <c r="O66" s="6">
        <f>'Inv travi'!O66</f>
        <v>123.8081</v>
      </c>
      <c r="P66" s="6">
        <f>'Inv travi'!P66</f>
        <v>148.41210000000001</v>
      </c>
      <c r="Q66" s="6">
        <f>'Inv travi'!Q66</f>
        <v>-374.20609999999999</v>
      </c>
      <c r="R66">
        <v>30</v>
      </c>
      <c r="S66" s="2">
        <f t="shared" si="0"/>
        <v>144.49456500000002</v>
      </c>
      <c r="T66" s="2">
        <f t="shared" si="1"/>
        <v>-342.58953500000001</v>
      </c>
      <c r="U66">
        <v>70</v>
      </c>
      <c r="V66" s="2">
        <f t="shared" si="8"/>
        <v>14.739331942820314</v>
      </c>
      <c r="W66" s="2">
        <f t="shared" si="9"/>
        <v>6.2166328503537818</v>
      </c>
      <c r="X66" s="100">
        <v>16.327999999999999</v>
      </c>
      <c r="Y66">
        <v>8.0383999999999993</v>
      </c>
      <c r="Z66" t="str">
        <f t="shared" si="2"/>
        <v>SI</v>
      </c>
      <c r="AA66" t="str">
        <f t="shared" si="3"/>
        <v>SI</v>
      </c>
      <c r="AB66" t="str">
        <f t="shared" si="10"/>
        <v>SI</v>
      </c>
      <c r="AC66" t="str">
        <f t="shared" si="11"/>
        <v>SI</v>
      </c>
      <c r="AD66" t="str">
        <f t="shared" si="12"/>
        <v>SI</v>
      </c>
      <c r="AE66" t="str">
        <f t="shared" si="13"/>
        <v>SI</v>
      </c>
      <c r="AF66">
        <f t="shared" ref="AF66:AF67" si="43">-(0.9*66*X66*391.3)/1000</f>
        <v>-379.51529616000005</v>
      </c>
      <c r="AG66">
        <f t="shared" ref="AG66:AG67" si="44">(0.9*66*Y66*391.3)/1000</f>
        <v>186.83829964799997</v>
      </c>
      <c r="AH66" s="1">
        <v>5.66</v>
      </c>
      <c r="AI66" s="1">
        <f>AH66-(R66+R67)/200</f>
        <v>5.36</v>
      </c>
      <c r="AJ66" s="21">
        <f>MAX(AG66-AF67,AG67-AF66)/AI66*1.2</f>
        <v>126.79558115104477</v>
      </c>
      <c r="AK66" s="1">
        <f>(P68-P69)/AH66</f>
        <v>41.999999999999993</v>
      </c>
      <c r="AL66" s="2">
        <f>AK66*AI66/2</f>
        <v>112.55999999999999</v>
      </c>
      <c r="AM66" s="118">
        <f>AJ66+AL66</f>
        <v>239.35558115104476</v>
      </c>
      <c r="AN66" s="2">
        <f>AM66/(0.9*(U66-4)/100*391.9*1)*10</f>
        <v>10.282100633409231</v>
      </c>
      <c r="AO66" s="2">
        <f>AM66/(0.9*(U66-4)/100*391.9*2)*10</f>
        <v>5.1410503167046153</v>
      </c>
    </row>
    <row r="67" spans="1:41" x14ac:dyDescent="0.25">
      <c r="A67">
        <f>'Inv travi'!A67</f>
        <v>1</v>
      </c>
      <c r="B67">
        <f>'Inv travi'!B67</f>
        <v>3</v>
      </c>
      <c r="C67">
        <f>'Inv travi'!C67</f>
        <v>4</v>
      </c>
      <c r="D67">
        <f>'Inv travi'!D67</f>
        <v>2</v>
      </c>
      <c r="E67" s="6" t="str">
        <f>'Inv travi'!E67</f>
        <v>Mdes</v>
      </c>
      <c r="F67" s="6">
        <f>'Inv travi'!F67</f>
        <v>-201.25700000000001</v>
      </c>
      <c r="G67" s="6">
        <f>'Inv travi'!G67</f>
        <v>-115.235</v>
      </c>
      <c r="H67" s="6">
        <f>'Inv travi'!H67</f>
        <v>-229.08099999999999</v>
      </c>
      <c r="I67" s="6">
        <f>'Inv travi'!I67</f>
        <v>-28.684999999999999</v>
      </c>
      <c r="J67" s="6">
        <f>'Inv travi'!J67</f>
        <v>-17.219000000000001</v>
      </c>
      <c r="K67" s="6">
        <f>'Inv travi'!K67</f>
        <v>-21.233000000000001</v>
      </c>
      <c r="L67" s="6">
        <f>'Inv travi'!L67</f>
        <v>-246.29999999999998</v>
      </c>
      <c r="M67" s="6">
        <f>'Inv travi'!M67</f>
        <v>-49.917999999999999</v>
      </c>
      <c r="N67" s="6">
        <f>'Inv travi'!N67</f>
        <v>-261.27539999999999</v>
      </c>
      <c r="O67" s="6">
        <f>'Inv travi'!O67</f>
        <v>-123.80799999999999</v>
      </c>
      <c r="P67" s="6">
        <f>'Inv travi'!P67</f>
        <v>-376.5104</v>
      </c>
      <c r="Q67" s="6">
        <f>'Inv travi'!Q67</f>
        <v>146.04039999999998</v>
      </c>
      <c r="R67">
        <v>30</v>
      </c>
      <c r="S67" s="2">
        <f t="shared" ref="S67:S130" si="45">(ABS(P67)-(ABS(P69)*R67/200))*SIGN(P67)</f>
        <v>-344.76993500000003</v>
      </c>
      <c r="T67" s="2">
        <f t="shared" ref="T67:T130" si="46">(ABS(Q67)-ABS((Q69)*R67/200))*SIGN(Q67)</f>
        <v>141.99896499999997</v>
      </c>
      <c r="U67">
        <v>70</v>
      </c>
      <c r="V67" s="2">
        <f t="shared" si="8"/>
        <v>14.833139943605062</v>
      </c>
      <c r="W67" s="2">
        <f t="shared" si="9"/>
        <v>6.1092639057755331</v>
      </c>
      <c r="X67" s="100">
        <v>16.327999999999999</v>
      </c>
      <c r="Y67">
        <v>8.0383999999999993</v>
      </c>
      <c r="Z67" t="str">
        <f t="shared" ref="Z67:Z130" si="47">IF(Y67&gt;W67,"SI","NO")</f>
        <v>SI</v>
      </c>
      <c r="AA67" t="str">
        <f t="shared" ref="AA67:AA130" si="48">IF(X67&gt;V67,"SI","NO")</f>
        <v>SI</v>
      </c>
      <c r="AB67" t="str">
        <f t="shared" si="10"/>
        <v>SI</v>
      </c>
      <c r="AC67" t="str">
        <f t="shared" si="11"/>
        <v>SI</v>
      </c>
      <c r="AD67" t="str">
        <f t="shared" si="12"/>
        <v>SI</v>
      </c>
      <c r="AE67" t="str">
        <f t="shared" si="13"/>
        <v>SI</v>
      </c>
      <c r="AF67">
        <f t="shared" si="43"/>
        <v>-379.51529616000005</v>
      </c>
      <c r="AG67">
        <f t="shared" si="44"/>
        <v>186.83829964799997</v>
      </c>
      <c r="AI67" s="1"/>
      <c r="AJ67" s="21"/>
      <c r="AK67" s="1"/>
      <c r="AL67" s="2"/>
      <c r="AN67" s="2"/>
      <c r="AO67" s="2"/>
    </row>
    <row r="68" spans="1:41" x14ac:dyDescent="0.25">
      <c r="A68">
        <f>'Inv travi'!A68</f>
        <v>1</v>
      </c>
      <c r="B68">
        <f>'Inv travi'!B68</f>
        <v>3</v>
      </c>
      <c r="C68">
        <f>'Inv travi'!C68</f>
        <v>4</v>
      </c>
      <c r="D68">
        <f>'Inv travi'!D68</f>
        <v>2</v>
      </c>
      <c r="E68" s="6" t="str">
        <f>'Inv travi'!E68</f>
        <v>Vsin</v>
      </c>
      <c r="F68" s="6">
        <f>'Inv travi'!F68</f>
        <v>207.523</v>
      </c>
      <c r="G68" s="6">
        <f>'Inv travi'!G68</f>
        <v>118.447</v>
      </c>
      <c r="H68" s="6">
        <f>'Inv travi'!H68</f>
        <v>-80.954999999999998</v>
      </c>
      <c r="I68" s="6">
        <f>'Inv travi'!I68</f>
        <v>-10.135</v>
      </c>
      <c r="J68" s="6">
        <f>'Inv travi'!J68</f>
        <v>-6.0839999999999996</v>
      </c>
      <c r="K68" s="6">
        <f>'Inv travi'!K68</f>
        <v>-7.5019999999999998</v>
      </c>
      <c r="L68" s="6">
        <f>'Inv travi'!L68</f>
        <v>-87.039000000000001</v>
      </c>
      <c r="M68" s="6">
        <f>'Inv travi'!M68</f>
        <v>-17.637</v>
      </c>
      <c r="N68" s="6">
        <f>'Inv travi'!N68</f>
        <v>-92.330100000000002</v>
      </c>
      <c r="O68" s="6">
        <f>'Inv travi'!O68</f>
        <v>-43.748699999999999</v>
      </c>
      <c r="P68" s="6">
        <f>'Inv travi'!P68</f>
        <v>26.116900000000001</v>
      </c>
      <c r="Q68" s="6">
        <f>'Inv travi'!Q68</f>
        <v>210.77710000000002</v>
      </c>
      <c r="S68" s="2"/>
      <c r="T68" s="2"/>
      <c r="V68" s="2"/>
      <c r="W68" s="2"/>
      <c r="X68" s="100"/>
    </row>
    <row r="69" spans="1:41" x14ac:dyDescent="0.25">
      <c r="A69">
        <f>'Inv travi'!A69</f>
        <v>1</v>
      </c>
      <c r="B69">
        <f>'Inv travi'!B69</f>
        <v>3</v>
      </c>
      <c r="C69">
        <f>'Inv travi'!C69</f>
        <v>4</v>
      </c>
      <c r="D69">
        <f>'Inv travi'!D69</f>
        <v>2</v>
      </c>
      <c r="E69" s="6" t="str">
        <f>'Inv travi'!E69</f>
        <v>Vdes</v>
      </c>
      <c r="F69" s="6">
        <f>'Inv travi'!F69</f>
        <v>-208.99700000000001</v>
      </c>
      <c r="G69" s="6">
        <f>'Inv travi'!G69</f>
        <v>-119.273</v>
      </c>
      <c r="H69" s="6">
        <f>'Inv travi'!H69</f>
        <v>-80.954999999999998</v>
      </c>
      <c r="I69" s="6">
        <f>'Inv travi'!I69</f>
        <v>-10.135</v>
      </c>
      <c r="J69" s="6">
        <f>'Inv travi'!J69</f>
        <v>-6.0839999999999996</v>
      </c>
      <c r="K69" s="6">
        <f>'Inv travi'!K69</f>
        <v>-7.5019999999999998</v>
      </c>
      <c r="L69" s="6">
        <f>'Inv travi'!L69</f>
        <v>-87.039000000000001</v>
      </c>
      <c r="M69" s="6">
        <f>'Inv travi'!M69</f>
        <v>-17.637</v>
      </c>
      <c r="N69" s="6">
        <f>'Inv travi'!N69</f>
        <v>-92.330100000000002</v>
      </c>
      <c r="O69" s="6">
        <f>'Inv travi'!O69</f>
        <v>-43.748699999999999</v>
      </c>
      <c r="P69" s="6">
        <f>'Inv travi'!P69</f>
        <v>-211.60309999999998</v>
      </c>
      <c r="Q69" s="6">
        <f>'Inv travi'!Q69</f>
        <v>-26.942899999999995</v>
      </c>
      <c r="S69" s="2"/>
      <c r="T69" s="2"/>
      <c r="V69" s="2"/>
      <c r="W69" s="2"/>
      <c r="X69" s="100"/>
    </row>
    <row r="70" spans="1:41" x14ac:dyDescent="0.25">
      <c r="A70">
        <f>'Inv travi'!A70</f>
        <v>1</v>
      </c>
      <c r="B70">
        <f>'Inv travi'!B70</f>
        <v>3</v>
      </c>
      <c r="C70">
        <f>'Inv travi'!C70</f>
        <v>4</v>
      </c>
      <c r="D70">
        <f>'Inv travi'!D70</f>
        <v>1</v>
      </c>
      <c r="E70" s="6" t="str">
        <f>'Inv travi'!E70</f>
        <v>Msin</v>
      </c>
      <c r="F70" s="6">
        <f>'Inv travi'!F70</f>
        <v>-45.988</v>
      </c>
      <c r="G70" s="6">
        <f>'Inv travi'!G70</f>
        <v>-36.738999999999997</v>
      </c>
      <c r="H70" s="6">
        <f>'Inv travi'!H70</f>
        <v>220.149</v>
      </c>
      <c r="I70" s="6">
        <f>'Inv travi'!I70</f>
        <v>30.263000000000002</v>
      </c>
      <c r="J70" s="6">
        <f>'Inv travi'!J70</f>
        <v>17.367000000000001</v>
      </c>
      <c r="K70" s="6">
        <f>'Inv travi'!K70</f>
        <v>21.416</v>
      </c>
      <c r="L70" s="6">
        <f>'Inv travi'!L70</f>
        <v>237.51599999999999</v>
      </c>
      <c r="M70" s="6">
        <f>'Inv travi'!M70</f>
        <v>51.679000000000002</v>
      </c>
      <c r="N70" s="6">
        <f>'Inv travi'!N70</f>
        <v>253.0197</v>
      </c>
      <c r="O70" s="6">
        <f>'Inv travi'!O70</f>
        <v>122.93379999999999</v>
      </c>
      <c r="P70" s="6">
        <f>'Inv travi'!P70</f>
        <v>216.2807</v>
      </c>
      <c r="Q70" s="6">
        <f>'Inv travi'!Q70</f>
        <v>-289.75869999999998</v>
      </c>
      <c r="R70">
        <v>30</v>
      </c>
      <c r="S70" s="2">
        <f t="shared" si="45"/>
        <v>209.23218499999999</v>
      </c>
      <c r="T70" s="2">
        <f t="shared" si="46"/>
        <v>-270.04628499999995</v>
      </c>
      <c r="U70">
        <v>70</v>
      </c>
      <c r="V70" s="2">
        <f t="shared" ref="V70:V131" si="49">-MIN(S70:T70)/(0.9*(U70-4)/100*391.3)*10</f>
        <v>11.618282019444807</v>
      </c>
      <c r="W70" s="2">
        <f t="shared" ref="W70:W131" si="50">MAX(S70:T70)/(0.9*(U70-4)/100*391.3)*10</f>
        <v>9.0018588216262625</v>
      </c>
      <c r="X70" s="100">
        <f>X62</f>
        <v>14.3184</v>
      </c>
      <c r="Y70">
        <f>Y14</f>
        <v>9.1688000000000009</v>
      </c>
      <c r="Z70" t="str">
        <f t="shared" si="47"/>
        <v>SI</v>
      </c>
      <c r="AA70" t="str">
        <f t="shared" si="48"/>
        <v>SI</v>
      </c>
      <c r="AB70" t="str">
        <f t="shared" ref="AB70:AB131" si="51">IF(5.6&lt;Y70,"SI","NO")</f>
        <v>SI</v>
      </c>
      <c r="AC70" t="str">
        <f t="shared" ref="AC70:AC131" si="52">IF(Y70&lt;X70+14,"SI","NO")</f>
        <v>SI</v>
      </c>
      <c r="AD70" t="str">
        <f t="shared" ref="AD70:AD131" si="53">IF(X70&gt;50*Y70/100,"SI","NO")</f>
        <v>SI</v>
      </c>
      <c r="AE70" t="str">
        <f t="shared" ref="AE70:AE131" si="54">IF(X70&gt;=25/100*Y70,"SI","NO")</f>
        <v>SI</v>
      </c>
      <c r="AF70">
        <f t="shared" ref="AF70:AF71" si="55">-(0.9*66*X70*391.3)/1000</f>
        <v>-332.80572124800005</v>
      </c>
      <c r="AG70">
        <f t="shared" ref="AG70:AG71" si="56">(0.9*66*Y70*391.3)/1000</f>
        <v>213.11243553600002</v>
      </c>
      <c r="AH70" s="1">
        <v>5.66</v>
      </c>
      <c r="AI70" s="1">
        <f>AH70-(R70+R71)/200</f>
        <v>5.36</v>
      </c>
      <c r="AJ70" s="21">
        <f>MAX(AG70-AF71,AG71-AF70)/AI70*1.2</f>
        <v>122.22048286208955</v>
      </c>
      <c r="AK70" s="1">
        <f>(P72-P73)/AH70</f>
        <v>15.880035335689046</v>
      </c>
      <c r="AL70" s="2">
        <f>AK70*AI70/2</f>
        <v>42.558494699646644</v>
      </c>
      <c r="AM70" s="118">
        <f>AJ70+AL70</f>
        <v>164.77897756173621</v>
      </c>
      <c r="AN70" s="2">
        <f>AM70/(0.9*(U70-4)/100*391.9*1)*10</f>
        <v>7.078481401655246</v>
      </c>
      <c r="AO70" s="2">
        <f>AM70/(0.9*(U70-4)/100*391.9*2)*10</f>
        <v>3.539240700827623</v>
      </c>
    </row>
    <row r="71" spans="1:41" x14ac:dyDescent="0.25">
      <c r="A71">
        <f>'Inv travi'!A71</f>
        <v>1</v>
      </c>
      <c r="B71">
        <f>'Inv travi'!B71</f>
        <v>3</v>
      </c>
      <c r="C71">
        <f>'Inv travi'!C71</f>
        <v>4</v>
      </c>
      <c r="D71">
        <f>'Inv travi'!D71</f>
        <v>1</v>
      </c>
      <c r="E71" s="6" t="str">
        <f>'Inv travi'!E71</f>
        <v>Mdes</v>
      </c>
      <c r="F71" s="6">
        <f>'Inv travi'!F71</f>
        <v>-75.813000000000002</v>
      </c>
      <c r="G71" s="6">
        <f>'Inv travi'!G71</f>
        <v>-52.177</v>
      </c>
      <c r="H71" s="6">
        <f>'Inv travi'!H71</f>
        <v>-219.15899999999999</v>
      </c>
      <c r="I71" s="6">
        <f>'Inv travi'!I71</f>
        <v>-30.113</v>
      </c>
      <c r="J71" s="6">
        <f>'Inv travi'!J71</f>
        <v>-17.286000000000001</v>
      </c>
      <c r="K71" s="6">
        <f>'Inv travi'!K71</f>
        <v>-21.315999999999999</v>
      </c>
      <c r="L71" s="6">
        <f>'Inv travi'!L71</f>
        <v>-236.44499999999999</v>
      </c>
      <c r="M71" s="6">
        <f>'Inv travi'!M71</f>
        <v>-51.429000000000002</v>
      </c>
      <c r="N71" s="6">
        <f>'Inv travi'!N71</f>
        <v>-251.87369999999999</v>
      </c>
      <c r="O71" s="6">
        <f>'Inv travi'!O71</f>
        <v>-122.3625</v>
      </c>
      <c r="P71" s="6">
        <f>'Inv travi'!P71</f>
        <v>-304.05070000000001</v>
      </c>
      <c r="Q71" s="6">
        <f>'Inv travi'!Q71</f>
        <v>199.69669999999999</v>
      </c>
      <c r="R71">
        <v>30</v>
      </c>
      <c r="S71" s="2">
        <f t="shared" si="45"/>
        <v>-283.52003500000001</v>
      </c>
      <c r="T71" s="2">
        <f t="shared" si="46"/>
        <v>193.46643499999999</v>
      </c>
      <c r="U71">
        <v>70</v>
      </c>
      <c r="V71" s="2">
        <f t="shared" si="49"/>
        <v>12.197967192153239</v>
      </c>
      <c r="W71" s="2">
        <f t="shared" si="50"/>
        <v>8.3235642479828513</v>
      </c>
      <c r="X71" s="100">
        <f>X70</f>
        <v>14.3184</v>
      </c>
      <c r="Y71">
        <f>Y70</f>
        <v>9.1688000000000009</v>
      </c>
      <c r="Z71" t="str">
        <f t="shared" si="47"/>
        <v>SI</v>
      </c>
      <c r="AA71" t="str">
        <f t="shared" si="48"/>
        <v>SI</v>
      </c>
      <c r="AB71" t="str">
        <f t="shared" si="51"/>
        <v>SI</v>
      </c>
      <c r="AC71" t="str">
        <f t="shared" si="52"/>
        <v>SI</v>
      </c>
      <c r="AD71" t="str">
        <f t="shared" si="53"/>
        <v>SI</v>
      </c>
      <c r="AE71" t="str">
        <f t="shared" si="54"/>
        <v>SI</v>
      </c>
      <c r="AF71">
        <f t="shared" si="55"/>
        <v>-332.80572124800005</v>
      </c>
      <c r="AG71">
        <f t="shared" si="56"/>
        <v>213.11243553600002</v>
      </c>
      <c r="AI71" s="1"/>
      <c r="AJ71" s="21"/>
      <c r="AK71" s="1"/>
      <c r="AL71" s="2"/>
      <c r="AN71" s="2"/>
      <c r="AO71" s="2"/>
    </row>
    <row r="72" spans="1:41" x14ac:dyDescent="0.25">
      <c r="A72">
        <f>'Inv travi'!A72</f>
        <v>1</v>
      </c>
      <c r="B72">
        <f>'Inv travi'!B72</f>
        <v>3</v>
      </c>
      <c r="C72">
        <f>'Inv travi'!C72</f>
        <v>4</v>
      </c>
      <c r="D72">
        <f>'Inv travi'!D72</f>
        <v>1</v>
      </c>
      <c r="E72" s="6" t="str">
        <f>'Inv travi'!E72</f>
        <v>Vsin</v>
      </c>
      <c r="F72" s="6">
        <f>'Inv travi'!F72</f>
        <v>56.651000000000003</v>
      </c>
      <c r="G72" s="6">
        <f>'Inv travi'!G72</f>
        <v>42.213000000000001</v>
      </c>
      <c r="H72" s="6">
        <f>'Inv travi'!H72</f>
        <v>-77.616</v>
      </c>
      <c r="I72" s="6">
        <f>'Inv travi'!I72</f>
        <v>-10.667</v>
      </c>
      <c r="J72" s="6">
        <f>'Inv travi'!J72</f>
        <v>-6.1219999999999999</v>
      </c>
      <c r="K72" s="6">
        <f>'Inv travi'!K72</f>
        <v>-7.55</v>
      </c>
      <c r="L72" s="6">
        <f>'Inv travi'!L72</f>
        <v>-83.738</v>
      </c>
      <c r="M72" s="6">
        <f>'Inv travi'!M72</f>
        <v>-18.216999999999999</v>
      </c>
      <c r="N72" s="6">
        <f>'Inv travi'!N72</f>
        <v>-89.203100000000006</v>
      </c>
      <c r="O72" s="6">
        <f>'Inv travi'!O72</f>
        <v>-43.338399999999993</v>
      </c>
      <c r="P72" s="6">
        <f>'Inv travi'!P72</f>
        <v>-46.990100000000005</v>
      </c>
      <c r="Q72" s="6">
        <f>'Inv travi'!Q72</f>
        <v>131.4161</v>
      </c>
      <c r="S72" s="2"/>
      <c r="T72" s="2"/>
      <c r="V72" s="2"/>
      <c r="W72" s="2"/>
      <c r="X72" s="100"/>
    </row>
    <row r="73" spans="1:41" x14ac:dyDescent="0.25">
      <c r="A73">
        <f>'Inv travi'!A73</f>
        <v>1</v>
      </c>
      <c r="B73">
        <f>'Inv travi'!B73</f>
        <v>3</v>
      </c>
      <c r="C73">
        <f>'Inv travi'!C73</f>
        <v>4</v>
      </c>
      <c r="D73">
        <f>'Inv travi'!D73</f>
        <v>1</v>
      </c>
      <c r="E73" s="6" t="str">
        <f>'Inv travi'!E73</f>
        <v>Vdes</v>
      </c>
      <c r="F73" s="6">
        <f>'Inv travi'!F73</f>
        <v>-67.19</v>
      </c>
      <c r="G73" s="6">
        <f>'Inv travi'!G73</f>
        <v>-47.667999999999999</v>
      </c>
      <c r="H73" s="6">
        <f>'Inv travi'!H73</f>
        <v>-77.616</v>
      </c>
      <c r="I73" s="6">
        <f>'Inv travi'!I73</f>
        <v>-10.667</v>
      </c>
      <c r="J73" s="6">
        <f>'Inv travi'!J73</f>
        <v>-6.1219999999999999</v>
      </c>
      <c r="K73" s="6">
        <f>'Inv travi'!K73</f>
        <v>-7.55</v>
      </c>
      <c r="L73" s="6">
        <f>'Inv travi'!L73</f>
        <v>-83.738</v>
      </c>
      <c r="M73" s="6">
        <f>'Inv travi'!M73</f>
        <v>-18.216999999999999</v>
      </c>
      <c r="N73" s="6">
        <f>'Inv travi'!N73</f>
        <v>-89.203100000000006</v>
      </c>
      <c r="O73" s="6">
        <f>'Inv travi'!O73</f>
        <v>-43.338399999999993</v>
      </c>
      <c r="P73" s="6">
        <f>'Inv travi'!P73</f>
        <v>-136.87110000000001</v>
      </c>
      <c r="Q73" s="6">
        <f>'Inv travi'!Q73</f>
        <v>41.535100000000007</v>
      </c>
      <c r="S73" s="2"/>
      <c r="T73" s="2"/>
      <c r="V73" s="2"/>
      <c r="W73" s="2"/>
      <c r="X73" s="100"/>
    </row>
    <row r="74" spans="1:41" x14ac:dyDescent="0.25">
      <c r="A74">
        <f>'Inv travi'!A74</f>
        <v>1</v>
      </c>
      <c r="B74">
        <f>'Inv travi'!B74</f>
        <v>4</v>
      </c>
      <c r="C74">
        <f>'Inv travi'!C74</f>
        <v>5</v>
      </c>
      <c r="D74">
        <f>'Inv travi'!D74</f>
        <v>6</v>
      </c>
      <c r="E74" s="6" t="str">
        <f>'Inv travi'!E74</f>
        <v>Msin</v>
      </c>
      <c r="F74" s="6">
        <f>'Inv travi'!F74</f>
        <v>-63.389000000000003</v>
      </c>
      <c r="G74" s="6">
        <f>'Inv travi'!G74</f>
        <v>-39.335000000000001</v>
      </c>
      <c r="H74" s="6">
        <f>'Inv travi'!H74</f>
        <v>35.435000000000002</v>
      </c>
      <c r="I74" s="6">
        <f>'Inv travi'!I74</f>
        <v>3.9119999999999999</v>
      </c>
      <c r="J74" s="6">
        <f>'Inv travi'!J74</f>
        <v>2.42</v>
      </c>
      <c r="K74" s="6">
        <f>'Inv travi'!K74</f>
        <v>2.984</v>
      </c>
      <c r="L74" s="6">
        <f>'Inv travi'!L74</f>
        <v>37.855000000000004</v>
      </c>
      <c r="M74" s="6">
        <f>'Inv travi'!M74</f>
        <v>6.8959999999999999</v>
      </c>
      <c r="N74" s="6">
        <f>'Inv travi'!N74</f>
        <v>39.923800000000007</v>
      </c>
      <c r="O74" s="6">
        <f>'Inv travi'!O74</f>
        <v>18.252500000000001</v>
      </c>
      <c r="P74" s="6">
        <f>'Inv travi'!P74</f>
        <v>0.58880000000000621</v>
      </c>
      <c r="Q74" s="6">
        <f>'Inv travi'!Q74</f>
        <v>-79.258800000000008</v>
      </c>
      <c r="R74">
        <v>30</v>
      </c>
      <c r="S74" s="2">
        <f t="shared" si="45"/>
        <v>-3.646674999999993</v>
      </c>
      <c r="T74" s="2">
        <f t="shared" si="46"/>
        <v>-71.515875000000008</v>
      </c>
      <c r="U74">
        <v>60</v>
      </c>
      <c r="V74" s="2">
        <f t="shared" si="49"/>
        <v>3.6262861584705441</v>
      </c>
      <c r="W74" s="2">
        <f t="shared" si="50"/>
        <v>-0.18490841476721839</v>
      </c>
      <c r="X74" s="100">
        <v>6.28</v>
      </c>
      <c r="Y74">
        <f>Y66</f>
        <v>8.0383999999999993</v>
      </c>
      <c r="Z74" t="str">
        <f t="shared" si="47"/>
        <v>SI</v>
      </c>
      <c r="AA74" t="str">
        <f t="shared" si="48"/>
        <v>SI</v>
      </c>
      <c r="AB74" t="str">
        <f t="shared" si="51"/>
        <v>SI</v>
      </c>
      <c r="AC74" t="str">
        <f t="shared" si="52"/>
        <v>SI</v>
      </c>
      <c r="AD74" t="str">
        <f t="shared" si="53"/>
        <v>SI</v>
      </c>
      <c r="AE74" t="str">
        <f t="shared" si="54"/>
        <v>SI</v>
      </c>
      <c r="AF74" s="1">
        <f t="shared" ref="AF74:AF75" si="57">-(0.9*56*X74*391.3)/1000</f>
        <v>-123.85114560000001</v>
      </c>
      <c r="AG74" s="1">
        <f t="shared" ref="AG74:AG75" si="58">(0.9*56*Y74*391.3)/1000</f>
        <v>158.52946636799996</v>
      </c>
      <c r="AH74" s="1">
        <v>7.27</v>
      </c>
      <c r="AI74" s="1">
        <f>AH74-(R74+R75)/200</f>
        <v>6.97</v>
      </c>
      <c r="AJ74" s="21">
        <f>MAX(AG74-AF75,AG75-AF74)/AI74*1.2</f>
        <v>48.616461170961259</v>
      </c>
      <c r="AK74" s="1">
        <f>(P76-P77)/AH74</f>
        <v>11.5</v>
      </c>
      <c r="AL74" s="2">
        <f>AK74*AI74/2</f>
        <v>40.077500000000001</v>
      </c>
      <c r="AM74" s="118">
        <f>AJ74+AL74</f>
        <v>88.693961170961259</v>
      </c>
      <c r="AN74" s="2">
        <f>AM74/(0.9*(U74-4)/100*391.9*1)*10</f>
        <v>4.4904333168771418</v>
      </c>
      <c r="AO74" s="2">
        <f>AM74/(0.9*(U74-4)/100*391.9*2)*10</f>
        <v>2.2452166584385709</v>
      </c>
    </row>
    <row r="75" spans="1:41" x14ac:dyDescent="0.25">
      <c r="A75">
        <f>'Inv travi'!A75</f>
        <v>1</v>
      </c>
      <c r="B75">
        <f>'Inv travi'!B75</f>
        <v>4</v>
      </c>
      <c r="C75">
        <f>'Inv travi'!C75</f>
        <v>5</v>
      </c>
      <c r="D75">
        <f>'Inv travi'!D75</f>
        <v>6</v>
      </c>
      <c r="E75" s="6" t="str">
        <f>'Inv travi'!E75</f>
        <v>Mdes</v>
      </c>
      <c r="F75" s="6">
        <f>'Inv travi'!F75</f>
        <v>-87.39</v>
      </c>
      <c r="G75" s="6">
        <f>'Inv travi'!G75</f>
        <v>-52.963000000000001</v>
      </c>
      <c r="H75" s="6">
        <f>'Inv travi'!H75</f>
        <v>-40.03</v>
      </c>
      <c r="I75" s="6">
        <f>'Inv travi'!I75</f>
        <v>-4.4059999999999997</v>
      </c>
      <c r="J75" s="6">
        <f>'Inv travi'!J75</f>
        <v>-2.718</v>
      </c>
      <c r="K75" s="6">
        <f>'Inv travi'!K75</f>
        <v>-3.351</v>
      </c>
      <c r="L75" s="6">
        <f>'Inv travi'!L75</f>
        <v>-42.748000000000005</v>
      </c>
      <c r="M75" s="6">
        <f>'Inv travi'!M75</f>
        <v>-7.7569999999999997</v>
      </c>
      <c r="N75" s="6">
        <f>'Inv travi'!N75</f>
        <v>-45.075100000000006</v>
      </c>
      <c r="O75" s="6">
        <f>'Inv travi'!O75</f>
        <v>-20.581400000000002</v>
      </c>
      <c r="P75" s="6">
        <f>'Inv travi'!P75</f>
        <v>-98.038100000000014</v>
      </c>
      <c r="Q75" s="6">
        <f>'Inv travi'!Q75</f>
        <v>-7.8878999999999948</v>
      </c>
      <c r="R75">
        <v>30</v>
      </c>
      <c r="S75" s="2">
        <f t="shared" si="45"/>
        <v>-89.73282500000002</v>
      </c>
      <c r="T75" s="2">
        <f t="shared" si="46"/>
        <v>-3.0900749999999952</v>
      </c>
      <c r="U75">
        <v>60</v>
      </c>
      <c r="V75" s="2">
        <f t="shared" si="49"/>
        <v>4.5499953857512008</v>
      </c>
      <c r="W75" s="2">
        <f t="shared" si="50"/>
        <v>-0.15668543803925838</v>
      </c>
      <c r="X75" s="100">
        <v>6.28</v>
      </c>
      <c r="Y75">
        <f>Y74</f>
        <v>8.0383999999999993</v>
      </c>
      <c r="Z75" t="str">
        <f t="shared" si="47"/>
        <v>SI</v>
      </c>
      <c r="AA75" t="str">
        <f t="shared" si="48"/>
        <v>SI</v>
      </c>
      <c r="AB75" t="str">
        <f t="shared" si="51"/>
        <v>SI</v>
      </c>
      <c r="AC75" t="str">
        <f t="shared" si="52"/>
        <v>SI</v>
      </c>
      <c r="AD75" t="str">
        <f t="shared" si="53"/>
        <v>SI</v>
      </c>
      <c r="AE75" t="str">
        <f t="shared" si="54"/>
        <v>SI</v>
      </c>
      <c r="AF75" s="1">
        <f t="shared" si="57"/>
        <v>-123.85114560000001</v>
      </c>
      <c r="AG75" s="1">
        <f t="shared" si="58"/>
        <v>158.52946636799996</v>
      </c>
      <c r="AI75" s="1"/>
      <c r="AJ75" s="21"/>
      <c r="AK75" s="1"/>
      <c r="AL75" s="2"/>
      <c r="AN75" s="2"/>
      <c r="AO75" s="2"/>
    </row>
    <row r="76" spans="1:41" x14ac:dyDescent="0.25">
      <c r="A76">
        <f>'Inv travi'!A76</f>
        <v>1</v>
      </c>
      <c r="B76">
        <f>'Inv travi'!B76</f>
        <v>4</v>
      </c>
      <c r="C76">
        <f>'Inv travi'!C76</f>
        <v>5</v>
      </c>
      <c r="D76">
        <f>'Inv travi'!D76</f>
        <v>6</v>
      </c>
      <c r="E76" s="6" t="str">
        <f>'Inv travi'!E76</f>
        <v>Vsin</v>
      </c>
      <c r="F76" s="6">
        <f>'Inv travi'!F76</f>
        <v>65</v>
      </c>
      <c r="G76" s="6">
        <f>'Inv travi'!G76</f>
        <v>39.927999999999997</v>
      </c>
      <c r="H76" s="6">
        <f>'Inv travi'!H76</f>
        <v>-10.38</v>
      </c>
      <c r="I76" s="6">
        <f>'Inv travi'!I76</f>
        <v>-1.1439999999999999</v>
      </c>
      <c r="J76" s="6">
        <f>'Inv travi'!J76</f>
        <v>-0.70699999999999996</v>
      </c>
      <c r="K76" s="6">
        <f>'Inv travi'!K76</f>
        <v>-0.871</v>
      </c>
      <c r="L76" s="6">
        <f>'Inv travi'!L76</f>
        <v>-11.087000000000002</v>
      </c>
      <c r="M76" s="6">
        <f>'Inv travi'!M76</f>
        <v>-2.0149999999999997</v>
      </c>
      <c r="N76" s="6">
        <f>'Inv travi'!N76</f>
        <v>-11.691500000000001</v>
      </c>
      <c r="O76" s="6">
        <f>'Inv travi'!O76</f>
        <v>-5.3411</v>
      </c>
      <c r="P76" s="6">
        <f>'Inv travi'!P76</f>
        <v>28.236499999999996</v>
      </c>
      <c r="Q76" s="6">
        <f>'Inv travi'!Q76</f>
        <v>51.619500000000002</v>
      </c>
      <c r="S76" s="2"/>
      <c r="T76" s="2"/>
      <c r="V76" s="2"/>
      <c r="W76" s="2"/>
      <c r="X76" s="100"/>
      <c r="AF76" s="1"/>
      <c r="AG76" s="1"/>
    </row>
    <row r="77" spans="1:41" x14ac:dyDescent="0.25">
      <c r="A77">
        <f>'Inv travi'!A77</f>
        <v>1</v>
      </c>
      <c r="B77">
        <f>'Inv travi'!B77</f>
        <v>4</v>
      </c>
      <c r="C77">
        <f>'Inv travi'!C77</f>
        <v>5</v>
      </c>
      <c r="D77">
        <f>'Inv travi'!D77</f>
        <v>6</v>
      </c>
      <c r="E77" s="6" t="str">
        <f>'Inv travi'!E77</f>
        <v>Vdes</v>
      </c>
      <c r="F77" s="6">
        <f>'Inv travi'!F77</f>
        <v>-71.602999999999994</v>
      </c>
      <c r="G77" s="6">
        <f>'Inv travi'!G77</f>
        <v>-43.677</v>
      </c>
      <c r="H77" s="6">
        <f>'Inv travi'!H77</f>
        <v>-10.38</v>
      </c>
      <c r="I77" s="6">
        <f>'Inv travi'!I77</f>
        <v>-1.1439999999999999</v>
      </c>
      <c r="J77" s="6">
        <f>'Inv travi'!J77</f>
        <v>-0.70699999999999996</v>
      </c>
      <c r="K77" s="6">
        <f>'Inv travi'!K77</f>
        <v>-0.871</v>
      </c>
      <c r="L77" s="6">
        <f>'Inv travi'!L77</f>
        <v>-11.087000000000002</v>
      </c>
      <c r="M77" s="6">
        <f>'Inv travi'!M77</f>
        <v>-2.0149999999999997</v>
      </c>
      <c r="N77" s="6">
        <f>'Inv travi'!N77</f>
        <v>-11.691500000000001</v>
      </c>
      <c r="O77" s="6">
        <f>'Inv travi'!O77</f>
        <v>-5.3411</v>
      </c>
      <c r="P77" s="6">
        <f>'Inv travi'!P77</f>
        <v>-55.368499999999997</v>
      </c>
      <c r="Q77" s="6">
        <f>'Inv travi'!Q77</f>
        <v>-31.985499999999998</v>
      </c>
      <c r="S77" s="2"/>
      <c r="T77" s="2"/>
      <c r="V77" s="2"/>
      <c r="W77" s="2"/>
      <c r="X77" s="100"/>
      <c r="AF77" s="1"/>
      <c r="AG77" s="1"/>
    </row>
    <row r="78" spans="1:41" x14ac:dyDescent="0.25">
      <c r="A78">
        <f>'Inv travi'!A78</f>
        <v>1</v>
      </c>
      <c r="B78">
        <f>'Inv travi'!B78</f>
        <v>4</v>
      </c>
      <c r="C78">
        <f>'Inv travi'!C78</f>
        <v>5</v>
      </c>
      <c r="D78">
        <f>'Inv travi'!D78</f>
        <v>5</v>
      </c>
      <c r="E78" s="6" t="str">
        <f>'Inv travi'!E78</f>
        <v>Msin</v>
      </c>
      <c r="F78" s="6">
        <f>'Inv travi'!F78</f>
        <v>-142.286</v>
      </c>
      <c r="G78" s="6">
        <f>'Inv travi'!G78</f>
        <v>-90.400999999999996</v>
      </c>
      <c r="H78" s="6">
        <f>'Inv travi'!H78</f>
        <v>91.997</v>
      </c>
      <c r="I78" s="6">
        <f>'Inv travi'!I78</f>
        <v>10.52</v>
      </c>
      <c r="J78" s="6">
        <f>'Inv travi'!J78</f>
        <v>6.5990000000000002</v>
      </c>
      <c r="K78" s="6">
        <f>'Inv travi'!K78</f>
        <v>8.1370000000000005</v>
      </c>
      <c r="L78" s="6">
        <f>'Inv travi'!L78</f>
        <v>98.596000000000004</v>
      </c>
      <c r="M78" s="6">
        <f>'Inv travi'!M78</f>
        <v>18.657</v>
      </c>
      <c r="N78" s="6">
        <f>'Inv travi'!N78</f>
        <v>104.1931</v>
      </c>
      <c r="O78" s="6">
        <f>'Inv travi'!O78</f>
        <v>48.235799999999998</v>
      </c>
      <c r="P78" s="6">
        <f>'Inv travi'!P78</f>
        <v>13.792100000000005</v>
      </c>
      <c r="Q78" s="6">
        <f>'Inv travi'!Q78</f>
        <v>-194.5941</v>
      </c>
      <c r="R78">
        <v>30</v>
      </c>
      <c r="S78" s="2">
        <f t="shared" si="45"/>
        <v>5.7930200000000038</v>
      </c>
      <c r="T78" s="2">
        <f t="shared" si="46"/>
        <v>-177.60167999999999</v>
      </c>
      <c r="U78">
        <v>70</v>
      </c>
      <c r="V78" s="2">
        <f t="shared" si="49"/>
        <v>7.6410101526380592</v>
      </c>
      <c r="W78" s="2">
        <f t="shared" si="50"/>
        <v>0.24923483063017962</v>
      </c>
      <c r="X78" s="100">
        <f>AS12</f>
        <v>8.2896000000000001</v>
      </c>
      <c r="Y78">
        <f t="shared" si="32"/>
        <v>8.0383999999999993</v>
      </c>
      <c r="Z78" t="str">
        <f t="shared" si="47"/>
        <v>SI</v>
      </c>
      <c r="AA78" t="str">
        <f t="shared" si="48"/>
        <v>SI</v>
      </c>
      <c r="AB78" t="str">
        <f t="shared" si="51"/>
        <v>SI</v>
      </c>
      <c r="AC78" t="str">
        <f t="shared" si="52"/>
        <v>SI</v>
      </c>
      <c r="AD78" t="str">
        <f t="shared" si="53"/>
        <v>SI</v>
      </c>
      <c r="AE78" t="str">
        <f t="shared" si="54"/>
        <v>SI</v>
      </c>
      <c r="AF78">
        <f t="shared" ref="AF78:AF79" si="59">-(0.9*66*X78*391.3)/1000</f>
        <v>-192.67699651200002</v>
      </c>
      <c r="AG78">
        <f t="shared" ref="AG78:AG79" si="60">(0.9*66*Y78*391.3)/1000</f>
        <v>186.83829964799997</v>
      </c>
      <c r="AH78" s="1">
        <v>7.27</v>
      </c>
      <c r="AI78" s="1">
        <f>AH78-(R78+R79)/200</f>
        <v>6.97</v>
      </c>
      <c r="AJ78" s="21">
        <f>MAX(AG78-AF79,AG79-AF78)/AI78*1.2</f>
        <v>73.381613383988523</v>
      </c>
      <c r="AK78" s="1">
        <f>(P80-P81)/AH78</f>
        <v>23.720082530949107</v>
      </c>
      <c r="AL78" s="2">
        <f>AK78*AI78/2</f>
        <v>82.664487620357633</v>
      </c>
      <c r="AM78" s="118">
        <f>AJ78+AL78</f>
        <v>156.04610100434616</v>
      </c>
      <c r="AN78" s="2">
        <f>AM78/(0.9*(U78-4)/100*391.9*1)*10</f>
        <v>6.7033394678410438</v>
      </c>
      <c r="AO78" s="2">
        <f>AM78/(0.9*(U78-4)/100*391.9*2)*10</f>
        <v>3.3516697339205219</v>
      </c>
    </row>
    <row r="79" spans="1:41" x14ac:dyDescent="0.25">
      <c r="A79">
        <f>'Inv travi'!A79</f>
        <v>1</v>
      </c>
      <c r="B79">
        <f>'Inv travi'!B79</f>
        <v>4</v>
      </c>
      <c r="C79">
        <f>'Inv travi'!C79</f>
        <v>5</v>
      </c>
      <c r="D79">
        <f>'Inv travi'!D79</f>
        <v>5</v>
      </c>
      <c r="E79" s="6" t="str">
        <f>'Inv travi'!E79</f>
        <v>Mdes</v>
      </c>
      <c r="F79" s="6">
        <f>'Inv travi'!F79</f>
        <v>-178.46899999999999</v>
      </c>
      <c r="G79" s="6">
        <f>'Inv travi'!G79</f>
        <v>-111.61199999999999</v>
      </c>
      <c r="H79" s="6">
        <f>'Inv travi'!H79</f>
        <v>-100.447</v>
      </c>
      <c r="I79" s="6">
        <f>'Inv travi'!I79</f>
        <v>-11.477</v>
      </c>
      <c r="J79" s="6">
        <f>'Inv travi'!J79</f>
        <v>-7.1959999999999997</v>
      </c>
      <c r="K79" s="6">
        <f>'Inv travi'!K79</f>
        <v>-8.8729999999999993</v>
      </c>
      <c r="L79" s="6">
        <f>'Inv travi'!L79</f>
        <v>-107.643</v>
      </c>
      <c r="M79" s="6">
        <f>'Inv travi'!M79</f>
        <v>-20.350000000000001</v>
      </c>
      <c r="N79" s="6">
        <f>'Inv travi'!N79</f>
        <v>-113.748</v>
      </c>
      <c r="O79" s="6">
        <f>'Inv travi'!O79</f>
        <v>-52.642899999999997</v>
      </c>
      <c r="P79" s="6">
        <f>'Inv travi'!P79</f>
        <v>-225.36</v>
      </c>
      <c r="Q79" s="6">
        <f>'Inv travi'!Q79</f>
        <v>2.1360000000000099</v>
      </c>
      <c r="R79">
        <v>30</v>
      </c>
      <c r="S79" s="2">
        <f t="shared" si="45"/>
        <v>-207.49233000000001</v>
      </c>
      <c r="T79" s="2">
        <f t="shared" si="46"/>
        <v>-6.7383299999999906</v>
      </c>
      <c r="U79">
        <v>70</v>
      </c>
      <c r="V79" s="2">
        <f t="shared" si="49"/>
        <v>8.9270045200277774</v>
      </c>
      <c r="W79" s="2">
        <f t="shared" si="50"/>
        <v>-0.28990518525402209</v>
      </c>
      <c r="X79" s="100">
        <v>10.299200000000001</v>
      </c>
      <c r="Y79">
        <f t="shared" si="32"/>
        <v>8.0383999999999993</v>
      </c>
      <c r="Z79" t="str">
        <f t="shared" si="47"/>
        <v>SI</v>
      </c>
      <c r="AA79" t="str">
        <f t="shared" si="48"/>
        <v>SI</v>
      </c>
      <c r="AB79" t="str">
        <f t="shared" si="51"/>
        <v>SI</v>
      </c>
      <c r="AC79" t="str">
        <f t="shared" si="52"/>
        <v>SI</v>
      </c>
      <c r="AD79" t="str">
        <f t="shared" si="53"/>
        <v>SI</v>
      </c>
      <c r="AE79" t="str">
        <f t="shared" si="54"/>
        <v>SI</v>
      </c>
      <c r="AF79">
        <f t="shared" si="59"/>
        <v>-239.38657142400004</v>
      </c>
      <c r="AG79">
        <f t="shared" si="60"/>
        <v>186.83829964799997</v>
      </c>
      <c r="AI79" s="1"/>
      <c r="AJ79" s="21"/>
      <c r="AK79" s="1"/>
      <c r="AL79" s="2"/>
      <c r="AN79" s="2"/>
      <c r="AO79" s="2"/>
    </row>
    <row r="80" spans="1:41" x14ac:dyDescent="0.25">
      <c r="A80">
        <f>'Inv travi'!A80</f>
        <v>1</v>
      </c>
      <c r="B80">
        <f>'Inv travi'!B80</f>
        <v>4</v>
      </c>
      <c r="C80">
        <f>'Inv travi'!C80</f>
        <v>5</v>
      </c>
      <c r="D80">
        <f>'Inv travi'!D80</f>
        <v>5</v>
      </c>
      <c r="E80" s="6" t="str">
        <f>'Inv travi'!E80</f>
        <v>Vsin</v>
      </c>
      <c r="F80" s="6">
        <f>'Inv travi'!F80</f>
        <v>130.93600000000001</v>
      </c>
      <c r="G80" s="6">
        <f>'Inv travi'!G80</f>
        <v>83.305000000000007</v>
      </c>
      <c r="H80" s="6">
        <f>'Inv travi'!H80</f>
        <v>-26.471</v>
      </c>
      <c r="I80" s="6">
        <f>'Inv travi'!I80</f>
        <v>-3.0259999999999998</v>
      </c>
      <c r="J80" s="6">
        <f>'Inv travi'!J80</f>
        <v>-1.897</v>
      </c>
      <c r="K80" s="6">
        <f>'Inv travi'!K80</f>
        <v>-2.34</v>
      </c>
      <c r="L80" s="6">
        <f>'Inv travi'!L80</f>
        <v>-28.367999999999999</v>
      </c>
      <c r="M80" s="6">
        <f>'Inv travi'!M80</f>
        <v>-5.3659999999999997</v>
      </c>
      <c r="N80" s="6">
        <f>'Inv travi'!N80</f>
        <v>-29.977799999999998</v>
      </c>
      <c r="O80" s="6">
        <f>'Inv travi'!O80</f>
        <v>-13.876399999999999</v>
      </c>
      <c r="P80" s="6">
        <f>'Inv travi'!P80</f>
        <v>53.327200000000005</v>
      </c>
      <c r="Q80" s="6">
        <f>'Inv travi'!Q80</f>
        <v>113.28280000000001</v>
      </c>
      <c r="S80" s="2"/>
      <c r="T80" s="2"/>
      <c r="V80" s="2"/>
      <c r="W80" s="2"/>
      <c r="X80" s="100"/>
    </row>
    <row r="81" spans="1:41" x14ac:dyDescent="0.25">
      <c r="A81">
        <f>'Inv travi'!A81</f>
        <v>1</v>
      </c>
      <c r="B81">
        <f>'Inv travi'!B81</f>
        <v>4</v>
      </c>
      <c r="C81">
        <f>'Inv travi'!C81</f>
        <v>5</v>
      </c>
      <c r="D81">
        <f>'Inv travi'!D81</f>
        <v>5</v>
      </c>
      <c r="E81" s="6" t="str">
        <f>'Inv travi'!E81</f>
        <v>Vdes</v>
      </c>
      <c r="F81" s="6">
        <f>'Inv travi'!F81</f>
        <v>-140.88999999999999</v>
      </c>
      <c r="G81" s="6">
        <f>'Inv travi'!G81</f>
        <v>-89.14</v>
      </c>
      <c r="H81" s="6">
        <f>'Inv travi'!H81</f>
        <v>-26.471</v>
      </c>
      <c r="I81" s="6">
        <f>'Inv travi'!I81</f>
        <v>-3.0259999999999998</v>
      </c>
      <c r="J81" s="6">
        <f>'Inv travi'!J81</f>
        <v>-1.897</v>
      </c>
      <c r="K81" s="6">
        <f>'Inv travi'!K81</f>
        <v>-2.34</v>
      </c>
      <c r="L81" s="6">
        <f>'Inv travi'!L81</f>
        <v>-28.367999999999999</v>
      </c>
      <c r="M81" s="6">
        <f>'Inv travi'!M81</f>
        <v>-5.3659999999999997</v>
      </c>
      <c r="N81" s="6">
        <f>'Inv travi'!N81</f>
        <v>-29.977799999999998</v>
      </c>
      <c r="O81" s="6">
        <f>'Inv travi'!O81</f>
        <v>-13.876399999999999</v>
      </c>
      <c r="P81" s="6">
        <f>'Inv travi'!P81</f>
        <v>-119.1178</v>
      </c>
      <c r="Q81" s="6">
        <f>'Inv travi'!Q81</f>
        <v>-59.162199999999999</v>
      </c>
      <c r="S81" s="2"/>
      <c r="T81" s="2"/>
      <c r="V81" s="2"/>
      <c r="W81" s="2"/>
      <c r="X81" s="100"/>
    </row>
    <row r="82" spans="1:41" x14ac:dyDescent="0.25">
      <c r="A82">
        <f>'Inv travi'!A82</f>
        <v>1</v>
      </c>
      <c r="B82">
        <f>'Inv travi'!B82</f>
        <v>4</v>
      </c>
      <c r="C82">
        <f>'Inv travi'!C82</f>
        <v>5</v>
      </c>
      <c r="D82">
        <f>'Inv travi'!D82</f>
        <v>4</v>
      </c>
      <c r="E82" s="6" t="str">
        <f>'Inv travi'!E82</f>
        <v>Msin</v>
      </c>
      <c r="F82" s="6">
        <f>'Inv travi'!F82</f>
        <v>-139.01400000000001</v>
      </c>
      <c r="G82" s="6">
        <f>'Inv travi'!G82</f>
        <v>-88.777000000000001</v>
      </c>
      <c r="H82" s="6">
        <f>'Inv travi'!H82</f>
        <v>135.32900000000001</v>
      </c>
      <c r="I82" s="6">
        <f>'Inv travi'!I82</f>
        <v>16.100999999999999</v>
      </c>
      <c r="J82" s="6">
        <f>'Inv travi'!J82</f>
        <v>10.023</v>
      </c>
      <c r="K82" s="6">
        <f>'Inv travi'!K82</f>
        <v>12.359</v>
      </c>
      <c r="L82" s="6">
        <f>'Inv travi'!L82</f>
        <v>145.352</v>
      </c>
      <c r="M82" s="6">
        <f>'Inv travi'!M82</f>
        <v>28.46</v>
      </c>
      <c r="N82" s="6">
        <f>'Inv travi'!N82</f>
        <v>153.89000000000001</v>
      </c>
      <c r="O82" s="6">
        <f>'Inv travi'!O82</f>
        <v>72.065600000000003</v>
      </c>
      <c r="P82" s="6">
        <f>'Inv travi'!P82</f>
        <v>65.113000000000014</v>
      </c>
      <c r="Q82" s="6">
        <f>'Inv travi'!Q82</f>
        <v>-242.66700000000003</v>
      </c>
      <c r="R82">
        <v>30</v>
      </c>
      <c r="S82" s="2">
        <f t="shared" si="45"/>
        <v>59.310805000000016</v>
      </c>
      <c r="T82" s="2">
        <f t="shared" si="46"/>
        <v>-223.65799500000003</v>
      </c>
      <c r="U82">
        <v>70</v>
      </c>
      <c r="V82" s="2">
        <f t="shared" si="49"/>
        <v>9.6225047562256876</v>
      </c>
      <c r="W82" s="2">
        <f t="shared" si="50"/>
        <v>2.5517464877930003</v>
      </c>
      <c r="X82" s="100">
        <f>X83</f>
        <v>12.3088</v>
      </c>
      <c r="Y82">
        <f t="shared" si="32"/>
        <v>8.0383999999999993</v>
      </c>
      <c r="Z82" t="str">
        <f t="shared" si="47"/>
        <v>SI</v>
      </c>
      <c r="AA82" t="str">
        <f t="shared" si="48"/>
        <v>SI</v>
      </c>
      <c r="AB82" t="str">
        <f t="shared" si="51"/>
        <v>SI</v>
      </c>
      <c r="AC82" t="str">
        <f t="shared" si="52"/>
        <v>SI</v>
      </c>
      <c r="AD82" t="str">
        <f t="shared" si="53"/>
        <v>SI</v>
      </c>
      <c r="AE82" t="str">
        <f t="shared" si="54"/>
        <v>SI</v>
      </c>
      <c r="AF82">
        <f t="shared" ref="AF82:AF83" si="61">-(0.9*66*X82*391.3)/1000</f>
        <v>-286.096146336</v>
      </c>
      <c r="AG82">
        <f t="shared" ref="AG82:AG83" si="62">(0.9*66*Y82*391.3)/1000</f>
        <v>186.83829964799997</v>
      </c>
      <c r="AH82" s="1">
        <v>7.27</v>
      </c>
      <c r="AI82" s="1">
        <f>AH82-(R82+R83)/200</f>
        <v>6.97</v>
      </c>
      <c r="AJ82" s="21">
        <f>MAX(AG82-AF83,AG83-AF82)/AI82*1.2</f>
        <v>81.423434028809183</v>
      </c>
      <c r="AK82" s="1">
        <f>(P84-P85)/AH82</f>
        <v>23.719944979367263</v>
      </c>
      <c r="AL82" s="2">
        <f>AK82*AI82/2</f>
        <v>82.664008253094906</v>
      </c>
      <c r="AM82" s="118">
        <f>AJ82+AL82</f>
        <v>164.08744228190409</v>
      </c>
      <c r="AN82" s="2">
        <f>AM82/(0.9*(U82-4)/100*391.9*1)*10</f>
        <v>7.048774823247534</v>
      </c>
      <c r="AO82" s="2">
        <f>AM82/(0.9*(U82-4)/100*391.9*2)*10</f>
        <v>3.524387411623767</v>
      </c>
    </row>
    <row r="83" spans="1:41" x14ac:dyDescent="0.25">
      <c r="A83">
        <f>'Inv travi'!A83</f>
        <v>1</v>
      </c>
      <c r="B83">
        <f>'Inv travi'!B83</f>
        <v>4</v>
      </c>
      <c r="C83">
        <f>'Inv travi'!C83</f>
        <v>5</v>
      </c>
      <c r="D83">
        <f>'Inv travi'!D83</f>
        <v>4</v>
      </c>
      <c r="E83" s="6" t="str">
        <f>'Inv travi'!E83</f>
        <v>Mdes</v>
      </c>
      <c r="F83" s="6">
        <f>'Inv travi'!F83</f>
        <v>-182.59200000000001</v>
      </c>
      <c r="G83" s="6">
        <f>'Inv travi'!G83</f>
        <v>-114.35</v>
      </c>
      <c r="H83" s="6">
        <f>'Inv travi'!H83</f>
        <v>-146.13200000000001</v>
      </c>
      <c r="I83" s="6">
        <f>'Inv travi'!I83</f>
        <v>-17.379000000000001</v>
      </c>
      <c r="J83" s="6">
        <f>'Inv travi'!J83</f>
        <v>-10.816000000000001</v>
      </c>
      <c r="K83" s="6">
        <f>'Inv travi'!K83</f>
        <v>-13.337</v>
      </c>
      <c r="L83" s="6">
        <f>'Inv travi'!L83</f>
        <v>-156.94800000000001</v>
      </c>
      <c r="M83" s="6">
        <f>'Inv travi'!M83</f>
        <v>-30.716000000000001</v>
      </c>
      <c r="N83" s="6">
        <f>'Inv travi'!N83</f>
        <v>-166.1628</v>
      </c>
      <c r="O83" s="6">
        <f>'Inv travi'!O83</f>
        <v>-77.800399999999996</v>
      </c>
      <c r="P83" s="6">
        <f>'Inv travi'!P83</f>
        <v>-280.51279999999997</v>
      </c>
      <c r="Q83" s="6">
        <f>'Inv travi'!Q83</f>
        <v>51.81280000000001</v>
      </c>
      <c r="R83">
        <v>30</v>
      </c>
      <c r="S83" s="2">
        <f t="shared" si="45"/>
        <v>-260.44839499999995</v>
      </c>
      <c r="T83" s="2">
        <f t="shared" si="46"/>
        <v>44.955205000000014</v>
      </c>
      <c r="U83">
        <v>70</v>
      </c>
      <c r="V83" s="2">
        <f t="shared" si="49"/>
        <v>11.205349129767733</v>
      </c>
      <c r="W83" s="2">
        <f t="shared" si="50"/>
        <v>1.9341212190049406</v>
      </c>
      <c r="X83" s="100">
        <v>12.3088</v>
      </c>
      <c r="Y83">
        <f t="shared" si="32"/>
        <v>8.0383999999999993</v>
      </c>
      <c r="Z83" t="str">
        <f t="shared" si="47"/>
        <v>SI</v>
      </c>
      <c r="AA83" t="str">
        <f t="shared" si="48"/>
        <v>SI</v>
      </c>
      <c r="AB83" t="str">
        <f t="shared" si="51"/>
        <v>SI</v>
      </c>
      <c r="AC83" t="str">
        <f t="shared" si="52"/>
        <v>SI</v>
      </c>
      <c r="AD83" t="str">
        <f t="shared" si="53"/>
        <v>SI</v>
      </c>
      <c r="AE83" t="str">
        <f t="shared" si="54"/>
        <v>SI</v>
      </c>
      <c r="AF83">
        <f t="shared" si="61"/>
        <v>-286.096146336</v>
      </c>
      <c r="AG83">
        <f t="shared" si="62"/>
        <v>186.83829964799997</v>
      </c>
      <c r="AI83" s="1"/>
      <c r="AJ83" s="21"/>
      <c r="AK83" s="1"/>
      <c r="AL83" s="2"/>
      <c r="AN83" s="2"/>
      <c r="AO83" s="2"/>
    </row>
    <row r="84" spans="1:41" x14ac:dyDescent="0.25">
      <c r="A84">
        <f>'Inv travi'!A84</f>
        <v>1</v>
      </c>
      <c r="B84">
        <f>'Inv travi'!B84</f>
        <v>4</v>
      </c>
      <c r="C84">
        <f>'Inv travi'!C84</f>
        <v>5</v>
      </c>
      <c r="D84">
        <f>'Inv travi'!D84</f>
        <v>4</v>
      </c>
      <c r="E84" s="6" t="str">
        <f>'Inv travi'!E84</f>
        <v>Vsin</v>
      </c>
      <c r="F84" s="6">
        <f>'Inv travi'!F84</f>
        <v>129.91800000000001</v>
      </c>
      <c r="G84" s="6">
        <f>'Inv travi'!G84</f>
        <v>82.703999999999994</v>
      </c>
      <c r="H84" s="6">
        <f>'Inv travi'!H84</f>
        <v>-38.715000000000003</v>
      </c>
      <c r="I84" s="6">
        <f>'Inv travi'!I84</f>
        <v>-4.6050000000000004</v>
      </c>
      <c r="J84" s="6">
        <f>'Inv travi'!J84</f>
        <v>-2.8660000000000001</v>
      </c>
      <c r="K84" s="6">
        <f>'Inv travi'!K84</f>
        <v>-3.5339999999999998</v>
      </c>
      <c r="L84" s="6">
        <f>'Inv travi'!L84</f>
        <v>-41.581000000000003</v>
      </c>
      <c r="M84" s="6">
        <f>'Inv travi'!M84</f>
        <v>-8.1389999999999993</v>
      </c>
      <c r="N84" s="6">
        <f>'Inv travi'!N84</f>
        <v>-44.0227</v>
      </c>
      <c r="O84" s="6">
        <f>'Inv travi'!O84</f>
        <v>-20.613300000000002</v>
      </c>
      <c r="P84" s="6">
        <f>'Inv travi'!P84</f>
        <v>38.681299999999993</v>
      </c>
      <c r="Q84" s="6">
        <f>'Inv travi'!Q84</f>
        <v>126.72669999999999</v>
      </c>
      <c r="S84" s="2"/>
      <c r="T84" s="2"/>
      <c r="V84" s="2"/>
      <c r="W84" s="2"/>
      <c r="X84" s="100"/>
    </row>
    <row r="85" spans="1:41" x14ac:dyDescent="0.25">
      <c r="A85">
        <f>'Inv travi'!A85</f>
        <v>1</v>
      </c>
      <c r="B85">
        <f>'Inv travi'!B85</f>
        <v>4</v>
      </c>
      <c r="C85">
        <f>'Inv travi'!C85</f>
        <v>5</v>
      </c>
      <c r="D85">
        <f>'Inv travi'!D85</f>
        <v>4</v>
      </c>
      <c r="E85" s="6" t="str">
        <f>'Inv travi'!E85</f>
        <v>Vdes</v>
      </c>
      <c r="F85" s="6">
        <f>'Inv travi'!F85</f>
        <v>-141.90700000000001</v>
      </c>
      <c r="G85" s="6">
        <f>'Inv travi'!G85</f>
        <v>-89.74</v>
      </c>
      <c r="H85" s="6">
        <f>'Inv travi'!H85</f>
        <v>-38.715000000000003</v>
      </c>
      <c r="I85" s="6">
        <f>'Inv travi'!I85</f>
        <v>-4.6050000000000004</v>
      </c>
      <c r="J85" s="6">
        <f>'Inv travi'!J85</f>
        <v>-2.8660000000000001</v>
      </c>
      <c r="K85" s="6">
        <f>'Inv travi'!K85</f>
        <v>-3.5339999999999998</v>
      </c>
      <c r="L85" s="6">
        <f>'Inv travi'!L85</f>
        <v>-41.581000000000003</v>
      </c>
      <c r="M85" s="6">
        <f>'Inv travi'!M85</f>
        <v>-8.1389999999999993</v>
      </c>
      <c r="N85" s="6">
        <f>'Inv travi'!N85</f>
        <v>-44.0227</v>
      </c>
      <c r="O85" s="6">
        <f>'Inv travi'!O85</f>
        <v>-20.613300000000002</v>
      </c>
      <c r="P85" s="6">
        <f>'Inv travi'!P85</f>
        <v>-133.7627</v>
      </c>
      <c r="Q85" s="6">
        <f>'Inv travi'!Q85</f>
        <v>-45.717299999999994</v>
      </c>
      <c r="S85" s="2"/>
      <c r="T85" s="2"/>
      <c r="V85" s="2"/>
      <c r="W85" s="2"/>
      <c r="X85" s="100"/>
      <c r="AE85" t="str">
        <f t="shared" si="54"/>
        <v>SI</v>
      </c>
    </row>
    <row r="86" spans="1:41" x14ac:dyDescent="0.25">
      <c r="A86">
        <f>'Inv travi'!A86</f>
        <v>1</v>
      </c>
      <c r="B86">
        <f>'Inv travi'!B86</f>
        <v>4</v>
      </c>
      <c r="C86">
        <f>'Inv travi'!C86</f>
        <v>5</v>
      </c>
      <c r="D86">
        <f>'Inv travi'!D86</f>
        <v>3</v>
      </c>
      <c r="E86" s="6" t="str">
        <f>'Inv travi'!E86</f>
        <v>Msin</v>
      </c>
      <c r="F86" s="6">
        <f>'Inv travi'!F86</f>
        <v>-145.41900000000001</v>
      </c>
      <c r="G86" s="6">
        <f>'Inv travi'!G86</f>
        <v>-92.503</v>
      </c>
      <c r="H86" s="6">
        <f>'Inv travi'!H86</f>
        <v>171.44399999999999</v>
      </c>
      <c r="I86" s="6">
        <f>'Inv travi'!I86</f>
        <v>21.06</v>
      </c>
      <c r="J86" s="6">
        <f>'Inv travi'!J86</f>
        <v>12.885</v>
      </c>
      <c r="K86" s="6">
        <f>'Inv travi'!K86</f>
        <v>15.888</v>
      </c>
      <c r="L86" s="6">
        <f>'Inv travi'!L86</f>
        <v>184.32899999999998</v>
      </c>
      <c r="M86" s="6">
        <f>'Inv travi'!M86</f>
        <v>36.948</v>
      </c>
      <c r="N86" s="6">
        <f>'Inv travi'!N86</f>
        <v>195.41339999999997</v>
      </c>
      <c r="O86" s="6">
        <f>'Inv travi'!O86</f>
        <v>92.24669999999999</v>
      </c>
      <c r="P86" s="6">
        <f>'Inv travi'!P86</f>
        <v>102.91039999999997</v>
      </c>
      <c r="Q86" s="6">
        <f>'Inv travi'!Q86</f>
        <v>-287.91639999999995</v>
      </c>
      <c r="R86">
        <v>30</v>
      </c>
      <c r="S86" s="2">
        <f t="shared" si="45"/>
        <v>98.74000999999997</v>
      </c>
      <c r="T86" s="2">
        <f t="shared" si="46"/>
        <v>-266.94828999999993</v>
      </c>
      <c r="U86">
        <v>70</v>
      </c>
      <c r="V86" s="2">
        <f t="shared" si="49"/>
        <v>11.484996054763494</v>
      </c>
      <c r="W86" s="2">
        <f t="shared" si="50"/>
        <v>4.2481209574232821</v>
      </c>
      <c r="X86" s="100">
        <f>AS10</f>
        <v>12.308800000000002</v>
      </c>
      <c r="Y86">
        <f t="shared" si="32"/>
        <v>8.0383999999999993</v>
      </c>
      <c r="Z86" t="str">
        <f t="shared" si="47"/>
        <v>SI</v>
      </c>
      <c r="AA86" t="str">
        <f t="shared" si="48"/>
        <v>SI</v>
      </c>
      <c r="AB86" t="str">
        <f t="shared" si="51"/>
        <v>SI</v>
      </c>
      <c r="AC86" t="str">
        <f t="shared" si="52"/>
        <v>SI</v>
      </c>
      <c r="AD86" t="str">
        <f t="shared" si="53"/>
        <v>SI</v>
      </c>
      <c r="AE86" t="str">
        <f t="shared" si="54"/>
        <v>SI</v>
      </c>
      <c r="AF86">
        <f t="shared" ref="AF86:AF87" si="63">-(0.9*66*X86*391.3)/1000</f>
        <v>-286.096146336</v>
      </c>
      <c r="AG86">
        <f t="shared" ref="AG86:AG87" si="64">(0.9*66*Y86*391.3)/1000</f>
        <v>186.83829964799997</v>
      </c>
      <c r="AH86" s="1">
        <v>7.27</v>
      </c>
      <c r="AI86" s="1">
        <f>AH86-(R86+R87)/200</f>
        <v>6.97</v>
      </c>
      <c r="AJ86" s="21">
        <f>MAX(AG86-AF87,AG87-AF86)/AI86*1.2</f>
        <v>89.465254673629843</v>
      </c>
      <c r="AK86" s="1">
        <f>(P88-P89)/AH86</f>
        <v>23.719944979367266</v>
      </c>
      <c r="AL86" s="2">
        <f>AK86*AI86/2</f>
        <v>82.66400825309492</v>
      </c>
      <c r="AM86" s="118">
        <f>AJ86+AL86</f>
        <v>172.12926292672478</v>
      </c>
      <c r="AN86" s="2">
        <f>AM86/(0.9*(U86-4)/100*391.9*1)*10</f>
        <v>7.3942307710396813</v>
      </c>
      <c r="AO86" s="2">
        <f>AM86/(0.9*(U86-4)/100*391.9*2)*10</f>
        <v>3.6971153855198406</v>
      </c>
    </row>
    <row r="87" spans="1:41" x14ac:dyDescent="0.25">
      <c r="A87">
        <f>'Inv travi'!A87</f>
        <v>1</v>
      </c>
      <c r="B87">
        <f>'Inv travi'!B87</f>
        <v>4</v>
      </c>
      <c r="C87">
        <f>'Inv travi'!C87</f>
        <v>5</v>
      </c>
      <c r="D87">
        <f>'Inv travi'!D87</f>
        <v>3</v>
      </c>
      <c r="E87" s="6" t="str">
        <f>'Inv travi'!E87</f>
        <v>Mdes</v>
      </c>
      <c r="F87" s="6">
        <f>'Inv travi'!F87</f>
        <v>-175.61199999999999</v>
      </c>
      <c r="G87" s="6">
        <f>'Inv travi'!G87</f>
        <v>-110.149</v>
      </c>
      <c r="H87" s="6">
        <f>'Inv travi'!H87</f>
        <v>-185.685</v>
      </c>
      <c r="I87" s="6">
        <f>'Inv travi'!I87</f>
        <v>-22.818999999999999</v>
      </c>
      <c r="J87" s="6">
        <f>'Inv travi'!J87</f>
        <v>-13.956</v>
      </c>
      <c r="K87" s="6">
        <f>'Inv travi'!K87</f>
        <v>-17.207999999999998</v>
      </c>
      <c r="L87" s="6">
        <f>'Inv travi'!L87</f>
        <v>-199.64099999999999</v>
      </c>
      <c r="M87" s="6">
        <f>'Inv travi'!M87</f>
        <v>-40.027000000000001</v>
      </c>
      <c r="N87" s="6">
        <f>'Inv travi'!N87</f>
        <v>-211.6491</v>
      </c>
      <c r="O87" s="6">
        <f>'Inv travi'!O87</f>
        <v>-99.919299999999993</v>
      </c>
      <c r="P87" s="6">
        <f>'Inv travi'!P87</f>
        <v>-321.79809999999998</v>
      </c>
      <c r="Q87" s="6">
        <f>'Inv travi'!Q87</f>
        <v>101.5001</v>
      </c>
      <c r="R87">
        <v>30</v>
      </c>
      <c r="S87" s="2">
        <f t="shared" si="45"/>
        <v>-300.10188999999997</v>
      </c>
      <c r="T87" s="2">
        <f t="shared" si="46"/>
        <v>96.601610000000008</v>
      </c>
      <c r="U87">
        <v>70</v>
      </c>
      <c r="V87" s="2">
        <f t="shared" si="49"/>
        <v>12.911373295094224</v>
      </c>
      <c r="W87" s="2">
        <f t="shared" si="50"/>
        <v>4.1561199351897029</v>
      </c>
      <c r="X87" s="100">
        <v>14.3184</v>
      </c>
      <c r="Y87">
        <f t="shared" si="32"/>
        <v>8.0383999999999993</v>
      </c>
      <c r="Z87" t="str">
        <f t="shared" si="47"/>
        <v>SI</v>
      </c>
      <c r="AA87" t="str">
        <f t="shared" si="48"/>
        <v>SI</v>
      </c>
      <c r="AB87" t="str">
        <f t="shared" si="51"/>
        <v>SI</v>
      </c>
      <c r="AC87" t="str">
        <f t="shared" si="52"/>
        <v>SI</v>
      </c>
      <c r="AD87" t="str">
        <f t="shared" si="53"/>
        <v>SI</v>
      </c>
      <c r="AE87" t="str">
        <f t="shared" si="54"/>
        <v>SI</v>
      </c>
      <c r="AF87">
        <f t="shared" si="63"/>
        <v>-332.80572124800005</v>
      </c>
      <c r="AG87">
        <f t="shared" si="64"/>
        <v>186.83829964799997</v>
      </c>
      <c r="AI87" s="1"/>
      <c r="AJ87" s="21"/>
      <c r="AK87" s="1"/>
      <c r="AL87" s="2"/>
      <c r="AN87" s="2"/>
      <c r="AO87" s="2"/>
    </row>
    <row r="88" spans="1:41" x14ac:dyDescent="0.25">
      <c r="A88">
        <f>'Inv travi'!A88</f>
        <v>1</v>
      </c>
      <c r="B88">
        <f>'Inv travi'!B88</f>
        <v>4</v>
      </c>
      <c r="C88">
        <f>'Inv travi'!C88</f>
        <v>5</v>
      </c>
      <c r="D88">
        <f>'Inv travi'!D88</f>
        <v>3</v>
      </c>
      <c r="E88" s="6" t="str">
        <f>'Inv travi'!E88</f>
        <v>Vsin</v>
      </c>
      <c r="F88" s="6">
        <f>'Inv travi'!F88</f>
        <v>131.76</v>
      </c>
      <c r="G88" s="6">
        <f>'Inv travi'!G88</f>
        <v>83.795000000000002</v>
      </c>
      <c r="H88" s="6">
        <f>'Inv travi'!H88</f>
        <v>-49.124000000000002</v>
      </c>
      <c r="I88" s="6">
        <f>'Inv travi'!I88</f>
        <v>-6.0359999999999996</v>
      </c>
      <c r="J88" s="6">
        <f>'Inv travi'!J88</f>
        <v>-3.6920000000000002</v>
      </c>
      <c r="K88" s="6">
        <f>'Inv travi'!K88</f>
        <v>-4.5519999999999996</v>
      </c>
      <c r="L88" s="6">
        <f>'Inv travi'!L88</f>
        <v>-52.816000000000003</v>
      </c>
      <c r="M88" s="6">
        <f>'Inv travi'!M88</f>
        <v>-10.587999999999999</v>
      </c>
      <c r="N88" s="6">
        <f>'Inv travi'!N88</f>
        <v>-55.992400000000004</v>
      </c>
      <c r="O88" s="6">
        <f>'Inv travi'!O88</f>
        <v>-26.4328</v>
      </c>
      <c r="P88" s="6">
        <f>'Inv travi'!P88</f>
        <v>27.802599999999998</v>
      </c>
      <c r="Q88" s="6">
        <f>'Inv travi'!Q88</f>
        <v>139.78739999999999</v>
      </c>
      <c r="S88" s="2"/>
      <c r="T88" s="2"/>
      <c r="V88" s="2"/>
      <c r="W88" s="2"/>
      <c r="X88" s="100"/>
    </row>
    <row r="89" spans="1:41" x14ac:dyDescent="0.25">
      <c r="A89">
        <f>'Inv travi'!A89</f>
        <v>1</v>
      </c>
      <c r="B89">
        <f>'Inv travi'!B89</f>
        <v>4</v>
      </c>
      <c r="C89">
        <f>'Inv travi'!C89</f>
        <v>5</v>
      </c>
      <c r="D89">
        <f>'Inv travi'!D89</f>
        <v>3</v>
      </c>
      <c r="E89" s="6" t="str">
        <f>'Inv travi'!E89</f>
        <v>Vdes</v>
      </c>
      <c r="F89" s="6">
        <f>'Inv travi'!F89</f>
        <v>-140.066</v>
      </c>
      <c r="G89" s="6">
        <f>'Inv travi'!G89</f>
        <v>-88.649000000000001</v>
      </c>
      <c r="H89" s="6">
        <f>'Inv travi'!H89</f>
        <v>-49.124000000000002</v>
      </c>
      <c r="I89" s="6">
        <f>'Inv travi'!I89</f>
        <v>-6.0359999999999996</v>
      </c>
      <c r="J89" s="6">
        <f>'Inv travi'!J89</f>
        <v>-3.6920000000000002</v>
      </c>
      <c r="K89" s="6">
        <f>'Inv travi'!K89</f>
        <v>-4.5519999999999996</v>
      </c>
      <c r="L89" s="6">
        <f>'Inv travi'!L89</f>
        <v>-52.816000000000003</v>
      </c>
      <c r="M89" s="6">
        <f>'Inv travi'!M89</f>
        <v>-10.587999999999999</v>
      </c>
      <c r="N89" s="6">
        <f>'Inv travi'!N89</f>
        <v>-55.992400000000004</v>
      </c>
      <c r="O89" s="6">
        <f>'Inv travi'!O89</f>
        <v>-26.4328</v>
      </c>
      <c r="P89" s="6">
        <f>'Inv travi'!P89</f>
        <v>-144.6414</v>
      </c>
      <c r="Q89" s="6">
        <f>'Inv travi'!Q89</f>
        <v>-32.656599999999997</v>
      </c>
      <c r="S89" s="2"/>
      <c r="T89" s="2"/>
      <c r="V89" s="2"/>
      <c r="W89" s="2"/>
      <c r="X89" s="100"/>
    </row>
    <row r="90" spans="1:41" x14ac:dyDescent="0.25">
      <c r="A90">
        <f>'Inv travi'!A90</f>
        <v>1</v>
      </c>
      <c r="B90">
        <f>'Inv travi'!B90</f>
        <v>4</v>
      </c>
      <c r="C90">
        <f>'Inv travi'!C90</f>
        <v>5</v>
      </c>
      <c r="D90">
        <f>'Inv travi'!D90</f>
        <v>2</v>
      </c>
      <c r="E90" s="6" t="str">
        <f>'Inv travi'!E90</f>
        <v>Msin</v>
      </c>
      <c r="F90" s="6">
        <f>'Inv travi'!F90</f>
        <v>-155.59299999999999</v>
      </c>
      <c r="G90" s="6">
        <f>'Inv travi'!G90</f>
        <v>-98.3</v>
      </c>
      <c r="H90" s="6">
        <f>'Inv travi'!H90</f>
        <v>196.99799999999999</v>
      </c>
      <c r="I90" s="6">
        <f>'Inv travi'!I90</f>
        <v>24.614000000000001</v>
      </c>
      <c r="J90" s="6">
        <f>'Inv travi'!J90</f>
        <v>14.792</v>
      </c>
      <c r="K90" s="6">
        <f>'Inv travi'!K90</f>
        <v>18.239999999999998</v>
      </c>
      <c r="L90" s="6">
        <f>'Inv travi'!L90</f>
        <v>211.79</v>
      </c>
      <c r="M90" s="6">
        <f>'Inv travi'!M90</f>
        <v>42.853999999999999</v>
      </c>
      <c r="N90" s="6">
        <f>'Inv travi'!N90</f>
        <v>224.64619999999999</v>
      </c>
      <c r="O90" s="6">
        <f>'Inv travi'!O90</f>
        <v>106.39099999999999</v>
      </c>
      <c r="P90" s="6">
        <f>'Inv travi'!P90</f>
        <v>126.3462</v>
      </c>
      <c r="Q90" s="6">
        <f>'Inv travi'!Q90</f>
        <v>-322.94619999999998</v>
      </c>
      <c r="R90">
        <v>30</v>
      </c>
      <c r="S90" s="2">
        <f t="shared" si="45"/>
        <v>123.178935</v>
      </c>
      <c r="T90" s="2">
        <f t="shared" si="46"/>
        <v>-300.49166499999995</v>
      </c>
      <c r="U90">
        <v>70</v>
      </c>
      <c r="V90" s="2">
        <f t="shared" si="49"/>
        <v>12.928142701398514</v>
      </c>
      <c r="W90" s="2">
        <f t="shared" si="50"/>
        <v>5.2995641309594799</v>
      </c>
      <c r="X90" s="100">
        <f>X87</f>
        <v>14.3184</v>
      </c>
      <c r="Y90">
        <f t="shared" si="32"/>
        <v>8.0383999999999993</v>
      </c>
      <c r="Z90" t="str">
        <f t="shared" si="47"/>
        <v>SI</v>
      </c>
      <c r="AA90" t="str">
        <f t="shared" si="48"/>
        <v>SI</v>
      </c>
      <c r="AB90" t="str">
        <f t="shared" si="51"/>
        <v>SI</v>
      </c>
      <c r="AC90" t="str">
        <f t="shared" si="52"/>
        <v>SI</v>
      </c>
      <c r="AD90" t="str">
        <f t="shared" si="53"/>
        <v>SI</v>
      </c>
      <c r="AE90" t="str">
        <f t="shared" si="54"/>
        <v>SI</v>
      </c>
      <c r="AF90">
        <f t="shared" ref="AF90:AF91" si="65">-(0.9*66*X90*391.3)/1000</f>
        <v>-332.80572124800005</v>
      </c>
      <c r="AG90">
        <f t="shared" ref="AG90:AG91" si="66">(0.9*66*Y90*391.3)/1000</f>
        <v>186.83829964799997</v>
      </c>
      <c r="AH90" s="1">
        <v>7.27</v>
      </c>
      <c r="AI90" s="1">
        <f>AH90-(R90+R91)/200</f>
        <v>6.97</v>
      </c>
      <c r="AJ90" s="21">
        <f>MAX(AG90-AF91,AG91-AF90)/AI90*1.2</f>
        <v>89.465254673629843</v>
      </c>
      <c r="AK90" s="1">
        <f>(P92-P93)/AH90</f>
        <v>23.72008253094911</v>
      </c>
      <c r="AL90" s="2">
        <f>AK90*AI90/2</f>
        <v>82.664487620357647</v>
      </c>
      <c r="AM90" s="118">
        <f>AJ90+AL90</f>
        <v>172.12974229398748</v>
      </c>
      <c r="AN90" s="2">
        <f>AM90/(0.9*(U90-4)/100*391.9*1)*10</f>
        <v>7.3942513634253348</v>
      </c>
      <c r="AO90" s="2">
        <f>AM90/(0.9*(U90-4)/100*391.9*2)*10</f>
        <v>3.6971256817126674</v>
      </c>
    </row>
    <row r="91" spans="1:41" x14ac:dyDescent="0.25">
      <c r="A91">
        <f>'Inv travi'!A91</f>
        <v>1</v>
      </c>
      <c r="B91">
        <f>'Inv travi'!B91</f>
        <v>4</v>
      </c>
      <c r="C91">
        <f>'Inv travi'!C91</f>
        <v>5</v>
      </c>
      <c r="D91">
        <f>'Inv travi'!D91</f>
        <v>2</v>
      </c>
      <c r="E91" s="6" t="str">
        <f>'Inv travi'!E91</f>
        <v>Mdes</v>
      </c>
      <c r="F91" s="6">
        <f>'Inv travi'!F91</f>
        <v>-164.869</v>
      </c>
      <c r="G91" s="6">
        <f>'Inv travi'!G91</f>
        <v>-104.235</v>
      </c>
      <c r="H91" s="6">
        <f>'Inv travi'!H91</f>
        <v>-212.92400000000001</v>
      </c>
      <c r="I91" s="6">
        <f>'Inv travi'!I91</f>
        <v>-26.545999999999999</v>
      </c>
      <c r="J91" s="6">
        <f>'Inv travi'!J91</f>
        <v>-15.961</v>
      </c>
      <c r="K91" s="6">
        <f>'Inv travi'!K91</f>
        <v>-19.681000000000001</v>
      </c>
      <c r="L91" s="6">
        <f>'Inv travi'!L91</f>
        <v>-228.88500000000002</v>
      </c>
      <c r="M91" s="6">
        <f>'Inv travi'!M91</f>
        <v>-46.227000000000004</v>
      </c>
      <c r="N91" s="6">
        <f>'Inv travi'!N91</f>
        <v>-242.75310000000002</v>
      </c>
      <c r="O91" s="6">
        <f>'Inv travi'!O91</f>
        <v>-114.89250000000001</v>
      </c>
      <c r="P91" s="6">
        <f>'Inv travi'!P91</f>
        <v>-346.98810000000003</v>
      </c>
      <c r="Q91" s="6">
        <f>'Inv travi'!Q91</f>
        <v>138.5181</v>
      </c>
      <c r="R91">
        <v>30</v>
      </c>
      <c r="S91" s="2">
        <f t="shared" si="45"/>
        <v>-324.28861500000005</v>
      </c>
      <c r="T91" s="2">
        <f t="shared" si="46"/>
        <v>135.105885</v>
      </c>
      <c r="U91">
        <v>70</v>
      </c>
      <c r="V91" s="2">
        <f t="shared" si="49"/>
        <v>13.951965992663668</v>
      </c>
      <c r="W91" s="2">
        <f t="shared" si="50"/>
        <v>5.8127008650264465</v>
      </c>
      <c r="X91" s="100">
        <v>14.3184</v>
      </c>
      <c r="Y91">
        <f t="shared" si="32"/>
        <v>8.0383999999999993</v>
      </c>
      <c r="Z91" t="str">
        <f t="shared" si="47"/>
        <v>SI</v>
      </c>
      <c r="AA91" t="str">
        <f t="shared" si="48"/>
        <v>SI</v>
      </c>
      <c r="AB91" t="str">
        <f t="shared" si="51"/>
        <v>SI</v>
      </c>
      <c r="AC91" t="str">
        <f t="shared" si="52"/>
        <v>SI</v>
      </c>
      <c r="AD91" t="str">
        <f t="shared" si="53"/>
        <v>SI</v>
      </c>
      <c r="AE91" t="str">
        <f t="shared" si="54"/>
        <v>SI</v>
      </c>
      <c r="AF91">
        <f t="shared" si="65"/>
        <v>-332.80572124800005</v>
      </c>
      <c r="AG91">
        <f t="shared" si="66"/>
        <v>186.83829964799997</v>
      </c>
      <c r="AI91" s="1"/>
      <c r="AJ91" s="21"/>
      <c r="AK91" s="1"/>
      <c r="AL91" s="2"/>
      <c r="AN91" s="2"/>
      <c r="AO91" s="2"/>
    </row>
    <row r="92" spans="1:41" x14ac:dyDescent="0.25">
      <c r="A92">
        <f>'Inv travi'!A92</f>
        <v>1</v>
      </c>
      <c r="B92">
        <f>'Inv travi'!B92</f>
        <v>4</v>
      </c>
      <c r="C92">
        <f>'Inv travi'!C92</f>
        <v>5</v>
      </c>
      <c r="D92">
        <f>'Inv travi'!D92</f>
        <v>2</v>
      </c>
      <c r="E92" s="6" t="str">
        <f>'Inv travi'!E92</f>
        <v>Vsin</v>
      </c>
      <c r="F92" s="6">
        <f>'Inv travi'!F92</f>
        <v>134.637</v>
      </c>
      <c r="G92" s="6">
        <f>'Inv travi'!G92</f>
        <v>85.406000000000006</v>
      </c>
      <c r="H92" s="6">
        <f>'Inv travi'!H92</f>
        <v>-56.384999999999998</v>
      </c>
      <c r="I92" s="6">
        <f>'Inv travi'!I92</f>
        <v>-7.0369999999999999</v>
      </c>
      <c r="J92" s="6">
        <f>'Inv travi'!J92</f>
        <v>-4.2300000000000004</v>
      </c>
      <c r="K92" s="6">
        <f>'Inv travi'!K92</f>
        <v>-5.2160000000000002</v>
      </c>
      <c r="L92" s="6">
        <f>'Inv travi'!L92</f>
        <v>-60.614999999999995</v>
      </c>
      <c r="M92" s="6">
        <f>'Inv travi'!M92</f>
        <v>-12.253</v>
      </c>
      <c r="N92" s="6">
        <f>'Inv travi'!N92</f>
        <v>-64.290899999999993</v>
      </c>
      <c r="O92" s="6">
        <f>'Inv travi'!O92</f>
        <v>-30.437499999999996</v>
      </c>
      <c r="P92" s="6">
        <f>'Inv travi'!P92</f>
        <v>21.115100000000012</v>
      </c>
      <c r="Q92" s="6">
        <f>'Inv travi'!Q92</f>
        <v>149.6969</v>
      </c>
      <c r="S92" s="2"/>
      <c r="T92" s="2"/>
      <c r="V92" s="2"/>
      <c r="W92" s="2"/>
      <c r="X92" s="100"/>
    </row>
    <row r="93" spans="1:41" x14ac:dyDescent="0.25">
      <c r="A93">
        <f>'Inv travi'!A93</f>
        <v>1</v>
      </c>
      <c r="B93">
        <f>'Inv travi'!B93</f>
        <v>4</v>
      </c>
      <c r="C93">
        <f>'Inv travi'!C93</f>
        <v>5</v>
      </c>
      <c r="D93">
        <f>'Inv travi'!D93</f>
        <v>2</v>
      </c>
      <c r="E93" s="6" t="str">
        <f>'Inv travi'!E93</f>
        <v>Vdes</v>
      </c>
      <c r="F93" s="6">
        <f>'Inv travi'!F93</f>
        <v>-137.18899999999999</v>
      </c>
      <c r="G93" s="6">
        <f>'Inv travi'!G93</f>
        <v>-87.039000000000001</v>
      </c>
      <c r="H93" s="6">
        <f>'Inv travi'!H93</f>
        <v>-56.384999999999998</v>
      </c>
      <c r="I93" s="6">
        <f>'Inv travi'!I93</f>
        <v>-7.0369999999999999</v>
      </c>
      <c r="J93" s="6">
        <f>'Inv travi'!J93</f>
        <v>-4.2300000000000004</v>
      </c>
      <c r="K93" s="6">
        <f>'Inv travi'!K93</f>
        <v>-5.2160000000000002</v>
      </c>
      <c r="L93" s="6">
        <f>'Inv travi'!L93</f>
        <v>-60.614999999999995</v>
      </c>
      <c r="M93" s="6">
        <f>'Inv travi'!M93</f>
        <v>-12.253</v>
      </c>
      <c r="N93" s="6">
        <f>'Inv travi'!N93</f>
        <v>-64.290899999999993</v>
      </c>
      <c r="O93" s="6">
        <f>'Inv travi'!O93</f>
        <v>-30.437499999999996</v>
      </c>
      <c r="P93" s="6">
        <f>'Inv travi'!P93</f>
        <v>-151.32990000000001</v>
      </c>
      <c r="Q93" s="6">
        <f>'Inv travi'!Q93</f>
        <v>-22.748100000000008</v>
      </c>
      <c r="S93" s="2"/>
      <c r="T93" s="2"/>
      <c r="V93" s="2"/>
      <c r="W93" s="2"/>
      <c r="X93" s="100"/>
    </row>
    <row r="94" spans="1:41" x14ac:dyDescent="0.25">
      <c r="A94">
        <f>'Inv travi'!A94</f>
        <v>1</v>
      </c>
      <c r="B94">
        <f>'Inv travi'!B94</f>
        <v>4</v>
      </c>
      <c r="C94">
        <f>'Inv travi'!C94</f>
        <v>5</v>
      </c>
      <c r="D94">
        <f>'Inv travi'!D94</f>
        <v>1</v>
      </c>
      <c r="E94" s="6" t="str">
        <f>'Inv travi'!E94</f>
        <v>Msin</v>
      </c>
      <c r="F94" s="6">
        <f>'Inv travi'!F94</f>
        <v>-83.337000000000003</v>
      </c>
      <c r="G94" s="6">
        <f>'Inv travi'!G94</f>
        <v>-62.698999999999998</v>
      </c>
      <c r="H94" s="6">
        <f>'Inv travi'!H94</f>
        <v>190.76499999999999</v>
      </c>
      <c r="I94" s="6">
        <f>'Inv travi'!I94</f>
        <v>26.242000000000001</v>
      </c>
      <c r="J94" s="6">
        <f>'Inv travi'!J94</f>
        <v>15.061999999999999</v>
      </c>
      <c r="K94" s="6">
        <f>'Inv travi'!K94</f>
        <v>18.574000000000002</v>
      </c>
      <c r="L94" s="6">
        <f>'Inv travi'!L94</f>
        <v>205.827</v>
      </c>
      <c r="M94" s="6">
        <f>'Inv travi'!M94</f>
        <v>44.816000000000003</v>
      </c>
      <c r="N94" s="6">
        <f>'Inv travi'!N94</f>
        <v>219.27179999999998</v>
      </c>
      <c r="O94" s="6">
        <f>'Inv travi'!O94</f>
        <v>106.5641</v>
      </c>
      <c r="P94" s="6">
        <f>'Inv travi'!P94</f>
        <v>156.57279999999997</v>
      </c>
      <c r="Q94" s="6">
        <f>'Inv travi'!Q94</f>
        <v>-281.9708</v>
      </c>
      <c r="R94">
        <v>30</v>
      </c>
      <c r="S94" s="2">
        <f t="shared" si="45"/>
        <v>155.58476499999998</v>
      </c>
      <c r="T94" s="2">
        <f t="shared" si="46"/>
        <v>-263.94576499999999</v>
      </c>
      <c r="U94">
        <v>70</v>
      </c>
      <c r="V94" s="2">
        <f t="shared" si="49"/>
        <v>11.355817524422175</v>
      </c>
      <c r="W94" s="2">
        <f t="shared" si="50"/>
        <v>6.6937698391186746</v>
      </c>
      <c r="X94" s="100">
        <v>12.3088</v>
      </c>
      <c r="Y94">
        <v>8.0383999999999993</v>
      </c>
      <c r="Z94" t="str">
        <f t="shared" si="47"/>
        <v>SI</v>
      </c>
      <c r="AA94" t="str">
        <f t="shared" si="48"/>
        <v>SI</v>
      </c>
      <c r="AB94" t="str">
        <f t="shared" si="51"/>
        <v>SI</v>
      </c>
      <c r="AC94" t="str">
        <f t="shared" si="52"/>
        <v>SI</v>
      </c>
      <c r="AD94" t="str">
        <f t="shared" si="53"/>
        <v>SI</v>
      </c>
      <c r="AE94" t="str">
        <f t="shared" si="54"/>
        <v>SI</v>
      </c>
      <c r="AF94">
        <f t="shared" ref="AF94:AF99" si="67">-(0.9*66*X94*391.3)/1000</f>
        <v>-286.096146336</v>
      </c>
      <c r="AG94">
        <f t="shared" ref="AG94:AG99" si="68">(0.9*66*Y94*391.3)/1000</f>
        <v>186.83829964799997</v>
      </c>
      <c r="AH94" s="1">
        <v>7.27</v>
      </c>
      <c r="AI94" s="1">
        <f>AH94-(R94+R95)/200</f>
        <v>6.97</v>
      </c>
      <c r="AJ94" s="21">
        <f>MAX(AG94-AF95,AG95-AF94)/AI94*1.2</f>
        <v>89.465254673629843</v>
      </c>
      <c r="AK94" s="1">
        <f>(P96-P97)/AH94</f>
        <v>15.880055020632737</v>
      </c>
      <c r="AL94" s="2">
        <f>AK94*AI94/2</f>
        <v>55.341991746905087</v>
      </c>
      <c r="AM94" s="118">
        <f>AJ94+AL94</f>
        <v>144.80724642053494</v>
      </c>
      <c r="AN94" s="2">
        <f>AM94/(0.9*(U94-4)/100*391.9*1)*10</f>
        <v>6.2205471582601106</v>
      </c>
      <c r="AO94" s="2">
        <f>AM94/(0.9*(U94-4)/100*391.9*2)*10</f>
        <v>3.1102735791300553</v>
      </c>
    </row>
    <row r="95" spans="1:41" x14ac:dyDescent="0.25">
      <c r="A95">
        <f>'Inv travi'!A95</f>
        <v>1</v>
      </c>
      <c r="B95">
        <f>'Inv travi'!B95</f>
        <v>4</v>
      </c>
      <c r="C95">
        <f>'Inv travi'!C95</f>
        <v>5</v>
      </c>
      <c r="D95">
        <f>'Inv travi'!D95</f>
        <v>1</v>
      </c>
      <c r="E95" s="6" t="str">
        <f>'Inv travi'!E95</f>
        <v>Mdes</v>
      </c>
      <c r="F95" s="6">
        <f>'Inv travi'!F95</f>
        <v>-99.221000000000004</v>
      </c>
      <c r="G95" s="6">
        <f>'Inv travi'!G95</f>
        <v>-69.488</v>
      </c>
      <c r="H95" s="6">
        <f>'Inv travi'!H95</f>
        <v>-210.05500000000001</v>
      </c>
      <c r="I95" s="6">
        <f>'Inv travi'!I95</f>
        <v>-28.951000000000001</v>
      </c>
      <c r="J95" s="6">
        <f>'Inv travi'!J95</f>
        <v>-16.600999999999999</v>
      </c>
      <c r="K95" s="6">
        <f>'Inv travi'!K95</f>
        <v>-20.471</v>
      </c>
      <c r="L95" s="6">
        <f>'Inv travi'!L95</f>
        <v>-226.65600000000001</v>
      </c>
      <c r="M95" s="6">
        <f>'Inv travi'!M95</f>
        <v>-49.421999999999997</v>
      </c>
      <c r="N95" s="6">
        <f>'Inv travi'!N95</f>
        <v>-241.48259999999999</v>
      </c>
      <c r="O95" s="6">
        <f>'Inv travi'!O95</f>
        <v>-117.41879999999999</v>
      </c>
      <c r="P95" s="6">
        <f>'Inv travi'!P95</f>
        <v>-310.97059999999999</v>
      </c>
      <c r="Q95" s="6">
        <f>'Inv travi'!Q95</f>
        <v>171.99459999999999</v>
      </c>
      <c r="R95">
        <v>30</v>
      </c>
      <c r="S95" s="2">
        <f t="shared" si="45"/>
        <v>-292.66536500000001</v>
      </c>
      <c r="T95" s="2">
        <f t="shared" si="46"/>
        <v>171.286765</v>
      </c>
      <c r="U95">
        <v>70</v>
      </c>
      <c r="V95" s="2">
        <f t="shared" si="49"/>
        <v>12.591429457708527</v>
      </c>
      <c r="W95" s="2">
        <f t="shared" si="50"/>
        <v>7.3693216774612127</v>
      </c>
      <c r="X95" s="100">
        <v>14.3184</v>
      </c>
      <c r="Y95">
        <f>Y94</f>
        <v>8.0383999999999993</v>
      </c>
      <c r="Z95" t="str">
        <f t="shared" si="47"/>
        <v>SI</v>
      </c>
      <c r="AA95" t="str">
        <f t="shared" si="48"/>
        <v>SI</v>
      </c>
      <c r="AB95" t="str">
        <f t="shared" si="51"/>
        <v>SI</v>
      </c>
      <c r="AC95" t="str">
        <f t="shared" si="52"/>
        <v>SI</v>
      </c>
      <c r="AD95" t="str">
        <f t="shared" si="53"/>
        <v>SI</v>
      </c>
      <c r="AE95" t="str">
        <f t="shared" si="54"/>
        <v>SI</v>
      </c>
      <c r="AF95">
        <f t="shared" si="67"/>
        <v>-332.80572124800005</v>
      </c>
      <c r="AG95">
        <f t="shared" si="68"/>
        <v>186.83829964799997</v>
      </c>
      <c r="AI95" s="1"/>
      <c r="AJ95" s="21"/>
      <c r="AK95" s="1"/>
      <c r="AL95" s="2"/>
      <c r="AN95" s="2"/>
      <c r="AO95" s="2"/>
    </row>
    <row r="96" spans="1:41" x14ac:dyDescent="0.25">
      <c r="A96">
        <f>'Inv travi'!A96</f>
        <v>1</v>
      </c>
      <c r="B96">
        <f>'Inv travi'!B96</f>
        <v>4</v>
      </c>
      <c r="C96">
        <f>'Inv travi'!C96</f>
        <v>5</v>
      </c>
      <c r="D96">
        <f>'Inv travi'!D96</f>
        <v>1</v>
      </c>
      <c r="E96" s="6" t="str">
        <f>'Inv travi'!E96</f>
        <v>Vsin</v>
      </c>
      <c r="F96" s="6">
        <f>'Inv travi'!F96</f>
        <v>77.349000000000004</v>
      </c>
      <c r="G96" s="6">
        <f>'Inv travi'!G96</f>
        <v>56.79</v>
      </c>
      <c r="H96" s="6">
        <f>'Inv travi'!H96</f>
        <v>-55.133000000000003</v>
      </c>
      <c r="I96" s="6">
        <f>'Inv travi'!I96</f>
        <v>-7.5919999999999996</v>
      </c>
      <c r="J96" s="6">
        <f>'Inv travi'!J96</f>
        <v>-4.3550000000000004</v>
      </c>
      <c r="K96" s="6">
        <f>'Inv travi'!K96</f>
        <v>-5.3710000000000004</v>
      </c>
      <c r="L96" s="6">
        <f>'Inv travi'!L96</f>
        <v>-59.488</v>
      </c>
      <c r="M96" s="6">
        <f>'Inv travi'!M96</f>
        <v>-12.963000000000001</v>
      </c>
      <c r="N96" s="6">
        <f>'Inv travi'!N96</f>
        <v>-63.376899999999999</v>
      </c>
      <c r="O96" s="6">
        <f>'Inv travi'!O96</f>
        <v>-30.8094</v>
      </c>
      <c r="P96" s="6">
        <f>'Inv travi'!P96</f>
        <v>-6.5869</v>
      </c>
      <c r="Q96" s="6">
        <f>'Inv travi'!Q96</f>
        <v>120.1669</v>
      </c>
      <c r="S96" s="2"/>
      <c r="T96" s="2"/>
      <c r="V96" s="2"/>
      <c r="W96" s="2"/>
      <c r="X96" s="100"/>
    </row>
    <row r="97" spans="1:41" x14ac:dyDescent="0.25">
      <c r="A97">
        <f>'Inv travi'!A97</f>
        <v>1</v>
      </c>
      <c r="B97">
        <f>'Inv travi'!B97</f>
        <v>4</v>
      </c>
      <c r="C97">
        <f>'Inv travi'!C97</f>
        <v>5</v>
      </c>
      <c r="D97">
        <f>'Inv travi'!D97</f>
        <v>1</v>
      </c>
      <c r="E97" s="6" t="str">
        <f>'Inv travi'!E97</f>
        <v>Vdes</v>
      </c>
      <c r="F97" s="6">
        <f>'Inv travi'!F97</f>
        <v>-81.718999999999994</v>
      </c>
      <c r="G97" s="6">
        <f>'Inv travi'!G97</f>
        <v>-58.658000000000001</v>
      </c>
      <c r="H97" s="6">
        <f>'Inv travi'!H97</f>
        <v>-55.133000000000003</v>
      </c>
      <c r="I97" s="6">
        <f>'Inv travi'!I97</f>
        <v>-7.5919999999999996</v>
      </c>
      <c r="J97" s="6">
        <f>'Inv travi'!J97</f>
        <v>-4.3550000000000004</v>
      </c>
      <c r="K97" s="6">
        <f>'Inv travi'!K97</f>
        <v>-5.3710000000000004</v>
      </c>
      <c r="L97" s="6">
        <f>'Inv travi'!L97</f>
        <v>-59.488</v>
      </c>
      <c r="M97" s="6">
        <f>'Inv travi'!M97</f>
        <v>-12.963000000000001</v>
      </c>
      <c r="N97" s="6">
        <f>'Inv travi'!N97</f>
        <v>-63.376899999999999</v>
      </c>
      <c r="O97" s="6">
        <f>'Inv travi'!O97</f>
        <v>-30.8094</v>
      </c>
      <c r="P97" s="6">
        <f>'Inv travi'!P97</f>
        <v>-122.03489999999999</v>
      </c>
      <c r="Q97" s="6">
        <f>'Inv travi'!Q97</f>
        <v>4.7188999999999979</v>
      </c>
      <c r="S97" s="2"/>
      <c r="T97" s="2"/>
      <c r="V97" s="2"/>
      <c r="W97" s="2"/>
      <c r="X97" s="100"/>
    </row>
    <row r="98" spans="1:41" x14ac:dyDescent="0.25">
      <c r="A98">
        <f>'Inv travi'!A98</f>
        <v>2</v>
      </c>
      <c r="B98">
        <f>'Inv travi'!B98</f>
        <v>6</v>
      </c>
      <c r="C98">
        <f>'Inv travi'!C98</f>
        <v>7</v>
      </c>
      <c r="D98">
        <f>'Inv travi'!D98</f>
        <v>6</v>
      </c>
      <c r="E98" s="6" t="str">
        <f>'Inv travi'!E98</f>
        <v>Msin</v>
      </c>
      <c r="F98" s="6">
        <f>'Inv travi'!F98</f>
        <v>-36.506999999999998</v>
      </c>
      <c r="G98" s="6">
        <f>'Inv travi'!G98</f>
        <v>-23.693999999999999</v>
      </c>
      <c r="H98" s="6">
        <f>'Inv travi'!H98</f>
        <v>10.276999999999999</v>
      </c>
      <c r="I98" s="6">
        <f>'Inv travi'!I98</f>
        <v>0.64400000000000002</v>
      </c>
      <c r="J98" s="6">
        <f>'Inv travi'!J98</f>
        <v>0.40500000000000003</v>
      </c>
      <c r="K98" s="6">
        <f>'Inv travi'!K98</f>
        <v>0.499</v>
      </c>
      <c r="L98" s="6">
        <f>'Inv travi'!L98</f>
        <v>10.681999999999999</v>
      </c>
      <c r="M98" s="6">
        <f>'Inv travi'!M98</f>
        <v>1.143</v>
      </c>
      <c r="N98" s="6">
        <f>'Inv travi'!N98</f>
        <v>11.024899999999999</v>
      </c>
      <c r="O98" s="6">
        <f>'Inv travi'!O98</f>
        <v>4.3475999999999999</v>
      </c>
      <c r="P98" s="6">
        <f>'Inv travi'!P98</f>
        <v>-12.6691</v>
      </c>
      <c r="Q98" s="6">
        <f>'Inv travi'!Q98</f>
        <v>-34.718899999999998</v>
      </c>
      <c r="R98">
        <v>60</v>
      </c>
      <c r="S98" s="2">
        <f t="shared" si="45"/>
        <v>-4.6218699999999995</v>
      </c>
      <c r="T98" s="2">
        <f t="shared" si="46"/>
        <v>-24.516529999999996</v>
      </c>
      <c r="U98">
        <v>28</v>
      </c>
      <c r="V98" s="2">
        <f t="shared" si="49"/>
        <v>2.9006504907667692</v>
      </c>
      <c r="W98" s="2">
        <f t="shared" si="50"/>
        <v>-0.5468322590415613</v>
      </c>
      <c r="X98" s="100">
        <f>X74</f>
        <v>6.28</v>
      </c>
      <c r="Y98">
        <v>6.0288000000000004</v>
      </c>
      <c r="Z98" t="str">
        <f t="shared" si="47"/>
        <v>SI</v>
      </c>
      <c r="AA98" t="str">
        <f t="shared" si="48"/>
        <v>SI</v>
      </c>
      <c r="AB98" t="str">
        <f t="shared" si="51"/>
        <v>SI</v>
      </c>
      <c r="AC98" t="str">
        <f t="shared" si="52"/>
        <v>SI</v>
      </c>
      <c r="AD98" t="str">
        <f t="shared" si="53"/>
        <v>SI</v>
      </c>
      <c r="AE98" t="str">
        <f t="shared" si="54"/>
        <v>SI</v>
      </c>
      <c r="AF98">
        <f t="shared" si="67"/>
        <v>-145.96742159999999</v>
      </c>
      <c r="AG98">
        <f t="shared" si="68"/>
        <v>140.12872473600001</v>
      </c>
      <c r="AH98" s="1">
        <v>5.83</v>
      </c>
      <c r="AI98" s="1">
        <f>AH98-(R98+R99)/200</f>
        <v>5.23</v>
      </c>
      <c r="AJ98" s="21">
        <f>MAX(AG98-AF99,AG99-AF98)/AI98*1.2</f>
        <v>65.643475258738036</v>
      </c>
      <c r="AK98" s="1">
        <f>(P100-P101)/AH98</f>
        <v>11.210120068610635</v>
      </c>
      <c r="AL98" s="2">
        <f>AK98*AI98/2</f>
        <v>29.314463979416814</v>
      </c>
      <c r="AM98" s="118">
        <f>AJ98+AL98</f>
        <v>94.95793923815485</v>
      </c>
      <c r="AN98" s="2">
        <f>AM98/(0.9*(U98-4)/100*391.9*1)*10</f>
        <v>11.217659838365188</v>
      </c>
      <c r="AO98" s="2">
        <f>AM98/(0.9*(U98-4)/100*391.9*2)*10</f>
        <v>5.6088299191825941</v>
      </c>
    </row>
    <row r="99" spans="1:41" x14ac:dyDescent="0.25">
      <c r="A99">
        <f>'Inv travi'!A99</f>
        <v>2</v>
      </c>
      <c r="B99">
        <f>'Inv travi'!B99</f>
        <v>6</v>
      </c>
      <c r="C99">
        <f>'Inv travi'!C99</f>
        <v>7</v>
      </c>
      <c r="D99">
        <f>'Inv travi'!D99</f>
        <v>6</v>
      </c>
      <c r="E99" s="6" t="str">
        <f>'Inv travi'!E99</f>
        <v>Mdes</v>
      </c>
      <c r="F99" s="6">
        <f>'Inv travi'!F99</f>
        <v>-56.860999999999997</v>
      </c>
      <c r="G99" s="6">
        <f>'Inv travi'!G99</f>
        <v>-36.878999999999998</v>
      </c>
      <c r="H99" s="6">
        <f>'Inv travi'!H99</f>
        <v>-9.24</v>
      </c>
      <c r="I99" s="6">
        <f>'Inv travi'!I99</f>
        <v>-0.57899999999999996</v>
      </c>
      <c r="J99" s="6">
        <f>'Inv travi'!J99</f>
        <v>-0.36399999999999999</v>
      </c>
      <c r="K99" s="6">
        <f>'Inv travi'!K99</f>
        <v>-0.44900000000000001</v>
      </c>
      <c r="L99" s="6">
        <f>'Inv travi'!L99</f>
        <v>-9.604000000000001</v>
      </c>
      <c r="M99" s="6">
        <f>'Inv travi'!M99</f>
        <v>-1.028</v>
      </c>
      <c r="N99" s="6">
        <f>'Inv travi'!N99</f>
        <v>-9.9124000000000017</v>
      </c>
      <c r="O99" s="6">
        <f>'Inv travi'!O99</f>
        <v>-3.9092000000000002</v>
      </c>
      <c r="P99" s="6">
        <f>'Inv travi'!P99</f>
        <v>-46.791399999999996</v>
      </c>
      <c r="Q99" s="6">
        <f>'Inv travi'!Q99</f>
        <v>-26.966599999999996</v>
      </c>
      <c r="R99">
        <v>60</v>
      </c>
      <c r="S99" s="2">
        <f t="shared" si="45"/>
        <v>-35.232129999999998</v>
      </c>
      <c r="T99" s="2">
        <f t="shared" si="46"/>
        <v>-17.562469999999998</v>
      </c>
      <c r="U99">
        <v>28</v>
      </c>
      <c r="V99" s="2">
        <f t="shared" si="49"/>
        <v>4.1684567585730372</v>
      </c>
      <c r="W99" s="2">
        <f t="shared" si="50"/>
        <v>-2.0778873366082666</v>
      </c>
      <c r="X99" s="100">
        <f>X75</f>
        <v>6.28</v>
      </c>
      <c r="Y99">
        <v>6.0288000000000004</v>
      </c>
      <c r="Z99" t="str">
        <f t="shared" si="47"/>
        <v>SI</v>
      </c>
      <c r="AA99" t="str">
        <f t="shared" si="48"/>
        <v>SI</v>
      </c>
      <c r="AB99" t="str">
        <f t="shared" si="51"/>
        <v>SI</v>
      </c>
      <c r="AC99" t="str">
        <f t="shared" si="52"/>
        <v>SI</v>
      </c>
      <c r="AD99" t="str">
        <f t="shared" si="53"/>
        <v>SI</v>
      </c>
      <c r="AE99" t="str">
        <f t="shared" si="54"/>
        <v>SI</v>
      </c>
      <c r="AF99">
        <f t="shared" si="67"/>
        <v>-145.96742159999999</v>
      </c>
      <c r="AG99">
        <f t="shared" si="68"/>
        <v>140.12872473600001</v>
      </c>
      <c r="AH99" s="1">
        <v>5.83</v>
      </c>
    </row>
    <row r="100" spans="1:41" x14ac:dyDescent="0.25">
      <c r="A100">
        <f>'Inv travi'!A100</f>
        <v>2</v>
      </c>
      <c r="B100">
        <f>'Inv travi'!B100</f>
        <v>6</v>
      </c>
      <c r="C100">
        <f>'Inv travi'!C100</f>
        <v>7</v>
      </c>
      <c r="D100">
        <f>'Inv travi'!D100</f>
        <v>6</v>
      </c>
      <c r="E100" s="6" t="str">
        <f>'Inv travi'!E100</f>
        <v>Vsin</v>
      </c>
      <c r="F100" s="6">
        <f>'Inv travi'!F100</f>
        <v>46.88</v>
      </c>
      <c r="G100" s="6">
        <f>'Inv travi'!G100</f>
        <v>30.416</v>
      </c>
      <c r="H100" s="6">
        <f>'Inv travi'!H100</f>
        <v>-3.3479999999999999</v>
      </c>
      <c r="I100" s="6">
        <f>'Inv travi'!I100</f>
        <v>-0.21</v>
      </c>
      <c r="J100" s="6">
        <f>'Inv travi'!J100</f>
        <v>-0.13200000000000001</v>
      </c>
      <c r="K100" s="6">
        <f>'Inv travi'!K100</f>
        <v>-0.16300000000000001</v>
      </c>
      <c r="L100" s="6">
        <f>'Inv travi'!L100</f>
        <v>-3.48</v>
      </c>
      <c r="M100" s="6">
        <f>'Inv travi'!M100</f>
        <v>-0.373</v>
      </c>
      <c r="N100" s="6">
        <f>'Inv travi'!N100</f>
        <v>-3.5918999999999999</v>
      </c>
      <c r="O100" s="6">
        <f>'Inv travi'!O100</f>
        <v>-1.417</v>
      </c>
      <c r="P100" s="6">
        <f>'Inv travi'!P100</f>
        <v>26.824100000000001</v>
      </c>
      <c r="Q100" s="6">
        <f>'Inv travi'!Q100</f>
        <v>34.007899999999999</v>
      </c>
      <c r="S100" s="2"/>
      <c r="T100" s="2"/>
      <c r="V100" s="2"/>
      <c r="W100" s="2"/>
      <c r="X100" s="100"/>
      <c r="AH100" s="1"/>
    </row>
    <row r="101" spans="1:41" x14ac:dyDescent="0.25">
      <c r="A101">
        <f>'Inv travi'!A101</f>
        <v>2</v>
      </c>
      <c r="B101">
        <f>'Inv travi'!B101</f>
        <v>6</v>
      </c>
      <c r="C101">
        <f>'Inv travi'!C101</f>
        <v>7</v>
      </c>
      <c r="D101">
        <f>'Inv travi'!D101</f>
        <v>6</v>
      </c>
      <c r="E101" s="6" t="str">
        <f>'Inv travi'!E101</f>
        <v>Vdes</v>
      </c>
      <c r="F101" s="6">
        <f>'Inv travi'!F101</f>
        <v>-53.863</v>
      </c>
      <c r="G101" s="6">
        <f>'Inv travi'!G101</f>
        <v>-34.939</v>
      </c>
      <c r="H101" s="6">
        <f>'Inv travi'!H101</f>
        <v>-3.3479999999999999</v>
      </c>
      <c r="I101" s="6">
        <f>'Inv travi'!I101</f>
        <v>-0.21</v>
      </c>
      <c r="J101" s="6">
        <f>'Inv travi'!J101</f>
        <v>-0.13200000000000001</v>
      </c>
      <c r="K101" s="6">
        <f>'Inv travi'!K101</f>
        <v>-0.16300000000000001</v>
      </c>
      <c r="L101" s="6">
        <f>'Inv travi'!L101</f>
        <v>-3.48</v>
      </c>
      <c r="M101" s="6">
        <f>'Inv travi'!M101</f>
        <v>-0.373</v>
      </c>
      <c r="N101" s="6">
        <f>'Inv travi'!N101</f>
        <v>-3.5918999999999999</v>
      </c>
      <c r="O101" s="6">
        <f>'Inv travi'!O101</f>
        <v>-1.417</v>
      </c>
      <c r="P101" s="6">
        <f>'Inv travi'!P101</f>
        <v>-38.530900000000003</v>
      </c>
      <c r="Q101" s="6">
        <f>'Inv travi'!Q101</f>
        <v>-31.347100000000001</v>
      </c>
      <c r="S101" s="2"/>
      <c r="T101" s="2"/>
      <c r="V101" s="2"/>
      <c r="W101" s="2"/>
      <c r="X101" s="100"/>
      <c r="AH101" s="1"/>
    </row>
    <row r="102" spans="1:41" x14ac:dyDescent="0.25">
      <c r="A102">
        <f>'Inv travi'!A102</f>
        <v>2</v>
      </c>
      <c r="B102">
        <f>'Inv travi'!B102</f>
        <v>6</v>
      </c>
      <c r="C102">
        <f>'Inv travi'!C102</f>
        <v>7</v>
      </c>
      <c r="D102">
        <f>'Inv travi'!D102</f>
        <v>5</v>
      </c>
      <c r="E102" s="6" t="str">
        <f>'Inv travi'!E102</f>
        <v>Msin</v>
      </c>
      <c r="F102" s="6">
        <f>'Inv travi'!F102</f>
        <v>-48.290999999999997</v>
      </c>
      <c r="G102" s="6">
        <f>'Inv travi'!G102</f>
        <v>-31.576000000000001</v>
      </c>
      <c r="H102" s="6">
        <f>'Inv travi'!H102</f>
        <v>19.734000000000002</v>
      </c>
      <c r="I102" s="6">
        <f>'Inv travi'!I102</f>
        <v>1.2869999999999999</v>
      </c>
      <c r="J102" s="6">
        <f>'Inv travi'!J102</f>
        <v>0.82199999999999995</v>
      </c>
      <c r="K102" s="6">
        <f>'Inv travi'!K102</f>
        <v>1.014</v>
      </c>
      <c r="L102" s="6">
        <f>'Inv travi'!L102</f>
        <v>20.556000000000001</v>
      </c>
      <c r="M102" s="6">
        <f>'Inv travi'!M102</f>
        <v>2.3010000000000002</v>
      </c>
      <c r="N102" s="6">
        <f>'Inv travi'!N102</f>
        <v>21.246300000000002</v>
      </c>
      <c r="O102" s="6">
        <f>'Inv travi'!O102</f>
        <v>8.4678000000000004</v>
      </c>
      <c r="P102" s="6">
        <f>'Inv travi'!P102</f>
        <v>-10.329699999999999</v>
      </c>
      <c r="Q102" s="6">
        <f>'Inv travi'!Q102</f>
        <v>-52.822299999999998</v>
      </c>
      <c r="R102">
        <v>70</v>
      </c>
      <c r="S102" s="2">
        <f t="shared" si="45"/>
        <v>-0.8555849999999996</v>
      </c>
      <c r="T102" s="2">
        <f t="shared" si="46"/>
        <v>-38.387214999999998</v>
      </c>
      <c r="U102">
        <v>28</v>
      </c>
      <c r="V102" s="2">
        <f t="shared" si="49"/>
        <v>4.5417477118058507</v>
      </c>
      <c r="W102" s="2">
        <f t="shared" si="50"/>
        <v>-0.1012277451230939</v>
      </c>
      <c r="X102" s="100">
        <f>X99</f>
        <v>6.28</v>
      </c>
      <c r="Y102">
        <f>Y99</f>
        <v>6.0288000000000004</v>
      </c>
      <c r="Z102" t="str">
        <f t="shared" si="47"/>
        <v>SI</v>
      </c>
      <c r="AA102" t="str">
        <f t="shared" si="48"/>
        <v>SI</v>
      </c>
      <c r="AB102" t="str">
        <f t="shared" si="51"/>
        <v>SI</v>
      </c>
      <c r="AC102" t="str">
        <f t="shared" si="52"/>
        <v>SI</v>
      </c>
      <c r="AD102" t="str">
        <f t="shared" si="53"/>
        <v>SI</v>
      </c>
      <c r="AE102" t="str">
        <f t="shared" si="54"/>
        <v>SI</v>
      </c>
      <c r="AF102">
        <f>-(0.9*24*X102*391.3)/1000</f>
        <v>-53.079062400000012</v>
      </c>
      <c r="AG102">
        <f>(0.9*24*Y102*391.3)/1000</f>
        <v>50.955899904000006</v>
      </c>
      <c r="AH102" s="1">
        <v>5.83</v>
      </c>
      <c r="AI102" s="1">
        <f>AH102-(R102+R103)/200</f>
        <v>5.13</v>
      </c>
      <c r="AJ102" s="21">
        <f>MAX(AG102-AF103,AG103-AF102)/AI102*1.2</f>
        <v>24.335663696842108</v>
      </c>
      <c r="AK102" s="1">
        <f>(P104-P105)/AH102</f>
        <v>11.909948542024013</v>
      </c>
      <c r="AL102" s="2">
        <f>AK102*AI102/2</f>
        <v>30.549018010291594</v>
      </c>
      <c r="AM102" s="118">
        <f>AJ102+AL102</f>
        <v>54.884681707133701</v>
      </c>
      <c r="AN102" s="2">
        <f>AM102/(0.9*(U102-4)/100*391.9*1)*10</f>
        <v>6.4836884063316536</v>
      </c>
      <c r="AO102" s="2">
        <f>AM102/(0.9*(U102-4)/100*391.9*2)*10</f>
        <v>3.2418442031658268</v>
      </c>
    </row>
    <row r="103" spans="1:41" x14ac:dyDescent="0.25">
      <c r="A103">
        <f>'Inv travi'!A103</f>
        <v>2</v>
      </c>
      <c r="B103">
        <f>'Inv travi'!B103</f>
        <v>6</v>
      </c>
      <c r="C103">
        <f>'Inv travi'!C103</f>
        <v>7</v>
      </c>
      <c r="D103">
        <f>'Inv travi'!D103</f>
        <v>5</v>
      </c>
      <c r="E103" s="6" t="str">
        <f>'Inv travi'!E103</f>
        <v>Mdes</v>
      </c>
      <c r="F103" s="6">
        <f>'Inv travi'!F103</f>
        <v>-53.174999999999997</v>
      </c>
      <c r="G103" s="6">
        <f>'Inv travi'!G103</f>
        <v>-34.850999999999999</v>
      </c>
      <c r="H103" s="6">
        <f>'Inv travi'!H103</f>
        <v>-18.643999999999998</v>
      </c>
      <c r="I103" s="6">
        <f>'Inv travi'!I103</f>
        <v>-1.216</v>
      </c>
      <c r="J103" s="6">
        <f>'Inv travi'!J103</f>
        <v>-0.77700000000000002</v>
      </c>
      <c r="K103" s="6">
        <f>'Inv travi'!K103</f>
        <v>-0.95799999999999996</v>
      </c>
      <c r="L103" s="6">
        <f>'Inv travi'!L103</f>
        <v>-19.420999999999999</v>
      </c>
      <c r="M103" s="6">
        <f>'Inv travi'!M103</f>
        <v>-2.1739999999999999</v>
      </c>
      <c r="N103" s="6">
        <f>'Inv travi'!N103</f>
        <v>-20.0732</v>
      </c>
      <c r="O103" s="6">
        <f>'Inv travi'!O103</f>
        <v>-8.0002999999999993</v>
      </c>
      <c r="P103" s="6">
        <f>'Inv travi'!P103</f>
        <v>-54.924199999999999</v>
      </c>
      <c r="Q103" s="6">
        <f>'Inv travi'!Q103</f>
        <v>-14.777799999999999</v>
      </c>
      <c r="R103">
        <v>70</v>
      </c>
      <c r="S103" s="2">
        <f t="shared" si="45"/>
        <v>-40.096064999999996</v>
      </c>
      <c r="T103" s="2">
        <f t="shared" si="46"/>
        <v>-4.9106349999999974</v>
      </c>
      <c r="U103">
        <v>28</v>
      </c>
      <c r="V103" s="2">
        <f t="shared" si="49"/>
        <v>4.743928713405456</v>
      </c>
      <c r="W103" s="2">
        <f t="shared" si="50"/>
        <v>-0.58099722198559367</v>
      </c>
      <c r="X103" s="100">
        <f>X102</f>
        <v>6.28</v>
      </c>
      <c r="Y103">
        <f>Y99</f>
        <v>6.0288000000000004</v>
      </c>
      <c r="Z103" t="str">
        <f t="shared" si="47"/>
        <v>SI</v>
      </c>
      <c r="AA103" t="str">
        <f t="shared" si="48"/>
        <v>SI</v>
      </c>
      <c r="AB103" t="str">
        <f t="shared" si="51"/>
        <v>SI</v>
      </c>
      <c r="AC103" t="str">
        <f t="shared" si="52"/>
        <v>SI</v>
      </c>
      <c r="AD103" t="str">
        <f t="shared" si="53"/>
        <v>SI</v>
      </c>
      <c r="AE103" t="str">
        <f t="shared" si="54"/>
        <v>SI</v>
      </c>
      <c r="AF103">
        <f>-(0.9*24*X103*391.3)/1000</f>
        <v>-53.079062400000012</v>
      </c>
      <c r="AG103">
        <f>(0.9*24*Y103*391.3)/1000</f>
        <v>50.955899904000006</v>
      </c>
      <c r="AH103" s="1">
        <v>5.83</v>
      </c>
    </row>
    <row r="104" spans="1:41" x14ac:dyDescent="0.25">
      <c r="A104">
        <f>'Inv travi'!A104</f>
        <v>2</v>
      </c>
      <c r="B104">
        <f>'Inv travi'!B104</f>
        <v>6</v>
      </c>
      <c r="C104">
        <f>'Inv travi'!C104</f>
        <v>7</v>
      </c>
      <c r="D104">
        <f>'Inv travi'!D104</f>
        <v>5</v>
      </c>
      <c r="E104" s="6" t="str">
        <f>'Inv travi'!E104</f>
        <v>Vsin</v>
      </c>
      <c r="F104" s="6">
        <f>'Inv travi'!F104</f>
        <v>52.186</v>
      </c>
      <c r="G104" s="6">
        <f>'Inv travi'!G104</f>
        <v>34.155999999999999</v>
      </c>
      <c r="H104" s="6">
        <f>'Inv travi'!H104</f>
        <v>-6.5830000000000002</v>
      </c>
      <c r="I104" s="6">
        <f>'Inv travi'!I104</f>
        <v>-0.42899999999999999</v>
      </c>
      <c r="J104" s="6">
        <f>'Inv travi'!J104</f>
        <v>-0.27400000000000002</v>
      </c>
      <c r="K104" s="6">
        <f>'Inv travi'!K104</f>
        <v>-0.33800000000000002</v>
      </c>
      <c r="L104" s="6">
        <f>'Inv travi'!L104</f>
        <v>-6.8570000000000002</v>
      </c>
      <c r="M104" s="6">
        <f>'Inv travi'!M104</f>
        <v>-0.76700000000000002</v>
      </c>
      <c r="N104" s="6">
        <f>'Inv travi'!N104</f>
        <v>-7.0871000000000004</v>
      </c>
      <c r="O104" s="6">
        <f>'Inv travi'!O104</f>
        <v>-2.8241000000000001</v>
      </c>
      <c r="P104" s="6">
        <f>'Inv travi'!P104</f>
        <v>27.068899999999999</v>
      </c>
      <c r="Q104" s="6">
        <f>'Inv travi'!Q104</f>
        <v>41.243099999999998</v>
      </c>
      <c r="S104" s="2"/>
      <c r="T104" s="2"/>
      <c r="V104" s="2"/>
      <c r="W104" s="2"/>
      <c r="X104" s="100"/>
      <c r="AH104" s="1"/>
    </row>
    <row r="105" spans="1:41" x14ac:dyDescent="0.25">
      <c r="A105">
        <f>'Inv travi'!A105</f>
        <v>2</v>
      </c>
      <c r="B105">
        <f>'Inv travi'!B105</f>
        <v>6</v>
      </c>
      <c r="C105">
        <f>'Inv travi'!C105</f>
        <v>7</v>
      </c>
      <c r="D105">
        <f>'Inv travi'!D105</f>
        <v>5</v>
      </c>
      <c r="E105" s="6" t="str">
        <f>'Inv travi'!E105</f>
        <v>Vdes</v>
      </c>
      <c r="F105" s="6">
        <f>'Inv travi'!F105</f>
        <v>-53.862000000000002</v>
      </c>
      <c r="G105" s="6">
        <f>'Inv travi'!G105</f>
        <v>-35.279000000000003</v>
      </c>
      <c r="H105" s="6">
        <f>'Inv travi'!H105</f>
        <v>-6.5830000000000002</v>
      </c>
      <c r="I105" s="6">
        <f>'Inv travi'!I105</f>
        <v>-0.42899999999999999</v>
      </c>
      <c r="J105" s="6">
        <f>'Inv travi'!J105</f>
        <v>-0.27400000000000002</v>
      </c>
      <c r="K105" s="6">
        <f>'Inv travi'!K105</f>
        <v>-0.33800000000000002</v>
      </c>
      <c r="L105" s="6">
        <f>'Inv travi'!L105</f>
        <v>-6.8570000000000002</v>
      </c>
      <c r="M105" s="6">
        <f>'Inv travi'!M105</f>
        <v>-0.76700000000000002</v>
      </c>
      <c r="N105" s="6">
        <f>'Inv travi'!N105</f>
        <v>-7.0871000000000004</v>
      </c>
      <c r="O105" s="6">
        <f>'Inv travi'!O105</f>
        <v>-2.8241000000000001</v>
      </c>
      <c r="P105" s="6">
        <f>'Inv travi'!P105</f>
        <v>-42.366100000000003</v>
      </c>
      <c r="Q105" s="6">
        <f>'Inv travi'!Q105</f>
        <v>-28.191900000000004</v>
      </c>
      <c r="S105" s="2"/>
      <c r="T105" s="2"/>
      <c r="V105" s="2"/>
      <c r="W105" s="2"/>
      <c r="X105" s="100"/>
      <c r="AH105" s="1"/>
    </row>
    <row r="106" spans="1:41" x14ac:dyDescent="0.25">
      <c r="A106">
        <f>'Inv travi'!A106</f>
        <v>2</v>
      </c>
      <c r="B106">
        <f>'Inv travi'!B106</f>
        <v>6</v>
      </c>
      <c r="C106">
        <f>'Inv travi'!C106</f>
        <v>7</v>
      </c>
      <c r="D106">
        <f>'Inv travi'!D106</f>
        <v>4</v>
      </c>
      <c r="E106" s="6" t="str">
        <f>'Inv travi'!E106</f>
        <v>Msin</v>
      </c>
      <c r="F106" s="6">
        <f>'Inv travi'!F106</f>
        <v>-46.454000000000001</v>
      </c>
      <c r="G106" s="6">
        <f>'Inv travi'!G106</f>
        <v>-30.413</v>
      </c>
      <c r="H106" s="6">
        <f>'Inv travi'!H106</f>
        <v>27.734999999999999</v>
      </c>
      <c r="I106" s="6">
        <f>'Inv travi'!I106</f>
        <v>1.9079999999999999</v>
      </c>
      <c r="J106" s="6">
        <f>'Inv travi'!J106</f>
        <v>1.206</v>
      </c>
      <c r="K106" s="6">
        <f>'Inv travi'!K106</f>
        <v>1.4870000000000001</v>
      </c>
      <c r="L106" s="6">
        <f>'Inv travi'!L106</f>
        <v>28.940999999999999</v>
      </c>
      <c r="M106" s="6">
        <f>'Inv travi'!M106</f>
        <v>3.395</v>
      </c>
      <c r="N106" s="6">
        <f>'Inv travi'!N106</f>
        <v>29.959499999999998</v>
      </c>
      <c r="O106" s="6">
        <f>'Inv travi'!O106</f>
        <v>12.077299999999999</v>
      </c>
      <c r="P106" s="6">
        <f>'Inv travi'!P106</f>
        <v>-0.45350000000000179</v>
      </c>
      <c r="Q106" s="6">
        <f>'Inv travi'!Q106</f>
        <v>-60.372500000000002</v>
      </c>
      <c r="R106">
        <v>70</v>
      </c>
      <c r="S106" s="2">
        <f t="shared" si="45"/>
        <v>7.8845849999999977</v>
      </c>
      <c r="T106" s="2">
        <f t="shared" si="46"/>
        <v>-45.037985000000006</v>
      </c>
      <c r="U106">
        <v>28</v>
      </c>
      <c r="V106" s="2">
        <f t="shared" si="49"/>
        <v>5.3286273911273918</v>
      </c>
      <c r="W106" s="2">
        <f t="shared" si="50"/>
        <v>0.93285735582247176</v>
      </c>
      <c r="X106" s="100">
        <v>6.28</v>
      </c>
      <c r="Y106">
        <f>Y103</f>
        <v>6.0288000000000004</v>
      </c>
      <c r="Z106" t="str">
        <f t="shared" si="47"/>
        <v>SI</v>
      </c>
      <c r="AA106" t="str">
        <f t="shared" si="48"/>
        <v>SI</v>
      </c>
      <c r="AB106" t="str">
        <f t="shared" si="51"/>
        <v>SI</v>
      </c>
      <c r="AC106" t="str">
        <f t="shared" si="52"/>
        <v>SI</v>
      </c>
      <c r="AD106" t="str">
        <f t="shared" si="53"/>
        <v>SI</v>
      </c>
      <c r="AE106" t="str">
        <f t="shared" si="54"/>
        <v>SI</v>
      </c>
      <c r="AF106">
        <f t="shared" ref="AF106:AF107" si="69">-(0.9*24*X106*391.3)/1000</f>
        <v>-53.079062400000012</v>
      </c>
      <c r="AG106">
        <f t="shared" ref="AG106:AG107" si="70">(0.9*24*Y106*391.3)/1000</f>
        <v>50.955899904000006</v>
      </c>
      <c r="AH106" s="1">
        <v>5.83</v>
      </c>
      <c r="AI106" s="1">
        <f>AH106-(R106+R107)/200</f>
        <v>5.13</v>
      </c>
      <c r="AJ106" s="21">
        <f>MAX(AG106-AF107,AG107-AF106)/AI106*1.2</f>
        <v>24.335663696842108</v>
      </c>
      <c r="AK106" s="1">
        <f>(P108-P109)/AH106</f>
        <v>11.909948542024013</v>
      </c>
      <c r="AL106" s="2">
        <f>AK106*AI106/2</f>
        <v>30.549018010291594</v>
      </c>
      <c r="AM106" s="118">
        <f>AJ106+AL106</f>
        <v>54.884681707133701</v>
      </c>
      <c r="AN106" s="2">
        <f>AM106/(0.9*(U106-4)/100*391.9*1)*10</f>
        <v>6.4836884063316536</v>
      </c>
      <c r="AO106" s="2">
        <f>AM106/(0.9*(U106-4)/100*391.9*2)*10</f>
        <v>3.2418442031658268</v>
      </c>
    </row>
    <row r="107" spans="1:41" x14ac:dyDescent="0.25">
      <c r="A107">
        <f>'Inv travi'!A107</f>
        <v>2</v>
      </c>
      <c r="B107">
        <f>'Inv travi'!B107</f>
        <v>6</v>
      </c>
      <c r="C107">
        <f>'Inv travi'!C107</f>
        <v>7</v>
      </c>
      <c r="D107">
        <f>'Inv travi'!D107</f>
        <v>4</v>
      </c>
      <c r="E107" s="6" t="str">
        <f>'Inv travi'!E107</f>
        <v>Mdes</v>
      </c>
      <c r="F107" s="6">
        <f>'Inv travi'!F107</f>
        <v>-54.448</v>
      </c>
      <c r="G107" s="6">
        <f>'Inv travi'!G107</f>
        <v>-35.655000000000001</v>
      </c>
      <c r="H107" s="6">
        <f>'Inv travi'!H107</f>
        <v>-26.213000000000001</v>
      </c>
      <c r="I107" s="6">
        <f>'Inv travi'!I107</f>
        <v>-1.804</v>
      </c>
      <c r="J107" s="6">
        <f>'Inv travi'!J107</f>
        <v>-1.1399999999999999</v>
      </c>
      <c r="K107" s="6">
        <f>'Inv travi'!K107</f>
        <v>-1.4059999999999999</v>
      </c>
      <c r="L107" s="6">
        <f>'Inv travi'!L107</f>
        <v>-27.353000000000002</v>
      </c>
      <c r="M107" s="6">
        <f>'Inv travi'!M107</f>
        <v>-3.21</v>
      </c>
      <c r="N107" s="6">
        <f>'Inv travi'!N107</f>
        <v>-28.316000000000003</v>
      </c>
      <c r="O107" s="6">
        <f>'Inv travi'!O107</f>
        <v>-11.415900000000001</v>
      </c>
      <c r="P107" s="6">
        <f>'Inv travi'!P107</f>
        <v>-63.971000000000004</v>
      </c>
      <c r="Q107" s="6">
        <f>'Inv travi'!Q107</f>
        <v>-7.3389999999999986</v>
      </c>
      <c r="R107">
        <v>70</v>
      </c>
      <c r="S107" s="2">
        <f t="shared" si="45"/>
        <v>-48.006835000000002</v>
      </c>
      <c r="T107" s="2">
        <f t="shared" si="46"/>
        <v>1.6287350000000007</v>
      </c>
      <c r="U107">
        <v>28</v>
      </c>
      <c r="V107" s="2">
        <f t="shared" si="49"/>
        <v>5.679884123198077</v>
      </c>
      <c r="W107" s="2">
        <f t="shared" si="50"/>
        <v>0.19270226973715354</v>
      </c>
      <c r="X107" s="100">
        <v>6.28</v>
      </c>
      <c r="Y107">
        <f>Y103</f>
        <v>6.0288000000000004</v>
      </c>
      <c r="Z107" t="str">
        <f t="shared" si="47"/>
        <v>SI</v>
      </c>
      <c r="AA107" t="str">
        <f t="shared" si="48"/>
        <v>SI</v>
      </c>
      <c r="AB107" t="str">
        <f t="shared" si="51"/>
        <v>SI</v>
      </c>
      <c r="AC107" t="str">
        <f t="shared" si="52"/>
        <v>SI</v>
      </c>
      <c r="AD107" t="str">
        <f t="shared" si="53"/>
        <v>SI</v>
      </c>
      <c r="AE107" t="str">
        <f t="shared" si="54"/>
        <v>SI</v>
      </c>
      <c r="AF107">
        <f t="shared" si="69"/>
        <v>-53.079062400000012</v>
      </c>
      <c r="AG107">
        <f t="shared" si="70"/>
        <v>50.955899904000006</v>
      </c>
      <c r="AH107" s="1">
        <v>7.08</v>
      </c>
    </row>
    <row r="108" spans="1:41" x14ac:dyDescent="0.25">
      <c r="A108">
        <f>'Inv travi'!A108</f>
        <v>2</v>
      </c>
      <c r="B108">
        <f>'Inv travi'!B108</f>
        <v>6</v>
      </c>
      <c r="C108">
        <f>'Inv travi'!C108</f>
        <v>7</v>
      </c>
      <c r="D108">
        <f>'Inv travi'!D108</f>
        <v>4</v>
      </c>
      <c r="E108" s="6" t="str">
        <f>'Inv travi'!E108</f>
        <v>Vsin</v>
      </c>
      <c r="F108" s="6">
        <f>'Inv travi'!F108</f>
        <v>51.652999999999999</v>
      </c>
      <c r="G108" s="6">
        <f>'Inv travi'!G108</f>
        <v>33.817999999999998</v>
      </c>
      <c r="H108" s="6">
        <f>'Inv travi'!H108</f>
        <v>-9.2530000000000001</v>
      </c>
      <c r="I108" s="6">
        <f>'Inv travi'!I108</f>
        <v>-0.63700000000000001</v>
      </c>
      <c r="J108" s="6">
        <f>'Inv travi'!J108</f>
        <v>-0.40200000000000002</v>
      </c>
      <c r="K108" s="6">
        <f>'Inv travi'!K108</f>
        <v>-0.496</v>
      </c>
      <c r="L108" s="6">
        <f>'Inv travi'!L108</f>
        <v>-9.6549999999999994</v>
      </c>
      <c r="M108" s="6">
        <f>'Inv travi'!M108</f>
        <v>-1.133</v>
      </c>
      <c r="N108" s="6">
        <f>'Inv travi'!N108</f>
        <v>-9.9948999999999995</v>
      </c>
      <c r="O108" s="6">
        <f>'Inv travi'!O108</f>
        <v>-4.0294999999999996</v>
      </c>
      <c r="P108" s="6">
        <f>'Inv travi'!P108</f>
        <v>23.823099999999997</v>
      </c>
      <c r="Q108" s="6">
        <f>'Inv travi'!Q108</f>
        <v>43.812899999999999</v>
      </c>
      <c r="S108" s="2"/>
      <c r="T108" s="2"/>
      <c r="V108" s="2"/>
      <c r="W108" s="2"/>
      <c r="X108" s="100"/>
      <c r="AH108" s="1"/>
    </row>
    <row r="109" spans="1:41" x14ac:dyDescent="0.25">
      <c r="A109">
        <f>'Inv travi'!A109</f>
        <v>2</v>
      </c>
      <c r="B109">
        <f>'Inv travi'!B109</f>
        <v>6</v>
      </c>
      <c r="C109">
        <f>'Inv travi'!C109</f>
        <v>7</v>
      </c>
      <c r="D109">
        <f>'Inv travi'!D109</f>
        <v>4</v>
      </c>
      <c r="E109" s="6" t="str">
        <f>'Inv travi'!E109</f>
        <v>Vdes</v>
      </c>
      <c r="F109" s="6">
        <f>'Inv travi'!F109</f>
        <v>-54.395000000000003</v>
      </c>
      <c r="G109" s="6">
        <f>'Inv travi'!G109</f>
        <v>-35.616999999999997</v>
      </c>
      <c r="H109" s="6">
        <f>'Inv travi'!H109</f>
        <v>-9.2530000000000001</v>
      </c>
      <c r="I109" s="6">
        <f>'Inv travi'!I109</f>
        <v>-0.63700000000000001</v>
      </c>
      <c r="J109" s="6">
        <f>'Inv travi'!J109</f>
        <v>-0.40200000000000002</v>
      </c>
      <c r="K109" s="6">
        <f>'Inv travi'!K109</f>
        <v>-0.496</v>
      </c>
      <c r="L109" s="6">
        <f>'Inv travi'!L109</f>
        <v>-9.6549999999999994</v>
      </c>
      <c r="M109" s="6">
        <f>'Inv travi'!M109</f>
        <v>-1.133</v>
      </c>
      <c r="N109" s="6">
        <f>'Inv travi'!N109</f>
        <v>-9.9948999999999995</v>
      </c>
      <c r="O109" s="6">
        <f>'Inv travi'!O109</f>
        <v>-4.0294999999999996</v>
      </c>
      <c r="P109" s="6">
        <f>'Inv travi'!P109</f>
        <v>-45.611899999999999</v>
      </c>
      <c r="Q109" s="6">
        <f>'Inv travi'!Q109</f>
        <v>-25.622099999999996</v>
      </c>
      <c r="S109" s="2"/>
      <c r="T109" s="2"/>
      <c r="V109" s="2"/>
      <c r="W109" s="2"/>
      <c r="X109" s="100"/>
      <c r="AH109" s="1"/>
    </row>
    <row r="110" spans="1:41" x14ac:dyDescent="0.25">
      <c r="A110">
        <f>'Inv travi'!A110</f>
        <v>2</v>
      </c>
      <c r="B110">
        <f>'Inv travi'!B110</f>
        <v>6</v>
      </c>
      <c r="C110">
        <f>'Inv travi'!C110</f>
        <v>7</v>
      </c>
      <c r="D110">
        <f>'Inv travi'!D110</f>
        <v>3</v>
      </c>
      <c r="E110" s="6" t="str">
        <f>'Inv travi'!E110</f>
        <v>Msin</v>
      </c>
      <c r="F110" s="6">
        <f>'Inv travi'!F110</f>
        <v>-46.16</v>
      </c>
      <c r="G110" s="6">
        <f>'Inv travi'!G110</f>
        <v>-30.216999999999999</v>
      </c>
      <c r="H110" s="6">
        <f>'Inv travi'!H110</f>
        <v>35.249000000000002</v>
      </c>
      <c r="I110" s="6">
        <f>'Inv travi'!I110</f>
        <v>2.52</v>
      </c>
      <c r="J110" s="6">
        <f>'Inv travi'!J110</f>
        <v>1.5640000000000001</v>
      </c>
      <c r="K110" s="6">
        <f>'Inv travi'!K110</f>
        <v>1.9279999999999999</v>
      </c>
      <c r="L110" s="6">
        <f>'Inv travi'!L110</f>
        <v>36.813000000000002</v>
      </c>
      <c r="M110" s="6">
        <f>'Inv travi'!M110</f>
        <v>4.4480000000000004</v>
      </c>
      <c r="N110" s="6">
        <f>'Inv travi'!N110</f>
        <v>38.147400000000005</v>
      </c>
      <c r="O110" s="6">
        <f>'Inv travi'!O110</f>
        <v>15.491900000000001</v>
      </c>
      <c r="P110" s="6">
        <f>'Inv travi'!P110</f>
        <v>7.9304000000000059</v>
      </c>
      <c r="Q110" s="6">
        <f>'Inv travi'!Q110</f>
        <v>-68.364400000000003</v>
      </c>
      <c r="R110">
        <v>70</v>
      </c>
      <c r="S110" s="2">
        <f t="shared" si="45"/>
        <v>0.57557000000000436</v>
      </c>
      <c r="T110" s="2">
        <f t="shared" si="46"/>
        <v>-52.101230000000001</v>
      </c>
      <c r="U110">
        <v>28</v>
      </c>
      <c r="V110" s="2">
        <f t="shared" si="49"/>
        <v>6.1643086672156429</v>
      </c>
      <c r="W110" s="2">
        <f t="shared" si="50"/>
        <v>6.8098030307333135E-2</v>
      </c>
      <c r="X110" s="100">
        <f>X106</f>
        <v>6.28</v>
      </c>
      <c r="Y110">
        <f>Y106</f>
        <v>6.0288000000000004</v>
      </c>
      <c r="Z110" t="str">
        <f t="shared" si="47"/>
        <v>SI</v>
      </c>
      <c r="AA110" t="str">
        <f t="shared" si="48"/>
        <v>SI</v>
      </c>
      <c r="AB110" t="str">
        <f t="shared" si="51"/>
        <v>SI</v>
      </c>
      <c r="AC110" t="str">
        <f t="shared" si="52"/>
        <v>SI</v>
      </c>
      <c r="AD110" t="str">
        <f t="shared" si="53"/>
        <v>SI</v>
      </c>
      <c r="AE110" t="str">
        <f t="shared" si="54"/>
        <v>SI</v>
      </c>
      <c r="AF110">
        <f t="shared" ref="AF110:AF111" si="71">-(0.9*24*X110*391.3)/1000</f>
        <v>-53.079062400000012</v>
      </c>
      <c r="AG110">
        <f t="shared" ref="AG110:AG111" si="72">(0.9*24*Y110*391.3)/1000</f>
        <v>50.955899904000006</v>
      </c>
      <c r="AH110" s="1">
        <v>5.83</v>
      </c>
      <c r="AI110" s="1">
        <f>AH110-(R110+R111)/200</f>
        <v>5.13</v>
      </c>
      <c r="AJ110" s="21">
        <f>MAX(AG110-AF111,AG111-AF110)/AI110*1.2</f>
        <v>28.308833280000005</v>
      </c>
      <c r="AK110" s="1">
        <f>(P112-P113)/AH110</f>
        <v>11.910120068610636</v>
      </c>
      <c r="AL110" s="2">
        <f>AK110*AI110/2</f>
        <v>30.549457975986282</v>
      </c>
      <c r="AM110" s="118">
        <f>AJ110+AL110</f>
        <v>58.858291255986288</v>
      </c>
      <c r="AN110" s="2">
        <f>AM110/(0.9*(U110-4)/100*391.9*1)*10</f>
        <v>6.9531025554499779</v>
      </c>
      <c r="AO110" s="2">
        <f>AM110/(0.9*(U110-4)/100*391.9*2)*10</f>
        <v>3.476551277724989</v>
      </c>
    </row>
    <row r="111" spans="1:41" x14ac:dyDescent="0.25">
      <c r="A111">
        <f>'Inv travi'!A111</f>
        <v>2</v>
      </c>
      <c r="B111">
        <f>'Inv travi'!B111</f>
        <v>6</v>
      </c>
      <c r="C111">
        <f>'Inv travi'!C111</f>
        <v>7</v>
      </c>
      <c r="D111">
        <f>'Inv travi'!D111</f>
        <v>3</v>
      </c>
      <c r="E111" s="6" t="str">
        <f>'Inv travi'!E111</f>
        <v>Mdes</v>
      </c>
      <c r="F111" s="6">
        <f>'Inv travi'!F111</f>
        <v>-54.848999999999997</v>
      </c>
      <c r="G111" s="6">
        <f>'Inv travi'!G111</f>
        <v>-35.918999999999997</v>
      </c>
      <c r="H111" s="6">
        <f>'Inv travi'!H111</f>
        <v>-33.305999999999997</v>
      </c>
      <c r="I111" s="6">
        <f>'Inv travi'!I111</f>
        <v>-2.38</v>
      </c>
      <c r="J111" s="6">
        <f>'Inv travi'!J111</f>
        <v>-1.4770000000000001</v>
      </c>
      <c r="K111" s="6">
        <f>'Inv travi'!K111</f>
        <v>-1.8220000000000001</v>
      </c>
      <c r="L111" s="6">
        <f>'Inv travi'!L111</f>
        <v>-34.782999999999994</v>
      </c>
      <c r="M111" s="6">
        <f>'Inv travi'!M111</f>
        <v>-4.202</v>
      </c>
      <c r="N111" s="6">
        <f>'Inv travi'!N111</f>
        <v>-36.043599999999991</v>
      </c>
      <c r="O111" s="6">
        <f>'Inv travi'!O111</f>
        <v>-14.636899999999997</v>
      </c>
      <c r="P111" s="6">
        <f>'Inv travi'!P111</f>
        <v>-71.962599999999981</v>
      </c>
      <c r="Q111" s="6">
        <f>'Inv travi'!Q111</f>
        <v>0.12459999999999383</v>
      </c>
      <c r="R111">
        <v>70</v>
      </c>
      <c r="S111" s="2">
        <f t="shared" si="45"/>
        <v>-55.014829999999982</v>
      </c>
      <c r="T111" s="2">
        <f t="shared" si="46"/>
        <v>-7.9148300000000056</v>
      </c>
      <c r="U111">
        <v>28</v>
      </c>
      <c r="V111" s="2">
        <f t="shared" si="49"/>
        <v>6.5090285468192421</v>
      </c>
      <c r="W111" s="2">
        <f t="shared" si="50"/>
        <v>-0.93643576492413749</v>
      </c>
      <c r="X111" s="100">
        <v>8.2896000000000001</v>
      </c>
      <c r="Y111">
        <f>Y107</f>
        <v>6.0288000000000004</v>
      </c>
      <c r="Z111" t="str">
        <f t="shared" si="47"/>
        <v>SI</v>
      </c>
      <c r="AA111" t="str">
        <f t="shared" si="48"/>
        <v>SI</v>
      </c>
      <c r="AB111" t="str">
        <f t="shared" si="51"/>
        <v>SI</v>
      </c>
      <c r="AC111" t="str">
        <f t="shared" si="52"/>
        <v>SI</v>
      </c>
      <c r="AD111" t="str">
        <f t="shared" si="53"/>
        <v>SI</v>
      </c>
      <c r="AE111" t="str">
        <f t="shared" si="54"/>
        <v>SI</v>
      </c>
      <c r="AF111">
        <f t="shared" si="71"/>
        <v>-70.064362368000005</v>
      </c>
      <c r="AG111">
        <f t="shared" si="72"/>
        <v>50.955899904000006</v>
      </c>
      <c r="AH111" s="1">
        <v>5.66</v>
      </c>
    </row>
    <row r="112" spans="1:41" x14ac:dyDescent="0.25">
      <c r="A112">
        <f>'Inv travi'!A112</f>
        <v>2</v>
      </c>
      <c r="B112">
        <f>'Inv travi'!B112</f>
        <v>6</v>
      </c>
      <c r="C112">
        <f>'Inv travi'!C112</f>
        <v>7</v>
      </c>
      <c r="D112">
        <f>'Inv travi'!D112</f>
        <v>3</v>
      </c>
      <c r="E112" s="6" t="str">
        <f>'Inv travi'!E112</f>
        <v>Vsin</v>
      </c>
      <c r="F112" s="6">
        <f>'Inv travi'!F112</f>
        <v>51.533000000000001</v>
      </c>
      <c r="G112" s="6">
        <f>'Inv travi'!G112</f>
        <v>33.74</v>
      </c>
      <c r="H112" s="6">
        <f>'Inv travi'!H112</f>
        <v>-11.759</v>
      </c>
      <c r="I112" s="6">
        <f>'Inv travi'!I112</f>
        <v>-0.84099999999999997</v>
      </c>
      <c r="J112" s="6">
        <f>'Inv travi'!J112</f>
        <v>-0.52200000000000002</v>
      </c>
      <c r="K112" s="6">
        <f>'Inv travi'!K112</f>
        <v>-0.64300000000000002</v>
      </c>
      <c r="L112" s="6">
        <f>'Inv travi'!L112</f>
        <v>-12.281000000000001</v>
      </c>
      <c r="M112" s="6">
        <f>'Inv travi'!M112</f>
        <v>-1.484</v>
      </c>
      <c r="N112" s="6">
        <f>'Inv travi'!N112</f>
        <v>-12.7262</v>
      </c>
      <c r="O112" s="6">
        <f>'Inv travi'!O112</f>
        <v>-5.1683000000000003</v>
      </c>
      <c r="P112" s="6">
        <f>'Inv travi'!P112</f>
        <v>21.013800000000003</v>
      </c>
      <c r="Q112" s="6">
        <f>'Inv travi'!Q112</f>
        <v>46.466200000000001</v>
      </c>
      <c r="S112" s="2"/>
      <c r="T112" s="2"/>
      <c r="V112" s="2"/>
      <c r="W112" s="2"/>
      <c r="X112" s="100"/>
      <c r="AH112" s="1"/>
    </row>
    <row r="113" spans="1:41" x14ac:dyDescent="0.25">
      <c r="A113">
        <f>'Inv travi'!A113</f>
        <v>2</v>
      </c>
      <c r="B113">
        <f>'Inv travi'!B113</f>
        <v>6</v>
      </c>
      <c r="C113">
        <f>'Inv travi'!C113</f>
        <v>7</v>
      </c>
      <c r="D113">
        <f>'Inv travi'!D113</f>
        <v>3</v>
      </c>
      <c r="E113" s="6" t="str">
        <f>'Inv travi'!E113</f>
        <v>Vdes</v>
      </c>
      <c r="F113" s="6">
        <f>'Inv travi'!F113</f>
        <v>-54.514000000000003</v>
      </c>
      <c r="G113" s="6">
        <f>'Inv travi'!G113</f>
        <v>-35.695999999999998</v>
      </c>
      <c r="H113" s="6">
        <f>'Inv travi'!H113</f>
        <v>-11.759</v>
      </c>
      <c r="I113" s="6">
        <f>'Inv travi'!I113</f>
        <v>-0.84099999999999997</v>
      </c>
      <c r="J113" s="6">
        <f>'Inv travi'!J113</f>
        <v>-0.52200000000000002</v>
      </c>
      <c r="K113" s="6">
        <f>'Inv travi'!K113</f>
        <v>-0.64300000000000002</v>
      </c>
      <c r="L113" s="6">
        <f>'Inv travi'!L113</f>
        <v>-12.281000000000001</v>
      </c>
      <c r="M113" s="6">
        <f>'Inv travi'!M113</f>
        <v>-1.484</v>
      </c>
      <c r="N113" s="6">
        <f>'Inv travi'!N113</f>
        <v>-12.7262</v>
      </c>
      <c r="O113" s="6">
        <f>'Inv travi'!O113</f>
        <v>-5.1683000000000003</v>
      </c>
      <c r="P113" s="6">
        <f>'Inv travi'!P113</f>
        <v>-48.422199999999997</v>
      </c>
      <c r="Q113" s="6">
        <f>'Inv travi'!Q113</f>
        <v>-22.969799999999999</v>
      </c>
      <c r="S113" s="2"/>
      <c r="T113" s="2"/>
      <c r="V113" s="2"/>
      <c r="W113" s="2"/>
      <c r="X113" s="100"/>
      <c r="AH113" s="1"/>
    </row>
    <row r="114" spans="1:41" x14ac:dyDescent="0.25">
      <c r="A114">
        <f>'Inv travi'!A114</f>
        <v>2</v>
      </c>
      <c r="B114">
        <f>'Inv travi'!B114</f>
        <v>6</v>
      </c>
      <c r="C114">
        <f>'Inv travi'!C114</f>
        <v>7</v>
      </c>
      <c r="D114">
        <f>'Inv travi'!D114</f>
        <v>2</v>
      </c>
      <c r="E114" s="6" t="str">
        <f>'Inv travi'!E114</f>
        <v>Msin</v>
      </c>
      <c r="F114" s="6">
        <f>'Inv travi'!F114</f>
        <v>-45.850999999999999</v>
      </c>
      <c r="G114" s="6">
        <f>'Inv travi'!G114</f>
        <v>-30.032</v>
      </c>
      <c r="H114" s="6">
        <f>'Inv travi'!H114</f>
        <v>40.325000000000003</v>
      </c>
      <c r="I114" s="6">
        <f>'Inv travi'!I114</f>
        <v>2.9380000000000002</v>
      </c>
      <c r="J114" s="6">
        <f>'Inv travi'!J114</f>
        <v>1.79</v>
      </c>
      <c r="K114" s="6">
        <f>'Inv travi'!K114</f>
        <v>2.2069999999999999</v>
      </c>
      <c r="L114" s="6">
        <f>'Inv travi'!L114</f>
        <v>42.115000000000002</v>
      </c>
      <c r="M114" s="6">
        <f>'Inv travi'!M114</f>
        <v>5.1449999999999996</v>
      </c>
      <c r="N114" s="6">
        <f>'Inv travi'!N114</f>
        <v>43.658500000000004</v>
      </c>
      <c r="O114" s="6">
        <f>'Inv travi'!O114</f>
        <v>17.779499999999999</v>
      </c>
      <c r="P114" s="6">
        <f>'Inv travi'!P114</f>
        <v>13.626500000000004</v>
      </c>
      <c r="Q114" s="6">
        <f>'Inv travi'!Q114</f>
        <v>-73.6905</v>
      </c>
      <c r="R114">
        <v>70</v>
      </c>
      <c r="S114" s="2">
        <f t="shared" si="45"/>
        <v>6.9492000000000047</v>
      </c>
      <c r="T114" s="2">
        <f t="shared" si="46"/>
        <v>-56.805800000000005</v>
      </c>
      <c r="U114">
        <v>28</v>
      </c>
      <c r="V114" s="2">
        <f t="shared" si="49"/>
        <v>6.7209254999952677</v>
      </c>
      <c r="W114" s="2">
        <f t="shared" si="50"/>
        <v>0.82218814776954363</v>
      </c>
      <c r="X114" s="100">
        <v>8.2896000000000001</v>
      </c>
      <c r="Y114">
        <f t="shared" ref="Y114:Y175" si="73">Y110</f>
        <v>6.0288000000000004</v>
      </c>
      <c r="Z114" t="str">
        <f t="shared" si="47"/>
        <v>SI</v>
      </c>
      <c r="AA114" t="str">
        <f t="shared" si="48"/>
        <v>SI</v>
      </c>
      <c r="AB114" t="str">
        <f t="shared" si="51"/>
        <v>SI</v>
      </c>
      <c r="AC114" t="str">
        <f t="shared" si="52"/>
        <v>SI</v>
      </c>
      <c r="AD114" t="str">
        <f t="shared" si="53"/>
        <v>SI</v>
      </c>
      <c r="AE114" t="str">
        <f t="shared" si="54"/>
        <v>SI</v>
      </c>
      <c r="AF114">
        <f t="shared" ref="AF114:AF115" si="74">-(0.9*24*X114*391.3)/1000</f>
        <v>-70.064362368000005</v>
      </c>
      <c r="AG114">
        <f t="shared" ref="AG114:AG115" si="75">(0.9*24*Y114*391.3)/1000</f>
        <v>50.955899904000006</v>
      </c>
      <c r="AH114" s="1">
        <v>5.83</v>
      </c>
      <c r="AI114" s="1">
        <f>AH114-(R114+R115)/200</f>
        <v>5.13</v>
      </c>
      <c r="AJ114" s="21">
        <f>MAX(AG114-AF115,AG115-AF114)/AI114*1.2</f>
        <v>28.308833280000005</v>
      </c>
      <c r="AK114" s="1">
        <f>(P116-P117)/AH114</f>
        <v>11.909948542024013</v>
      </c>
      <c r="AL114" s="2">
        <f>AK114*AI114/2</f>
        <v>30.549018010291594</v>
      </c>
      <c r="AM114" s="118">
        <f>AJ114+AL114</f>
        <v>58.857851290291599</v>
      </c>
      <c r="AN114" s="2">
        <f>AM114/(0.9*(U114-4)/100*391.9*1)*10</f>
        <v>6.9530505810122101</v>
      </c>
      <c r="AO114" s="2">
        <f>AM114/(0.9*(U114-4)/100*391.9*2)*10</f>
        <v>3.476525290506105</v>
      </c>
    </row>
    <row r="115" spans="1:41" x14ac:dyDescent="0.25">
      <c r="A115">
        <f>'Inv travi'!A115</f>
        <v>2</v>
      </c>
      <c r="B115">
        <f>'Inv travi'!B115</f>
        <v>6</v>
      </c>
      <c r="C115">
        <f>'Inv travi'!C115</f>
        <v>7</v>
      </c>
      <c r="D115">
        <f>'Inv travi'!D115</f>
        <v>2</v>
      </c>
      <c r="E115" s="6" t="str">
        <f>'Inv travi'!E115</f>
        <v>Mdes</v>
      </c>
      <c r="F115" s="6">
        <f>'Inv travi'!F115</f>
        <v>-55.296999999999997</v>
      </c>
      <c r="G115" s="6">
        <f>'Inv travi'!G115</f>
        <v>-36.195999999999998</v>
      </c>
      <c r="H115" s="6">
        <f>'Inv travi'!H115</f>
        <v>-38.195999999999998</v>
      </c>
      <c r="I115" s="6">
        <f>'Inv travi'!I115</f>
        <v>-2.7879999999999998</v>
      </c>
      <c r="J115" s="6">
        <f>'Inv travi'!J115</f>
        <v>-1.698</v>
      </c>
      <c r="K115" s="6">
        <f>'Inv travi'!K115</f>
        <v>-2.0939999999999999</v>
      </c>
      <c r="L115" s="6">
        <f>'Inv travi'!L115</f>
        <v>-39.893999999999998</v>
      </c>
      <c r="M115" s="6">
        <f>'Inv travi'!M115</f>
        <v>-4.8819999999999997</v>
      </c>
      <c r="N115" s="6">
        <f>'Inv travi'!N115</f>
        <v>-41.358599999999996</v>
      </c>
      <c r="O115" s="6">
        <f>'Inv travi'!O115</f>
        <v>-16.850200000000001</v>
      </c>
      <c r="P115" s="6">
        <f>'Inv travi'!P115</f>
        <v>-77.554599999999994</v>
      </c>
      <c r="Q115" s="6">
        <f>'Inv travi'!Q115</f>
        <v>5.1625999999999976</v>
      </c>
      <c r="R115">
        <v>70</v>
      </c>
      <c r="S115" s="2">
        <f t="shared" si="45"/>
        <v>-59.929649999999995</v>
      </c>
      <c r="T115" s="2">
        <f t="shared" si="46"/>
        <v>-2.2549500000000009</v>
      </c>
      <c r="U115">
        <v>28</v>
      </c>
      <c r="V115" s="2">
        <f t="shared" si="49"/>
        <v>7.0905209131953306</v>
      </c>
      <c r="W115" s="2">
        <f t="shared" si="50"/>
        <v>-0.26679231621092098</v>
      </c>
      <c r="X115" s="100">
        <f t="shared" ref="X115:X174" si="76">X111</f>
        <v>8.2896000000000001</v>
      </c>
      <c r="Y115">
        <f t="shared" si="73"/>
        <v>6.0288000000000004</v>
      </c>
      <c r="Z115" t="str">
        <f t="shared" si="47"/>
        <v>SI</v>
      </c>
      <c r="AA115" t="str">
        <f t="shared" si="48"/>
        <v>SI</v>
      </c>
      <c r="AB115" t="str">
        <f t="shared" si="51"/>
        <v>SI</v>
      </c>
      <c r="AC115" t="str">
        <f t="shared" si="52"/>
        <v>SI</v>
      </c>
      <c r="AD115" t="str">
        <f t="shared" si="53"/>
        <v>SI</v>
      </c>
      <c r="AE115" t="str">
        <f t="shared" si="54"/>
        <v>SI</v>
      </c>
      <c r="AF115">
        <f t="shared" si="74"/>
        <v>-70.064362368000005</v>
      </c>
      <c r="AG115">
        <f t="shared" si="75"/>
        <v>50.955899904000006</v>
      </c>
      <c r="AH115" s="1">
        <v>5.66</v>
      </c>
    </row>
    <row r="116" spans="1:41" x14ac:dyDescent="0.25">
      <c r="A116">
        <f>'Inv travi'!A116</f>
        <v>2</v>
      </c>
      <c r="B116">
        <f>'Inv travi'!B116</f>
        <v>6</v>
      </c>
      <c r="C116">
        <f>'Inv travi'!C116</f>
        <v>7</v>
      </c>
      <c r="D116">
        <f>'Inv travi'!D116</f>
        <v>2</v>
      </c>
      <c r="E116" s="6" t="str">
        <f>'Inv travi'!E116</f>
        <v>Vsin</v>
      </c>
      <c r="F116" s="6">
        <f>'Inv travi'!F116</f>
        <v>51.404000000000003</v>
      </c>
      <c r="G116" s="6">
        <f>'Inv travi'!G116</f>
        <v>33.659999999999997</v>
      </c>
      <c r="H116" s="6">
        <f>'Inv travi'!H116</f>
        <v>-13.468</v>
      </c>
      <c r="I116" s="6">
        <f>'Inv travi'!I116</f>
        <v>-0.98199999999999998</v>
      </c>
      <c r="J116" s="6">
        <f>'Inv travi'!J116</f>
        <v>-0.59799999999999998</v>
      </c>
      <c r="K116" s="6">
        <f>'Inv travi'!K116</f>
        <v>-0.73799999999999999</v>
      </c>
      <c r="L116" s="6">
        <f>'Inv travi'!L116</f>
        <v>-14.066000000000001</v>
      </c>
      <c r="M116" s="6">
        <f>'Inv travi'!M116</f>
        <v>-1.72</v>
      </c>
      <c r="N116" s="6">
        <f>'Inv travi'!N116</f>
        <v>-14.582000000000001</v>
      </c>
      <c r="O116" s="6">
        <f>'Inv travi'!O116</f>
        <v>-5.9398</v>
      </c>
      <c r="P116" s="6">
        <f>'Inv travi'!P116</f>
        <v>19.077999999999996</v>
      </c>
      <c r="Q116" s="6">
        <f>'Inv travi'!Q116</f>
        <v>48.241999999999997</v>
      </c>
      <c r="S116" s="2"/>
      <c r="T116" s="2"/>
      <c r="V116" s="2"/>
      <c r="W116" s="2"/>
      <c r="X116" s="100"/>
      <c r="AH116" s="1"/>
    </row>
    <row r="117" spans="1:41" x14ac:dyDescent="0.25">
      <c r="A117">
        <f>'Inv travi'!A117</f>
        <v>2</v>
      </c>
      <c r="B117">
        <f>'Inv travi'!B117</f>
        <v>6</v>
      </c>
      <c r="C117">
        <f>'Inv travi'!C117</f>
        <v>7</v>
      </c>
      <c r="D117">
        <f>'Inv travi'!D117</f>
        <v>2</v>
      </c>
      <c r="E117" s="6" t="str">
        <f>'Inv travi'!E117</f>
        <v>Vdes</v>
      </c>
      <c r="F117" s="6">
        <f>'Inv travi'!F117</f>
        <v>-54.643999999999998</v>
      </c>
      <c r="G117" s="6">
        <f>'Inv travi'!G117</f>
        <v>-35.774999999999999</v>
      </c>
      <c r="H117" s="6">
        <f>'Inv travi'!H117</f>
        <v>-13.468</v>
      </c>
      <c r="I117" s="6">
        <f>'Inv travi'!I117</f>
        <v>-0.98199999999999998</v>
      </c>
      <c r="J117" s="6">
        <f>'Inv travi'!J117</f>
        <v>-0.59799999999999998</v>
      </c>
      <c r="K117" s="6">
        <f>'Inv travi'!K117</f>
        <v>-0.73799999999999999</v>
      </c>
      <c r="L117" s="6">
        <f>'Inv travi'!L117</f>
        <v>-14.066000000000001</v>
      </c>
      <c r="M117" s="6">
        <f>'Inv travi'!M117</f>
        <v>-1.72</v>
      </c>
      <c r="N117" s="6">
        <f>'Inv travi'!N117</f>
        <v>-14.582000000000001</v>
      </c>
      <c r="O117" s="6">
        <f>'Inv travi'!O117</f>
        <v>-5.9398</v>
      </c>
      <c r="P117" s="6">
        <f>'Inv travi'!P117</f>
        <v>-50.356999999999999</v>
      </c>
      <c r="Q117" s="6">
        <f>'Inv travi'!Q117</f>
        <v>-21.192999999999998</v>
      </c>
      <c r="S117" s="2"/>
      <c r="T117" s="2"/>
      <c r="V117" s="2"/>
      <c r="W117" s="2"/>
      <c r="X117" s="100"/>
      <c r="AH117" s="1"/>
    </row>
    <row r="118" spans="1:41" x14ac:dyDescent="0.25">
      <c r="A118">
        <f>'Inv travi'!A118</f>
        <v>2</v>
      </c>
      <c r="B118">
        <f>'Inv travi'!B118</f>
        <v>6</v>
      </c>
      <c r="C118">
        <f>'Inv travi'!C118</f>
        <v>7</v>
      </c>
      <c r="D118">
        <f>'Inv travi'!D118</f>
        <v>1</v>
      </c>
      <c r="E118" s="6" t="str">
        <f>'Inv travi'!E118</f>
        <v>Msin</v>
      </c>
      <c r="F118" s="6">
        <f>'Inv travi'!F118</f>
        <v>-42.787999999999997</v>
      </c>
      <c r="G118" s="6">
        <f>'Inv travi'!G118</f>
        <v>-28.036999999999999</v>
      </c>
      <c r="H118" s="6">
        <f>'Inv travi'!H118</f>
        <v>39.646000000000001</v>
      </c>
      <c r="I118" s="6">
        <f>'Inv travi'!I118</f>
        <v>3.2440000000000002</v>
      </c>
      <c r="J118" s="6">
        <f>'Inv travi'!J118</f>
        <v>1.88</v>
      </c>
      <c r="K118" s="6">
        <f>'Inv travi'!K118</f>
        <v>2.3180000000000001</v>
      </c>
      <c r="L118" s="6">
        <f>'Inv travi'!L118</f>
        <v>41.526000000000003</v>
      </c>
      <c r="M118" s="6">
        <f>'Inv travi'!M118</f>
        <v>5.5620000000000003</v>
      </c>
      <c r="N118" s="6">
        <f>'Inv travi'!N118</f>
        <v>43.194600000000001</v>
      </c>
      <c r="O118" s="6">
        <f>'Inv travi'!O118</f>
        <v>18.0198</v>
      </c>
      <c r="P118" s="6">
        <f>'Inv travi'!P118</f>
        <v>15.157600000000002</v>
      </c>
      <c r="Q118" s="6">
        <f>'Inv travi'!Q118</f>
        <v>-71.2316</v>
      </c>
      <c r="R118">
        <v>70</v>
      </c>
      <c r="S118" s="2">
        <f t="shared" si="45"/>
        <v>8.6089250000000028</v>
      </c>
      <c r="T118" s="2">
        <f t="shared" si="46"/>
        <v>-54.646675000000002</v>
      </c>
      <c r="U118">
        <v>28</v>
      </c>
      <c r="V118" s="2">
        <f t="shared" si="49"/>
        <v>6.4654706297148152</v>
      </c>
      <c r="W118" s="2">
        <f t="shared" si="50"/>
        <v>1.0185569705918547</v>
      </c>
      <c r="X118" s="100">
        <f t="shared" si="76"/>
        <v>8.2896000000000001</v>
      </c>
      <c r="Y118">
        <f t="shared" si="73"/>
        <v>6.0288000000000004</v>
      </c>
      <c r="Z118" t="str">
        <f t="shared" si="47"/>
        <v>SI</v>
      </c>
      <c r="AA118" t="str">
        <f t="shared" si="48"/>
        <v>SI</v>
      </c>
      <c r="AB118" t="str">
        <f t="shared" si="51"/>
        <v>SI</v>
      </c>
      <c r="AC118" t="str">
        <f t="shared" si="52"/>
        <v>SI</v>
      </c>
      <c r="AD118" t="str">
        <f t="shared" si="53"/>
        <v>SI</v>
      </c>
      <c r="AE118" t="str">
        <f t="shared" si="54"/>
        <v>SI</v>
      </c>
      <c r="AF118">
        <f t="shared" ref="AF118:AF123" si="77">-(0.9*24*X118*391.3)/1000</f>
        <v>-70.064362368000005</v>
      </c>
      <c r="AG118">
        <f t="shared" ref="AG118:AG123" si="78">(0.9*24*Y118*391.3)/1000</f>
        <v>50.955899904000006</v>
      </c>
      <c r="AH118" s="1">
        <v>5.83</v>
      </c>
      <c r="AI118" s="1">
        <f>AH118-(R118+R119)/200</f>
        <v>5.13</v>
      </c>
      <c r="AJ118" s="21">
        <f>MAX(AG118-AF119,AG119-AF118)/AI118*1.2</f>
        <v>32.282002863157899</v>
      </c>
      <c r="AK118" s="1">
        <f>(P120-P121)/AH118</f>
        <v>11.909948542024013</v>
      </c>
      <c r="AL118" s="2">
        <f>AK118*AI118/2</f>
        <v>30.549018010291594</v>
      </c>
      <c r="AM118" s="118">
        <f>AJ118+AL118</f>
        <v>62.831020873449489</v>
      </c>
      <c r="AN118" s="2">
        <f>AM118/(0.9*(U118-4)/100*391.9*1)*10</f>
        <v>7.4224127556927657</v>
      </c>
      <c r="AO118" s="2">
        <f>AM118/(0.9*(U118-4)/100*391.9*2)*10</f>
        <v>3.7112063778463829</v>
      </c>
    </row>
    <row r="119" spans="1:41" x14ac:dyDescent="0.25">
      <c r="A119">
        <f>'Inv travi'!A119</f>
        <v>2</v>
      </c>
      <c r="B119">
        <f>'Inv travi'!B119</f>
        <v>6</v>
      </c>
      <c r="C119">
        <f>'Inv travi'!C119</f>
        <v>7</v>
      </c>
      <c r="D119">
        <f>'Inv travi'!D119</f>
        <v>1</v>
      </c>
      <c r="E119" s="6" t="str">
        <f>'Inv travi'!E119</f>
        <v>Mdes</v>
      </c>
      <c r="F119" s="6">
        <f>'Inv travi'!F119</f>
        <v>-57.715000000000003</v>
      </c>
      <c r="G119" s="6">
        <f>'Inv travi'!G119</f>
        <v>-37.770000000000003</v>
      </c>
      <c r="H119" s="6">
        <f>'Inv travi'!H119</f>
        <v>-37.076999999999998</v>
      </c>
      <c r="I119" s="6">
        <f>'Inv travi'!I119</f>
        <v>-3.03</v>
      </c>
      <c r="J119" s="6">
        <f>'Inv travi'!J119</f>
        <v>-1.756</v>
      </c>
      <c r="K119" s="6">
        <f>'Inv travi'!K119</f>
        <v>-2.1659999999999999</v>
      </c>
      <c r="L119" s="6">
        <f>'Inv travi'!L119</f>
        <v>-38.832999999999998</v>
      </c>
      <c r="M119" s="6">
        <f>'Inv travi'!M119</f>
        <v>-5.1959999999999997</v>
      </c>
      <c r="N119" s="6">
        <f>'Inv travi'!N119</f>
        <v>-40.391799999999996</v>
      </c>
      <c r="O119" s="6">
        <f>'Inv travi'!O119</f>
        <v>-16.8459</v>
      </c>
      <c r="P119" s="6">
        <f>'Inv travi'!P119</f>
        <v>-78.161799999999999</v>
      </c>
      <c r="Q119" s="6">
        <f>'Inv travi'!Q119</f>
        <v>2.6217999999999932</v>
      </c>
      <c r="R119">
        <v>70</v>
      </c>
      <c r="S119" s="2">
        <f t="shared" si="45"/>
        <v>-60.408225000000002</v>
      </c>
      <c r="T119" s="2">
        <f t="shared" si="46"/>
        <v>-5.0955250000000074</v>
      </c>
      <c r="U119">
        <v>28</v>
      </c>
      <c r="V119" s="2">
        <f t="shared" si="49"/>
        <v>7.1471430701081857</v>
      </c>
      <c r="W119" s="2">
        <f t="shared" si="50"/>
        <v>-0.60287231072114877</v>
      </c>
      <c r="X119" s="100">
        <v>10.299200000000001</v>
      </c>
      <c r="Y119">
        <f t="shared" si="73"/>
        <v>6.0288000000000004</v>
      </c>
      <c r="Z119" t="str">
        <f t="shared" si="47"/>
        <v>SI</v>
      </c>
      <c r="AA119" t="str">
        <f t="shared" si="48"/>
        <v>SI</v>
      </c>
      <c r="AB119" t="str">
        <f t="shared" si="51"/>
        <v>SI</v>
      </c>
      <c r="AC119" t="str">
        <f t="shared" si="52"/>
        <v>SI</v>
      </c>
      <c r="AD119" t="str">
        <f t="shared" si="53"/>
        <v>SI</v>
      </c>
      <c r="AE119" t="str">
        <f t="shared" si="54"/>
        <v>SI</v>
      </c>
      <c r="AF119">
        <f t="shared" si="77"/>
        <v>-87.049662336000011</v>
      </c>
      <c r="AG119">
        <f t="shared" si="78"/>
        <v>50.955899904000006</v>
      </c>
      <c r="AH119" s="1">
        <v>7.27</v>
      </c>
    </row>
    <row r="120" spans="1:41" x14ac:dyDescent="0.25">
      <c r="A120">
        <f>'Inv travi'!A120</f>
        <v>2</v>
      </c>
      <c r="B120">
        <f>'Inv travi'!B120</f>
        <v>6</v>
      </c>
      <c r="C120">
        <f>'Inv travi'!C120</f>
        <v>7</v>
      </c>
      <c r="D120">
        <f>'Inv travi'!D120</f>
        <v>1</v>
      </c>
      <c r="E120" s="6" t="str">
        <f>'Inv travi'!E120</f>
        <v>Vsin</v>
      </c>
      <c r="F120" s="6">
        <f>'Inv travi'!F120</f>
        <v>50.463999999999999</v>
      </c>
      <c r="G120" s="6">
        <f>'Inv travi'!G120</f>
        <v>33.048000000000002</v>
      </c>
      <c r="H120" s="6">
        <f>'Inv travi'!H120</f>
        <v>-13.16</v>
      </c>
      <c r="I120" s="6">
        <f>'Inv travi'!I120</f>
        <v>-1.0760000000000001</v>
      </c>
      <c r="J120" s="6">
        <f>'Inv travi'!J120</f>
        <v>-0.624</v>
      </c>
      <c r="K120" s="6">
        <f>'Inv travi'!K120</f>
        <v>-0.76900000000000002</v>
      </c>
      <c r="L120" s="6">
        <f>'Inv travi'!L120</f>
        <v>-13.784000000000001</v>
      </c>
      <c r="M120" s="6">
        <f>'Inv travi'!M120</f>
        <v>-1.8450000000000002</v>
      </c>
      <c r="N120" s="6">
        <f>'Inv travi'!N120</f>
        <v>-14.3375</v>
      </c>
      <c r="O120" s="6">
        <f>'Inv travi'!O120</f>
        <v>-5.9802</v>
      </c>
      <c r="P120" s="6">
        <f>'Inv travi'!P120</f>
        <v>18.710500000000003</v>
      </c>
      <c r="Q120" s="6">
        <f>'Inv travi'!Q120</f>
        <v>47.3855</v>
      </c>
      <c r="S120" s="2"/>
      <c r="T120" s="2"/>
      <c r="V120" s="2"/>
      <c r="W120" s="2"/>
      <c r="X120" s="100"/>
      <c r="AH120" s="1"/>
    </row>
    <row r="121" spans="1:41" x14ac:dyDescent="0.25">
      <c r="A121">
        <f>'Inv travi'!A121</f>
        <v>2</v>
      </c>
      <c r="B121">
        <f>'Inv travi'!B121</f>
        <v>6</v>
      </c>
      <c r="C121">
        <f>'Inv travi'!C121</f>
        <v>7</v>
      </c>
      <c r="D121">
        <f>'Inv travi'!D121</f>
        <v>1</v>
      </c>
      <c r="E121" s="6" t="str">
        <f>'Inv travi'!E121</f>
        <v>Vdes</v>
      </c>
      <c r="F121" s="6">
        <f>'Inv travi'!F121</f>
        <v>-55.584000000000003</v>
      </c>
      <c r="G121" s="6">
        <f>'Inv travi'!G121</f>
        <v>-36.387</v>
      </c>
      <c r="H121" s="6">
        <f>'Inv travi'!H121</f>
        <v>-13.16</v>
      </c>
      <c r="I121" s="6">
        <f>'Inv travi'!I121</f>
        <v>-1.0760000000000001</v>
      </c>
      <c r="J121" s="6">
        <f>'Inv travi'!J121</f>
        <v>-0.624</v>
      </c>
      <c r="K121" s="6">
        <f>'Inv travi'!K121</f>
        <v>-0.76900000000000002</v>
      </c>
      <c r="L121" s="6">
        <f>'Inv travi'!L121</f>
        <v>-13.784000000000001</v>
      </c>
      <c r="M121" s="6">
        <f>'Inv travi'!M121</f>
        <v>-1.8450000000000002</v>
      </c>
      <c r="N121" s="6">
        <f>'Inv travi'!N121</f>
        <v>-14.3375</v>
      </c>
      <c r="O121" s="6">
        <f>'Inv travi'!O121</f>
        <v>-5.9802</v>
      </c>
      <c r="P121" s="6">
        <f>'Inv travi'!P121</f>
        <v>-50.724499999999999</v>
      </c>
      <c r="Q121" s="6">
        <f>'Inv travi'!Q121</f>
        <v>-22.049500000000002</v>
      </c>
      <c r="S121" s="2"/>
      <c r="T121" s="2"/>
      <c r="V121" s="2"/>
      <c r="W121" s="2"/>
      <c r="X121" s="100"/>
      <c r="AH121" s="1"/>
    </row>
    <row r="122" spans="1:41" x14ac:dyDescent="0.25">
      <c r="A122">
        <f>'Inv travi'!A122</f>
        <v>2</v>
      </c>
      <c r="B122">
        <f>'Inv travi'!B122</f>
        <v>7</v>
      </c>
      <c r="C122">
        <f>'Inv travi'!C122</f>
        <v>8</v>
      </c>
      <c r="D122">
        <f>'Inv travi'!D122</f>
        <v>6</v>
      </c>
      <c r="E122" s="6" t="str">
        <f>'Inv travi'!E122</f>
        <v>Msin</v>
      </c>
      <c r="F122" s="6">
        <f>'Inv travi'!F122</f>
        <v>-70.784999999999997</v>
      </c>
      <c r="G122" s="6">
        <f>'Inv travi'!G122</f>
        <v>-45.904000000000003</v>
      </c>
      <c r="H122" s="6">
        <f>'Inv travi'!H122</f>
        <v>7.5430000000000001</v>
      </c>
      <c r="I122" s="6">
        <f>'Inv travi'!I122</f>
        <v>0.47799999999999998</v>
      </c>
      <c r="J122" s="6">
        <f>'Inv travi'!J122</f>
        <v>0.30299999999999999</v>
      </c>
      <c r="K122" s="6">
        <f>'Inv travi'!K122</f>
        <v>0.374</v>
      </c>
      <c r="L122" s="6">
        <f>'Inv travi'!L122</f>
        <v>7.8460000000000001</v>
      </c>
      <c r="M122" s="6">
        <f>'Inv travi'!M122</f>
        <v>0.85199999999999998</v>
      </c>
      <c r="N122" s="6">
        <f>'Inv travi'!N122</f>
        <v>8.1015999999999995</v>
      </c>
      <c r="O122" s="6">
        <f>'Inv travi'!O122</f>
        <v>3.2058</v>
      </c>
      <c r="P122" s="6">
        <f>'Inv travi'!P122</f>
        <v>-37.802400000000006</v>
      </c>
      <c r="Q122" s="6">
        <f>'Inv travi'!Q122</f>
        <v>-54.005600000000001</v>
      </c>
      <c r="R122">
        <v>60</v>
      </c>
      <c r="S122" s="2">
        <f t="shared" si="45"/>
        <v>-26.521290000000008</v>
      </c>
      <c r="T122" s="2">
        <f t="shared" si="46"/>
        <v>-41.346710000000002</v>
      </c>
      <c r="U122">
        <v>28</v>
      </c>
      <c r="V122" s="2">
        <f t="shared" si="49"/>
        <v>4.8918976157348251</v>
      </c>
      <c r="W122" s="2">
        <f t="shared" si="50"/>
        <v>-3.1378418093534375</v>
      </c>
      <c r="X122" s="100">
        <f>AU4</f>
        <v>6.28</v>
      </c>
      <c r="Y122">
        <f t="shared" si="73"/>
        <v>6.0288000000000004</v>
      </c>
      <c r="Z122" t="str">
        <f t="shared" si="47"/>
        <v>SI</v>
      </c>
      <c r="AA122" t="str">
        <f t="shared" si="48"/>
        <v>SI</v>
      </c>
      <c r="AB122" t="str">
        <f t="shared" si="51"/>
        <v>SI</v>
      </c>
      <c r="AC122" t="str">
        <f t="shared" si="52"/>
        <v>SI</v>
      </c>
      <c r="AD122" t="str">
        <f t="shared" si="53"/>
        <v>SI</v>
      </c>
      <c r="AE122" t="str">
        <f t="shared" si="54"/>
        <v>SI</v>
      </c>
      <c r="AF122">
        <f t="shared" si="77"/>
        <v>-53.079062400000012</v>
      </c>
      <c r="AG122">
        <f t="shared" si="78"/>
        <v>50.955899904000006</v>
      </c>
      <c r="AH122" s="1">
        <v>7.08</v>
      </c>
      <c r="AI122" s="1">
        <f>AH122-(R122+R123)/200</f>
        <v>6.48</v>
      </c>
      <c r="AJ122" s="21">
        <f>MAX(AG122-AF123,AG123-AF122)/AI122*1.2</f>
        <v>19.265733760000003</v>
      </c>
      <c r="AK122" s="1">
        <f>(P124-P125)/AH122</f>
        <v>11.21002824858757</v>
      </c>
      <c r="AL122" s="2">
        <f>AK122*AI122/2</f>
        <v>36.320491525423726</v>
      </c>
      <c r="AM122" s="118">
        <f>AJ122+AL122</f>
        <v>55.58622528542373</v>
      </c>
      <c r="AN122" s="2">
        <f>AM122/(0.9*(U122-4)/100*391.9*1)*10</f>
        <v>6.5665638066002909</v>
      </c>
      <c r="AO122" s="2">
        <f>AM122/(0.9*(U122-4)/100*391.9*2)*10</f>
        <v>3.2832819033001455</v>
      </c>
    </row>
    <row r="123" spans="1:41" x14ac:dyDescent="0.25">
      <c r="A123">
        <f>'Inv travi'!A123</f>
        <v>2</v>
      </c>
      <c r="B123">
        <f>'Inv travi'!B123</f>
        <v>7</v>
      </c>
      <c r="C123">
        <f>'Inv travi'!C123</f>
        <v>8</v>
      </c>
      <c r="D123">
        <f>'Inv travi'!D123</f>
        <v>6</v>
      </c>
      <c r="E123" s="6" t="str">
        <f>'Inv travi'!E123</f>
        <v>Mdes</v>
      </c>
      <c r="F123" s="6">
        <f>'Inv travi'!F123</f>
        <v>-68.364000000000004</v>
      </c>
      <c r="G123" s="6">
        <f>'Inv travi'!G123</f>
        <v>-44.37</v>
      </c>
      <c r="H123" s="6">
        <f>'Inv travi'!H123</f>
        <v>-7.5960000000000001</v>
      </c>
      <c r="I123" s="6">
        <f>'Inv travi'!I123</f>
        <v>-0.48099999999999998</v>
      </c>
      <c r="J123" s="6">
        <f>'Inv travi'!J123</f>
        <v>-0.30499999999999999</v>
      </c>
      <c r="K123" s="6">
        <f>'Inv travi'!K123</f>
        <v>-0.376</v>
      </c>
      <c r="L123" s="6">
        <f>'Inv travi'!L123</f>
        <v>-7.9009999999999998</v>
      </c>
      <c r="M123" s="6">
        <f>'Inv travi'!M123</f>
        <v>-0.85699999999999998</v>
      </c>
      <c r="N123" s="6">
        <f>'Inv travi'!N123</f>
        <v>-8.1580999999999992</v>
      </c>
      <c r="O123" s="6">
        <f>'Inv travi'!O123</f>
        <v>-3.2272999999999996</v>
      </c>
      <c r="P123" s="6">
        <f>'Inv travi'!P123</f>
        <v>-52.528099999999995</v>
      </c>
      <c r="Q123" s="6">
        <f>'Inv travi'!Q123</f>
        <v>-36.2119</v>
      </c>
      <c r="R123">
        <v>60</v>
      </c>
      <c r="S123" s="2">
        <f t="shared" si="45"/>
        <v>-39.999109999999995</v>
      </c>
      <c r="T123" s="2">
        <f t="shared" si="46"/>
        <v>-25.060690000000001</v>
      </c>
      <c r="U123">
        <v>28</v>
      </c>
      <c r="V123" s="2">
        <f t="shared" si="49"/>
        <v>4.7324575725738507</v>
      </c>
      <c r="W123" s="2">
        <f t="shared" si="50"/>
        <v>-2.9650322760787873</v>
      </c>
      <c r="X123" s="100">
        <f>X122</f>
        <v>6.28</v>
      </c>
      <c r="Y123">
        <f t="shared" si="73"/>
        <v>6.0288000000000004</v>
      </c>
      <c r="Z123" t="str">
        <f t="shared" si="47"/>
        <v>SI</v>
      </c>
      <c r="AA123" t="str">
        <f t="shared" si="48"/>
        <v>SI</v>
      </c>
      <c r="AB123" t="str">
        <f t="shared" si="51"/>
        <v>SI</v>
      </c>
      <c r="AC123" t="str">
        <f t="shared" si="52"/>
        <v>SI</v>
      </c>
      <c r="AD123" t="str">
        <f t="shared" si="53"/>
        <v>SI</v>
      </c>
      <c r="AE123" t="str">
        <f t="shared" si="54"/>
        <v>SI</v>
      </c>
      <c r="AF123">
        <f t="shared" si="77"/>
        <v>-53.079062400000012</v>
      </c>
      <c r="AG123">
        <f t="shared" si="78"/>
        <v>50.955899904000006</v>
      </c>
    </row>
    <row r="124" spans="1:41" x14ac:dyDescent="0.25">
      <c r="A124">
        <f>'Inv travi'!A124</f>
        <v>2</v>
      </c>
      <c r="B124">
        <f>'Inv travi'!B124</f>
        <v>7</v>
      </c>
      <c r="C124">
        <f>'Inv travi'!C124</f>
        <v>8</v>
      </c>
      <c r="D124">
        <f>'Inv travi'!D124</f>
        <v>6</v>
      </c>
      <c r="E124" s="6" t="str">
        <f>'Inv travi'!E124</f>
        <v>Vsin</v>
      </c>
      <c r="F124" s="6">
        <f>'Inv travi'!F124</f>
        <v>61.512999999999998</v>
      </c>
      <c r="G124" s="6">
        <f>'Inv travi'!G124</f>
        <v>39.9</v>
      </c>
      <c r="H124" s="6">
        <f>'Inv travi'!H124</f>
        <v>-2.1379999999999999</v>
      </c>
      <c r="I124" s="6">
        <f>'Inv travi'!I124</f>
        <v>-0.13500000000000001</v>
      </c>
      <c r="J124" s="6">
        <f>'Inv travi'!J124</f>
        <v>-8.5999999999999993E-2</v>
      </c>
      <c r="K124" s="6">
        <f>'Inv travi'!K124</f>
        <v>-0.106</v>
      </c>
      <c r="L124" s="6">
        <f>'Inv travi'!L124</f>
        <v>-2.2239999999999998</v>
      </c>
      <c r="M124" s="6">
        <f>'Inv travi'!M124</f>
        <v>-0.24099999999999999</v>
      </c>
      <c r="N124" s="6">
        <f>'Inv travi'!N124</f>
        <v>-2.2962999999999996</v>
      </c>
      <c r="O124" s="6">
        <f>'Inv travi'!O124</f>
        <v>-0.9081999999999999</v>
      </c>
      <c r="P124" s="6">
        <f>'Inv travi'!P124</f>
        <v>37.603699999999996</v>
      </c>
      <c r="Q124" s="6">
        <f>'Inv travi'!Q124</f>
        <v>42.196300000000001</v>
      </c>
      <c r="S124" s="2"/>
      <c r="T124" s="2"/>
      <c r="V124" s="2"/>
      <c r="W124" s="2"/>
      <c r="X124" s="100"/>
    </row>
    <row r="125" spans="1:41" x14ac:dyDescent="0.25">
      <c r="A125">
        <f>'Inv travi'!A125</f>
        <v>2</v>
      </c>
      <c r="B125">
        <f>'Inv travi'!B125</f>
        <v>7</v>
      </c>
      <c r="C125">
        <f>'Inv travi'!C125</f>
        <v>8</v>
      </c>
      <c r="D125">
        <f>'Inv travi'!D125</f>
        <v>6</v>
      </c>
      <c r="E125" s="6" t="str">
        <f>'Inv travi'!E125</f>
        <v>Vdes</v>
      </c>
      <c r="F125" s="6">
        <f>'Inv travi'!F125</f>
        <v>-60.829000000000001</v>
      </c>
      <c r="G125" s="6">
        <f>'Inv travi'!G125</f>
        <v>-39.466999999999999</v>
      </c>
      <c r="H125" s="6">
        <f>'Inv travi'!H125</f>
        <v>-2.1379999999999999</v>
      </c>
      <c r="I125" s="6">
        <f>'Inv travi'!I125</f>
        <v>-0.13500000000000001</v>
      </c>
      <c r="J125" s="6">
        <f>'Inv travi'!J125</f>
        <v>-8.5999999999999993E-2</v>
      </c>
      <c r="K125" s="6">
        <f>'Inv travi'!K125</f>
        <v>-0.106</v>
      </c>
      <c r="L125" s="6">
        <f>'Inv travi'!L125</f>
        <v>-2.2239999999999998</v>
      </c>
      <c r="M125" s="6">
        <f>'Inv travi'!M125</f>
        <v>-0.24099999999999999</v>
      </c>
      <c r="N125" s="6">
        <f>'Inv travi'!N125</f>
        <v>-2.2962999999999996</v>
      </c>
      <c r="O125" s="6">
        <f>'Inv travi'!O125</f>
        <v>-0.9081999999999999</v>
      </c>
      <c r="P125" s="6">
        <f>'Inv travi'!P125</f>
        <v>-41.763300000000001</v>
      </c>
      <c r="Q125" s="6">
        <f>'Inv travi'!Q125</f>
        <v>-37.170699999999997</v>
      </c>
      <c r="S125" s="2"/>
      <c r="T125" s="2"/>
      <c r="V125" s="2"/>
      <c r="W125" s="2"/>
      <c r="X125" s="100"/>
    </row>
    <row r="126" spans="1:41" x14ac:dyDescent="0.25">
      <c r="A126">
        <f>'Inv travi'!A126</f>
        <v>2</v>
      </c>
      <c r="B126">
        <f>'Inv travi'!B126</f>
        <v>7</v>
      </c>
      <c r="C126">
        <f>'Inv travi'!C126</f>
        <v>8</v>
      </c>
      <c r="D126">
        <f>'Inv travi'!D126</f>
        <v>5</v>
      </c>
      <c r="E126" s="6" t="str">
        <f>'Inv travi'!E126</f>
        <v>Msin</v>
      </c>
      <c r="F126" s="6">
        <f>'Inv travi'!F126</f>
        <v>-74.259</v>
      </c>
      <c r="G126" s="6">
        <f>'Inv travi'!G126</f>
        <v>-48.613999999999997</v>
      </c>
      <c r="H126" s="6">
        <f>'Inv travi'!H126</f>
        <v>15.327999999999999</v>
      </c>
      <c r="I126" s="6">
        <f>'Inv travi'!I126</f>
        <v>1.0049999999999999</v>
      </c>
      <c r="J126" s="6">
        <f>'Inv travi'!J126</f>
        <v>0.64300000000000002</v>
      </c>
      <c r="K126" s="6">
        <f>'Inv travi'!K126</f>
        <v>0.79300000000000004</v>
      </c>
      <c r="L126" s="6">
        <f>'Inv travi'!L126</f>
        <v>15.971</v>
      </c>
      <c r="M126" s="6">
        <f>'Inv travi'!M126</f>
        <v>1.798</v>
      </c>
      <c r="N126" s="6">
        <f>'Inv travi'!N126</f>
        <v>16.510400000000001</v>
      </c>
      <c r="O126" s="6">
        <f>'Inv travi'!O126</f>
        <v>6.5892999999999997</v>
      </c>
      <c r="P126" s="6">
        <f>'Inv travi'!P126</f>
        <v>-32.1036</v>
      </c>
      <c r="Q126" s="6">
        <f>'Inv travi'!Q126</f>
        <v>-65.124399999999994</v>
      </c>
      <c r="R126">
        <v>70</v>
      </c>
      <c r="S126" s="2">
        <f t="shared" si="45"/>
        <v>-19.009540000000001</v>
      </c>
      <c r="T126" s="2">
        <f t="shared" si="46"/>
        <v>-48.765259999999998</v>
      </c>
      <c r="U126">
        <v>28</v>
      </c>
      <c r="V126" s="2">
        <f t="shared" si="49"/>
        <v>5.7696164731048434</v>
      </c>
      <c r="W126" s="2">
        <f t="shared" si="50"/>
        <v>-2.2490960804914293</v>
      </c>
      <c r="X126" s="100">
        <v>6.28</v>
      </c>
      <c r="Y126">
        <f t="shared" si="73"/>
        <v>6.0288000000000004</v>
      </c>
      <c r="Z126" t="str">
        <f t="shared" si="47"/>
        <v>SI</v>
      </c>
      <c r="AA126" t="str">
        <f t="shared" si="48"/>
        <v>SI</v>
      </c>
      <c r="AB126" t="str">
        <f t="shared" si="51"/>
        <v>SI</v>
      </c>
      <c r="AC126" t="str">
        <f t="shared" si="52"/>
        <v>SI</v>
      </c>
      <c r="AD126" t="str">
        <f t="shared" si="53"/>
        <v>SI</v>
      </c>
      <c r="AE126" t="str">
        <f t="shared" si="54"/>
        <v>SI</v>
      </c>
      <c r="AF126">
        <f t="shared" ref="AF126:AF127" si="79">-(0.9*24*X126*391.3)/1000</f>
        <v>-53.079062400000012</v>
      </c>
      <c r="AG126">
        <f t="shared" ref="AG126:AG127" si="80">(0.9*24*Y126*391.3)/1000</f>
        <v>50.955899904000006</v>
      </c>
      <c r="AH126" s="1">
        <v>7.08</v>
      </c>
      <c r="AI126" s="1">
        <f>AH126-(R126+R127)/200</f>
        <v>6.38</v>
      </c>
      <c r="AJ126" s="21">
        <f>MAX(AG126-AF127,AG127-AF126)/AI126*1.2</f>
        <v>19.567704508589348</v>
      </c>
      <c r="AK126" s="1">
        <f>(P128-P129)/AH126</f>
        <v>11.910028248587572</v>
      </c>
      <c r="AL126" s="2">
        <f>AK126*AI126/2</f>
        <v>37.992990112994356</v>
      </c>
      <c r="AM126" s="118">
        <f>AJ126+AL126</f>
        <v>57.560694621583707</v>
      </c>
      <c r="AN126" s="2">
        <f>AM126/(0.9*(U126-4)/100*391.9*1)*10</f>
        <v>6.7998136596618206</v>
      </c>
      <c r="AO126" s="2">
        <f>AM126/(0.9*(U126-4)/100*391.9*2)*10</f>
        <v>3.3999068298309103</v>
      </c>
    </row>
    <row r="127" spans="1:41" x14ac:dyDescent="0.25">
      <c r="A127">
        <f>'Inv travi'!A127</f>
        <v>2</v>
      </c>
      <c r="B127">
        <f>'Inv travi'!B127</f>
        <v>7</v>
      </c>
      <c r="C127">
        <f>'Inv travi'!C127</f>
        <v>8</v>
      </c>
      <c r="D127">
        <f>'Inv travi'!D127</f>
        <v>5</v>
      </c>
      <c r="E127" s="6" t="str">
        <f>'Inv travi'!E127</f>
        <v>Mdes</v>
      </c>
      <c r="F127" s="6">
        <f>'Inv travi'!F127</f>
        <v>-75.168999999999997</v>
      </c>
      <c r="G127" s="6">
        <f>'Inv travi'!G127</f>
        <v>-49.218000000000004</v>
      </c>
      <c r="H127" s="6">
        <f>'Inv travi'!H127</f>
        <v>-15.327999999999999</v>
      </c>
      <c r="I127" s="6">
        <f>'Inv travi'!I127</f>
        <v>-1.004</v>
      </c>
      <c r="J127" s="6">
        <f>'Inv travi'!J127</f>
        <v>-0.64300000000000002</v>
      </c>
      <c r="K127" s="6">
        <f>'Inv travi'!K127</f>
        <v>-0.79200000000000004</v>
      </c>
      <c r="L127" s="6">
        <f>'Inv travi'!L127</f>
        <v>-15.971</v>
      </c>
      <c r="M127" s="6">
        <f>'Inv travi'!M127</f>
        <v>-1.796</v>
      </c>
      <c r="N127" s="6">
        <f>'Inv travi'!N127</f>
        <v>-16.509799999999998</v>
      </c>
      <c r="O127" s="6">
        <f>'Inv travi'!O127</f>
        <v>-6.5872999999999999</v>
      </c>
      <c r="P127" s="6">
        <f>'Inv travi'!P127</f>
        <v>-65.727800000000002</v>
      </c>
      <c r="Q127" s="6">
        <f>'Inv travi'!Q127</f>
        <v>-32.708200000000005</v>
      </c>
      <c r="R127">
        <v>70</v>
      </c>
      <c r="S127" s="2">
        <f t="shared" si="45"/>
        <v>-49.308810000000001</v>
      </c>
      <c r="T127" s="2">
        <f t="shared" si="46"/>
        <v>-19.554290000000002</v>
      </c>
      <c r="U127">
        <v>28</v>
      </c>
      <c r="V127" s="2">
        <f t="shared" si="49"/>
        <v>5.8339260868330634</v>
      </c>
      <c r="W127" s="2">
        <f t="shared" si="50"/>
        <v>-2.3135476711058107</v>
      </c>
      <c r="X127" s="100">
        <f>X126</f>
        <v>6.28</v>
      </c>
      <c r="Y127">
        <f t="shared" si="73"/>
        <v>6.0288000000000004</v>
      </c>
      <c r="Z127" t="str">
        <f t="shared" si="47"/>
        <v>SI</v>
      </c>
      <c r="AA127" t="str">
        <f t="shared" si="48"/>
        <v>SI</v>
      </c>
      <c r="AB127" t="str">
        <f t="shared" si="51"/>
        <v>SI</v>
      </c>
      <c r="AC127" t="str">
        <f t="shared" si="52"/>
        <v>SI</v>
      </c>
      <c r="AD127" t="str">
        <f t="shared" si="53"/>
        <v>SI</v>
      </c>
      <c r="AE127" t="str">
        <f t="shared" si="54"/>
        <v>SI</v>
      </c>
      <c r="AF127">
        <f t="shared" si="79"/>
        <v>-53.079062400000012</v>
      </c>
      <c r="AG127">
        <f t="shared" si="80"/>
        <v>50.955899904000006</v>
      </c>
    </row>
    <row r="128" spans="1:41" x14ac:dyDescent="0.25">
      <c r="A128">
        <f>'Inv travi'!A128</f>
        <v>2</v>
      </c>
      <c r="B128">
        <f>'Inv travi'!B128</f>
        <v>7</v>
      </c>
      <c r="C128">
        <f>'Inv travi'!C128</f>
        <v>8</v>
      </c>
      <c r="D128">
        <f>'Inv travi'!D128</f>
        <v>5</v>
      </c>
      <c r="E128" s="6" t="str">
        <f>'Inv travi'!E128</f>
        <v>Vsin</v>
      </c>
      <c r="F128" s="6">
        <f>'Inv travi'!F128</f>
        <v>64.263999999999996</v>
      </c>
      <c r="G128" s="6">
        <f>'Inv travi'!G128</f>
        <v>42.076000000000001</v>
      </c>
      <c r="H128" s="6">
        <f>'Inv travi'!H128</f>
        <v>-4.33</v>
      </c>
      <c r="I128" s="6">
        <f>'Inv travi'!I128</f>
        <v>-0.28399999999999997</v>
      </c>
      <c r="J128" s="6">
        <f>'Inv travi'!J128</f>
        <v>-0.182</v>
      </c>
      <c r="K128" s="6">
        <f>'Inv travi'!K128</f>
        <v>-0.224</v>
      </c>
      <c r="L128" s="6">
        <f>'Inv travi'!L128</f>
        <v>-4.5120000000000005</v>
      </c>
      <c r="M128" s="6">
        <f>'Inv travi'!M128</f>
        <v>-0.50800000000000001</v>
      </c>
      <c r="N128" s="6">
        <f>'Inv travi'!N128</f>
        <v>-4.6644000000000005</v>
      </c>
      <c r="O128" s="6">
        <f>'Inv travi'!O128</f>
        <v>-1.8616000000000001</v>
      </c>
      <c r="P128" s="6">
        <f>'Inv travi'!P128</f>
        <v>37.4116</v>
      </c>
      <c r="Q128" s="6">
        <f>'Inv travi'!Q128</f>
        <v>46.740400000000001</v>
      </c>
      <c r="S128" s="2"/>
      <c r="T128" s="2"/>
      <c r="V128" s="2"/>
      <c r="W128" s="2"/>
      <c r="X128" s="100"/>
    </row>
    <row r="129" spans="1:41" x14ac:dyDescent="0.25">
      <c r="A129">
        <f>'Inv travi'!A129</f>
        <v>2</v>
      </c>
      <c r="B129">
        <f>'Inv travi'!B129</f>
        <v>7</v>
      </c>
      <c r="C129">
        <f>'Inv travi'!C129</f>
        <v>8</v>
      </c>
      <c r="D129">
        <f>'Inv travi'!D129</f>
        <v>5</v>
      </c>
      <c r="E129" s="6" t="str">
        <f>'Inv travi'!E129</f>
        <v>Vdes</v>
      </c>
      <c r="F129" s="6">
        <f>'Inv travi'!F129</f>
        <v>-64.521000000000001</v>
      </c>
      <c r="G129" s="6">
        <f>'Inv travi'!G129</f>
        <v>-42.247</v>
      </c>
      <c r="H129" s="6">
        <f>'Inv travi'!H129</f>
        <v>-4.33</v>
      </c>
      <c r="I129" s="6">
        <f>'Inv travi'!I129</f>
        <v>-0.28399999999999997</v>
      </c>
      <c r="J129" s="6">
        <f>'Inv travi'!J129</f>
        <v>-0.182</v>
      </c>
      <c r="K129" s="6">
        <f>'Inv travi'!K129</f>
        <v>-0.224</v>
      </c>
      <c r="L129" s="6">
        <f>'Inv travi'!L129</f>
        <v>-4.5120000000000005</v>
      </c>
      <c r="M129" s="6">
        <f>'Inv travi'!M129</f>
        <v>-0.50800000000000001</v>
      </c>
      <c r="N129" s="6">
        <f>'Inv travi'!N129</f>
        <v>-4.6644000000000005</v>
      </c>
      <c r="O129" s="6">
        <f>'Inv travi'!O129</f>
        <v>-1.8616000000000001</v>
      </c>
      <c r="P129" s="6">
        <f>'Inv travi'!P129</f>
        <v>-46.9114</v>
      </c>
      <c r="Q129" s="6">
        <f>'Inv travi'!Q129</f>
        <v>-37.582599999999999</v>
      </c>
      <c r="S129" s="2"/>
      <c r="T129" s="2"/>
      <c r="V129" s="2"/>
      <c r="W129" s="2"/>
      <c r="X129" s="100"/>
    </row>
    <row r="130" spans="1:41" x14ac:dyDescent="0.25">
      <c r="A130">
        <f>'Inv travi'!A130</f>
        <v>2</v>
      </c>
      <c r="B130">
        <f>'Inv travi'!B130</f>
        <v>7</v>
      </c>
      <c r="C130">
        <f>'Inv travi'!C130</f>
        <v>8</v>
      </c>
      <c r="D130">
        <f>'Inv travi'!D130</f>
        <v>4</v>
      </c>
      <c r="E130" s="6" t="str">
        <f>'Inv travi'!E130</f>
        <v>Msin</v>
      </c>
      <c r="F130" s="6">
        <f>'Inv travi'!F130</f>
        <v>-74.441999999999993</v>
      </c>
      <c r="G130" s="6">
        <f>'Inv travi'!G130</f>
        <v>-48.738999999999997</v>
      </c>
      <c r="H130" s="6">
        <f>'Inv travi'!H130</f>
        <v>21.199000000000002</v>
      </c>
      <c r="I130" s="6">
        <f>'Inv travi'!I130</f>
        <v>1.4610000000000001</v>
      </c>
      <c r="J130" s="6">
        <f>'Inv travi'!J130</f>
        <v>0.92400000000000004</v>
      </c>
      <c r="K130" s="6">
        <f>'Inv travi'!K130</f>
        <v>1.139</v>
      </c>
      <c r="L130" s="6">
        <f>'Inv travi'!L130</f>
        <v>22.123000000000001</v>
      </c>
      <c r="M130" s="6">
        <f>'Inv travi'!M130</f>
        <v>2.6</v>
      </c>
      <c r="N130" s="6">
        <f>'Inv travi'!N130</f>
        <v>22.903000000000002</v>
      </c>
      <c r="O130" s="6">
        <f>'Inv travi'!O130</f>
        <v>9.2369000000000003</v>
      </c>
      <c r="P130" s="6">
        <f>'Inv travi'!P130</f>
        <v>-25.835999999999995</v>
      </c>
      <c r="Q130" s="6">
        <f>'Inv travi'!Q130</f>
        <v>-71.641999999999996</v>
      </c>
      <c r="R130">
        <v>70</v>
      </c>
      <c r="S130" s="2">
        <f t="shared" si="45"/>
        <v>-13.351674999999997</v>
      </c>
      <c r="T130" s="2">
        <f t="shared" si="46"/>
        <v>-54.626224999999991</v>
      </c>
      <c r="U130">
        <v>28</v>
      </c>
      <c r="V130" s="2">
        <f t="shared" si="49"/>
        <v>6.4630511069464536</v>
      </c>
      <c r="W130" s="2">
        <f t="shared" si="50"/>
        <v>-1.5796910346328947</v>
      </c>
      <c r="X130" s="100">
        <v>8.2896000000000001</v>
      </c>
      <c r="Y130">
        <f t="shared" si="73"/>
        <v>6.0288000000000004</v>
      </c>
      <c r="Z130" t="str">
        <f t="shared" si="47"/>
        <v>SI</v>
      </c>
      <c r="AA130" t="str">
        <f t="shared" si="48"/>
        <v>SI</v>
      </c>
      <c r="AB130" t="str">
        <f t="shared" si="51"/>
        <v>SI</v>
      </c>
      <c r="AC130" t="str">
        <f t="shared" si="52"/>
        <v>SI</v>
      </c>
      <c r="AD130" t="str">
        <f t="shared" si="53"/>
        <v>SI</v>
      </c>
      <c r="AE130" t="str">
        <f t="shared" si="54"/>
        <v>SI</v>
      </c>
      <c r="AF130">
        <f t="shared" ref="AF130:AF131" si="81">-(0.9*24*X130*391.3)/1000</f>
        <v>-70.064362368000005</v>
      </c>
      <c r="AG130">
        <f t="shared" ref="AG130:AG131" si="82">(0.9*24*Y130*391.3)/1000</f>
        <v>50.955899904000006</v>
      </c>
      <c r="AH130" s="1">
        <v>7.08</v>
      </c>
      <c r="AI130" s="1">
        <f>AH130-(R130+R131)/200</f>
        <v>6.38</v>
      </c>
      <c r="AJ130" s="21">
        <f>MAX(AG130-AF131,AG131-AF130)/AI130*1.2</f>
        <v>22.762431775297806</v>
      </c>
      <c r="AK130" s="1">
        <f>(P132-P133)/AH130</f>
        <v>11.910028248587572</v>
      </c>
      <c r="AL130" s="2">
        <f>AK130*AI130/2</f>
        <v>37.992990112994356</v>
      </c>
      <c r="AM130" s="118">
        <f>AJ130+AL130</f>
        <v>60.755421888292162</v>
      </c>
      <c r="AN130" s="2">
        <f>AM130/(0.9*(U130-4)/100*391.9*1)*10</f>
        <v>7.1772161606196967</v>
      </c>
      <c r="AO130" s="2">
        <f>AM130/(0.9*(U130-4)/100*391.9*2)*10</f>
        <v>3.5886080803098483</v>
      </c>
    </row>
    <row r="131" spans="1:41" x14ac:dyDescent="0.25">
      <c r="A131">
        <f>'Inv travi'!A131</f>
        <v>2</v>
      </c>
      <c r="B131">
        <f>'Inv travi'!B131</f>
        <v>7</v>
      </c>
      <c r="C131">
        <f>'Inv travi'!C131</f>
        <v>8</v>
      </c>
      <c r="D131">
        <f>'Inv travi'!D131</f>
        <v>4</v>
      </c>
      <c r="E131" s="6" t="str">
        <f>'Inv travi'!E131</f>
        <v>Mdes</v>
      </c>
      <c r="F131" s="6">
        <f>'Inv travi'!F131</f>
        <v>-74.632000000000005</v>
      </c>
      <c r="G131" s="6">
        <f>'Inv travi'!G131</f>
        <v>-48.87</v>
      </c>
      <c r="H131" s="6">
        <f>'Inv travi'!H131</f>
        <v>-21.222000000000001</v>
      </c>
      <c r="I131" s="6">
        <f>'Inv travi'!I131</f>
        <v>-1.462</v>
      </c>
      <c r="J131" s="6">
        <f>'Inv travi'!J131</f>
        <v>-0.92500000000000004</v>
      </c>
      <c r="K131" s="6">
        <f>'Inv travi'!K131</f>
        <v>-1.1399999999999999</v>
      </c>
      <c r="L131" s="6">
        <f>'Inv travi'!L131</f>
        <v>-22.147000000000002</v>
      </c>
      <c r="M131" s="6">
        <f>'Inv travi'!M131</f>
        <v>-2.6019999999999999</v>
      </c>
      <c r="N131" s="6">
        <f>'Inv travi'!N131</f>
        <v>-22.927600000000002</v>
      </c>
      <c r="O131" s="6">
        <f>'Inv travi'!O131</f>
        <v>-9.2461000000000002</v>
      </c>
      <c r="P131" s="6">
        <f>'Inv travi'!P131</f>
        <v>-71.797600000000003</v>
      </c>
      <c r="Q131" s="6">
        <f>'Inv travi'!Q131</f>
        <v>-25.942399999999996</v>
      </c>
      <c r="R131">
        <v>70</v>
      </c>
      <c r="S131" s="2">
        <f t="shared" ref="S131:S194" si="83">(ABS(P131)-(ABS(P133)*R131/200))*SIGN(P131)</f>
        <v>-54.768875000000008</v>
      </c>
      <c r="T131" s="2">
        <f t="shared" ref="T131:T194" si="84">(ABS(Q131)-ABS((Q133)*R131/200))*SIGN(Q131)</f>
        <v>-13.445124999999996</v>
      </c>
      <c r="U131">
        <v>28</v>
      </c>
      <c r="V131" s="2">
        <f t="shared" si="49"/>
        <v>6.4799286092890753</v>
      </c>
      <c r="W131" s="2">
        <f t="shared" si="50"/>
        <v>-1.5907474846428327</v>
      </c>
      <c r="X131" s="100">
        <v>8.2896000000000001</v>
      </c>
      <c r="Y131">
        <f t="shared" si="73"/>
        <v>6.0288000000000004</v>
      </c>
      <c r="Z131" t="str">
        <f t="shared" ref="Z131:Z194" si="85">IF(Y131&gt;W131,"SI","NO")</f>
        <v>SI</v>
      </c>
      <c r="AA131" t="str">
        <f t="shared" ref="AA131:AA194" si="86">IF(X131&gt;V131,"SI","NO")</f>
        <v>SI</v>
      </c>
      <c r="AB131" t="str">
        <f t="shared" si="51"/>
        <v>SI</v>
      </c>
      <c r="AC131" t="str">
        <f t="shared" si="52"/>
        <v>SI</v>
      </c>
      <c r="AD131" t="str">
        <f t="shared" si="53"/>
        <v>SI</v>
      </c>
      <c r="AE131" t="str">
        <f t="shared" si="54"/>
        <v>SI</v>
      </c>
      <c r="AF131">
        <f t="shared" si="81"/>
        <v>-70.064362368000005</v>
      </c>
      <c r="AG131">
        <f t="shared" si="82"/>
        <v>50.955899904000006</v>
      </c>
    </row>
    <row r="132" spans="1:41" x14ac:dyDescent="0.25">
      <c r="A132">
        <f>'Inv travi'!A132</f>
        <v>2</v>
      </c>
      <c r="B132">
        <f>'Inv travi'!B132</f>
        <v>7</v>
      </c>
      <c r="C132">
        <f>'Inv travi'!C132</f>
        <v>8</v>
      </c>
      <c r="D132">
        <f>'Inv travi'!D132</f>
        <v>4</v>
      </c>
      <c r="E132" s="6" t="str">
        <f>'Inv travi'!E132</f>
        <v>Vsin</v>
      </c>
      <c r="F132" s="6">
        <f>'Inv travi'!F132</f>
        <v>64.366</v>
      </c>
      <c r="G132" s="6">
        <f>'Inv travi'!G132</f>
        <v>42.143000000000001</v>
      </c>
      <c r="H132" s="6">
        <f>'Inv travi'!H132</f>
        <v>-5.992</v>
      </c>
      <c r="I132" s="6">
        <f>'Inv travi'!I132</f>
        <v>-0.41299999999999998</v>
      </c>
      <c r="J132" s="6">
        <f>'Inv travi'!J132</f>
        <v>-0.26100000000000001</v>
      </c>
      <c r="K132" s="6">
        <f>'Inv travi'!K132</f>
        <v>-0.32200000000000001</v>
      </c>
      <c r="L132" s="6">
        <f>'Inv travi'!L132</f>
        <v>-6.2530000000000001</v>
      </c>
      <c r="M132" s="6">
        <f>'Inv travi'!M132</f>
        <v>-0.73499999999999999</v>
      </c>
      <c r="N132" s="6">
        <f>'Inv travi'!N132</f>
        <v>-6.4735000000000005</v>
      </c>
      <c r="O132" s="6">
        <f>'Inv travi'!O132</f>
        <v>-2.6109</v>
      </c>
      <c r="P132" s="6">
        <f>'Inv travi'!P132</f>
        <v>35.669499999999999</v>
      </c>
      <c r="Q132" s="6">
        <f>'Inv travi'!Q132</f>
        <v>48.616500000000002</v>
      </c>
      <c r="S132" s="2"/>
      <c r="T132" s="2"/>
      <c r="V132" s="2"/>
      <c r="W132" s="2"/>
      <c r="X132" s="100"/>
    </row>
    <row r="133" spans="1:41" x14ac:dyDescent="0.25">
      <c r="A133">
        <f>'Inv travi'!A133</f>
        <v>2</v>
      </c>
      <c r="B133">
        <f>'Inv travi'!B133</f>
        <v>7</v>
      </c>
      <c r="C133">
        <f>'Inv travi'!C133</f>
        <v>8</v>
      </c>
      <c r="D133">
        <f>'Inv travi'!D133</f>
        <v>4</v>
      </c>
      <c r="E133" s="6" t="str">
        <f>'Inv travi'!E133</f>
        <v>Vdes</v>
      </c>
      <c r="F133" s="6">
        <f>'Inv travi'!F133</f>
        <v>-64.418999999999997</v>
      </c>
      <c r="G133" s="6">
        <f>'Inv travi'!G133</f>
        <v>-42.18</v>
      </c>
      <c r="H133" s="6">
        <f>'Inv travi'!H133</f>
        <v>-5.992</v>
      </c>
      <c r="I133" s="6">
        <f>'Inv travi'!I133</f>
        <v>-0.41299999999999998</v>
      </c>
      <c r="J133" s="6">
        <f>'Inv travi'!J133</f>
        <v>-0.26100000000000001</v>
      </c>
      <c r="K133" s="6">
        <f>'Inv travi'!K133</f>
        <v>-0.32200000000000001</v>
      </c>
      <c r="L133" s="6">
        <f>'Inv travi'!L133</f>
        <v>-6.2530000000000001</v>
      </c>
      <c r="M133" s="6">
        <f>'Inv travi'!M133</f>
        <v>-0.73499999999999999</v>
      </c>
      <c r="N133" s="6">
        <f>'Inv travi'!N133</f>
        <v>-6.4735000000000005</v>
      </c>
      <c r="O133" s="6">
        <f>'Inv travi'!O133</f>
        <v>-2.6109</v>
      </c>
      <c r="P133" s="6">
        <f>'Inv travi'!P133</f>
        <v>-48.653500000000001</v>
      </c>
      <c r="Q133" s="6">
        <f>'Inv travi'!Q133</f>
        <v>-35.706499999999998</v>
      </c>
      <c r="S133" s="2"/>
      <c r="T133" s="2"/>
      <c r="V133" s="2"/>
      <c r="W133" s="2"/>
      <c r="X133" s="100"/>
    </row>
    <row r="134" spans="1:41" x14ac:dyDescent="0.25">
      <c r="A134">
        <f>'Inv travi'!A134</f>
        <v>2</v>
      </c>
      <c r="B134">
        <f>'Inv travi'!B134</f>
        <v>7</v>
      </c>
      <c r="C134">
        <f>'Inv travi'!C134</f>
        <v>8</v>
      </c>
      <c r="D134">
        <f>'Inv travi'!D134</f>
        <v>3</v>
      </c>
      <c r="E134" s="6" t="str">
        <f>'Inv travi'!E134</f>
        <v>Msin</v>
      </c>
      <c r="F134" s="6">
        <f>'Inv travi'!F134</f>
        <v>-74.56</v>
      </c>
      <c r="G134" s="6">
        <f>'Inv travi'!G134</f>
        <v>-48.817999999999998</v>
      </c>
      <c r="H134" s="6">
        <f>'Inv travi'!H134</f>
        <v>26.609000000000002</v>
      </c>
      <c r="I134" s="6">
        <f>'Inv travi'!I134</f>
        <v>1.901</v>
      </c>
      <c r="J134" s="6">
        <f>'Inv travi'!J134</f>
        <v>1.181</v>
      </c>
      <c r="K134" s="6">
        <f>'Inv travi'!K134</f>
        <v>1.456</v>
      </c>
      <c r="L134" s="6">
        <f>'Inv travi'!L134</f>
        <v>27.790000000000003</v>
      </c>
      <c r="M134" s="6">
        <f>'Inv travi'!M134</f>
        <v>3.3570000000000002</v>
      </c>
      <c r="N134" s="6">
        <f>'Inv travi'!N134</f>
        <v>28.797100000000004</v>
      </c>
      <c r="O134" s="6">
        <f>'Inv travi'!O134</f>
        <v>11.693999999999999</v>
      </c>
      <c r="P134" s="6">
        <f>'Inv travi'!P134</f>
        <v>-20.020899999999994</v>
      </c>
      <c r="Q134" s="6">
        <f>'Inv travi'!Q134</f>
        <v>-77.615099999999998</v>
      </c>
      <c r="R134">
        <v>70</v>
      </c>
      <c r="S134" s="2">
        <f t="shared" si="83"/>
        <v>-8.1148449999999954</v>
      </c>
      <c r="T134" s="2">
        <f t="shared" si="84"/>
        <v>-60.010554999999997</v>
      </c>
      <c r="U134">
        <v>28</v>
      </c>
      <c r="V134" s="2">
        <f t="shared" ref="V134:V195" si="87">-MIN(S134:T134)/(0.9*(U134-4)/100*391.3)*10</f>
        <v>7.1000931131745073</v>
      </c>
      <c r="W134" s="2">
        <f t="shared" ref="W134:W195" si="88">MAX(S134:T134)/(0.9*(U134-4)/100*391.3)*10</f>
        <v>-0.96010035399570215</v>
      </c>
      <c r="X134" s="100">
        <f>X119</f>
        <v>10.299200000000001</v>
      </c>
      <c r="Y134">
        <f t="shared" si="73"/>
        <v>6.0288000000000004</v>
      </c>
      <c r="Z134" t="str">
        <f t="shared" si="85"/>
        <v>SI</v>
      </c>
      <c r="AA134" t="str">
        <f t="shared" si="86"/>
        <v>SI</v>
      </c>
      <c r="AB134" t="str">
        <f t="shared" ref="AB134:AB195" si="89">IF(5.6&lt;Y134,"SI","NO")</f>
        <v>SI</v>
      </c>
      <c r="AC134" t="str">
        <f t="shared" ref="AC134:AC195" si="90">IF(Y134&lt;X134+14,"SI","NO")</f>
        <v>SI</v>
      </c>
      <c r="AD134" t="str">
        <f t="shared" ref="AD134:AD195" si="91">IF(X134&gt;50*Y134/100,"SI","NO")</f>
        <v>SI</v>
      </c>
      <c r="AE134" t="str">
        <f t="shared" ref="AE134:AE195" si="92">IF(X134&gt;=25/100*Y134,"SI","NO")</f>
        <v>SI</v>
      </c>
      <c r="AF134">
        <f t="shared" ref="AF134:AF135" si="93">-(0.9*24*X134*391.3)/1000</f>
        <v>-87.049662336000011</v>
      </c>
      <c r="AG134">
        <f t="shared" ref="AG134:AG135" si="94">(0.9*24*Y134*391.3)/1000</f>
        <v>50.955899904000006</v>
      </c>
      <c r="AH134" s="1">
        <v>7.08</v>
      </c>
      <c r="AI134" s="1">
        <f>AH134-(R134+R135)/200</f>
        <v>6.38</v>
      </c>
      <c r="AJ134" s="21">
        <f>MAX(AG134-AF135,AG135-AF134)/AI134*1.2</f>
        <v>25.957159042006271</v>
      </c>
      <c r="AK134" s="1">
        <f>(P136-P137)/AH134</f>
        <v>11.910028248587572</v>
      </c>
      <c r="AL134" s="2">
        <f>AK134*AI134/2</f>
        <v>37.992990112994356</v>
      </c>
      <c r="AM134" s="118">
        <f>AJ134+AL134</f>
        <v>63.950149155000631</v>
      </c>
      <c r="AN134" s="2">
        <f>AM134/(0.9*(U134-4)/100*391.9*1)*10</f>
        <v>7.5546186615775746</v>
      </c>
      <c r="AO134" s="2">
        <f>AM134/(0.9*(U134-4)/100*391.9*2)*10</f>
        <v>3.7773093307887873</v>
      </c>
    </row>
    <row r="135" spans="1:41" x14ac:dyDescent="0.25">
      <c r="A135">
        <f>'Inv travi'!A135</f>
        <v>2</v>
      </c>
      <c r="B135">
        <f>'Inv travi'!B135</f>
        <v>7</v>
      </c>
      <c r="C135">
        <f>'Inv travi'!C135</f>
        <v>8</v>
      </c>
      <c r="D135">
        <f>'Inv travi'!D135</f>
        <v>3</v>
      </c>
      <c r="E135" s="6" t="str">
        <f>'Inv travi'!E135</f>
        <v>Mdes</v>
      </c>
      <c r="F135" s="6">
        <f>'Inv travi'!F135</f>
        <v>-74.596000000000004</v>
      </c>
      <c r="G135" s="6">
        <f>'Inv travi'!G135</f>
        <v>-48.841999999999999</v>
      </c>
      <c r="H135" s="6">
        <f>'Inv travi'!H135</f>
        <v>-26.648</v>
      </c>
      <c r="I135" s="6">
        <f>'Inv travi'!I135</f>
        <v>-1.9039999999999999</v>
      </c>
      <c r="J135" s="6">
        <f>'Inv travi'!J135</f>
        <v>-1.1819999999999999</v>
      </c>
      <c r="K135" s="6">
        <f>'Inv travi'!K135</f>
        <v>-1.458</v>
      </c>
      <c r="L135" s="6">
        <f>'Inv travi'!L135</f>
        <v>-27.83</v>
      </c>
      <c r="M135" s="6">
        <f>'Inv travi'!M135</f>
        <v>-3.3620000000000001</v>
      </c>
      <c r="N135" s="6">
        <f>'Inv travi'!N135</f>
        <v>-28.8386</v>
      </c>
      <c r="O135" s="6">
        <f>'Inv travi'!O135</f>
        <v>-11.710999999999999</v>
      </c>
      <c r="P135" s="6">
        <f>'Inv travi'!P135</f>
        <v>-77.680599999999998</v>
      </c>
      <c r="Q135" s="6">
        <f>'Inv travi'!Q135</f>
        <v>-20.003399999999999</v>
      </c>
      <c r="R135">
        <v>70</v>
      </c>
      <c r="S135" s="2">
        <f t="shared" si="83"/>
        <v>-60.073605000000001</v>
      </c>
      <c r="T135" s="2">
        <f t="shared" si="84"/>
        <v>-8.0948950000000011</v>
      </c>
      <c r="U135">
        <v>28</v>
      </c>
      <c r="V135" s="2">
        <f t="shared" si="87"/>
        <v>7.1075528154016521</v>
      </c>
      <c r="W135" s="2">
        <f t="shared" si="88"/>
        <v>-0.95773998826324414</v>
      </c>
      <c r="X135" s="100">
        <f>X119</f>
        <v>10.299200000000001</v>
      </c>
      <c r="Y135">
        <f t="shared" si="73"/>
        <v>6.0288000000000004</v>
      </c>
      <c r="Z135" t="str">
        <f t="shared" si="85"/>
        <v>SI</v>
      </c>
      <c r="AA135" t="str">
        <f t="shared" si="86"/>
        <v>SI</v>
      </c>
      <c r="AB135" t="str">
        <f t="shared" si="89"/>
        <v>SI</v>
      </c>
      <c r="AC135" t="str">
        <f t="shared" si="90"/>
        <v>SI</v>
      </c>
      <c r="AD135" t="str">
        <f t="shared" si="91"/>
        <v>SI</v>
      </c>
      <c r="AE135" t="str">
        <f t="shared" si="92"/>
        <v>SI</v>
      </c>
      <c r="AF135">
        <f t="shared" si="93"/>
        <v>-87.049662336000011</v>
      </c>
      <c r="AG135">
        <f t="shared" si="94"/>
        <v>50.955899904000006</v>
      </c>
    </row>
    <row r="136" spans="1:41" x14ac:dyDescent="0.25">
      <c r="A136">
        <f>'Inv travi'!A136</f>
        <v>2</v>
      </c>
      <c r="B136">
        <f>'Inv travi'!B136</f>
        <v>7</v>
      </c>
      <c r="C136">
        <f>'Inv travi'!C136</f>
        <v>8</v>
      </c>
      <c r="D136">
        <f>'Inv travi'!D136</f>
        <v>3</v>
      </c>
      <c r="E136" s="6" t="str">
        <f>'Inv travi'!E136</f>
        <v>Vsin</v>
      </c>
      <c r="F136" s="6">
        <f>'Inv travi'!F136</f>
        <v>64.388000000000005</v>
      </c>
      <c r="G136" s="6">
        <f>'Inv travi'!G136</f>
        <v>42.158000000000001</v>
      </c>
      <c r="H136" s="6">
        <f>'Inv travi'!H136</f>
        <v>-7.5220000000000002</v>
      </c>
      <c r="I136" s="6">
        <f>'Inv travi'!I136</f>
        <v>-0.53700000000000003</v>
      </c>
      <c r="J136" s="6">
        <f>'Inv travi'!J136</f>
        <v>-0.33400000000000002</v>
      </c>
      <c r="K136" s="6">
        <f>'Inv travi'!K136</f>
        <v>-0.41199999999999998</v>
      </c>
      <c r="L136" s="6">
        <f>'Inv travi'!L136</f>
        <v>-7.8559999999999999</v>
      </c>
      <c r="M136" s="6">
        <f>'Inv travi'!M136</f>
        <v>-0.94900000000000007</v>
      </c>
      <c r="N136" s="6">
        <f>'Inv travi'!N136</f>
        <v>-8.1407000000000007</v>
      </c>
      <c r="O136" s="6">
        <f>'Inv travi'!O136</f>
        <v>-3.3057999999999996</v>
      </c>
      <c r="P136" s="6">
        <f>'Inv travi'!P136</f>
        <v>34.017299999999999</v>
      </c>
      <c r="Q136" s="6">
        <f>'Inv travi'!Q136</f>
        <v>50.298700000000004</v>
      </c>
      <c r="S136" s="2"/>
      <c r="T136" s="2"/>
      <c r="V136" s="2"/>
      <c r="W136" s="2"/>
      <c r="X136" s="100"/>
    </row>
    <row r="137" spans="1:41" x14ac:dyDescent="0.25">
      <c r="A137">
        <f>'Inv travi'!A137</f>
        <v>2</v>
      </c>
      <c r="B137">
        <f>'Inv travi'!B137</f>
        <v>7</v>
      </c>
      <c r="C137">
        <f>'Inv travi'!C137</f>
        <v>8</v>
      </c>
      <c r="D137">
        <f>'Inv travi'!D137</f>
        <v>3</v>
      </c>
      <c r="E137" s="6" t="str">
        <f>'Inv travi'!E137</f>
        <v>Vdes</v>
      </c>
      <c r="F137" s="6">
        <f>'Inv travi'!F137</f>
        <v>-64.397999999999996</v>
      </c>
      <c r="G137" s="6">
        <f>'Inv travi'!G137</f>
        <v>-42.164999999999999</v>
      </c>
      <c r="H137" s="6">
        <f>'Inv travi'!H137</f>
        <v>-7.5220000000000002</v>
      </c>
      <c r="I137" s="6">
        <f>'Inv travi'!I137</f>
        <v>-0.53700000000000003</v>
      </c>
      <c r="J137" s="6">
        <f>'Inv travi'!J137</f>
        <v>-0.33400000000000002</v>
      </c>
      <c r="K137" s="6">
        <f>'Inv travi'!K137</f>
        <v>-0.41199999999999998</v>
      </c>
      <c r="L137" s="6">
        <f>'Inv travi'!L137</f>
        <v>-7.8559999999999999</v>
      </c>
      <c r="M137" s="6">
        <f>'Inv travi'!M137</f>
        <v>-0.94900000000000007</v>
      </c>
      <c r="N137" s="6">
        <f>'Inv travi'!N137</f>
        <v>-8.1407000000000007</v>
      </c>
      <c r="O137" s="6">
        <f>'Inv travi'!O137</f>
        <v>-3.3057999999999996</v>
      </c>
      <c r="P137" s="6">
        <f>'Inv travi'!P137</f>
        <v>-50.305700000000002</v>
      </c>
      <c r="Q137" s="6">
        <f>'Inv travi'!Q137</f>
        <v>-34.024299999999997</v>
      </c>
      <c r="S137" s="2"/>
      <c r="T137" s="2"/>
      <c r="V137" s="2"/>
      <c r="W137" s="2"/>
      <c r="X137" s="100"/>
    </row>
    <row r="138" spans="1:41" x14ac:dyDescent="0.25">
      <c r="A138">
        <f>'Inv travi'!A138</f>
        <v>2</v>
      </c>
      <c r="B138">
        <f>'Inv travi'!B138</f>
        <v>7</v>
      </c>
      <c r="C138">
        <f>'Inv travi'!C138</f>
        <v>8</v>
      </c>
      <c r="D138">
        <f>'Inv travi'!D138</f>
        <v>2</v>
      </c>
      <c r="E138" s="6" t="str">
        <f>'Inv travi'!E138</f>
        <v>Msin</v>
      </c>
      <c r="F138" s="6">
        <f>'Inv travi'!F138</f>
        <v>-74.738</v>
      </c>
      <c r="G138" s="6">
        <f>'Inv travi'!G138</f>
        <v>-48.945</v>
      </c>
      <c r="H138" s="6">
        <f>'Inv travi'!H138</f>
        <v>30.3</v>
      </c>
      <c r="I138" s="6">
        <f>'Inv travi'!I138</f>
        <v>2.2149999999999999</v>
      </c>
      <c r="J138" s="6">
        <f>'Inv travi'!J138</f>
        <v>1.35</v>
      </c>
      <c r="K138" s="6">
        <f>'Inv travi'!K138</f>
        <v>1.6639999999999999</v>
      </c>
      <c r="L138" s="6">
        <f>'Inv travi'!L138</f>
        <v>31.650000000000002</v>
      </c>
      <c r="M138" s="6">
        <f>'Inv travi'!M138</f>
        <v>3.8789999999999996</v>
      </c>
      <c r="N138" s="6">
        <f>'Inv travi'!N138</f>
        <v>32.813700000000004</v>
      </c>
      <c r="O138" s="6">
        <f>'Inv travi'!O138</f>
        <v>13.374000000000001</v>
      </c>
      <c r="P138" s="6">
        <f>'Inv travi'!P138</f>
        <v>-16.131299999999996</v>
      </c>
      <c r="Q138" s="6">
        <f>'Inv travi'!Q138</f>
        <v>-81.758700000000005</v>
      </c>
      <c r="R138">
        <v>70</v>
      </c>
      <c r="S138" s="2">
        <f t="shared" si="83"/>
        <v>-4.614479999999995</v>
      </c>
      <c r="T138" s="2">
        <f t="shared" si="84"/>
        <v>-63.750219999999999</v>
      </c>
      <c r="U138">
        <v>28</v>
      </c>
      <c r="V138" s="2">
        <f t="shared" si="87"/>
        <v>7.5425481065015942</v>
      </c>
      <c r="W138" s="2">
        <f t="shared" si="88"/>
        <v>-0.54595791805094063</v>
      </c>
      <c r="X138" s="100">
        <f t="shared" si="76"/>
        <v>10.299200000000001</v>
      </c>
      <c r="Y138">
        <f t="shared" si="73"/>
        <v>6.0288000000000004</v>
      </c>
      <c r="Z138" t="str">
        <f t="shared" si="85"/>
        <v>SI</v>
      </c>
      <c r="AA138" t="str">
        <f t="shared" si="86"/>
        <v>SI</v>
      </c>
      <c r="AB138" t="str">
        <f t="shared" si="89"/>
        <v>SI</v>
      </c>
      <c r="AC138" t="str">
        <f t="shared" si="90"/>
        <v>SI</v>
      </c>
      <c r="AD138" t="str">
        <f t="shared" si="91"/>
        <v>SI</v>
      </c>
      <c r="AE138" t="str">
        <f t="shared" si="92"/>
        <v>SI</v>
      </c>
      <c r="AF138">
        <f t="shared" ref="AF138:AF139" si="95">-(0.9*24*X138*391.3)/1000</f>
        <v>-87.049662336000011</v>
      </c>
      <c r="AG138">
        <f t="shared" ref="AG138:AG139" si="96">(0.9*24*Y138*391.3)/1000</f>
        <v>50.955899904000006</v>
      </c>
      <c r="AH138" s="1">
        <v>7.08</v>
      </c>
      <c r="AI138" s="1">
        <f>AH138-(R138+R139)/200</f>
        <v>6.38</v>
      </c>
      <c r="AJ138" s="21">
        <f>MAX(AG138-AF139,AG139-AF138)/AI138*1.2</f>
        <v>25.957159042006271</v>
      </c>
      <c r="AK138" s="1">
        <f>(P140-P141)/AH138</f>
        <v>11.910028248587572</v>
      </c>
      <c r="AL138" s="2">
        <f>AK138*AI138/2</f>
        <v>37.992990112994356</v>
      </c>
      <c r="AM138" s="118">
        <f>AJ138+AL138</f>
        <v>63.950149155000631</v>
      </c>
      <c r="AN138" s="2">
        <f>AM138/(0.9*(U138-4)/100*391.9*1)*10</f>
        <v>7.5546186615775746</v>
      </c>
      <c r="AO138" s="2">
        <f>AM138/(0.9*(U138-4)/100*391.9*2)*10</f>
        <v>3.7773093307887873</v>
      </c>
    </row>
    <row r="139" spans="1:41" x14ac:dyDescent="0.25">
      <c r="A139">
        <f>'Inv travi'!A139</f>
        <v>2</v>
      </c>
      <c r="B139">
        <f>'Inv travi'!B139</f>
        <v>7</v>
      </c>
      <c r="C139">
        <f>'Inv travi'!C139</f>
        <v>8</v>
      </c>
      <c r="D139">
        <f>'Inv travi'!D139</f>
        <v>2</v>
      </c>
      <c r="E139" s="6" t="str">
        <f>'Inv travi'!E139</f>
        <v>Mdes</v>
      </c>
      <c r="F139" s="6">
        <f>'Inv travi'!F139</f>
        <v>-74.578000000000003</v>
      </c>
      <c r="G139" s="6">
        <f>'Inv travi'!G139</f>
        <v>-48.820999999999998</v>
      </c>
      <c r="H139" s="6">
        <f>'Inv travi'!H139</f>
        <v>-30.332000000000001</v>
      </c>
      <c r="I139" s="6">
        <f>'Inv travi'!I139</f>
        <v>-2.2170000000000001</v>
      </c>
      <c r="J139" s="6">
        <f>'Inv travi'!J139</f>
        <v>-1.351</v>
      </c>
      <c r="K139" s="6">
        <f>'Inv travi'!K139</f>
        <v>-1.6659999999999999</v>
      </c>
      <c r="L139" s="6">
        <f>'Inv travi'!L139</f>
        <v>-31.683</v>
      </c>
      <c r="M139" s="6">
        <f>'Inv travi'!M139</f>
        <v>-3.883</v>
      </c>
      <c r="N139" s="6">
        <f>'Inv travi'!N139</f>
        <v>-32.847900000000003</v>
      </c>
      <c r="O139" s="6">
        <f>'Inv travi'!O139</f>
        <v>-13.387899999999998</v>
      </c>
      <c r="P139" s="6">
        <f>'Inv travi'!P139</f>
        <v>-81.668900000000008</v>
      </c>
      <c r="Q139" s="6">
        <f>'Inv travi'!Q139</f>
        <v>-15.973099999999995</v>
      </c>
      <c r="R139">
        <v>70</v>
      </c>
      <c r="S139" s="2">
        <f t="shared" si="83"/>
        <v>-63.672670000000011</v>
      </c>
      <c r="T139" s="2">
        <f t="shared" si="84"/>
        <v>-4.4685299999999959</v>
      </c>
      <c r="U139">
        <v>28</v>
      </c>
      <c r="V139" s="2">
        <f t="shared" si="87"/>
        <v>7.5333728502333166</v>
      </c>
      <c r="W139" s="2">
        <f t="shared" si="88"/>
        <v>-0.52868997927137407</v>
      </c>
      <c r="X139" s="100">
        <f t="shared" si="76"/>
        <v>10.299200000000001</v>
      </c>
      <c r="Y139">
        <f t="shared" si="73"/>
        <v>6.0288000000000004</v>
      </c>
      <c r="Z139" t="str">
        <f t="shared" si="85"/>
        <v>SI</v>
      </c>
      <c r="AA139" t="str">
        <f t="shared" si="86"/>
        <v>SI</v>
      </c>
      <c r="AB139" t="str">
        <f t="shared" si="89"/>
        <v>SI</v>
      </c>
      <c r="AC139" t="str">
        <f t="shared" si="90"/>
        <v>SI</v>
      </c>
      <c r="AD139" t="str">
        <f t="shared" si="91"/>
        <v>SI</v>
      </c>
      <c r="AE139" t="str">
        <f t="shared" si="92"/>
        <v>SI</v>
      </c>
      <c r="AF139">
        <f t="shared" si="95"/>
        <v>-87.049662336000011</v>
      </c>
      <c r="AG139">
        <f t="shared" si="96"/>
        <v>50.955899904000006</v>
      </c>
    </row>
    <row r="140" spans="1:41" x14ac:dyDescent="0.25">
      <c r="A140">
        <f>'Inv travi'!A140</f>
        <v>2</v>
      </c>
      <c r="B140">
        <f>'Inv travi'!B140</f>
        <v>7</v>
      </c>
      <c r="C140">
        <f>'Inv travi'!C140</f>
        <v>8</v>
      </c>
      <c r="D140">
        <f>'Inv travi'!D140</f>
        <v>2</v>
      </c>
      <c r="E140" s="6" t="str">
        <f>'Inv travi'!E140</f>
        <v>Vsin</v>
      </c>
      <c r="F140" s="6">
        <f>'Inv travi'!F140</f>
        <v>64.415000000000006</v>
      </c>
      <c r="G140" s="6">
        <f>'Inv travi'!G140</f>
        <v>42.179000000000002</v>
      </c>
      <c r="H140" s="6">
        <f>'Inv travi'!H140</f>
        <v>-8.5640000000000001</v>
      </c>
      <c r="I140" s="6">
        <f>'Inv travi'!I140</f>
        <v>-0.626</v>
      </c>
      <c r="J140" s="6">
        <f>'Inv travi'!J140</f>
        <v>-0.38100000000000001</v>
      </c>
      <c r="K140" s="6">
        <f>'Inv travi'!K140</f>
        <v>-0.47</v>
      </c>
      <c r="L140" s="6">
        <f>'Inv travi'!L140</f>
        <v>-8.9450000000000003</v>
      </c>
      <c r="M140" s="6">
        <f>'Inv travi'!M140</f>
        <v>-1.0960000000000001</v>
      </c>
      <c r="N140" s="6">
        <f>'Inv travi'!N140</f>
        <v>-9.2737999999999996</v>
      </c>
      <c r="O140" s="6">
        <f>'Inv travi'!O140</f>
        <v>-3.7795000000000001</v>
      </c>
      <c r="P140" s="6">
        <f>'Inv travi'!P140</f>
        <v>32.905200000000001</v>
      </c>
      <c r="Q140" s="6">
        <f>'Inv travi'!Q140</f>
        <v>51.452800000000003</v>
      </c>
      <c r="S140" s="2"/>
      <c r="T140" s="2"/>
      <c r="V140" s="2"/>
      <c r="W140" s="2"/>
      <c r="X140" s="100"/>
    </row>
    <row r="141" spans="1:41" x14ac:dyDescent="0.25">
      <c r="A141">
        <f>'Inv travi'!A141</f>
        <v>2</v>
      </c>
      <c r="B141">
        <f>'Inv travi'!B141</f>
        <v>7</v>
      </c>
      <c r="C141">
        <f>'Inv travi'!C141</f>
        <v>8</v>
      </c>
      <c r="D141">
        <f>'Inv travi'!D141</f>
        <v>2</v>
      </c>
      <c r="E141" s="6" t="str">
        <f>'Inv travi'!E141</f>
        <v>Vdes</v>
      </c>
      <c r="F141" s="6">
        <f>'Inv travi'!F141</f>
        <v>-64.37</v>
      </c>
      <c r="G141" s="6">
        <f>'Inv travi'!G141</f>
        <v>-42.143999999999998</v>
      </c>
      <c r="H141" s="6">
        <f>'Inv travi'!H141</f>
        <v>-8.5640000000000001</v>
      </c>
      <c r="I141" s="6">
        <f>'Inv travi'!I141</f>
        <v>-0.626</v>
      </c>
      <c r="J141" s="6">
        <f>'Inv travi'!J141</f>
        <v>-0.38100000000000001</v>
      </c>
      <c r="K141" s="6">
        <f>'Inv travi'!K141</f>
        <v>-0.47</v>
      </c>
      <c r="L141" s="6">
        <f>'Inv travi'!L141</f>
        <v>-8.9450000000000003</v>
      </c>
      <c r="M141" s="6">
        <f>'Inv travi'!M141</f>
        <v>-1.0960000000000001</v>
      </c>
      <c r="N141" s="6">
        <f>'Inv travi'!N141</f>
        <v>-9.2737999999999996</v>
      </c>
      <c r="O141" s="6">
        <f>'Inv travi'!O141</f>
        <v>-3.7795000000000001</v>
      </c>
      <c r="P141" s="6">
        <f>'Inv travi'!P141</f>
        <v>-51.4178</v>
      </c>
      <c r="Q141" s="6">
        <f>'Inv travi'!Q141</f>
        <v>-32.870199999999997</v>
      </c>
      <c r="S141" s="2"/>
      <c r="T141" s="2"/>
      <c r="V141" s="2"/>
      <c r="W141" s="2"/>
      <c r="X141" s="100"/>
    </row>
    <row r="142" spans="1:41" x14ac:dyDescent="0.25">
      <c r="A142">
        <f>'Inv travi'!A142</f>
        <v>2</v>
      </c>
      <c r="B142">
        <f>'Inv travi'!B142</f>
        <v>7</v>
      </c>
      <c r="C142">
        <f>'Inv travi'!C142</f>
        <v>8</v>
      </c>
      <c r="D142">
        <f>'Inv travi'!D142</f>
        <v>1</v>
      </c>
      <c r="E142" s="6" t="str">
        <f>'Inv travi'!E142</f>
        <v>Msin</v>
      </c>
      <c r="F142" s="6">
        <f>'Inv travi'!F142</f>
        <v>-74.938999999999993</v>
      </c>
      <c r="G142" s="6">
        <f>'Inv travi'!G142</f>
        <v>-49.082000000000001</v>
      </c>
      <c r="H142" s="6">
        <f>'Inv travi'!H142</f>
        <v>28.835999999999999</v>
      </c>
      <c r="I142" s="6">
        <f>'Inv travi'!I142</f>
        <v>2.35</v>
      </c>
      <c r="J142" s="6">
        <f>'Inv travi'!J142</f>
        <v>1.365</v>
      </c>
      <c r="K142" s="6">
        <f>'Inv travi'!K142</f>
        <v>1.6830000000000001</v>
      </c>
      <c r="L142" s="6">
        <f>'Inv travi'!L142</f>
        <v>30.200999999999997</v>
      </c>
      <c r="M142" s="6">
        <f>'Inv travi'!M142</f>
        <v>4.0330000000000004</v>
      </c>
      <c r="N142" s="6">
        <f>'Inv travi'!N142</f>
        <v>31.410899999999998</v>
      </c>
      <c r="O142" s="6">
        <f>'Inv travi'!O142</f>
        <v>13.093299999999999</v>
      </c>
      <c r="P142" s="6">
        <f>'Inv travi'!P142</f>
        <v>-17.671100000000003</v>
      </c>
      <c r="Q142" s="6">
        <f>'Inv travi'!Q142</f>
        <v>-80.492899999999992</v>
      </c>
      <c r="R142">
        <v>70</v>
      </c>
      <c r="S142" s="2">
        <f t="shared" si="83"/>
        <v>-5.9854050000000019</v>
      </c>
      <c r="T142" s="2">
        <f t="shared" si="84"/>
        <v>-62.585394999999991</v>
      </c>
      <c r="U142">
        <v>28</v>
      </c>
      <c r="V142" s="2">
        <f t="shared" si="87"/>
        <v>7.4047329178143118</v>
      </c>
      <c r="W142" s="2">
        <f t="shared" si="88"/>
        <v>-0.70815763693670686</v>
      </c>
      <c r="X142" s="100">
        <f t="shared" si="76"/>
        <v>10.299200000000001</v>
      </c>
      <c r="Y142">
        <f t="shared" si="73"/>
        <v>6.0288000000000004</v>
      </c>
      <c r="Z142" t="str">
        <f t="shared" si="85"/>
        <v>SI</v>
      </c>
      <c r="AA142" t="str">
        <f t="shared" si="86"/>
        <v>SI</v>
      </c>
      <c r="AB142" t="str">
        <f t="shared" si="89"/>
        <v>SI</v>
      </c>
      <c r="AC142" t="str">
        <f t="shared" si="90"/>
        <v>SI</v>
      </c>
      <c r="AD142" t="str">
        <f t="shared" si="91"/>
        <v>SI</v>
      </c>
      <c r="AE142" t="str">
        <f t="shared" si="92"/>
        <v>SI</v>
      </c>
      <c r="AF142">
        <f t="shared" ref="AF142:AF147" si="97">-(0.9*24*X142*391.3)/1000</f>
        <v>-87.049662336000011</v>
      </c>
      <c r="AG142">
        <f t="shared" ref="AG142:AG147" si="98">(0.9*24*Y142*391.3)/1000</f>
        <v>50.955899904000006</v>
      </c>
      <c r="AH142" s="1">
        <v>7.08</v>
      </c>
      <c r="AI142" s="1">
        <f>AH142-(R142+R143)/200</f>
        <v>6.38</v>
      </c>
      <c r="AJ142" s="21">
        <f>MAX(AG142-AF143,AG143-AF142)/AI142*1.2</f>
        <v>25.957159042006271</v>
      </c>
      <c r="AK142" s="1">
        <f>(P144-P145)/AH142</f>
        <v>11.910028248587572</v>
      </c>
      <c r="AL142" s="2">
        <f>AK142*AI142/2</f>
        <v>37.992990112994356</v>
      </c>
      <c r="AM142" s="118">
        <f>AJ142+AL142</f>
        <v>63.950149155000631</v>
      </c>
      <c r="AN142" s="2">
        <f>AM142/(0.9*(U142-4)/100*391.9*1)*10</f>
        <v>7.5546186615775746</v>
      </c>
      <c r="AO142" s="2">
        <f>AM142/(0.9*(U142-4)/100*391.9*2)*10</f>
        <v>3.7773093307887873</v>
      </c>
    </row>
    <row r="143" spans="1:41" x14ac:dyDescent="0.25">
      <c r="A143">
        <f>'Inv travi'!A143</f>
        <v>2</v>
      </c>
      <c r="B143">
        <f>'Inv travi'!B143</f>
        <v>7</v>
      </c>
      <c r="C143">
        <f>'Inv travi'!C143</f>
        <v>8</v>
      </c>
      <c r="D143">
        <f>'Inv travi'!D143</f>
        <v>1</v>
      </c>
      <c r="E143" s="6" t="str">
        <f>'Inv travi'!E143</f>
        <v>Mdes</v>
      </c>
      <c r="F143" s="6">
        <f>'Inv travi'!F143</f>
        <v>-73.745000000000005</v>
      </c>
      <c r="G143" s="6">
        <f>'Inv travi'!G143</f>
        <v>-48.268999999999998</v>
      </c>
      <c r="H143" s="6">
        <f>'Inv travi'!H143</f>
        <v>-28.933</v>
      </c>
      <c r="I143" s="6">
        <f>'Inv travi'!I143</f>
        <v>-2.359</v>
      </c>
      <c r="J143" s="6">
        <f>'Inv travi'!J143</f>
        <v>-1.37</v>
      </c>
      <c r="K143" s="6">
        <f>'Inv travi'!K143</f>
        <v>-1.6890000000000001</v>
      </c>
      <c r="L143" s="6">
        <f>'Inv travi'!L143</f>
        <v>-30.303000000000001</v>
      </c>
      <c r="M143" s="6">
        <f>'Inv travi'!M143</f>
        <v>-4.048</v>
      </c>
      <c r="N143" s="6">
        <f>'Inv travi'!N143</f>
        <v>-31.517400000000002</v>
      </c>
      <c r="O143" s="6">
        <f>'Inv travi'!O143</f>
        <v>-13.1389</v>
      </c>
      <c r="P143" s="6">
        <f>'Inv travi'!P143</f>
        <v>-79.7864</v>
      </c>
      <c r="Q143" s="6">
        <f>'Inv travi'!Q143</f>
        <v>-16.751599999999996</v>
      </c>
      <c r="R143">
        <v>70</v>
      </c>
      <c r="S143" s="2">
        <f t="shared" si="83"/>
        <v>-61.959045000000003</v>
      </c>
      <c r="T143" s="2">
        <f t="shared" si="84"/>
        <v>-5.1460549999999969</v>
      </c>
      <c r="U143">
        <v>28</v>
      </c>
      <c r="V143" s="2">
        <f t="shared" si="87"/>
        <v>7.3306268989408521</v>
      </c>
      <c r="W143" s="2">
        <f t="shared" si="88"/>
        <v>-0.608850720769325</v>
      </c>
      <c r="X143" s="100">
        <f t="shared" si="76"/>
        <v>10.299200000000001</v>
      </c>
      <c r="Y143">
        <f t="shared" si="73"/>
        <v>6.0288000000000004</v>
      </c>
      <c r="Z143" t="str">
        <f t="shared" si="85"/>
        <v>SI</v>
      </c>
      <c r="AA143" t="str">
        <f t="shared" si="86"/>
        <v>SI</v>
      </c>
      <c r="AB143" t="str">
        <f t="shared" si="89"/>
        <v>SI</v>
      </c>
      <c r="AC143" t="str">
        <f t="shared" si="90"/>
        <v>SI</v>
      </c>
      <c r="AD143" t="str">
        <f t="shared" si="91"/>
        <v>SI</v>
      </c>
      <c r="AE143" t="str">
        <f t="shared" si="92"/>
        <v>SI</v>
      </c>
      <c r="AF143">
        <f t="shared" si="97"/>
        <v>-87.049662336000011</v>
      </c>
      <c r="AG143">
        <f t="shared" si="98"/>
        <v>50.955899904000006</v>
      </c>
    </row>
    <row r="144" spans="1:41" x14ac:dyDescent="0.25">
      <c r="A144">
        <f>'Inv travi'!A144</f>
        <v>2</v>
      </c>
      <c r="B144">
        <f>'Inv travi'!B144</f>
        <v>7</v>
      </c>
      <c r="C144">
        <f>'Inv travi'!C144</f>
        <v>8</v>
      </c>
      <c r="D144">
        <f>'Inv travi'!D144</f>
        <v>1</v>
      </c>
      <c r="E144" s="6" t="str">
        <f>'Inv travi'!E144</f>
        <v>Vsin</v>
      </c>
      <c r="F144" s="6">
        <f>'Inv travi'!F144</f>
        <v>64.561000000000007</v>
      </c>
      <c r="G144" s="6">
        <f>'Inv travi'!G144</f>
        <v>42.276000000000003</v>
      </c>
      <c r="H144" s="6">
        <f>'Inv travi'!H144</f>
        <v>-8.16</v>
      </c>
      <c r="I144" s="6">
        <f>'Inv travi'!I144</f>
        <v>-0.66500000000000004</v>
      </c>
      <c r="J144" s="6">
        <f>'Inv travi'!J144</f>
        <v>-0.38600000000000001</v>
      </c>
      <c r="K144" s="6">
        <f>'Inv travi'!K144</f>
        <v>-0.47599999999999998</v>
      </c>
      <c r="L144" s="6">
        <f>'Inv travi'!L144</f>
        <v>-8.5459999999999994</v>
      </c>
      <c r="M144" s="6">
        <f>'Inv travi'!M144</f>
        <v>-1.141</v>
      </c>
      <c r="N144" s="6">
        <f>'Inv travi'!N144</f>
        <v>-8.8882999999999992</v>
      </c>
      <c r="O144" s="6">
        <f>'Inv travi'!O144</f>
        <v>-3.7047999999999996</v>
      </c>
      <c r="P144" s="6">
        <f>'Inv travi'!P144</f>
        <v>33.387700000000002</v>
      </c>
      <c r="Q144" s="6">
        <f>'Inv travi'!Q144</f>
        <v>51.164300000000004</v>
      </c>
      <c r="S144" s="2"/>
      <c r="T144" s="2"/>
      <c r="V144" s="2"/>
      <c r="W144" s="2"/>
      <c r="X144" s="100"/>
    </row>
    <row r="145" spans="1:41" x14ac:dyDescent="0.25">
      <c r="A145">
        <f>'Inv travi'!A145</f>
        <v>2</v>
      </c>
      <c r="B145">
        <f>'Inv travi'!B145</f>
        <v>7</v>
      </c>
      <c r="C145">
        <f>'Inv travi'!C145</f>
        <v>8</v>
      </c>
      <c r="D145">
        <f>'Inv travi'!D145</f>
        <v>1</v>
      </c>
      <c r="E145" s="6" t="str">
        <f>'Inv travi'!E145</f>
        <v>Vdes</v>
      </c>
      <c r="F145" s="6">
        <f>'Inv travi'!F145</f>
        <v>-64.224000000000004</v>
      </c>
      <c r="G145" s="6">
        <f>'Inv travi'!G145</f>
        <v>-42.046999999999997</v>
      </c>
      <c r="H145" s="6">
        <f>'Inv travi'!H145</f>
        <v>-8.16</v>
      </c>
      <c r="I145" s="6">
        <f>'Inv travi'!I145</f>
        <v>-0.66500000000000004</v>
      </c>
      <c r="J145" s="6">
        <f>'Inv travi'!J145</f>
        <v>-0.38600000000000001</v>
      </c>
      <c r="K145" s="6">
        <f>'Inv travi'!K145</f>
        <v>-0.47599999999999998</v>
      </c>
      <c r="L145" s="6">
        <f>'Inv travi'!L145</f>
        <v>-8.5459999999999994</v>
      </c>
      <c r="M145" s="6">
        <f>'Inv travi'!M145</f>
        <v>-1.141</v>
      </c>
      <c r="N145" s="6">
        <f>'Inv travi'!N145</f>
        <v>-8.8882999999999992</v>
      </c>
      <c r="O145" s="6">
        <f>'Inv travi'!O145</f>
        <v>-3.7047999999999996</v>
      </c>
      <c r="P145" s="6">
        <f>'Inv travi'!P145</f>
        <v>-50.935299999999998</v>
      </c>
      <c r="Q145" s="6">
        <f>'Inv travi'!Q145</f>
        <v>-33.158699999999996</v>
      </c>
      <c r="S145" s="2"/>
      <c r="T145" s="2"/>
      <c r="V145" s="2"/>
      <c r="W145" s="2"/>
      <c r="X145" s="100"/>
    </row>
    <row r="146" spans="1:41" x14ac:dyDescent="0.25">
      <c r="A146">
        <f>'Inv travi'!A146</f>
        <v>2</v>
      </c>
      <c r="B146">
        <f>'Inv travi'!B146</f>
        <v>8</v>
      </c>
      <c r="C146">
        <f>'Inv travi'!C146</f>
        <v>9</v>
      </c>
      <c r="D146">
        <f>'Inv travi'!D146</f>
        <v>6</v>
      </c>
      <c r="E146" s="6" t="str">
        <f>'Inv travi'!E146</f>
        <v>Msin</v>
      </c>
      <c r="F146" s="6">
        <f>'Inv travi'!F146</f>
        <v>-49.021999999999998</v>
      </c>
      <c r="G146" s="6">
        <f>'Inv travi'!G146</f>
        <v>-31.785</v>
      </c>
      <c r="H146" s="6">
        <f>'Inv travi'!H146</f>
        <v>8.91</v>
      </c>
      <c r="I146" s="6">
        <f>'Inv travi'!I146</f>
        <v>0.56000000000000005</v>
      </c>
      <c r="J146" s="6">
        <f>'Inv travi'!J146</f>
        <v>0.35299999999999998</v>
      </c>
      <c r="K146" s="6">
        <f>'Inv travi'!K146</f>
        <v>0.435</v>
      </c>
      <c r="L146" s="6">
        <f>'Inv travi'!L146</f>
        <v>9.2629999999999999</v>
      </c>
      <c r="M146" s="6">
        <f>'Inv travi'!M146</f>
        <v>0.99500000000000011</v>
      </c>
      <c r="N146" s="6">
        <f>'Inv travi'!N146</f>
        <v>9.5615000000000006</v>
      </c>
      <c r="O146" s="6">
        <f>'Inv travi'!O146</f>
        <v>3.7738999999999998</v>
      </c>
      <c r="P146" s="6">
        <f>'Inv travi'!P146</f>
        <v>-22.223500000000001</v>
      </c>
      <c r="Q146" s="6">
        <f>'Inv travi'!Q146</f>
        <v>-41.346499999999999</v>
      </c>
      <c r="R146">
        <v>60</v>
      </c>
      <c r="S146" s="2">
        <f t="shared" si="83"/>
        <v>-13.822600000000001</v>
      </c>
      <c r="T146" s="2">
        <f t="shared" si="84"/>
        <v>-30.926000000000002</v>
      </c>
      <c r="U146">
        <v>28</v>
      </c>
      <c r="V146" s="2">
        <f t="shared" si="87"/>
        <v>3.6589809845623797</v>
      </c>
      <c r="W146" s="2">
        <f t="shared" si="88"/>
        <v>-1.6354080888964608</v>
      </c>
      <c r="X146" s="100">
        <f>AU4</f>
        <v>6.28</v>
      </c>
      <c r="Y146">
        <f t="shared" si="73"/>
        <v>6.0288000000000004</v>
      </c>
      <c r="Z146" t="str">
        <f t="shared" si="85"/>
        <v>SI</v>
      </c>
      <c r="AA146" t="str">
        <f t="shared" si="86"/>
        <v>SI</v>
      </c>
      <c r="AB146" t="str">
        <f t="shared" si="89"/>
        <v>SI</v>
      </c>
      <c r="AC146" t="str">
        <f t="shared" si="90"/>
        <v>SI</v>
      </c>
      <c r="AD146" t="str">
        <f t="shared" si="91"/>
        <v>SI</v>
      </c>
      <c r="AE146" t="str">
        <f t="shared" si="92"/>
        <v>SI</v>
      </c>
      <c r="AF146">
        <f t="shared" si="97"/>
        <v>-53.079062400000012</v>
      </c>
      <c r="AG146">
        <f t="shared" si="98"/>
        <v>50.955899904000006</v>
      </c>
      <c r="AH146">
        <v>5.66</v>
      </c>
      <c r="AI146" s="1">
        <f>AH146-(R146+R147)/200</f>
        <v>5.0600000000000005</v>
      </c>
      <c r="AJ146" s="21">
        <f>MAX(AG146-AF147,AG147-AF146)/AI146*1.2</f>
        <v>24.67232307604743</v>
      </c>
      <c r="AK146" s="1">
        <f>(P148-P149)/AH146</f>
        <v>11.210070671378091</v>
      </c>
      <c r="AL146" s="2">
        <f>AK146*AI146/2</f>
        <v>28.361478798586571</v>
      </c>
      <c r="AM146" s="118">
        <f>AJ146+AL146</f>
        <v>53.033801874634001</v>
      </c>
      <c r="AN146" s="2">
        <f>AM146/(0.9*(U146-4)/100*391.9*1)*10</f>
        <v>6.2650385437793554</v>
      </c>
      <c r="AO146" s="2">
        <f>AM146/(0.9*(U146-4)/100*391.9*2)*10</f>
        <v>3.1325192718896777</v>
      </c>
    </row>
    <row r="147" spans="1:41" x14ac:dyDescent="0.25">
      <c r="A147">
        <f>'Inv travi'!A147</f>
        <v>2</v>
      </c>
      <c r="B147">
        <f>'Inv travi'!B147</f>
        <v>8</v>
      </c>
      <c r="C147">
        <f>'Inv travi'!C147</f>
        <v>9</v>
      </c>
      <c r="D147">
        <f>'Inv travi'!D147</f>
        <v>6</v>
      </c>
      <c r="E147" s="6" t="str">
        <f>'Inv travi'!E147</f>
        <v>Mdes</v>
      </c>
      <c r="F147" s="6">
        <f>'Inv travi'!F147</f>
        <v>-52.094999999999999</v>
      </c>
      <c r="G147" s="6">
        <f>'Inv travi'!G147</f>
        <v>-33.798999999999999</v>
      </c>
      <c r="H147" s="6">
        <f>'Inv travi'!H147</f>
        <v>-8.8420000000000005</v>
      </c>
      <c r="I147" s="6">
        <f>'Inv travi'!I147</f>
        <v>-0.55600000000000005</v>
      </c>
      <c r="J147" s="6">
        <f>'Inv travi'!J147</f>
        <v>-0.35099999999999998</v>
      </c>
      <c r="K147" s="6">
        <f>'Inv travi'!K147</f>
        <v>-0.433</v>
      </c>
      <c r="L147" s="6">
        <f>'Inv travi'!L147</f>
        <v>-9.1930000000000014</v>
      </c>
      <c r="M147" s="6">
        <f>'Inv travi'!M147</f>
        <v>-0.9890000000000001</v>
      </c>
      <c r="N147" s="6">
        <f>'Inv travi'!N147</f>
        <v>-9.4897000000000009</v>
      </c>
      <c r="O147" s="6">
        <f>'Inv travi'!O147</f>
        <v>-3.7469000000000001</v>
      </c>
      <c r="P147" s="6">
        <f>'Inv travi'!P147</f>
        <v>-43.288699999999999</v>
      </c>
      <c r="Q147" s="6">
        <f>'Inv travi'!Q147</f>
        <v>-24.3093</v>
      </c>
      <c r="R147">
        <v>60</v>
      </c>
      <c r="S147" s="2">
        <f t="shared" si="83"/>
        <v>-32.654899999999998</v>
      </c>
      <c r="T147" s="2">
        <f t="shared" si="84"/>
        <v>-15.6951</v>
      </c>
      <c r="U147">
        <v>28</v>
      </c>
      <c r="V147" s="2">
        <f t="shared" si="87"/>
        <v>3.8635341833016246</v>
      </c>
      <c r="W147" s="2">
        <f t="shared" si="88"/>
        <v>-1.8569511883465371</v>
      </c>
      <c r="X147" s="100">
        <f>X146</f>
        <v>6.28</v>
      </c>
      <c r="Y147">
        <f t="shared" si="73"/>
        <v>6.0288000000000004</v>
      </c>
      <c r="Z147" t="str">
        <f t="shared" si="85"/>
        <v>SI</v>
      </c>
      <c r="AA147" t="str">
        <f t="shared" si="86"/>
        <v>SI</v>
      </c>
      <c r="AB147" t="str">
        <f t="shared" si="89"/>
        <v>SI</v>
      </c>
      <c r="AC147" t="str">
        <f t="shared" si="90"/>
        <v>SI</v>
      </c>
      <c r="AD147" t="str">
        <f t="shared" si="91"/>
        <v>SI</v>
      </c>
      <c r="AE147" t="str">
        <f t="shared" si="92"/>
        <v>SI</v>
      </c>
      <c r="AF147">
        <f t="shared" si="97"/>
        <v>-53.079062400000012</v>
      </c>
      <c r="AG147">
        <f t="shared" si="98"/>
        <v>50.955899904000006</v>
      </c>
    </row>
    <row r="148" spans="1:41" x14ac:dyDescent="0.25">
      <c r="A148">
        <f>'Inv travi'!A148</f>
        <v>2</v>
      </c>
      <c r="B148">
        <f>'Inv travi'!B148</f>
        <v>8</v>
      </c>
      <c r="C148">
        <f>'Inv travi'!C148</f>
        <v>9</v>
      </c>
      <c r="D148">
        <f>'Inv travi'!D148</f>
        <v>6</v>
      </c>
      <c r="E148" s="6" t="str">
        <f>'Inv travi'!E148</f>
        <v>Vsin</v>
      </c>
      <c r="F148" s="6">
        <f>'Inv travi'!F148</f>
        <v>48.359000000000002</v>
      </c>
      <c r="G148" s="6">
        <f>'Inv travi'!G148</f>
        <v>31.369</v>
      </c>
      <c r="H148" s="6">
        <f>'Inv travi'!H148</f>
        <v>-3.137</v>
      </c>
      <c r="I148" s="6">
        <f>'Inv travi'!I148</f>
        <v>-0.19700000000000001</v>
      </c>
      <c r="J148" s="6">
        <f>'Inv travi'!J148</f>
        <v>-0.124</v>
      </c>
      <c r="K148" s="6">
        <f>'Inv travi'!K148</f>
        <v>-0.153</v>
      </c>
      <c r="L148" s="6">
        <f>'Inv travi'!L148</f>
        <v>-3.2610000000000001</v>
      </c>
      <c r="M148" s="6">
        <f>'Inv travi'!M148</f>
        <v>-0.35</v>
      </c>
      <c r="N148" s="6">
        <f>'Inv travi'!N148</f>
        <v>-3.3660000000000001</v>
      </c>
      <c r="O148" s="6">
        <f>'Inv travi'!O148</f>
        <v>-1.3283</v>
      </c>
      <c r="P148" s="6">
        <f>'Inv travi'!P148</f>
        <v>28.003</v>
      </c>
      <c r="Q148" s="6">
        <f>'Inv travi'!Q148</f>
        <v>34.734999999999999</v>
      </c>
      <c r="S148" s="2"/>
      <c r="T148" s="2"/>
      <c r="V148" s="2"/>
      <c r="W148" s="2"/>
      <c r="X148" s="100"/>
    </row>
    <row r="149" spans="1:41" x14ac:dyDescent="0.25">
      <c r="A149">
        <f>'Inv travi'!A149</f>
        <v>2</v>
      </c>
      <c r="B149">
        <f>'Inv travi'!B149</f>
        <v>8</v>
      </c>
      <c r="C149">
        <f>'Inv travi'!C149</f>
        <v>9</v>
      </c>
      <c r="D149">
        <f>'Inv travi'!D149</f>
        <v>6</v>
      </c>
      <c r="E149" s="6" t="str">
        <f>'Inv travi'!E149</f>
        <v>Vdes</v>
      </c>
      <c r="F149" s="6">
        <f>'Inv travi'!F149</f>
        <v>-49.445</v>
      </c>
      <c r="G149" s="6">
        <f>'Inv travi'!G149</f>
        <v>-32.08</v>
      </c>
      <c r="H149" s="6">
        <f>'Inv travi'!H149</f>
        <v>-3.137</v>
      </c>
      <c r="I149" s="6">
        <f>'Inv travi'!I149</f>
        <v>-0.19700000000000001</v>
      </c>
      <c r="J149" s="6">
        <f>'Inv travi'!J149</f>
        <v>-0.124</v>
      </c>
      <c r="K149" s="6">
        <f>'Inv travi'!K149</f>
        <v>-0.153</v>
      </c>
      <c r="L149" s="6">
        <f>'Inv travi'!L149</f>
        <v>-3.2610000000000001</v>
      </c>
      <c r="M149" s="6">
        <f>'Inv travi'!M149</f>
        <v>-0.35</v>
      </c>
      <c r="N149" s="6">
        <f>'Inv travi'!N149</f>
        <v>-3.3660000000000001</v>
      </c>
      <c r="O149" s="6">
        <f>'Inv travi'!O149</f>
        <v>-1.3283</v>
      </c>
      <c r="P149" s="6">
        <f>'Inv travi'!P149</f>
        <v>-35.445999999999998</v>
      </c>
      <c r="Q149" s="6">
        <f>'Inv travi'!Q149</f>
        <v>-28.713999999999999</v>
      </c>
      <c r="S149" s="2"/>
      <c r="T149" s="2"/>
      <c r="V149" s="2"/>
      <c r="W149" s="2"/>
      <c r="X149" s="100"/>
    </row>
    <row r="150" spans="1:41" x14ac:dyDescent="0.25">
      <c r="A150">
        <f>'Inv travi'!A150</f>
        <v>2</v>
      </c>
      <c r="B150">
        <f>'Inv travi'!B150</f>
        <v>8</v>
      </c>
      <c r="C150">
        <f>'Inv travi'!C150</f>
        <v>9</v>
      </c>
      <c r="D150">
        <f>'Inv travi'!D150</f>
        <v>5</v>
      </c>
      <c r="E150" s="6" t="str">
        <f>'Inv travi'!E150</f>
        <v>Msin</v>
      </c>
      <c r="F150" s="6">
        <f>'Inv travi'!F150</f>
        <v>-49.978999999999999</v>
      </c>
      <c r="G150" s="6">
        <f>'Inv travi'!G150</f>
        <v>-32.713999999999999</v>
      </c>
      <c r="H150" s="6">
        <f>'Inv travi'!H150</f>
        <v>18.463999999999999</v>
      </c>
      <c r="I150" s="6">
        <f>'Inv travi'!I150</f>
        <v>1.2070000000000001</v>
      </c>
      <c r="J150" s="6">
        <f>'Inv travi'!J150</f>
        <v>0.77100000000000002</v>
      </c>
      <c r="K150" s="6">
        <f>'Inv travi'!K150</f>
        <v>0.95099999999999996</v>
      </c>
      <c r="L150" s="6">
        <f>'Inv travi'!L150</f>
        <v>19.234999999999999</v>
      </c>
      <c r="M150" s="6">
        <f>'Inv travi'!M150</f>
        <v>2.1579999999999999</v>
      </c>
      <c r="N150" s="6">
        <f>'Inv travi'!N150</f>
        <v>19.882400000000001</v>
      </c>
      <c r="O150" s="6">
        <f>'Inv travi'!O150</f>
        <v>7.9284999999999997</v>
      </c>
      <c r="P150" s="6">
        <f>'Inv travi'!P150</f>
        <v>-12.831599999999998</v>
      </c>
      <c r="Q150" s="6">
        <f>'Inv travi'!Q150</f>
        <v>-52.596400000000003</v>
      </c>
      <c r="R150">
        <v>70</v>
      </c>
      <c r="S150" s="2">
        <f t="shared" si="83"/>
        <v>-3.5120099999999983</v>
      </c>
      <c r="T150" s="2">
        <f t="shared" si="84"/>
        <v>-38.360289999999999</v>
      </c>
      <c r="U150">
        <v>28</v>
      </c>
      <c r="V150" s="2">
        <f t="shared" si="87"/>
        <v>4.53856210542257</v>
      </c>
      <c r="W150" s="2">
        <f t="shared" si="88"/>
        <v>-0.41552020331090073</v>
      </c>
      <c r="X150" s="100">
        <f t="shared" si="76"/>
        <v>6.28</v>
      </c>
      <c r="Y150">
        <f t="shared" si="73"/>
        <v>6.0288000000000004</v>
      </c>
      <c r="Z150" t="str">
        <f t="shared" si="85"/>
        <v>SI</v>
      </c>
      <c r="AA150" t="str">
        <f t="shared" si="86"/>
        <v>SI</v>
      </c>
      <c r="AB150" t="str">
        <f t="shared" si="89"/>
        <v>SI</v>
      </c>
      <c r="AC150" t="str">
        <f t="shared" si="90"/>
        <v>SI</v>
      </c>
      <c r="AD150" t="str">
        <f t="shared" si="91"/>
        <v>SI</v>
      </c>
      <c r="AE150" t="str">
        <f t="shared" si="92"/>
        <v>SI</v>
      </c>
      <c r="AF150">
        <f t="shared" ref="AF150:AF151" si="99">-(0.9*24*X150*391.3)/1000</f>
        <v>-53.079062400000012</v>
      </c>
      <c r="AG150">
        <f t="shared" ref="AG150:AG151" si="100">(0.9*24*Y150*391.3)/1000</f>
        <v>50.955899904000006</v>
      </c>
      <c r="AH150">
        <v>5.66</v>
      </c>
      <c r="AI150" s="1">
        <f>AH150-(R150+R151)/200</f>
        <v>4.96</v>
      </c>
      <c r="AJ150" s="21">
        <f>MAX(AG150-AF151,AG151-AF150)/AI150*1.2</f>
        <v>25.169748944516133</v>
      </c>
      <c r="AK150" s="1">
        <f>(P152-P153)/AH150</f>
        <v>11.910070671378092</v>
      </c>
      <c r="AL150" s="2">
        <f>AK150*AI150/2</f>
        <v>29.536975265017666</v>
      </c>
      <c r="AM150" s="118">
        <f>AJ150+AL150</f>
        <v>54.706724209533803</v>
      </c>
      <c r="AN150" s="2">
        <f>AM150/(0.9*(U150-4)/100*391.9*1)*10</f>
        <v>6.4626657652573174</v>
      </c>
      <c r="AO150" s="2">
        <f>AM150/(0.9*(U150-4)/100*391.9*2)*10</f>
        <v>3.2313328826286587</v>
      </c>
    </row>
    <row r="151" spans="1:41" x14ac:dyDescent="0.25">
      <c r="A151">
        <f>'Inv travi'!A151</f>
        <v>2</v>
      </c>
      <c r="B151">
        <f>'Inv travi'!B151</f>
        <v>8</v>
      </c>
      <c r="C151">
        <f>'Inv travi'!C151</f>
        <v>9</v>
      </c>
      <c r="D151">
        <f>'Inv travi'!D151</f>
        <v>5</v>
      </c>
      <c r="E151" s="6" t="str">
        <f>'Inv travi'!E151</f>
        <v>Mdes</v>
      </c>
      <c r="F151" s="6">
        <f>'Inv travi'!F151</f>
        <v>-50.393999999999998</v>
      </c>
      <c r="G151" s="6">
        <f>'Inv travi'!G151</f>
        <v>-33.021999999999998</v>
      </c>
      <c r="H151" s="6">
        <f>'Inv travi'!H151</f>
        <v>-18.457000000000001</v>
      </c>
      <c r="I151" s="6">
        <f>'Inv travi'!I151</f>
        <v>-1.206</v>
      </c>
      <c r="J151" s="6">
        <f>'Inv travi'!J151</f>
        <v>-0.77100000000000002</v>
      </c>
      <c r="K151" s="6">
        <f>'Inv travi'!K151</f>
        <v>-0.95099999999999996</v>
      </c>
      <c r="L151" s="6">
        <f>'Inv travi'!L151</f>
        <v>-19.228000000000002</v>
      </c>
      <c r="M151" s="6">
        <f>'Inv travi'!M151</f>
        <v>-2.157</v>
      </c>
      <c r="N151" s="6">
        <f>'Inv travi'!N151</f>
        <v>-19.875100000000003</v>
      </c>
      <c r="O151" s="6">
        <f>'Inv travi'!O151</f>
        <v>-7.9254000000000007</v>
      </c>
      <c r="P151" s="6">
        <f>'Inv travi'!P151</f>
        <v>-52.897100000000002</v>
      </c>
      <c r="Q151" s="6">
        <f>'Inv travi'!Q151</f>
        <v>-13.146899999999995</v>
      </c>
      <c r="R151">
        <v>70</v>
      </c>
      <c r="S151" s="2">
        <f t="shared" si="83"/>
        <v>-38.622840000000004</v>
      </c>
      <c r="T151" s="2">
        <f t="shared" si="84"/>
        <v>-3.7891599999999954</v>
      </c>
      <c r="U151">
        <v>28</v>
      </c>
      <c r="V151" s="2">
        <f t="shared" si="87"/>
        <v>4.569625464974302</v>
      </c>
      <c r="W151" s="2">
        <f t="shared" si="88"/>
        <v>-0.4483109483109477</v>
      </c>
      <c r="X151" s="100">
        <f t="shared" si="76"/>
        <v>6.28</v>
      </c>
      <c r="Y151">
        <f t="shared" si="73"/>
        <v>6.0288000000000004</v>
      </c>
      <c r="Z151" t="str">
        <f t="shared" si="85"/>
        <v>SI</v>
      </c>
      <c r="AA151" t="str">
        <f t="shared" si="86"/>
        <v>SI</v>
      </c>
      <c r="AB151" t="str">
        <f t="shared" si="89"/>
        <v>SI</v>
      </c>
      <c r="AC151" t="str">
        <f t="shared" si="90"/>
        <v>SI</v>
      </c>
      <c r="AD151" t="str">
        <f t="shared" si="91"/>
        <v>SI</v>
      </c>
      <c r="AE151" t="str">
        <f t="shared" si="92"/>
        <v>SI</v>
      </c>
      <c r="AF151">
        <f t="shared" si="99"/>
        <v>-53.079062400000012</v>
      </c>
      <c r="AG151">
        <f t="shared" si="100"/>
        <v>50.955899904000006</v>
      </c>
    </row>
    <row r="152" spans="1:41" x14ac:dyDescent="0.25">
      <c r="A152">
        <f>'Inv travi'!A152</f>
        <v>2</v>
      </c>
      <c r="B152">
        <f>'Inv travi'!B152</f>
        <v>8</v>
      </c>
      <c r="C152">
        <f>'Inv travi'!C152</f>
        <v>9</v>
      </c>
      <c r="D152">
        <f>'Inv travi'!D152</f>
        <v>5</v>
      </c>
      <c r="E152" s="6" t="str">
        <f>'Inv travi'!E152</f>
        <v>Vsin</v>
      </c>
      <c r="F152" s="6">
        <f>'Inv travi'!F152</f>
        <v>51.404000000000003</v>
      </c>
      <c r="G152" s="6">
        <f>'Inv travi'!G152</f>
        <v>33.651000000000003</v>
      </c>
      <c r="H152" s="6">
        <f>'Inv travi'!H152</f>
        <v>-6.5229999999999997</v>
      </c>
      <c r="I152" s="6">
        <f>'Inv travi'!I152</f>
        <v>-0.42599999999999999</v>
      </c>
      <c r="J152" s="6">
        <f>'Inv travi'!J152</f>
        <v>-0.27200000000000002</v>
      </c>
      <c r="K152" s="6">
        <f>'Inv travi'!K152</f>
        <v>-0.33600000000000002</v>
      </c>
      <c r="L152" s="6">
        <f>'Inv travi'!L152</f>
        <v>-6.7949999999999999</v>
      </c>
      <c r="M152" s="6">
        <f>'Inv travi'!M152</f>
        <v>-0.76200000000000001</v>
      </c>
      <c r="N152" s="6">
        <f>'Inv travi'!N152</f>
        <v>-7.0236000000000001</v>
      </c>
      <c r="O152" s="6">
        <f>'Inv travi'!O152</f>
        <v>-2.8005</v>
      </c>
      <c r="P152" s="6">
        <f>'Inv travi'!P152</f>
        <v>26.627400000000002</v>
      </c>
      <c r="Q152" s="6">
        <f>'Inv travi'!Q152</f>
        <v>40.674600000000005</v>
      </c>
      <c r="S152" s="2"/>
      <c r="T152" s="2"/>
      <c r="V152" s="2"/>
      <c r="W152" s="2"/>
      <c r="X152" s="100"/>
    </row>
    <row r="153" spans="1:41" x14ac:dyDescent="0.25">
      <c r="A153">
        <f>'Inv travi'!A153</f>
        <v>2</v>
      </c>
      <c r="B153">
        <f>'Inv travi'!B153</f>
        <v>8</v>
      </c>
      <c r="C153">
        <f>'Inv travi'!C153</f>
        <v>9</v>
      </c>
      <c r="D153">
        <f>'Inv travi'!D153</f>
        <v>5</v>
      </c>
      <c r="E153" s="6" t="str">
        <f>'Inv travi'!E153</f>
        <v>Vdes</v>
      </c>
      <c r="F153" s="6">
        <f>'Inv travi'!F153</f>
        <v>-51.551000000000002</v>
      </c>
      <c r="G153" s="6">
        <f>'Inv travi'!G153</f>
        <v>-33.76</v>
      </c>
      <c r="H153" s="6">
        <f>'Inv travi'!H153</f>
        <v>-6.5229999999999997</v>
      </c>
      <c r="I153" s="6">
        <f>'Inv travi'!I153</f>
        <v>-0.42599999999999999</v>
      </c>
      <c r="J153" s="6">
        <f>'Inv travi'!J153</f>
        <v>-0.27200000000000002</v>
      </c>
      <c r="K153" s="6">
        <f>'Inv travi'!K153</f>
        <v>-0.33600000000000002</v>
      </c>
      <c r="L153" s="6">
        <f>'Inv travi'!L153</f>
        <v>-6.7949999999999999</v>
      </c>
      <c r="M153" s="6">
        <f>'Inv travi'!M153</f>
        <v>-0.76200000000000001</v>
      </c>
      <c r="N153" s="6">
        <f>'Inv travi'!N153</f>
        <v>-7.0236000000000001</v>
      </c>
      <c r="O153" s="6">
        <f>'Inv travi'!O153</f>
        <v>-2.8005</v>
      </c>
      <c r="P153" s="6">
        <f>'Inv travi'!P153</f>
        <v>-40.7836</v>
      </c>
      <c r="Q153" s="6">
        <f>'Inv travi'!Q153</f>
        <v>-26.736399999999996</v>
      </c>
      <c r="S153" s="2"/>
      <c r="T153" s="2"/>
      <c r="V153" s="2"/>
      <c r="W153" s="2"/>
      <c r="X153" s="100"/>
    </row>
    <row r="154" spans="1:41" x14ac:dyDescent="0.25">
      <c r="A154">
        <f>'Inv travi'!A154</f>
        <v>2</v>
      </c>
      <c r="B154">
        <f>'Inv travi'!B154</f>
        <v>8</v>
      </c>
      <c r="C154">
        <f>'Inv travi'!C154</f>
        <v>9</v>
      </c>
      <c r="D154">
        <f>'Inv travi'!D154</f>
        <v>4</v>
      </c>
      <c r="E154" s="6" t="str">
        <f>'Inv travi'!E154</f>
        <v>Msin</v>
      </c>
      <c r="F154" s="6">
        <f>'Inv travi'!F154</f>
        <v>-49.984999999999999</v>
      </c>
      <c r="G154" s="6">
        <f>'Inv travi'!G154</f>
        <v>-32.723999999999997</v>
      </c>
      <c r="H154" s="6">
        <f>'Inv travi'!H154</f>
        <v>25.856000000000002</v>
      </c>
      <c r="I154" s="6">
        <f>'Inv travi'!I154</f>
        <v>1.78</v>
      </c>
      <c r="J154" s="6">
        <f>'Inv travi'!J154</f>
        <v>1.125</v>
      </c>
      <c r="K154" s="6">
        <f>'Inv travi'!K154</f>
        <v>1.3879999999999999</v>
      </c>
      <c r="L154" s="6">
        <f>'Inv travi'!L154</f>
        <v>26.981000000000002</v>
      </c>
      <c r="M154" s="6">
        <f>'Inv travi'!M154</f>
        <v>3.1680000000000001</v>
      </c>
      <c r="N154" s="6">
        <f>'Inv travi'!N154</f>
        <v>27.9314</v>
      </c>
      <c r="O154" s="6">
        <f>'Inv travi'!O154</f>
        <v>11.2623</v>
      </c>
      <c r="P154" s="6">
        <f>'Inv travi'!P154</f>
        <v>-4.7925999999999966</v>
      </c>
      <c r="Q154" s="6">
        <f>'Inv travi'!Q154</f>
        <v>-60.6554</v>
      </c>
      <c r="R154">
        <v>70</v>
      </c>
      <c r="S154" s="2">
        <f t="shared" si="83"/>
        <v>3.4930550000000036</v>
      </c>
      <c r="T154" s="2">
        <f t="shared" si="84"/>
        <v>-45.465854999999998</v>
      </c>
      <c r="U154">
        <v>28</v>
      </c>
      <c r="V154" s="2">
        <f t="shared" si="87"/>
        <v>5.3792504330295019</v>
      </c>
      <c r="W154" s="2">
        <f t="shared" si="88"/>
        <v>0.41327756007988603</v>
      </c>
      <c r="X154" s="100">
        <v>6.28</v>
      </c>
      <c r="Y154">
        <f t="shared" si="73"/>
        <v>6.0288000000000004</v>
      </c>
      <c r="Z154" t="str">
        <f t="shared" si="85"/>
        <v>SI</v>
      </c>
      <c r="AA154" t="str">
        <f t="shared" si="86"/>
        <v>SI</v>
      </c>
      <c r="AB154" t="str">
        <f t="shared" si="89"/>
        <v>SI</v>
      </c>
      <c r="AC154" t="str">
        <f t="shared" si="90"/>
        <v>SI</v>
      </c>
      <c r="AD154" t="str">
        <f t="shared" si="91"/>
        <v>SI</v>
      </c>
      <c r="AE154" t="str">
        <f t="shared" si="92"/>
        <v>SI</v>
      </c>
      <c r="AF154">
        <f t="shared" ref="AF154:AF155" si="101">-(0.9*24*X154*391.3)/1000</f>
        <v>-53.079062400000012</v>
      </c>
      <c r="AG154">
        <f t="shared" ref="AG154:AG155" si="102">(0.9*24*Y154*391.3)/1000</f>
        <v>50.955899904000006</v>
      </c>
      <c r="AH154">
        <v>5.66</v>
      </c>
      <c r="AI154" s="1">
        <f>AH154-(R154+R155)/200</f>
        <v>4.96</v>
      </c>
      <c r="AJ154" s="21">
        <f>MAX(AG154-AF155,AG155-AF154)/AI154*1.2</f>
        <v>25.169748944516133</v>
      </c>
      <c r="AK154" s="1">
        <f>(P156-P157)/AH154</f>
        <v>11.910070671378092</v>
      </c>
      <c r="AL154" s="2">
        <f>AK154*AI154/2</f>
        <v>29.536975265017666</v>
      </c>
      <c r="AM154" s="118">
        <f>AJ154+AL154</f>
        <v>54.706724209533803</v>
      </c>
      <c r="AN154" s="2">
        <f>AM154/(0.9*(U154-4)/100*391.9*1)*10</f>
        <v>6.4626657652573174</v>
      </c>
      <c r="AO154" s="2">
        <f>AM154/(0.9*(U154-4)/100*391.9*2)*10</f>
        <v>3.2313328826286587</v>
      </c>
    </row>
    <row r="155" spans="1:41" x14ac:dyDescent="0.25">
      <c r="A155">
        <f>'Inv travi'!A155</f>
        <v>2</v>
      </c>
      <c r="B155">
        <f>'Inv travi'!B155</f>
        <v>8</v>
      </c>
      <c r="C155">
        <f>'Inv travi'!C155</f>
        <v>9</v>
      </c>
      <c r="D155">
        <f>'Inv travi'!D155</f>
        <v>4</v>
      </c>
      <c r="E155" s="6" t="str">
        <f>'Inv travi'!E155</f>
        <v>Mdes</v>
      </c>
      <c r="F155" s="6">
        <f>'Inv travi'!F155</f>
        <v>-51.442</v>
      </c>
      <c r="G155" s="6">
        <f>'Inv travi'!G155</f>
        <v>-33.682000000000002</v>
      </c>
      <c r="H155" s="6">
        <f>'Inv travi'!H155</f>
        <v>-25.817</v>
      </c>
      <c r="I155" s="6">
        <f>'Inv travi'!I155</f>
        <v>-1.778</v>
      </c>
      <c r="J155" s="6">
        <f>'Inv travi'!J155</f>
        <v>-1.1240000000000001</v>
      </c>
      <c r="K155" s="6">
        <f>'Inv travi'!K155</f>
        <v>-1.3859999999999999</v>
      </c>
      <c r="L155" s="6">
        <f>'Inv travi'!L155</f>
        <v>-26.940999999999999</v>
      </c>
      <c r="M155" s="6">
        <f>'Inv travi'!M155</f>
        <v>-3.1639999999999997</v>
      </c>
      <c r="N155" s="6">
        <f>'Inv travi'!N155</f>
        <v>-27.8902</v>
      </c>
      <c r="O155" s="6">
        <f>'Inv travi'!O155</f>
        <v>-11.2463</v>
      </c>
      <c r="P155" s="6">
        <f>'Inv travi'!P155</f>
        <v>-61.572200000000002</v>
      </c>
      <c r="Q155" s="6">
        <f>'Inv travi'!Q155</f>
        <v>-5.7918000000000021</v>
      </c>
      <c r="R155">
        <v>70</v>
      </c>
      <c r="S155" s="2">
        <f t="shared" si="83"/>
        <v>-46.264004999999997</v>
      </c>
      <c r="T155" s="2">
        <f t="shared" si="84"/>
        <v>2.612504999999997</v>
      </c>
      <c r="U155">
        <v>28</v>
      </c>
      <c r="V155" s="2">
        <f t="shared" si="87"/>
        <v>5.473682809438623</v>
      </c>
      <c r="W155" s="2">
        <f t="shared" si="88"/>
        <v>0.30909610415424332</v>
      </c>
      <c r="X155" s="100">
        <f>X154</f>
        <v>6.28</v>
      </c>
      <c r="Y155">
        <f t="shared" si="73"/>
        <v>6.0288000000000004</v>
      </c>
      <c r="Z155" t="str">
        <f t="shared" si="85"/>
        <v>SI</v>
      </c>
      <c r="AA155" t="str">
        <f t="shared" si="86"/>
        <v>SI</v>
      </c>
      <c r="AB155" t="str">
        <f t="shared" si="89"/>
        <v>SI</v>
      </c>
      <c r="AC155" t="str">
        <f t="shared" si="90"/>
        <v>SI</v>
      </c>
      <c r="AD155" t="str">
        <f t="shared" si="91"/>
        <v>SI</v>
      </c>
      <c r="AE155" t="str">
        <f t="shared" si="92"/>
        <v>SI</v>
      </c>
      <c r="AF155">
        <f t="shared" si="101"/>
        <v>-53.079062400000012</v>
      </c>
      <c r="AG155">
        <f t="shared" si="102"/>
        <v>50.955899904000006</v>
      </c>
    </row>
    <row r="156" spans="1:41" x14ac:dyDescent="0.25">
      <c r="A156">
        <f>'Inv travi'!A156</f>
        <v>2</v>
      </c>
      <c r="B156">
        <f>'Inv travi'!B156</f>
        <v>8</v>
      </c>
      <c r="C156">
        <f>'Inv travi'!C156</f>
        <v>9</v>
      </c>
      <c r="D156">
        <f>'Inv travi'!D156</f>
        <v>4</v>
      </c>
      <c r="E156" s="6" t="str">
        <f>'Inv travi'!E156</f>
        <v>Vsin</v>
      </c>
      <c r="F156" s="6">
        <f>'Inv travi'!F156</f>
        <v>51.22</v>
      </c>
      <c r="G156" s="6">
        <f>'Inv travi'!G156</f>
        <v>33.536000000000001</v>
      </c>
      <c r="H156" s="6">
        <f>'Inv travi'!H156</f>
        <v>-9.1300000000000008</v>
      </c>
      <c r="I156" s="6">
        <f>'Inv travi'!I156</f>
        <v>-0.629</v>
      </c>
      <c r="J156" s="6">
        <f>'Inv travi'!J156</f>
        <v>-0.39700000000000002</v>
      </c>
      <c r="K156" s="6">
        <f>'Inv travi'!K156</f>
        <v>-0.49</v>
      </c>
      <c r="L156" s="6">
        <f>'Inv travi'!L156</f>
        <v>-9.527000000000001</v>
      </c>
      <c r="M156" s="6">
        <f>'Inv travi'!M156</f>
        <v>-1.119</v>
      </c>
      <c r="N156" s="6">
        <f>'Inv travi'!N156</f>
        <v>-9.8627000000000002</v>
      </c>
      <c r="O156" s="6">
        <f>'Inv travi'!O156</f>
        <v>-3.9771000000000001</v>
      </c>
      <c r="P156" s="6">
        <f>'Inv travi'!P156</f>
        <v>23.673300000000001</v>
      </c>
      <c r="Q156" s="6">
        <f>'Inv travi'!Q156</f>
        <v>43.398700000000005</v>
      </c>
      <c r="S156" s="2"/>
      <c r="T156" s="2"/>
      <c r="V156" s="2"/>
      <c r="W156" s="2"/>
      <c r="X156" s="100"/>
    </row>
    <row r="157" spans="1:41" x14ac:dyDescent="0.25">
      <c r="A157">
        <f>'Inv travi'!A157</f>
        <v>2</v>
      </c>
      <c r="B157">
        <f>'Inv travi'!B157</f>
        <v>8</v>
      </c>
      <c r="C157">
        <f>'Inv travi'!C157</f>
        <v>9</v>
      </c>
      <c r="D157">
        <f>'Inv travi'!D157</f>
        <v>4</v>
      </c>
      <c r="E157" s="6" t="str">
        <f>'Inv travi'!E157</f>
        <v>Vdes</v>
      </c>
      <c r="F157" s="6">
        <f>'Inv travi'!F157</f>
        <v>-51.734999999999999</v>
      </c>
      <c r="G157" s="6">
        <f>'Inv travi'!G157</f>
        <v>-33.875</v>
      </c>
      <c r="H157" s="6">
        <f>'Inv travi'!H157</f>
        <v>-9.1300000000000008</v>
      </c>
      <c r="I157" s="6">
        <f>'Inv travi'!I157</f>
        <v>-0.629</v>
      </c>
      <c r="J157" s="6">
        <f>'Inv travi'!J157</f>
        <v>-0.39700000000000002</v>
      </c>
      <c r="K157" s="6">
        <f>'Inv travi'!K157</f>
        <v>-0.49</v>
      </c>
      <c r="L157" s="6">
        <f>'Inv travi'!L157</f>
        <v>-9.527000000000001</v>
      </c>
      <c r="M157" s="6">
        <f>'Inv travi'!M157</f>
        <v>-1.119</v>
      </c>
      <c r="N157" s="6">
        <f>'Inv travi'!N157</f>
        <v>-9.8627000000000002</v>
      </c>
      <c r="O157" s="6">
        <f>'Inv travi'!O157</f>
        <v>-3.9771000000000001</v>
      </c>
      <c r="P157" s="6">
        <f>'Inv travi'!P157</f>
        <v>-43.737700000000004</v>
      </c>
      <c r="Q157" s="6">
        <f>'Inv travi'!Q157</f>
        <v>-24.0123</v>
      </c>
      <c r="S157" s="2"/>
      <c r="T157" s="2"/>
      <c r="V157" s="2"/>
      <c r="W157" s="2"/>
      <c r="X157" s="100"/>
    </row>
    <row r="158" spans="1:41" x14ac:dyDescent="0.25">
      <c r="A158">
        <f>'Inv travi'!A158</f>
        <v>2</v>
      </c>
      <c r="B158">
        <f>'Inv travi'!B158</f>
        <v>8</v>
      </c>
      <c r="C158">
        <f>'Inv travi'!C158</f>
        <v>9</v>
      </c>
      <c r="D158">
        <f>'Inv travi'!D158</f>
        <v>3</v>
      </c>
      <c r="E158" s="6" t="str">
        <f>'Inv travi'!E158</f>
        <v>Msin</v>
      </c>
      <c r="F158" s="6">
        <f>'Inv travi'!F158</f>
        <v>-50.01</v>
      </c>
      <c r="G158" s="6">
        <f>'Inv travi'!G158</f>
        <v>-32.741999999999997</v>
      </c>
      <c r="H158" s="6">
        <f>'Inv travi'!H158</f>
        <v>32.719000000000001</v>
      </c>
      <c r="I158" s="6">
        <f>'Inv travi'!I158</f>
        <v>2.3380000000000001</v>
      </c>
      <c r="J158" s="6">
        <f>'Inv travi'!J158</f>
        <v>1.4510000000000001</v>
      </c>
      <c r="K158" s="6">
        <f>'Inv travi'!K158</f>
        <v>1.79</v>
      </c>
      <c r="L158" s="6">
        <f>'Inv travi'!L158</f>
        <v>34.17</v>
      </c>
      <c r="M158" s="6">
        <f>'Inv travi'!M158</f>
        <v>4.1280000000000001</v>
      </c>
      <c r="N158" s="6">
        <f>'Inv travi'!N158</f>
        <v>35.4084</v>
      </c>
      <c r="O158" s="6">
        <f>'Inv travi'!O158</f>
        <v>14.379</v>
      </c>
      <c r="P158" s="6">
        <f>'Inv travi'!P158</f>
        <v>2.666400000000003</v>
      </c>
      <c r="Q158" s="6">
        <f>'Inv travi'!Q158</f>
        <v>-68.150399999999991</v>
      </c>
      <c r="R158">
        <v>70</v>
      </c>
      <c r="S158" s="2">
        <f t="shared" si="83"/>
        <v>-4.704564999999997</v>
      </c>
      <c r="T158" s="2">
        <f t="shared" si="84"/>
        <v>-52.030064999999993</v>
      </c>
      <c r="U158">
        <v>28</v>
      </c>
      <c r="V158" s="2">
        <f t="shared" si="87"/>
        <v>6.1558888462958219</v>
      </c>
      <c r="W158" s="2">
        <f t="shared" si="88"/>
        <v>-0.55661624120926412</v>
      </c>
      <c r="X158" s="100">
        <f t="shared" si="76"/>
        <v>6.28</v>
      </c>
      <c r="Y158">
        <f t="shared" si="73"/>
        <v>6.0288000000000004</v>
      </c>
      <c r="Z158" t="str">
        <f t="shared" si="85"/>
        <v>SI</v>
      </c>
      <c r="AA158" t="str">
        <f t="shared" si="86"/>
        <v>SI</v>
      </c>
      <c r="AB158" t="str">
        <f t="shared" si="89"/>
        <v>SI</v>
      </c>
      <c r="AC158" t="str">
        <f t="shared" si="90"/>
        <v>SI</v>
      </c>
      <c r="AD158" t="str">
        <f t="shared" si="91"/>
        <v>SI</v>
      </c>
      <c r="AE158" t="str">
        <f t="shared" si="92"/>
        <v>SI</v>
      </c>
      <c r="AF158">
        <f t="shared" ref="AF158:AF159" si="103">-(0.9*24*X158*391.3)/1000</f>
        <v>-53.079062400000012</v>
      </c>
      <c r="AG158">
        <f t="shared" ref="AG158:AG159" si="104">(0.9*24*Y158*391.3)/1000</f>
        <v>50.955899904000006</v>
      </c>
      <c r="AH158">
        <v>5.66</v>
      </c>
      <c r="AI158" s="1">
        <f>AH158-(R158+R159)/200</f>
        <v>4.96</v>
      </c>
      <c r="AJ158" s="21">
        <f>MAX(AG158-AF159,AG159-AF158)/AI158*1.2</f>
        <v>25.169748944516133</v>
      </c>
      <c r="AK158" s="1">
        <f>(P160-P161)/AH158</f>
        <v>11.909893992932862</v>
      </c>
      <c r="AL158" s="2">
        <f>AK158*AI158/2</f>
        <v>29.536537102473496</v>
      </c>
      <c r="AM158" s="118">
        <f>AJ158+AL158</f>
        <v>54.706286046989632</v>
      </c>
      <c r="AN158" s="2">
        <f>AM158/(0.9*(U158-4)/100*391.9*1)*10</f>
        <v>6.4626140038310078</v>
      </c>
      <c r="AO158" s="2">
        <f>AM158/(0.9*(U158-4)/100*391.9*2)*10</f>
        <v>3.2313070019155039</v>
      </c>
    </row>
    <row r="159" spans="1:41" x14ac:dyDescent="0.25">
      <c r="A159">
        <f>'Inv travi'!A159</f>
        <v>2</v>
      </c>
      <c r="B159">
        <f>'Inv travi'!B159</f>
        <v>8</v>
      </c>
      <c r="C159">
        <f>'Inv travi'!C159</f>
        <v>9</v>
      </c>
      <c r="D159">
        <f>'Inv travi'!D159</f>
        <v>3</v>
      </c>
      <c r="E159" s="6" t="str">
        <f>'Inv travi'!E159</f>
        <v>Mdes</v>
      </c>
      <c r="F159" s="6">
        <f>'Inv travi'!F159</f>
        <v>-51.265999999999998</v>
      </c>
      <c r="G159" s="6">
        <f>'Inv travi'!G159</f>
        <v>-33.57</v>
      </c>
      <c r="H159" s="6">
        <f>'Inv travi'!H159</f>
        <v>-32.654000000000003</v>
      </c>
      <c r="I159" s="6">
        <f>'Inv travi'!I159</f>
        <v>-2.3330000000000002</v>
      </c>
      <c r="J159" s="6">
        <f>'Inv travi'!J159</f>
        <v>-1.448</v>
      </c>
      <c r="K159" s="6">
        <f>'Inv travi'!K159</f>
        <v>-1.786</v>
      </c>
      <c r="L159" s="6">
        <f>'Inv travi'!L159</f>
        <v>-34.102000000000004</v>
      </c>
      <c r="M159" s="6">
        <f>'Inv travi'!M159</f>
        <v>-4.1189999999999998</v>
      </c>
      <c r="N159" s="6">
        <f>'Inv travi'!N159</f>
        <v>-35.337700000000005</v>
      </c>
      <c r="O159" s="6">
        <f>'Inv travi'!O159</f>
        <v>-14.349600000000001</v>
      </c>
      <c r="P159" s="6">
        <f>'Inv travi'!P159</f>
        <v>-68.907700000000006</v>
      </c>
      <c r="Q159" s="6">
        <f>'Inv travi'!Q159</f>
        <v>1.7677000000000049</v>
      </c>
      <c r="R159">
        <v>70</v>
      </c>
      <c r="S159" s="2">
        <f t="shared" si="83"/>
        <v>-52.685165000000012</v>
      </c>
      <c r="T159" s="2">
        <f t="shared" si="84"/>
        <v>-5.7054649999999949</v>
      </c>
      <c r="U159">
        <v>28</v>
      </c>
      <c r="V159" s="2">
        <f t="shared" si="87"/>
        <v>6.2333963947336049</v>
      </c>
      <c r="W159" s="2">
        <f t="shared" si="88"/>
        <v>-0.6750367956763299</v>
      </c>
      <c r="X159" s="100">
        <f t="shared" si="76"/>
        <v>6.28</v>
      </c>
      <c r="Y159">
        <f t="shared" si="73"/>
        <v>6.0288000000000004</v>
      </c>
      <c r="Z159" t="str">
        <f t="shared" si="85"/>
        <v>SI</v>
      </c>
      <c r="AA159" t="str">
        <f t="shared" si="86"/>
        <v>SI</v>
      </c>
      <c r="AB159" t="str">
        <f t="shared" si="89"/>
        <v>SI</v>
      </c>
      <c r="AC159" t="str">
        <f t="shared" si="90"/>
        <v>SI</v>
      </c>
      <c r="AD159" t="str">
        <f t="shared" si="91"/>
        <v>SI</v>
      </c>
      <c r="AE159" t="str">
        <f t="shared" si="92"/>
        <v>SI</v>
      </c>
      <c r="AF159">
        <f t="shared" si="103"/>
        <v>-53.079062400000012</v>
      </c>
      <c r="AG159">
        <f t="shared" si="104"/>
        <v>50.955899904000006</v>
      </c>
    </row>
    <row r="160" spans="1:41" x14ac:dyDescent="0.25">
      <c r="A160">
        <f>'Inv travi'!A160</f>
        <v>2</v>
      </c>
      <c r="B160">
        <f>'Inv travi'!B160</f>
        <v>8</v>
      </c>
      <c r="C160">
        <f>'Inv travi'!C160</f>
        <v>9</v>
      </c>
      <c r="D160">
        <f>'Inv travi'!D160</f>
        <v>3</v>
      </c>
      <c r="E160" s="6" t="str">
        <f>'Inv travi'!E160</f>
        <v>Vsin</v>
      </c>
      <c r="F160" s="6">
        <f>'Inv travi'!F160</f>
        <v>51.256</v>
      </c>
      <c r="G160" s="6">
        <f>'Inv travi'!G160</f>
        <v>33.558999999999997</v>
      </c>
      <c r="H160" s="6">
        <f>'Inv travi'!H160</f>
        <v>-11.55</v>
      </c>
      <c r="I160" s="6">
        <f>'Inv travi'!I160</f>
        <v>-0.82499999999999996</v>
      </c>
      <c r="J160" s="6">
        <f>'Inv travi'!J160</f>
        <v>-0.51200000000000001</v>
      </c>
      <c r="K160" s="6">
        <f>'Inv travi'!K160</f>
        <v>-0.63200000000000001</v>
      </c>
      <c r="L160" s="6">
        <f>'Inv travi'!L160</f>
        <v>-12.062000000000001</v>
      </c>
      <c r="M160" s="6">
        <f>'Inv travi'!M160</f>
        <v>-1.4569999999999999</v>
      </c>
      <c r="N160" s="6">
        <f>'Inv travi'!N160</f>
        <v>-12.4991</v>
      </c>
      <c r="O160" s="6">
        <f>'Inv travi'!O160</f>
        <v>-5.0755999999999997</v>
      </c>
      <c r="P160" s="6">
        <f>'Inv travi'!P160</f>
        <v>21.059899999999999</v>
      </c>
      <c r="Q160" s="6">
        <f>'Inv travi'!Q160</f>
        <v>46.058099999999996</v>
      </c>
      <c r="S160" s="2"/>
      <c r="T160" s="2"/>
      <c r="V160" s="2"/>
      <c r="W160" s="2"/>
      <c r="X160" s="100"/>
    </row>
    <row r="161" spans="1:41" x14ac:dyDescent="0.25">
      <c r="A161">
        <f>'Inv travi'!A161</f>
        <v>2</v>
      </c>
      <c r="B161">
        <f>'Inv travi'!B161</f>
        <v>8</v>
      </c>
      <c r="C161">
        <f>'Inv travi'!C161</f>
        <v>9</v>
      </c>
      <c r="D161">
        <f>'Inv travi'!D161</f>
        <v>3</v>
      </c>
      <c r="E161" s="6" t="str">
        <f>'Inv travi'!E161</f>
        <v>Vdes</v>
      </c>
      <c r="F161" s="6">
        <f>'Inv travi'!F161</f>
        <v>-51.7</v>
      </c>
      <c r="G161" s="6">
        <f>'Inv travi'!G161</f>
        <v>-33.850999999999999</v>
      </c>
      <c r="H161" s="6">
        <f>'Inv travi'!H161</f>
        <v>-11.55</v>
      </c>
      <c r="I161" s="6">
        <f>'Inv travi'!I161</f>
        <v>-0.82499999999999996</v>
      </c>
      <c r="J161" s="6">
        <f>'Inv travi'!J161</f>
        <v>-0.51200000000000001</v>
      </c>
      <c r="K161" s="6">
        <f>'Inv travi'!K161</f>
        <v>-0.63200000000000001</v>
      </c>
      <c r="L161" s="6">
        <f>'Inv travi'!L161</f>
        <v>-12.062000000000001</v>
      </c>
      <c r="M161" s="6">
        <f>'Inv travi'!M161</f>
        <v>-1.4569999999999999</v>
      </c>
      <c r="N161" s="6">
        <f>'Inv travi'!N161</f>
        <v>-12.4991</v>
      </c>
      <c r="O161" s="6">
        <f>'Inv travi'!O161</f>
        <v>-5.0755999999999997</v>
      </c>
      <c r="P161" s="6">
        <f>'Inv travi'!P161</f>
        <v>-46.350099999999998</v>
      </c>
      <c r="Q161" s="6">
        <f>'Inv travi'!Q161</f>
        <v>-21.351900000000001</v>
      </c>
      <c r="S161" s="2"/>
      <c r="T161" s="2"/>
      <c r="V161" s="2"/>
      <c r="W161" s="2"/>
      <c r="X161" s="100"/>
    </row>
    <row r="162" spans="1:41" x14ac:dyDescent="0.25">
      <c r="A162">
        <f>'Inv travi'!A162</f>
        <v>2</v>
      </c>
      <c r="B162">
        <f>'Inv travi'!B162</f>
        <v>8</v>
      </c>
      <c r="C162">
        <f>'Inv travi'!C162</f>
        <v>9</v>
      </c>
      <c r="D162">
        <f>'Inv travi'!D162</f>
        <v>2</v>
      </c>
      <c r="E162" s="6" t="str">
        <f>'Inv travi'!E162</f>
        <v>Msin</v>
      </c>
      <c r="F162" s="6">
        <f>'Inv travi'!F162</f>
        <v>-49.966000000000001</v>
      </c>
      <c r="G162" s="6">
        <f>'Inv travi'!G162</f>
        <v>-32.726999999999997</v>
      </c>
      <c r="H162" s="6">
        <f>'Inv travi'!H162</f>
        <v>37.466999999999999</v>
      </c>
      <c r="I162" s="6">
        <f>'Inv travi'!I162</f>
        <v>2.7389999999999999</v>
      </c>
      <c r="J162" s="6">
        <f>'Inv travi'!J162</f>
        <v>1.6679999999999999</v>
      </c>
      <c r="K162" s="6">
        <f>'Inv travi'!K162</f>
        <v>2.056</v>
      </c>
      <c r="L162" s="6">
        <f>'Inv travi'!L162</f>
        <v>39.134999999999998</v>
      </c>
      <c r="M162" s="6">
        <f>'Inv travi'!M162</f>
        <v>4.7949999999999999</v>
      </c>
      <c r="N162" s="6">
        <f>'Inv travi'!N162</f>
        <v>40.573499999999996</v>
      </c>
      <c r="O162" s="6">
        <f>'Inv travi'!O162</f>
        <v>16.535499999999999</v>
      </c>
      <c r="P162" s="6">
        <f>'Inv travi'!P162</f>
        <v>7.8464999999999989</v>
      </c>
      <c r="Q162" s="6">
        <f>'Inv travi'!Q162</f>
        <v>-73.3005</v>
      </c>
      <c r="R162">
        <v>70</v>
      </c>
      <c r="S162" s="2">
        <f t="shared" si="83"/>
        <v>1.1075649999999984</v>
      </c>
      <c r="T162" s="2">
        <f t="shared" si="84"/>
        <v>-56.533434999999997</v>
      </c>
      <c r="U162">
        <v>28</v>
      </c>
      <c r="V162" s="2">
        <f t="shared" si="87"/>
        <v>6.6887008878287935</v>
      </c>
      <c r="W162" s="2">
        <f t="shared" si="88"/>
        <v>0.13104052493587356</v>
      </c>
      <c r="X162" s="100">
        <v>8.2896000000000001</v>
      </c>
      <c r="Y162">
        <f t="shared" si="73"/>
        <v>6.0288000000000004</v>
      </c>
      <c r="Z162" t="str">
        <f t="shared" si="85"/>
        <v>SI</v>
      </c>
      <c r="AA162" t="str">
        <f t="shared" si="86"/>
        <v>SI</v>
      </c>
      <c r="AB162" t="str">
        <f t="shared" si="89"/>
        <v>SI</v>
      </c>
      <c r="AC162" t="str">
        <f t="shared" si="90"/>
        <v>SI</v>
      </c>
      <c r="AD162" t="str">
        <f t="shared" si="91"/>
        <v>SI</v>
      </c>
      <c r="AE162" t="str">
        <f t="shared" si="92"/>
        <v>SI</v>
      </c>
      <c r="AF162">
        <f t="shared" ref="AF162:AF163" si="105">-(0.9*24*X162*391.3)/1000</f>
        <v>-70.064362368000005</v>
      </c>
      <c r="AG162">
        <f t="shared" ref="AG162:AG163" si="106">(0.9*24*Y162*391.3)/1000</f>
        <v>50.955899904000006</v>
      </c>
      <c r="AH162">
        <v>5.66</v>
      </c>
      <c r="AI162" s="1">
        <f>AH162-(R162+R163)/200</f>
        <v>4.96</v>
      </c>
      <c r="AJ162" s="21">
        <f>MAX(AG162-AF163,AG163-AF162)/AI162*1.2</f>
        <v>29.279095710967741</v>
      </c>
      <c r="AK162" s="1">
        <f>(P164-P165)/AH162</f>
        <v>11.910070671378092</v>
      </c>
      <c r="AL162" s="2">
        <f>AK162*AI162/2</f>
        <v>29.536975265017666</v>
      </c>
      <c r="AM162" s="118">
        <f>AJ162+AL162</f>
        <v>58.816070975985411</v>
      </c>
      <c r="AN162" s="2">
        <f>AM162/(0.9*(U162-4)/100*391.9*1)*10</f>
        <v>6.9481149499571657</v>
      </c>
      <c r="AO162" s="2">
        <f>AM162/(0.9*(U162-4)/100*391.9*2)*10</f>
        <v>3.4740574749785829</v>
      </c>
    </row>
    <row r="163" spans="1:41" x14ac:dyDescent="0.25">
      <c r="A163">
        <f>'Inv travi'!A163</f>
        <v>2</v>
      </c>
      <c r="B163">
        <f>'Inv travi'!B163</f>
        <v>8</v>
      </c>
      <c r="C163">
        <f>'Inv travi'!C163</f>
        <v>9</v>
      </c>
      <c r="D163">
        <f>'Inv travi'!D163</f>
        <v>2</v>
      </c>
      <c r="E163" s="6" t="str">
        <f>'Inv travi'!E163</f>
        <v>Mdes</v>
      </c>
      <c r="F163" s="6">
        <f>'Inv travi'!F163</f>
        <v>-51.084000000000003</v>
      </c>
      <c r="G163" s="6">
        <f>'Inv travi'!G163</f>
        <v>-33.436</v>
      </c>
      <c r="H163" s="6">
        <f>'Inv travi'!H163</f>
        <v>-37.408000000000001</v>
      </c>
      <c r="I163" s="6">
        <f>'Inv travi'!I163</f>
        <v>-2.7360000000000002</v>
      </c>
      <c r="J163" s="6">
        <f>'Inv travi'!J163</f>
        <v>-1.6659999999999999</v>
      </c>
      <c r="K163" s="6">
        <f>'Inv travi'!K163</f>
        <v>-2.0539999999999998</v>
      </c>
      <c r="L163" s="6">
        <f>'Inv travi'!L163</f>
        <v>-39.073999999999998</v>
      </c>
      <c r="M163" s="6">
        <f>'Inv travi'!M163</f>
        <v>-4.79</v>
      </c>
      <c r="N163" s="6">
        <f>'Inv travi'!N163</f>
        <v>-40.510999999999996</v>
      </c>
      <c r="O163" s="6">
        <f>'Inv travi'!O163</f>
        <v>-16.5122</v>
      </c>
      <c r="P163" s="6">
        <f>'Inv travi'!P163</f>
        <v>-73.947000000000003</v>
      </c>
      <c r="Q163" s="6">
        <f>'Inv travi'!Q163</f>
        <v>7.0749999999999957</v>
      </c>
      <c r="R163">
        <v>70</v>
      </c>
      <c r="S163" s="2">
        <f t="shared" si="83"/>
        <v>-57.092084999999997</v>
      </c>
      <c r="T163" s="2">
        <f t="shared" si="84"/>
        <v>0.24821499999999386</v>
      </c>
      <c r="U163">
        <v>28</v>
      </c>
      <c r="V163" s="2">
        <f t="shared" si="87"/>
        <v>6.7547970440412284</v>
      </c>
      <c r="W163" s="2">
        <f t="shared" si="88"/>
        <v>2.9367327332442884E-2</v>
      </c>
      <c r="X163" s="100">
        <v>8.2896000000000001</v>
      </c>
      <c r="Y163">
        <f t="shared" si="73"/>
        <v>6.0288000000000004</v>
      </c>
      <c r="Z163" t="str">
        <f t="shared" si="85"/>
        <v>SI</v>
      </c>
      <c r="AA163" t="str">
        <f t="shared" si="86"/>
        <v>SI</v>
      </c>
      <c r="AB163" t="str">
        <f t="shared" si="89"/>
        <v>SI</v>
      </c>
      <c r="AC163" t="str">
        <f t="shared" si="90"/>
        <v>SI</v>
      </c>
      <c r="AD163" t="str">
        <f t="shared" si="91"/>
        <v>SI</v>
      </c>
      <c r="AE163" t="str">
        <f t="shared" si="92"/>
        <v>SI</v>
      </c>
      <c r="AF163">
        <f t="shared" si="105"/>
        <v>-70.064362368000005</v>
      </c>
      <c r="AG163">
        <f t="shared" si="106"/>
        <v>50.955899904000006</v>
      </c>
    </row>
    <row r="164" spans="1:41" x14ac:dyDescent="0.25">
      <c r="A164">
        <f>'Inv travi'!A164</f>
        <v>2</v>
      </c>
      <c r="B164">
        <f>'Inv travi'!B164</f>
        <v>8</v>
      </c>
      <c r="C164">
        <f>'Inv travi'!C164</f>
        <v>9</v>
      </c>
      <c r="D164">
        <f>'Inv travi'!D164</f>
        <v>2</v>
      </c>
      <c r="E164" s="6" t="str">
        <f>'Inv travi'!E164</f>
        <v>Vsin</v>
      </c>
      <c r="F164" s="6">
        <f>'Inv travi'!F164</f>
        <v>51.28</v>
      </c>
      <c r="G164" s="6">
        <f>'Inv travi'!G164</f>
        <v>33.58</v>
      </c>
      <c r="H164" s="6">
        <f>'Inv travi'!H164</f>
        <v>-13.228999999999999</v>
      </c>
      <c r="I164" s="6">
        <f>'Inv travi'!I164</f>
        <v>-0.96699999999999997</v>
      </c>
      <c r="J164" s="6">
        <f>'Inv travi'!J164</f>
        <v>-0.58899999999999997</v>
      </c>
      <c r="K164" s="6">
        <f>'Inv travi'!K164</f>
        <v>-0.72599999999999998</v>
      </c>
      <c r="L164" s="6">
        <f>'Inv travi'!L164</f>
        <v>-13.818</v>
      </c>
      <c r="M164" s="6">
        <f>'Inv travi'!M164</f>
        <v>-1.6930000000000001</v>
      </c>
      <c r="N164" s="6">
        <f>'Inv travi'!N164</f>
        <v>-14.325899999999999</v>
      </c>
      <c r="O164" s="6">
        <f>'Inv travi'!O164</f>
        <v>-5.8384</v>
      </c>
      <c r="P164" s="6">
        <f>'Inv travi'!P164</f>
        <v>19.254100000000001</v>
      </c>
      <c r="Q164" s="6">
        <f>'Inv travi'!Q164</f>
        <v>47.905899999999995</v>
      </c>
      <c r="S164" s="2"/>
      <c r="T164" s="2"/>
      <c r="V164" s="2"/>
      <c r="W164" s="2"/>
      <c r="X164" s="100"/>
    </row>
    <row r="165" spans="1:41" x14ac:dyDescent="0.25">
      <c r="A165">
        <f>'Inv travi'!A165</f>
        <v>2</v>
      </c>
      <c r="B165">
        <f>'Inv travi'!B165</f>
        <v>8</v>
      </c>
      <c r="C165">
        <f>'Inv travi'!C165</f>
        <v>9</v>
      </c>
      <c r="D165">
        <f>'Inv travi'!D165</f>
        <v>2</v>
      </c>
      <c r="E165" s="6" t="str">
        <f>'Inv travi'!E165</f>
        <v>Vdes</v>
      </c>
      <c r="F165" s="6">
        <f>'Inv travi'!F165</f>
        <v>-51.674999999999997</v>
      </c>
      <c r="G165" s="6">
        <f>'Inv travi'!G165</f>
        <v>-33.831000000000003</v>
      </c>
      <c r="H165" s="6">
        <f>'Inv travi'!H165</f>
        <v>-13.228999999999999</v>
      </c>
      <c r="I165" s="6">
        <f>'Inv travi'!I165</f>
        <v>-0.96699999999999997</v>
      </c>
      <c r="J165" s="6">
        <f>'Inv travi'!J165</f>
        <v>-0.58899999999999997</v>
      </c>
      <c r="K165" s="6">
        <f>'Inv travi'!K165</f>
        <v>-0.72599999999999998</v>
      </c>
      <c r="L165" s="6">
        <f>'Inv travi'!L165</f>
        <v>-13.818</v>
      </c>
      <c r="M165" s="6">
        <f>'Inv travi'!M165</f>
        <v>-1.6930000000000001</v>
      </c>
      <c r="N165" s="6">
        <f>'Inv travi'!N165</f>
        <v>-14.325899999999999</v>
      </c>
      <c r="O165" s="6">
        <f>'Inv travi'!O165</f>
        <v>-5.8384</v>
      </c>
      <c r="P165" s="6">
        <f>'Inv travi'!P165</f>
        <v>-48.1569</v>
      </c>
      <c r="Q165" s="6">
        <f>'Inv travi'!Q165</f>
        <v>-19.505100000000006</v>
      </c>
      <c r="S165" s="2"/>
      <c r="T165" s="2"/>
      <c r="V165" s="2"/>
      <c r="W165" s="2"/>
      <c r="X165" s="100"/>
    </row>
    <row r="166" spans="1:41" x14ac:dyDescent="0.25">
      <c r="A166">
        <f>'Inv travi'!A166</f>
        <v>2</v>
      </c>
      <c r="B166">
        <f>'Inv travi'!B166</f>
        <v>8</v>
      </c>
      <c r="C166">
        <f>'Inv travi'!C166</f>
        <v>9</v>
      </c>
      <c r="D166">
        <f>'Inv travi'!D166</f>
        <v>1</v>
      </c>
      <c r="E166" s="6" t="str">
        <f>'Inv travi'!E166</f>
        <v>Msin</v>
      </c>
      <c r="F166" s="6">
        <f>'Inv travi'!F166</f>
        <v>-50.317999999999998</v>
      </c>
      <c r="G166" s="6">
        <f>'Inv travi'!G166</f>
        <v>-32.965000000000003</v>
      </c>
      <c r="H166" s="6">
        <f>'Inv travi'!H166</f>
        <v>35.905999999999999</v>
      </c>
      <c r="I166" s="6">
        <f>'Inv travi'!I166</f>
        <v>2.9289999999999998</v>
      </c>
      <c r="J166" s="6">
        <f>'Inv travi'!J166</f>
        <v>1.7</v>
      </c>
      <c r="K166" s="6">
        <f>'Inv travi'!K166</f>
        <v>2.0960000000000001</v>
      </c>
      <c r="L166" s="6">
        <f>'Inv travi'!L166</f>
        <v>37.606000000000002</v>
      </c>
      <c r="M166" s="6">
        <f>'Inv travi'!M166</f>
        <v>5.0250000000000004</v>
      </c>
      <c r="N166" s="6">
        <f>'Inv travi'!N166</f>
        <v>39.113500000000002</v>
      </c>
      <c r="O166" s="6">
        <f>'Inv travi'!O166</f>
        <v>16.306800000000003</v>
      </c>
      <c r="P166" s="6">
        <f>'Inv travi'!P166</f>
        <v>6.1484999999999985</v>
      </c>
      <c r="Q166" s="6">
        <f>'Inv travi'!Q166</f>
        <v>-72.078500000000005</v>
      </c>
      <c r="R166">
        <v>70</v>
      </c>
      <c r="S166" s="2">
        <f t="shared" si="83"/>
        <v>-0.75119000000000202</v>
      </c>
      <c r="T166" s="2">
        <f t="shared" si="84"/>
        <v>-55.523990000000005</v>
      </c>
      <c r="U166">
        <v>28</v>
      </c>
      <c r="V166" s="2">
        <f t="shared" si="87"/>
        <v>6.5692693396181765</v>
      </c>
      <c r="W166" s="2">
        <f t="shared" si="88"/>
        <v>-8.8876347597278069E-2</v>
      </c>
      <c r="X166" s="100">
        <f t="shared" si="76"/>
        <v>8.2896000000000001</v>
      </c>
      <c r="Y166">
        <f t="shared" si="73"/>
        <v>6.0288000000000004</v>
      </c>
      <c r="Z166" t="str">
        <f t="shared" si="85"/>
        <v>SI</v>
      </c>
      <c r="AA166" t="str">
        <f t="shared" si="86"/>
        <v>SI</v>
      </c>
      <c r="AB166" t="str">
        <f t="shared" si="89"/>
        <v>SI</v>
      </c>
      <c r="AC166" t="str">
        <f t="shared" si="90"/>
        <v>SI</v>
      </c>
      <c r="AD166" t="str">
        <f t="shared" si="91"/>
        <v>SI</v>
      </c>
      <c r="AE166" t="str">
        <f t="shared" si="92"/>
        <v>SI</v>
      </c>
      <c r="AF166">
        <f t="shared" ref="AF166:AF171" si="107">-(0.9*24*X166*391.3)/1000</f>
        <v>-70.064362368000005</v>
      </c>
      <c r="AG166">
        <f t="shared" ref="AG166:AG171" si="108">(0.9*24*Y166*391.3)/1000</f>
        <v>50.955899904000006</v>
      </c>
      <c r="AH166">
        <v>5.66</v>
      </c>
      <c r="AI166" s="1">
        <f>AH166-(R166+R167)/200</f>
        <v>4.96</v>
      </c>
      <c r="AJ166" s="21">
        <f>MAX(AG166-AF167,AG167-AF166)/AI166*1.2</f>
        <v>29.279095710967741</v>
      </c>
      <c r="AK166" s="1">
        <f>(P168-P169)/AH166</f>
        <v>11.910070671378092</v>
      </c>
      <c r="AL166" s="2">
        <f>AK166*AI166/2</f>
        <v>29.536975265017666</v>
      </c>
      <c r="AM166" s="118">
        <f>AJ166+AL166</f>
        <v>58.816070975985411</v>
      </c>
      <c r="AN166" s="2">
        <f>AM166/(0.9*(U166-4)/100*391.9*1)*10</f>
        <v>6.9481149499571657</v>
      </c>
      <c r="AO166" s="2">
        <f>AM166/(0.9*(U166-4)/100*391.9*2)*10</f>
        <v>3.4740574749785829</v>
      </c>
    </row>
    <row r="167" spans="1:41" x14ac:dyDescent="0.25">
      <c r="A167">
        <f>'Inv travi'!A167</f>
        <v>2</v>
      </c>
      <c r="B167">
        <f>'Inv travi'!B167</f>
        <v>8</v>
      </c>
      <c r="C167">
        <f>'Inv travi'!C167</f>
        <v>9</v>
      </c>
      <c r="D167">
        <f>'Inv travi'!D167</f>
        <v>1</v>
      </c>
      <c r="E167" s="6" t="str">
        <f>'Inv travi'!E167</f>
        <v>Mdes</v>
      </c>
      <c r="F167" s="6">
        <f>'Inv travi'!F167</f>
        <v>-52.100999999999999</v>
      </c>
      <c r="G167" s="6">
        <f>'Inv travi'!G167</f>
        <v>-34.094000000000001</v>
      </c>
      <c r="H167" s="6">
        <f>'Inv travi'!H167</f>
        <v>-35.76</v>
      </c>
      <c r="I167" s="6">
        <f>'Inv travi'!I167</f>
        <v>-2.9159999999999999</v>
      </c>
      <c r="J167" s="6">
        <f>'Inv travi'!J167</f>
        <v>-1.6930000000000001</v>
      </c>
      <c r="K167" s="6">
        <f>'Inv travi'!K167</f>
        <v>-2.0870000000000002</v>
      </c>
      <c r="L167" s="6">
        <f>'Inv travi'!L167</f>
        <v>-37.452999999999996</v>
      </c>
      <c r="M167" s="6">
        <f>'Inv travi'!M167</f>
        <v>-5.0030000000000001</v>
      </c>
      <c r="N167" s="6">
        <f>'Inv travi'!N167</f>
        <v>-38.953899999999997</v>
      </c>
      <c r="O167" s="6">
        <f>'Inv travi'!O167</f>
        <v>-16.238900000000001</v>
      </c>
      <c r="P167" s="6">
        <f>'Inv travi'!P167</f>
        <v>-73.047899999999998</v>
      </c>
      <c r="Q167" s="6">
        <f>'Inv travi'!Q167</f>
        <v>4.8598999999999961</v>
      </c>
      <c r="R167">
        <v>70</v>
      </c>
      <c r="S167" s="2">
        <f t="shared" si="83"/>
        <v>-56.353740000000002</v>
      </c>
      <c r="T167" s="2">
        <f t="shared" si="84"/>
        <v>-2.1794400000000049</v>
      </c>
      <c r="U167">
        <v>28</v>
      </c>
      <c r="V167" s="2">
        <f t="shared" si="87"/>
        <v>6.6674404406962537</v>
      </c>
      <c r="W167" s="2">
        <f t="shared" si="88"/>
        <v>-0.2578584206491189</v>
      </c>
      <c r="X167" s="100">
        <f t="shared" si="76"/>
        <v>8.2896000000000001</v>
      </c>
      <c r="Y167">
        <f t="shared" si="73"/>
        <v>6.0288000000000004</v>
      </c>
      <c r="Z167" t="str">
        <f t="shared" si="85"/>
        <v>SI</v>
      </c>
      <c r="AA167" t="str">
        <f t="shared" si="86"/>
        <v>SI</v>
      </c>
      <c r="AB167" t="str">
        <f t="shared" si="89"/>
        <v>SI</v>
      </c>
      <c r="AC167" t="str">
        <f t="shared" si="90"/>
        <v>SI</v>
      </c>
      <c r="AD167" t="str">
        <f t="shared" si="91"/>
        <v>SI</v>
      </c>
      <c r="AE167" t="str">
        <f t="shared" si="92"/>
        <v>SI</v>
      </c>
      <c r="AF167">
        <f t="shared" si="107"/>
        <v>-70.064362368000005</v>
      </c>
      <c r="AG167">
        <f t="shared" si="108"/>
        <v>50.955899904000006</v>
      </c>
    </row>
    <row r="168" spans="1:41" x14ac:dyDescent="0.25">
      <c r="A168">
        <f>'Inv travi'!A168</f>
        <v>2</v>
      </c>
      <c r="B168">
        <f>'Inv travi'!B168</f>
        <v>8</v>
      </c>
      <c r="C168">
        <f>'Inv travi'!C168</f>
        <v>9</v>
      </c>
      <c r="D168">
        <f>'Inv travi'!D168</f>
        <v>1</v>
      </c>
      <c r="E168" s="6" t="str">
        <f>'Inv travi'!E168</f>
        <v>Vsin</v>
      </c>
      <c r="F168" s="6">
        <f>'Inv travi'!F168</f>
        <v>51.162999999999997</v>
      </c>
      <c r="G168" s="6">
        <f>'Inv travi'!G168</f>
        <v>33.506</v>
      </c>
      <c r="H168" s="6">
        <f>'Inv travi'!H168</f>
        <v>-12.662000000000001</v>
      </c>
      <c r="I168" s="6">
        <f>'Inv travi'!I168</f>
        <v>-1.0329999999999999</v>
      </c>
      <c r="J168" s="6">
        <f>'Inv travi'!J168</f>
        <v>-0.59899999999999998</v>
      </c>
      <c r="K168" s="6">
        <f>'Inv travi'!K168</f>
        <v>-0.73899999999999999</v>
      </c>
      <c r="L168" s="6">
        <f>'Inv travi'!L168</f>
        <v>-13.261000000000001</v>
      </c>
      <c r="M168" s="6">
        <f>'Inv travi'!M168</f>
        <v>-1.7719999999999998</v>
      </c>
      <c r="N168" s="6">
        <f>'Inv travi'!N168</f>
        <v>-13.7926</v>
      </c>
      <c r="O168" s="6">
        <f>'Inv travi'!O168</f>
        <v>-5.7502999999999993</v>
      </c>
      <c r="P168" s="6">
        <f>'Inv travi'!P168</f>
        <v>19.7134</v>
      </c>
      <c r="Q168" s="6">
        <f>'Inv travi'!Q168</f>
        <v>47.2986</v>
      </c>
      <c r="S168" s="2"/>
      <c r="T168" s="2"/>
      <c r="V168" s="2"/>
      <c r="W168" s="2"/>
      <c r="X168" s="100"/>
    </row>
    <row r="169" spans="1:41" x14ac:dyDescent="0.25">
      <c r="A169">
        <f>'Inv travi'!A169</f>
        <v>2</v>
      </c>
      <c r="B169">
        <f>'Inv travi'!B169</f>
        <v>8</v>
      </c>
      <c r="C169">
        <f>'Inv travi'!C169</f>
        <v>9</v>
      </c>
      <c r="D169">
        <f>'Inv travi'!D169</f>
        <v>1</v>
      </c>
      <c r="E169" s="6" t="str">
        <f>'Inv travi'!E169</f>
        <v>Vdes</v>
      </c>
      <c r="F169" s="6">
        <f>'Inv travi'!F169</f>
        <v>-51.792999999999999</v>
      </c>
      <c r="G169" s="6">
        <f>'Inv travi'!G169</f>
        <v>-33.905000000000001</v>
      </c>
      <c r="H169" s="6">
        <f>'Inv travi'!H169</f>
        <v>-12.662000000000001</v>
      </c>
      <c r="I169" s="6">
        <f>'Inv travi'!I169</f>
        <v>-1.0329999999999999</v>
      </c>
      <c r="J169" s="6">
        <f>'Inv travi'!J169</f>
        <v>-0.59899999999999998</v>
      </c>
      <c r="K169" s="6">
        <f>'Inv travi'!K169</f>
        <v>-0.73899999999999999</v>
      </c>
      <c r="L169" s="6">
        <f>'Inv travi'!L169</f>
        <v>-13.261000000000001</v>
      </c>
      <c r="M169" s="6">
        <f>'Inv travi'!M169</f>
        <v>-1.7719999999999998</v>
      </c>
      <c r="N169" s="6">
        <f>'Inv travi'!N169</f>
        <v>-13.7926</v>
      </c>
      <c r="O169" s="6">
        <f>'Inv travi'!O169</f>
        <v>-5.7502999999999993</v>
      </c>
      <c r="P169" s="6">
        <f>'Inv travi'!P169</f>
        <v>-47.697600000000001</v>
      </c>
      <c r="Q169" s="6">
        <f>'Inv travi'!Q169</f>
        <v>-20.112400000000001</v>
      </c>
      <c r="S169" s="2"/>
      <c r="T169" s="2"/>
      <c r="V169" s="2"/>
      <c r="W169" s="2"/>
      <c r="X169" s="100"/>
    </row>
    <row r="170" spans="1:41" x14ac:dyDescent="0.25">
      <c r="A170">
        <f>'Inv travi'!A170</f>
        <v>2</v>
      </c>
      <c r="B170">
        <f>'Inv travi'!B170</f>
        <v>9</v>
      </c>
      <c r="C170">
        <f>'Inv travi'!C170</f>
        <v>10</v>
      </c>
      <c r="D170">
        <f>'Inv travi'!D170</f>
        <v>6</v>
      </c>
      <c r="E170" s="6" t="str">
        <f>'Inv travi'!E170</f>
        <v>Msin</v>
      </c>
      <c r="F170" s="6">
        <f>'Inv travi'!F170</f>
        <v>-75.984999999999999</v>
      </c>
      <c r="G170" s="6">
        <f>'Inv travi'!G170</f>
        <v>-49.271000000000001</v>
      </c>
      <c r="H170" s="6">
        <f>'Inv travi'!H170</f>
        <v>7.9630000000000001</v>
      </c>
      <c r="I170" s="6">
        <f>'Inv travi'!I170</f>
        <v>0.502</v>
      </c>
      <c r="J170" s="6">
        <f>'Inv travi'!J170</f>
        <v>0.317</v>
      </c>
      <c r="K170" s="6">
        <f>'Inv travi'!K170</f>
        <v>0.39100000000000001</v>
      </c>
      <c r="L170" s="6">
        <f>'Inv travi'!L170</f>
        <v>8.2799999999999994</v>
      </c>
      <c r="M170" s="6">
        <f>'Inv travi'!M170</f>
        <v>0.89300000000000002</v>
      </c>
      <c r="N170" s="6">
        <f>'Inv travi'!N170</f>
        <v>8.5478999999999985</v>
      </c>
      <c r="O170" s="6">
        <f>'Inv travi'!O170</f>
        <v>3.3769999999999998</v>
      </c>
      <c r="P170" s="6">
        <f>'Inv travi'!P170</f>
        <v>-40.723100000000002</v>
      </c>
      <c r="Q170" s="6">
        <f>'Inv travi'!Q170</f>
        <v>-57.818899999999999</v>
      </c>
      <c r="R170">
        <v>60</v>
      </c>
      <c r="S170" s="2">
        <f t="shared" si="83"/>
        <v>-28.887500000000003</v>
      </c>
      <c r="T170" s="2">
        <f t="shared" si="84"/>
        <v>-44.484499999999997</v>
      </c>
      <c r="U170">
        <v>28</v>
      </c>
      <c r="V170" s="2">
        <f t="shared" si="87"/>
        <v>5.2631423270958146</v>
      </c>
      <c r="W170" s="2">
        <f t="shared" si="88"/>
        <v>-3.417797749193098</v>
      </c>
      <c r="X170" s="100">
        <v>6.28</v>
      </c>
      <c r="Y170">
        <f t="shared" si="73"/>
        <v>6.0288000000000004</v>
      </c>
      <c r="Z170" t="str">
        <f t="shared" si="85"/>
        <v>SI</v>
      </c>
      <c r="AA170" t="str">
        <f t="shared" si="86"/>
        <v>SI</v>
      </c>
      <c r="AB170" t="str">
        <f t="shared" si="89"/>
        <v>SI</v>
      </c>
      <c r="AC170" t="str">
        <f t="shared" si="90"/>
        <v>SI</v>
      </c>
      <c r="AD170" t="str">
        <f t="shared" si="91"/>
        <v>SI</v>
      </c>
      <c r="AE170" t="str">
        <f t="shared" si="92"/>
        <v>SI</v>
      </c>
      <c r="AF170">
        <f t="shared" si="107"/>
        <v>-53.079062400000012</v>
      </c>
      <c r="AG170">
        <f t="shared" si="108"/>
        <v>50.955899904000006</v>
      </c>
      <c r="AH170">
        <v>7.27</v>
      </c>
      <c r="AI170" s="1">
        <f>AH170-(R170+R171)/200</f>
        <v>6.67</v>
      </c>
      <c r="AJ170" s="21">
        <f>MAX(AG170-AF171,AG171-AF170)/AI170*1.2</f>
        <v>18.716934747346329</v>
      </c>
      <c r="AK170" s="1">
        <f>(P172-P173)/AH170</f>
        <v>11.210041265474553</v>
      </c>
      <c r="AL170" s="2">
        <f>AK170*AI170/2</f>
        <v>37.385487620357637</v>
      </c>
      <c r="AM170" s="118">
        <f>AJ170+AL170</f>
        <v>56.102422367703966</v>
      </c>
      <c r="AN170" s="2">
        <f>AM170/(0.9*(U170-4)/100*391.9*1)*10</f>
        <v>6.6275436817432603</v>
      </c>
      <c r="AO170" s="2">
        <f>AM170/(0.9*(U170-4)/100*391.9*2)*10</f>
        <v>3.3137718408716301</v>
      </c>
    </row>
    <row r="171" spans="1:41" x14ac:dyDescent="0.25">
      <c r="A171">
        <f>'Inv travi'!A171</f>
        <v>2</v>
      </c>
      <c r="B171">
        <f>'Inv travi'!B171</f>
        <v>9</v>
      </c>
      <c r="C171">
        <f>'Inv travi'!C171</f>
        <v>10</v>
      </c>
      <c r="D171">
        <f>'Inv travi'!D171</f>
        <v>6</v>
      </c>
      <c r="E171" s="6" t="str">
        <f>'Inv travi'!E171</f>
        <v>Mdes</v>
      </c>
      <c r="F171" s="6">
        <f>'Inv travi'!F171</f>
        <v>-62.414999999999999</v>
      </c>
      <c r="G171" s="6">
        <f>'Inv travi'!G171</f>
        <v>-40.533999999999999</v>
      </c>
      <c r="H171" s="6">
        <f>'Inv travi'!H171</f>
        <v>-8.9580000000000002</v>
      </c>
      <c r="I171" s="6">
        <f>'Inv travi'!I171</f>
        <v>-0.56299999999999994</v>
      </c>
      <c r="J171" s="6">
        <f>'Inv travi'!J171</f>
        <v>-0.35499999999999998</v>
      </c>
      <c r="K171" s="6">
        <f>'Inv travi'!K171</f>
        <v>-0.438</v>
      </c>
      <c r="L171" s="6">
        <f>'Inv travi'!L171</f>
        <v>-9.3130000000000006</v>
      </c>
      <c r="M171" s="6">
        <f>'Inv travi'!M171</f>
        <v>-1.0009999999999999</v>
      </c>
      <c r="N171" s="6">
        <f>'Inv travi'!N171</f>
        <v>-9.6133000000000006</v>
      </c>
      <c r="O171" s="6">
        <f>'Inv travi'!O171</f>
        <v>-3.7949000000000002</v>
      </c>
      <c r="P171" s="6">
        <f>'Inv travi'!P171</f>
        <v>-50.147300000000001</v>
      </c>
      <c r="Q171" s="6">
        <f>'Inv travi'!Q171</f>
        <v>-30.920699999999997</v>
      </c>
      <c r="R171">
        <v>60</v>
      </c>
      <c r="S171" s="2">
        <f t="shared" si="83"/>
        <v>-37.533799999999999</v>
      </c>
      <c r="T171" s="2">
        <f t="shared" si="84"/>
        <v>-19.805999999999997</v>
      </c>
      <c r="U171">
        <v>28</v>
      </c>
      <c r="V171" s="2">
        <f t="shared" si="87"/>
        <v>4.4407767082185687</v>
      </c>
      <c r="W171" s="2">
        <f t="shared" si="88"/>
        <v>-2.3433285061192031</v>
      </c>
      <c r="X171" s="100">
        <v>6.28</v>
      </c>
      <c r="Y171">
        <f t="shared" si="73"/>
        <v>6.0288000000000004</v>
      </c>
      <c r="Z171" t="str">
        <f t="shared" si="85"/>
        <v>SI</v>
      </c>
      <c r="AA171" t="str">
        <f t="shared" si="86"/>
        <v>SI</v>
      </c>
      <c r="AB171" t="str">
        <f t="shared" si="89"/>
        <v>SI</v>
      </c>
      <c r="AC171" t="str">
        <f t="shared" si="90"/>
        <v>SI</v>
      </c>
      <c r="AD171" t="str">
        <f t="shared" si="91"/>
        <v>SI</v>
      </c>
      <c r="AE171" t="str">
        <f t="shared" si="92"/>
        <v>SI</v>
      </c>
      <c r="AF171">
        <f t="shared" si="107"/>
        <v>-53.079062400000012</v>
      </c>
      <c r="AG171">
        <f t="shared" si="108"/>
        <v>50.955899904000006</v>
      </c>
    </row>
    <row r="172" spans="1:41" x14ac:dyDescent="0.25">
      <c r="A172">
        <f>'Inv travi'!A172</f>
        <v>2</v>
      </c>
      <c r="B172">
        <f>'Inv travi'!B172</f>
        <v>9</v>
      </c>
      <c r="C172">
        <f>'Inv travi'!C172</f>
        <v>10</v>
      </c>
      <c r="D172">
        <f>'Inv travi'!D172</f>
        <v>6</v>
      </c>
      <c r="E172" s="6" t="str">
        <f>'Inv travi'!E172</f>
        <v>Vsin</v>
      </c>
      <c r="F172" s="6">
        <f>'Inv travi'!F172</f>
        <v>64.679000000000002</v>
      </c>
      <c r="G172" s="6">
        <f>'Inv travi'!G172</f>
        <v>41.95</v>
      </c>
      <c r="H172" s="6">
        <f>'Inv travi'!H172</f>
        <v>-2.3279999999999998</v>
      </c>
      <c r="I172" s="6">
        <f>'Inv travi'!I172</f>
        <v>-0.14599999999999999</v>
      </c>
      <c r="J172" s="6">
        <f>'Inv travi'!J172</f>
        <v>-9.1999999999999998E-2</v>
      </c>
      <c r="K172" s="6">
        <f>'Inv travi'!K172</f>
        <v>-0.114</v>
      </c>
      <c r="L172" s="6">
        <f>'Inv travi'!L172</f>
        <v>-2.42</v>
      </c>
      <c r="M172" s="6">
        <f>'Inv travi'!M172</f>
        <v>-0.26</v>
      </c>
      <c r="N172" s="6">
        <f>'Inv travi'!N172</f>
        <v>-2.4979999999999998</v>
      </c>
      <c r="O172" s="6">
        <f>'Inv travi'!O172</f>
        <v>-0.98599999999999999</v>
      </c>
      <c r="P172" s="6">
        <f>'Inv travi'!P172</f>
        <v>39.452000000000005</v>
      </c>
      <c r="Q172" s="6">
        <f>'Inv travi'!Q172</f>
        <v>44.448</v>
      </c>
      <c r="S172" s="2"/>
      <c r="T172" s="2"/>
      <c r="V172" s="2"/>
      <c r="W172" s="2"/>
      <c r="X172" s="100"/>
    </row>
    <row r="173" spans="1:41" x14ac:dyDescent="0.25">
      <c r="A173">
        <f>'Inv travi'!A173</f>
        <v>2</v>
      </c>
      <c r="B173">
        <f>'Inv travi'!B173</f>
        <v>9</v>
      </c>
      <c r="C173">
        <f>'Inv travi'!C173</f>
        <v>10</v>
      </c>
      <c r="D173">
        <f>'Inv travi'!D173</f>
        <v>6</v>
      </c>
      <c r="E173" s="6" t="str">
        <f>'Inv travi'!E173</f>
        <v>Vdes</v>
      </c>
      <c r="F173" s="6">
        <f>'Inv travi'!F173</f>
        <v>-60.945999999999998</v>
      </c>
      <c r="G173" s="6">
        <f>'Inv travi'!G173</f>
        <v>-39.546999999999997</v>
      </c>
      <c r="H173" s="6">
        <f>'Inv travi'!H173</f>
        <v>-2.3279999999999998</v>
      </c>
      <c r="I173" s="6">
        <f>'Inv travi'!I173</f>
        <v>-0.14599999999999999</v>
      </c>
      <c r="J173" s="6">
        <f>'Inv travi'!J173</f>
        <v>-9.1999999999999998E-2</v>
      </c>
      <c r="K173" s="6">
        <f>'Inv travi'!K173</f>
        <v>-0.114</v>
      </c>
      <c r="L173" s="6">
        <f>'Inv travi'!L173</f>
        <v>-2.42</v>
      </c>
      <c r="M173" s="6">
        <f>'Inv travi'!M173</f>
        <v>-0.26</v>
      </c>
      <c r="N173" s="6">
        <f>'Inv travi'!N173</f>
        <v>-2.4979999999999998</v>
      </c>
      <c r="O173" s="6">
        <f>'Inv travi'!O173</f>
        <v>-0.98599999999999999</v>
      </c>
      <c r="P173" s="6">
        <f>'Inv travi'!P173</f>
        <v>-42.044999999999995</v>
      </c>
      <c r="Q173" s="6">
        <f>'Inv travi'!Q173</f>
        <v>-37.048999999999999</v>
      </c>
      <c r="S173" s="2"/>
      <c r="T173" s="2"/>
      <c r="V173" s="2"/>
      <c r="W173" s="2"/>
      <c r="X173" s="100"/>
    </row>
    <row r="174" spans="1:41" x14ac:dyDescent="0.25">
      <c r="A174">
        <f>'Inv travi'!A174</f>
        <v>2</v>
      </c>
      <c r="B174">
        <f>'Inv travi'!B174</f>
        <v>9</v>
      </c>
      <c r="C174">
        <f>'Inv travi'!C174</f>
        <v>10</v>
      </c>
      <c r="D174">
        <f>'Inv travi'!D174</f>
        <v>5</v>
      </c>
      <c r="E174" s="6" t="str">
        <f>'Inv travi'!E174</f>
        <v>Msin</v>
      </c>
      <c r="F174" s="6">
        <f>'Inv travi'!F174</f>
        <v>-78.438000000000002</v>
      </c>
      <c r="G174" s="6">
        <f>'Inv travi'!G174</f>
        <v>-51.353000000000002</v>
      </c>
      <c r="H174" s="6">
        <f>'Inv travi'!H174</f>
        <v>15.6</v>
      </c>
      <c r="I174" s="6">
        <f>'Inv travi'!I174</f>
        <v>1.02</v>
      </c>
      <c r="J174" s="6">
        <f>'Inv travi'!J174</f>
        <v>0.65200000000000002</v>
      </c>
      <c r="K174" s="6">
        <f>'Inv travi'!K174</f>
        <v>0.80400000000000005</v>
      </c>
      <c r="L174" s="6">
        <f>'Inv travi'!L174</f>
        <v>16.251999999999999</v>
      </c>
      <c r="M174" s="6">
        <f>'Inv travi'!M174</f>
        <v>1.8240000000000001</v>
      </c>
      <c r="N174" s="6">
        <f>'Inv travi'!N174</f>
        <v>16.799199999999999</v>
      </c>
      <c r="O174" s="6">
        <f>'Inv travi'!O174</f>
        <v>6.6995999999999993</v>
      </c>
      <c r="P174" s="6">
        <f>'Inv travi'!P174</f>
        <v>-34.553800000000003</v>
      </c>
      <c r="Q174" s="6">
        <f>'Inv travi'!Q174</f>
        <v>-68.152199999999993</v>
      </c>
      <c r="R174">
        <v>70</v>
      </c>
      <c r="S174" s="2">
        <f t="shared" si="83"/>
        <v>-21.024095000000003</v>
      </c>
      <c r="T174" s="2">
        <f t="shared" si="84"/>
        <v>-51.276704999999993</v>
      </c>
      <c r="U174">
        <v>28</v>
      </c>
      <c r="V174" s="2">
        <f t="shared" si="87"/>
        <v>6.0667557571627331</v>
      </c>
      <c r="W174" s="2">
        <f t="shared" si="88"/>
        <v>-2.4874462854114019</v>
      </c>
      <c r="X174" s="100">
        <f t="shared" si="76"/>
        <v>6.28</v>
      </c>
      <c r="Y174">
        <f t="shared" si="73"/>
        <v>6.0288000000000004</v>
      </c>
      <c r="Z174" t="str">
        <f t="shared" si="85"/>
        <v>SI</v>
      </c>
      <c r="AA174" t="str">
        <f t="shared" si="86"/>
        <v>SI</v>
      </c>
      <c r="AB174" t="str">
        <f t="shared" si="89"/>
        <v>SI</v>
      </c>
      <c r="AC174" t="str">
        <f t="shared" si="90"/>
        <v>SI</v>
      </c>
      <c r="AD174" t="str">
        <f t="shared" si="91"/>
        <v>SI</v>
      </c>
      <c r="AE174" t="str">
        <f t="shared" si="92"/>
        <v>SI</v>
      </c>
      <c r="AF174">
        <f t="shared" ref="AF174:AF175" si="109">-(0.9*24*X174*391.3)/1000</f>
        <v>-53.079062400000012</v>
      </c>
      <c r="AG174">
        <f t="shared" ref="AG174:AG175" si="110">(0.9*24*Y174*391.3)/1000</f>
        <v>50.955899904000006</v>
      </c>
      <c r="AH174">
        <v>7.27</v>
      </c>
      <c r="AI174" s="1">
        <f>AH174-(R174+R175)/200</f>
        <v>6.5699999999999994</v>
      </c>
      <c r="AJ174" s="21">
        <f>MAX(AG174-AF175,AG175-AF174)/AI174*1.2</f>
        <v>19.001819598904113</v>
      </c>
      <c r="AK174" s="1">
        <f>(P176-P177)/AH174</f>
        <v>11.910041265474554</v>
      </c>
      <c r="AL174" s="2">
        <f>AK174*AI174/2</f>
        <v>39.124485557083908</v>
      </c>
      <c r="AM174" s="118">
        <f>AJ174+AL174</f>
        <v>58.126305155988021</v>
      </c>
      <c r="AN174" s="2">
        <f>AM174/(0.9*(U174-4)/100*391.9*1)*10</f>
        <v>6.8666308908154026</v>
      </c>
      <c r="AO174" s="2">
        <f>AM174/(0.9*(U174-4)/100*391.9*2)*10</f>
        <v>3.4333154454077013</v>
      </c>
    </row>
    <row r="175" spans="1:41" x14ac:dyDescent="0.25">
      <c r="A175">
        <f>'Inv travi'!A175</f>
        <v>2</v>
      </c>
      <c r="B175">
        <f>'Inv travi'!B175</f>
        <v>9</v>
      </c>
      <c r="C175">
        <f>'Inv travi'!C175</f>
        <v>10</v>
      </c>
      <c r="D175">
        <f>'Inv travi'!D175</f>
        <v>5</v>
      </c>
      <c r="E175" s="6" t="str">
        <f>'Inv travi'!E175</f>
        <v>Mdes</v>
      </c>
      <c r="F175" s="6">
        <f>'Inv travi'!F175</f>
        <v>-76.87</v>
      </c>
      <c r="G175" s="6">
        <f>'Inv travi'!G175</f>
        <v>-50.311</v>
      </c>
      <c r="H175" s="6">
        <f>'Inv travi'!H175</f>
        <v>-16.670000000000002</v>
      </c>
      <c r="I175" s="6">
        <f>'Inv travi'!I175</f>
        <v>-1.0900000000000001</v>
      </c>
      <c r="J175" s="6">
        <f>'Inv travi'!J175</f>
        <v>-0.69599999999999995</v>
      </c>
      <c r="K175" s="6">
        <f>'Inv travi'!K175</f>
        <v>-0.85899999999999999</v>
      </c>
      <c r="L175" s="6">
        <f>'Inv travi'!L175</f>
        <v>-17.366000000000003</v>
      </c>
      <c r="M175" s="6">
        <f>'Inv travi'!M175</f>
        <v>-1.9490000000000001</v>
      </c>
      <c r="N175" s="6">
        <f>'Inv travi'!N175</f>
        <v>-17.950700000000005</v>
      </c>
      <c r="O175" s="6">
        <f>'Inv travi'!O175</f>
        <v>-7.1588000000000003</v>
      </c>
      <c r="P175" s="6">
        <f>'Inv travi'!P175</f>
        <v>-68.261700000000005</v>
      </c>
      <c r="Q175" s="6">
        <f>'Inv travi'!Q175</f>
        <v>-32.360299999999995</v>
      </c>
      <c r="R175">
        <v>70</v>
      </c>
      <c r="S175" s="2">
        <f t="shared" si="83"/>
        <v>-51.486305000000002</v>
      </c>
      <c r="T175" s="2">
        <f t="shared" si="84"/>
        <v>-18.930694999999996</v>
      </c>
      <c r="U175">
        <v>28</v>
      </c>
      <c r="V175" s="2">
        <f t="shared" si="87"/>
        <v>6.0915543866125255</v>
      </c>
      <c r="W175" s="2">
        <f t="shared" si="88"/>
        <v>-2.2397676075001649</v>
      </c>
      <c r="X175" s="100">
        <f>X174</f>
        <v>6.28</v>
      </c>
      <c r="Y175">
        <f t="shared" si="73"/>
        <v>6.0288000000000004</v>
      </c>
      <c r="Z175" t="str">
        <f t="shared" si="85"/>
        <v>SI</v>
      </c>
      <c r="AA175" t="str">
        <f t="shared" si="86"/>
        <v>SI</v>
      </c>
      <c r="AB175" t="str">
        <f t="shared" si="89"/>
        <v>SI</v>
      </c>
      <c r="AC175" t="str">
        <f t="shared" si="90"/>
        <v>SI</v>
      </c>
      <c r="AD175" t="str">
        <f t="shared" si="91"/>
        <v>SI</v>
      </c>
      <c r="AE175" t="str">
        <f t="shared" si="92"/>
        <v>SI</v>
      </c>
      <c r="AF175">
        <f t="shared" si="109"/>
        <v>-53.079062400000012</v>
      </c>
      <c r="AG175">
        <f t="shared" si="110"/>
        <v>50.955899904000006</v>
      </c>
    </row>
    <row r="176" spans="1:41" x14ac:dyDescent="0.25">
      <c r="A176">
        <f>'Inv travi'!A176</f>
        <v>2</v>
      </c>
      <c r="B176">
        <f>'Inv travi'!B176</f>
        <v>9</v>
      </c>
      <c r="C176">
        <f>'Inv travi'!C176</f>
        <v>10</v>
      </c>
      <c r="D176">
        <f>'Inv travi'!D176</f>
        <v>5</v>
      </c>
      <c r="E176" s="6" t="str">
        <f>'Inv travi'!E176</f>
        <v>Vsin</v>
      </c>
      <c r="F176" s="6">
        <f>'Inv travi'!F176</f>
        <v>66.335999999999999</v>
      </c>
      <c r="G176" s="6">
        <f>'Inv travi'!G176</f>
        <v>43.436</v>
      </c>
      <c r="H176" s="6">
        <f>'Inv travi'!H176</f>
        <v>-4.4390000000000001</v>
      </c>
      <c r="I176" s="6">
        <f>'Inv travi'!I176</f>
        <v>-0.28999999999999998</v>
      </c>
      <c r="J176" s="6">
        <f>'Inv travi'!J176</f>
        <v>-0.185</v>
      </c>
      <c r="K176" s="6">
        <f>'Inv travi'!K176</f>
        <v>-0.22900000000000001</v>
      </c>
      <c r="L176" s="6">
        <f>'Inv travi'!L176</f>
        <v>-4.6239999999999997</v>
      </c>
      <c r="M176" s="6">
        <f>'Inv travi'!M176</f>
        <v>-0.51900000000000002</v>
      </c>
      <c r="N176" s="6">
        <f>'Inv travi'!N176</f>
        <v>-4.7797000000000001</v>
      </c>
      <c r="O176" s="6">
        <f>'Inv travi'!O176</f>
        <v>-1.9061999999999997</v>
      </c>
      <c r="P176" s="6">
        <f>'Inv travi'!P176</f>
        <v>38.656300000000002</v>
      </c>
      <c r="Q176" s="6">
        <f>'Inv travi'!Q176</f>
        <v>48.215699999999998</v>
      </c>
      <c r="S176" s="2"/>
      <c r="T176" s="2"/>
      <c r="V176" s="2"/>
      <c r="W176" s="2"/>
      <c r="X176" s="100"/>
    </row>
    <row r="177" spans="1:41" x14ac:dyDescent="0.25">
      <c r="A177">
        <f>'Inv travi'!A177</f>
        <v>2</v>
      </c>
      <c r="B177">
        <f>'Inv travi'!B177</f>
        <v>9</v>
      </c>
      <c r="C177">
        <f>'Inv travi'!C177</f>
        <v>10</v>
      </c>
      <c r="D177">
        <f>'Inv travi'!D177</f>
        <v>5</v>
      </c>
      <c r="E177" s="6" t="str">
        <f>'Inv travi'!E177</f>
        <v>Vdes</v>
      </c>
      <c r="F177" s="6">
        <f>'Inv travi'!F177</f>
        <v>-65.905000000000001</v>
      </c>
      <c r="G177" s="6">
        <f>'Inv travi'!G177</f>
        <v>-43.15</v>
      </c>
      <c r="H177" s="6">
        <f>'Inv travi'!H177</f>
        <v>-4.4390000000000001</v>
      </c>
      <c r="I177" s="6">
        <f>'Inv travi'!I177</f>
        <v>-0.28999999999999998</v>
      </c>
      <c r="J177" s="6">
        <f>'Inv travi'!J177</f>
        <v>-0.185</v>
      </c>
      <c r="K177" s="6">
        <f>'Inv travi'!K177</f>
        <v>-0.22900000000000001</v>
      </c>
      <c r="L177" s="6">
        <f>'Inv travi'!L177</f>
        <v>-4.6239999999999997</v>
      </c>
      <c r="M177" s="6">
        <f>'Inv travi'!M177</f>
        <v>-0.51900000000000002</v>
      </c>
      <c r="N177" s="6">
        <f>'Inv travi'!N177</f>
        <v>-4.7797000000000001</v>
      </c>
      <c r="O177" s="6">
        <f>'Inv travi'!O177</f>
        <v>-1.9061999999999997</v>
      </c>
      <c r="P177" s="6">
        <f>'Inv travi'!P177</f>
        <v>-47.929699999999997</v>
      </c>
      <c r="Q177" s="6">
        <f>'Inv travi'!Q177</f>
        <v>-38.3703</v>
      </c>
      <c r="S177" s="2"/>
      <c r="T177" s="2"/>
      <c r="V177" s="2"/>
      <c r="W177" s="2"/>
      <c r="X177" s="100"/>
    </row>
    <row r="178" spans="1:41" x14ac:dyDescent="0.25">
      <c r="A178">
        <f>'Inv travi'!A178</f>
        <v>2</v>
      </c>
      <c r="B178">
        <f>'Inv travi'!B178</f>
        <v>9</v>
      </c>
      <c r="C178">
        <f>'Inv travi'!C178</f>
        <v>10</v>
      </c>
      <c r="D178">
        <f>'Inv travi'!D178</f>
        <v>4</v>
      </c>
      <c r="E178" s="6" t="str">
        <f>'Inv travi'!E178</f>
        <v>Msin</v>
      </c>
      <c r="F178" s="6">
        <f>'Inv travi'!F178</f>
        <v>-78.751000000000005</v>
      </c>
      <c r="G178" s="6">
        <f>'Inv travi'!G178</f>
        <v>-51.561999999999998</v>
      </c>
      <c r="H178" s="6">
        <f>'Inv travi'!H178</f>
        <v>21.736999999999998</v>
      </c>
      <c r="I178" s="6">
        <f>'Inv travi'!I178</f>
        <v>1.496</v>
      </c>
      <c r="J178" s="6">
        <f>'Inv travi'!J178</f>
        <v>0.94599999999999995</v>
      </c>
      <c r="K178" s="6">
        <f>'Inv travi'!K178</f>
        <v>1.167</v>
      </c>
      <c r="L178" s="6">
        <f>'Inv travi'!L178</f>
        <v>22.683</v>
      </c>
      <c r="M178" s="6">
        <f>'Inv travi'!M178</f>
        <v>2.6630000000000003</v>
      </c>
      <c r="N178" s="6">
        <f>'Inv travi'!N178</f>
        <v>23.4819</v>
      </c>
      <c r="O178" s="6">
        <f>'Inv travi'!O178</f>
        <v>9.4679000000000002</v>
      </c>
      <c r="P178" s="6">
        <f>'Inv travi'!P178</f>
        <v>-28.080099999999998</v>
      </c>
      <c r="Q178" s="6">
        <f>'Inv travi'!Q178</f>
        <v>-75.043899999999994</v>
      </c>
      <c r="R178">
        <v>70</v>
      </c>
      <c r="S178" s="2">
        <f t="shared" si="83"/>
        <v>-15.144589999999997</v>
      </c>
      <c r="T178" s="2">
        <f t="shared" si="84"/>
        <v>-57.430009999999996</v>
      </c>
      <c r="U178">
        <v>28</v>
      </c>
      <c r="V178" s="2">
        <f t="shared" si="87"/>
        <v>6.7947783267550701</v>
      </c>
      <c r="W178" s="2">
        <f t="shared" si="88"/>
        <v>-1.7918181086785734</v>
      </c>
      <c r="X178" s="100">
        <v>8.2896000000000001</v>
      </c>
      <c r="Y178">
        <f t="shared" ref="Y178:Y239" si="111">Y174</f>
        <v>6.0288000000000004</v>
      </c>
      <c r="Z178" t="str">
        <f t="shared" si="85"/>
        <v>SI</v>
      </c>
      <c r="AA178" t="str">
        <f t="shared" si="86"/>
        <v>SI</v>
      </c>
      <c r="AB178" t="str">
        <f t="shared" si="89"/>
        <v>SI</v>
      </c>
      <c r="AC178" t="str">
        <f t="shared" si="90"/>
        <v>SI</v>
      </c>
      <c r="AD178" t="str">
        <f t="shared" si="91"/>
        <v>SI</v>
      </c>
      <c r="AE178" t="str">
        <f t="shared" si="92"/>
        <v>SI</v>
      </c>
      <c r="AF178">
        <f t="shared" ref="AF178:AF179" si="112">-(0.9*24*X178*391.3)/1000</f>
        <v>-70.064362368000005</v>
      </c>
      <c r="AG178">
        <f t="shared" ref="AG178:AG179" si="113">(0.9*24*Y178*391.3)/1000</f>
        <v>50.955899904000006</v>
      </c>
      <c r="AH178">
        <v>7.27</v>
      </c>
      <c r="AI178" s="1">
        <f>AH178-(R178+R179)/200</f>
        <v>6.5699999999999994</v>
      </c>
      <c r="AJ178" s="21">
        <f>MAX(AG178-AF179,AG179-AF178)/AI178*1.2</f>
        <v>22.104157492602742</v>
      </c>
      <c r="AK178" s="1">
        <f>(P180-P181)/AH178</f>
        <v>11.910041265474556</v>
      </c>
      <c r="AL178" s="2">
        <f>AK178*AI178/2</f>
        <v>39.124485557083915</v>
      </c>
      <c r="AM178" s="118">
        <f>AJ178+AL178</f>
        <v>61.228643049686653</v>
      </c>
      <c r="AN178" s="2">
        <f>AM178/(0.9*(U178-4)/100*391.9*1)*10</f>
        <v>7.2331191641961112</v>
      </c>
      <c r="AO178" s="2">
        <f>AM178/(0.9*(U178-4)/100*391.9*2)*10</f>
        <v>3.6165595820980556</v>
      </c>
    </row>
    <row r="179" spans="1:41" x14ac:dyDescent="0.25">
      <c r="A179">
        <f>'Inv travi'!A179</f>
        <v>2</v>
      </c>
      <c r="B179">
        <f>'Inv travi'!B179</f>
        <v>9</v>
      </c>
      <c r="C179">
        <f>'Inv travi'!C179</f>
        <v>10</v>
      </c>
      <c r="D179">
        <f>'Inv travi'!D179</f>
        <v>4</v>
      </c>
      <c r="E179" s="6" t="str">
        <f>'Inv travi'!E179</f>
        <v>Mdes</v>
      </c>
      <c r="F179" s="6">
        <f>'Inv travi'!F179</f>
        <v>-74.867999999999995</v>
      </c>
      <c r="G179" s="6">
        <f>'Inv travi'!G179</f>
        <v>-49.027000000000001</v>
      </c>
      <c r="H179" s="6">
        <f>'Inv travi'!H179</f>
        <v>-23.244</v>
      </c>
      <c r="I179" s="6">
        <f>'Inv travi'!I179</f>
        <v>-1.6</v>
      </c>
      <c r="J179" s="6">
        <f>'Inv travi'!J179</f>
        <v>-1.0109999999999999</v>
      </c>
      <c r="K179" s="6">
        <f>'Inv travi'!K179</f>
        <v>-1.2470000000000001</v>
      </c>
      <c r="L179" s="6">
        <f>'Inv travi'!L179</f>
        <v>-24.254999999999999</v>
      </c>
      <c r="M179" s="6">
        <f>'Inv travi'!M179</f>
        <v>-2.8470000000000004</v>
      </c>
      <c r="N179" s="6">
        <f>'Inv travi'!N179</f>
        <v>-25.109099999999998</v>
      </c>
      <c r="O179" s="6">
        <f>'Inv travi'!O179</f>
        <v>-10.1235</v>
      </c>
      <c r="P179" s="6">
        <f>'Inv travi'!P179</f>
        <v>-74.136099999999999</v>
      </c>
      <c r="Q179" s="6">
        <f>'Inv travi'!Q179</f>
        <v>-23.917900000000003</v>
      </c>
      <c r="R179">
        <v>70</v>
      </c>
      <c r="S179" s="2">
        <f t="shared" si="83"/>
        <v>-56.766509999999997</v>
      </c>
      <c r="T179" s="2">
        <f t="shared" si="84"/>
        <v>-11.226690000000001</v>
      </c>
      <c r="U179">
        <v>28</v>
      </c>
      <c r="V179" s="2">
        <f t="shared" si="87"/>
        <v>6.7162769401141489</v>
      </c>
      <c r="W179" s="2">
        <f t="shared" si="88"/>
        <v>-1.328275406763779</v>
      </c>
      <c r="X179" s="100">
        <v>8.2896000000000001</v>
      </c>
      <c r="Y179">
        <f t="shared" si="111"/>
        <v>6.0288000000000004</v>
      </c>
      <c r="Z179" t="str">
        <f t="shared" si="85"/>
        <v>SI</v>
      </c>
      <c r="AA179" t="str">
        <f t="shared" si="86"/>
        <v>SI</v>
      </c>
      <c r="AB179" t="str">
        <f t="shared" si="89"/>
        <v>SI</v>
      </c>
      <c r="AC179" t="str">
        <f t="shared" si="90"/>
        <v>SI</v>
      </c>
      <c r="AD179" t="str">
        <f t="shared" si="91"/>
        <v>SI</v>
      </c>
      <c r="AE179" t="str">
        <f t="shared" si="92"/>
        <v>SI</v>
      </c>
      <c r="AF179">
        <f t="shared" si="112"/>
        <v>-70.064362368000005</v>
      </c>
      <c r="AG179">
        <f t="shared" si="113"/>
        <v>50.955899904000006</v>
      </c>
    </row>
    <row r="180" spans="1:41" x14ac:dyDescent="0.25">
      <c r="A180">
        <f>'Inv travi'!A180</f>
        <v>2</v>
      </c>
      <c r="B180">
        <f>'Inv travi'!B180</f>
        <v>9</v>
      </c>
      <c r="C180">
        <f>'Inv travi'!C180</f>
        <v>10</v>
      </c>
      <c r="D180">
        <f>'Inv travi'!D180</f>
        <v>4</v>
      </c>
      <c r="E180" s="6" t="str">
        <f>'Inv travi'!E180</f>
        <v>Vsin</v>
      </c>
      <c r="F180" s="6">
        <f>'Inv travi'!F180</f>
        <v>66.655000000000001</v>
      </c>
      <c r="G180" s="6">
        <f>'Inv travi'!G180</f>
        <v>43.642000000000003</v>
      </c>
      <c r="H180" s="6">
        <f>'Inv travi'!H180</f>
        <v>-6.1870000000000003</v>
      </c>
      <c r="I180" s="6">
        <f>'Inv travi'!I180</f>
        <v>-0.42599999999999999</v>
      </c>
      <c r="J180" s="6">
        <f>'Inv travi'!J180</f>
        <v>-0.26900000000000002</v>
      </c>
      <c r="K180" s="6">
        <f>'Inv travi'!K180</f>
        <v>-0.33200000000000002</v>
      </c>
      <c r="L180" s="6">
        <f>'Inv travi'!L180</f>
        <v>-6.4560000000000004</v>
      </c>
      <c r="M180" s="6">
        <f>'Inv travi'!M180</f>
        <v>-0.75800000000000001</v>
      </c>
      <c r="N180" s="6">
        <f>'Inv travi'!N180</f>
        <v>-6.6834000000000007</v>
      </c>
      <c r="O180" s="6">
        <f>'Inv travi'!O180</f>
        <v>-2.6947999999999999</v>
      </c>
      <c r="P180" s="6">
        <f>'Inv travi'!P180</f>
        <v>36.958600000000004</v>
      </c>
      <c r="Q180" s="6">
        <f>'Inv travi'!Q180</f>
        <v>50.325400000000002</v>
      </c>
      <c r="S180" s="2"/>
      <c r="T180" s="2"/>
      <c r="V180" s="2"/>
      <c r="W180" s="2"/>
      <c r="X180" s="100"/>
    </row>
    <row r="181" spans="1:41" x14ac:dyDescent="0.25">
      <c r="A181">
        <f>'Inv travi'!A181</f>
        <v>2</v>
      </c>
      <c r="B181">
        <f>'Inv travi'!B181</f>
        <v>9</v>
      </c>
      <c r="C181">
        <f>'Inv travi'!C181</f>
        <v>10</v>
      </c>
      <c r="D181">
        <f>'Inv travi'!D181</f>
        <v>4</v>
      </c>
      <c r="E181" s="6" t="str">
        <f>'Inv travi'!E181</f>
        <v>Vdes</v>
      </c>
      <c r="F181" s="6">
        <f>'Inv travi'!F181</f>
        <v>-65.587000000000003</v>
      </c>
      <c r="G181" s="6">
        <f>'Inv travi'!G181</f>
        <v>-42.944000000000003</v>
      </c>
      <c r="H181" s="6">
        <f>'Inv travi'!H181</f>
        <v>-6.1870000000000003</v>
      </c>
      <c r="I181" s="6">
        <f>'Inv travi'!I181</f>
        <v>-0.42599999999999999</v>
      </c>
      <c r="J181" s="6">
        <f>'Inv travi'!J181</f>
        <v>-0.26900000000000002</v>
      </c>
      <c r="K181" s="6">
        <f>'Inv travi'!K181</f>
        <v>-0.33200000000000002</v>
      </c>
      <c r="L181" s="6">
        <f>'Inv travi'!L181</f>
        <v>-6.4560000000000004</v>
      </c>
      <c r="M181" s="6">
        <f>'Inv travi'!M181</f>
        <v>-0.75800000000000001</v>
      </c>
      <c r="N181" s="6">
        <f>'Inv travi'!N181</f>
        <v>-6.6834000000000007</v>
      </c>
      <c r="O181" s="6">
        <f>'Inv travi'!O181</f>
        <v>-2.6947999999999999</v>
      </c>
      <c r="P181" s="6">
        <f>'Inv travi'!P181</f>
        <v>-49.627400000000002</v>
      </c>
      <c r="Q181" s="6">
        <f>'Inv travi'!Q181</f>
        <v>-36.260600000000004</v>
      </c>
      <c r="S181" s="2"/>
      <c r="T181" s="2"/>
      <c r="V181" s="2"/>
      <c r="W181" s="2"/>
      <c r="X181" s="100"/>
    </row>
    <row r="182" spans="1:41" x14ac:dyDescent="0.25">
      <c r="A182">
        <f>'Inv travi'!A182</f>
        <v>2</v>
      </c>
      <c r="B182">
        <f>'Inv travi'!B182</f>
        <v>9</v>
      </c>
      <c r="C182">
        <f>'Inv travi'!C182</f>
        <v>10</v>
      </c>
      <c r="D182">
        <f>'Inv travi'!D182</f>
        <v>3</v>
      </c>
      <c r="E182" s="6" t="str">
        <f>'Inv travi'!E182</f>
        <v>Msin</v>
      </c>
      <c r="F182" s="6">
        <f>'Inv travi'!F182</f>
        <v>-79.11</v>
      </c>
      <c r="G182" s="6">
        <f>'Inv travi'!G182</f>
        <v>-51.798999999999999</v>
      </c>
      <c r="H182" s="6">
        <f>'Inv travi'!H182</f>
        <v>27.457000000000001</v>
      </c>
      <c r="I182" s="6">
        <f>'Inv travi'!I182</f>
        <v>1.962</v>
      </c>
      <c r="J182" s="6">
        <f>'Inv travi'!J182</f>
        <v>1.218</v>
      </c>
      <c r="K182" s="6">
        <f>'Inv travi'!K182</f>
        <v>1.502</v>
      </c>
      <c r="L182" s="6">
        <f>'Inv travi'!L182</f>
        <v>28.675000000000001</v>
      </c>
      <c r="M182" s="6">
        <f>'Inv travi'!M182</f>
        <v>3.464</v>
      </c>
      <c r="N182" s="6">
        <f>'Inv travi'!N182</f>
        <v>29.714200000000002</v>
      </c>
      <c r="O182" s="6">
        <f>'Inv travi'!O182</f>
        <v>12.0665</v>
      </c>
      <c r="P182" s="6">
        <f>'Inv travi'!P182</f>
        <v>-22.084799999999998</v>
      </c>
      <c r="Q182" s="6">
        <f>'Inv travi'!Q182</f>
        <v>-81.513199999999998</v>
      </c>
      <c r="R182">
        <v>70</v>
      </c>
      <c r="S182" s="2">
        <f t="shared" si="83"/>
        <v>-9.7581849999999957</v>
      </c>
      <c r="T182" s="2">
        <f t="shared" si="84"/>
        <v>-63.262414999999997</v>
      </c>
      <c r="U182">
        <v>28</v>
      </c>
      <c r="V182" s="2">
        <f t="shared" si="87"/>
        <v>7.4848339107060022</v>
      </c>
      <c r="W182" s="2">
        <f t="shared" si="88"/>
        <v>-1.1545306007515304</v>
      </c>
      <c r="X182" s="100">
        <v>8.2896000000000001</v>
      </c>
      <c r="Y182">
        <f t="shared" si="111"/>
        <v>6.0288000000000004</v>
      </c>
      <c r="Z182" t="str">
        <f t="shared" si="85"/>
        <v>SI</v>
      </c>
      <c r="AA182" t="str">
        <f t="shared" si="86"/>
        <v>SI</v>
      </c>
      <c r="AB182" t="str">
        <f t="shared" si="89"/>
        <v>SI</v>
      </c>
      <c r="AC182" t="str">
        <f t="shared" si="90"/>
        <v>SI</v>
      </c>
      <c r="AD182" t="str">
        <f t="shared" si="91"/>
        <v>SI</v>
      </c>
      <c r="AE182" t="str">
        <f t="shared" si="92"/>
        <v>SI</v>
      </c>
      <c r="AF182">
        <f t="shared" ref="AF182:AF183" si="114">-(0.9*24*X182*391.3)/1000</f>
        <v>-70.064362368000005</v>
      </c>
      <c r="AG182">
        <f t="shared" ref="AG182:AG183" si="115">(0.9*24*Y182*391.3)/1000</f>
        <v>50.955899904000006</v>
      </c>
      <c r="AH182">
        <v>7.27</v>
      </c>
      <c r="AI182" s="1">
        <f>AH182-(R182+R183)/200</f>
        <v>6.5699999999999994</v>
      </c>
      <c r="AJ182" s="21">
        <f>MAX(AG182-AF183,AG183-AF182)/AI182*1.2</f>
        <v>22.104157492602742</v>
      </c>
      <c r="AK182" s="1">
        <f>(P184-P185)/AH182</f>
        <v>11.910041265474556</v>
      </c>
      <c r="AL182" s="2">
        <f>AK182*AI182/2</f>
        <v>39.124485557083915</v>
      </c>
      <c r="AM182" s="118">
        <f>AJ182+AL182</f>
        <v>61.228643049686653</v>
      </c>
      <c r="AN182" s="2">
        <f>AM182/(0.9*(U182-4)/100*391.9*1)*10</f>
        <v>7.2331191641961112</v>
      </c>
      <c r="AO182" s="2">
        <f>AM182/(0.9*(U182-4)/100*391.9*2)*10</f>
        <v>3.6165595820980556</v>
      </c>
    </row>
    <row r="183" spans="1:41" x14ac:dyDescent="0.25">
      <c r="A183">
        <f>'Inv travi'!A183</f>
        <v>2</v>
      </c>
      <c r="B183">
        <f>'Inv travi'!B183</f>
        <v>9</v>
      </c>
      <c r="C183">
        <f>'Inv travi'!C183</f>
        <v>10</v>
      </c>
      <c r="D183">
        <f>'Inv travi'!D183</f>
        <v>3</v>
      </c>
      <c r="E183" s="6" t="str">
        <f>'Inv travi'!E183</f>
        <v>Mdes</v>
      </c>
      <c r="F183" s="6">
        <f>'Inv travi'!F183</f>
        <v>-74.792000000000002</v>
      </c>
      <c r="G183" s="6">
        <f>'Inv travi'!G183</f>
        <v>-48.969000000000001</v>
      </c>
      <c r="H183" s="6">
        <f>'Inv travi'!H183</f>
        <v>-29.398</v>
      </c>
      <c r="I183" s="6">
        <f>'Inv travi'!I183</f>
        <v>-2.1019999999999999</v>
      </c>
      <c r="J183" s="6">
        <f>'Inv travi'!J183</f>
        <v>-1.3049999999999999</v>
      </c>
      <c r="K183" s="6">
        <f>'Inv travi'!K183</f>
        <v>-1.609</v>
      </c>
      <c r="L183" s="6">
        <f>'Inv travi'!L183</f>
        <v>-30.702999999999999</v>
      </c>
      <c r="M183" s="6">
        <f>'Inv travi'!M183</f>
        <v>-3.7109999999999999</v>
      </c>
      <c r="N183" s="6">
        <f>'Inv travi'!N183</f>
        <v>-31.816299999999998</v>
      </c>
      <c r="O183" s="6">
        <f>'Inv travi'!O183</f>
        <v>-12.921899999999999</v>
      </c>
      <c r="P183" s="6">
        <f>'Inv travi'!P183</f>
        <v>-80.785300000000007</v>
      </c>
      <c r="Q183" s="6">
        <f>'Inv travi'!Q183</f>
        <v>-17.152700000000003</v>
      </c>
      <c r="R183">
        <v>70</v>
      </c>
      <c r="S183" s="2">
        <f t="shared" si="83"/>
        <v>-62.806815</v>
      </c>
      <c r="T183" s="2">
        <f t="shared" si="84"/>
        <v>-5.0983850000000039</v>
      </c>
      <c r="U183">
        <v>28</v>
      </c>
      <c r="V183" s="2">
        <f t="shared" si="87"/>
        <v>7.4309300195928092</v>
      </c>
      <c r="W183" s="2">
        <f t="shared" si="88"/>
        <v>-0.60321068896650332</v>
      </c>
      <c r="X183" s="100">
        <v>8.2896000000000001</v>
      </c>
      <c r="Y183">
        <f t="shared" si="111"/>
        <v>6.0288000000000004</v>
      </c>
      <c r="Z183" t="str">
        <f t="shared" si="85"/>
        <v>SI</v>
      </c>
      <c r="AA183" t="str">
        <f t="shared" si="86"/>
        <v>SI</v>
      </c>
      <c r="AB183" t="str">
        <f t="shared" si="89"/>
        <v>SI</v>
      </c>
      <c r="AC183" t="str">
        <f t="shared" si="90"/>
        <v>SI</v>
      </c>
      <c r="AD183" t="str">
        <f t="shared" si="91"/>
        <v>SI</v>
      </c>
      <c r="AE183" t="str">
        <f t="shared" si="92"/>
        <v>SI</v>
      </c>
      <c r="AF183">
        <f t="shared" si="114"/>
        <v>-70.064362368000005</v>
      </c>
      <c r="AG183">
        <f t="shared" si="115"/>
        <v>50.955899904000006</v>
      </c>
    </row>
    <row r="184" spans="1:41" x14ac:dyDescent="0.25">
      <c r="A184">
        <f>'Inv travi'!A184</f>
        <v>2</v>
      </c>
      <c r="B184">
        <f>'Inv travi'!B184</f>
        <v>9</v>
      </c>
      <c r="C184">
        <f>'Inv travi'!C184</f>
        <v>10</v>
      </c>
      <c r="D184">
        <f>'Inv travi'!D184</f>
        <v>3</v>
      </c>
      <c r="E184" s="6" t="str">
        <f>'Inv travi'!E184</f>
        <v>Vsin</v>
      </c>
      <c r="F184" s="6">
        <f>'Inv travi'!F184</f>
        <v>66.715000000000003</v>
      </c>
      <c r="G184" s="6">
        <f>'Inv travi'!G184</f>
        <v>43.682000000000002</v>
      </c>
      <c r="H184" s="6">
        <f>'Inv travi'!H184</f>
        <v>-7.82</v>
      </c>
      <c r="I184" s="6">
        <f>'Inv travi'!I184</f>
        <v>-0.55900000000000005</v>
      </c>
      <c r="J184" s="6">
        <f>'Inv travi'!J184</f>
        <v>-0.34699999999999998</v>
      </c>
      <c r="K184" s="6">
        <f>'Inv travi'!K184</f>
        <v>-0.42799999999999999</v>
      </c>
      <c r="L184" s="6">
        <f>'Inv travi'!L184</f>
        <v>-8.1669999999999998</v>
      </c>
      <c r="M184" s="6">
        <f>'Inv travi'!M184</f>
        <v>-0.9870000000000001</v>
      </c>
      <c r="N184" s="6">
        <f>'Inv travi'!N184</f>
        <v>-8.4631000000000007</v>
      </c>
      <c r="O184" s="6">
        <f>'Inv travi'!O184</f>
        <v>-3.4371</v>
      </c>
      <c r="P184" s="6">
        <f>'Inv travi'!P184</f>
        <v>35.218900000000005</v>
      </c>
      <c r="Q184" s="6">
        <f>'Inv travi'!Q184</f>
        <v>52.145099999999999</v>
      </c>
      <c r="S184" s="2"/>
      <c r="T184" s="2"/>
      <c r="V184" s="2"/>
      <c r="W184" s="2"/>
      <c r="X184" s="100"/>
    </row>
    <row r="185" spans="1:41" x14ac:dyDescent="0.25">
      <c r="A185">
        <f>'Inv travi'!A185</f>
        <v>2</v>
      </c>
      <c r="B185">
        <f>'Inv travi'!B185</f>
        <v>9</v>
      </c>
      <c r="C185">
        <f>'Inv travi'!C185</f>
        <v>10</v>
      </c>
      <c r="D185">
        <f>'Inv travi'!D185</f>
        <v>3</v>
      </c>
      <c r="E185" s="6" t="str">
        <f>'Inv travi'!E185</f>
        <v>Vdes</v>
      </c>
      <c r="F185" s="6">
        <f>'Inv travi'!F185</f>
        <v>-65.527000000000001</v>
      </c>
      <c r="G185" s="6">
        <f>'Inv travi'!G185</f>
        <v>-42.904000000000003</v>
      </c>
      <c r="H185" s="6">
        <f>'Inv travi'!H185</f>
        <v>-7.82</v>
      </c>
      <c r="I185" s="6">
        <f>'Inv travi'!I185</f>
        <v>-0.55900000000000005</v>
      </c>
      <c r="J185" s="6">
        <f>'Inv travi'!J185</f>
        <v>-0.34699999999999998</v>
      </c>
      <c r="K185" s="6">
        <f>'Inv travi'!K185</f>
        <v>-0.42799999999999999</v>
      </c>
      <c r="L185" s="6">
        <f>'Inv travi'!L185</f>
        <v>-8.1669999999999998</v>
      </c>
      <c r="M185" s="6">
        <f>'Inv travi'!M185</f>
        <v>-0.9870000000000001</v>
      </c>
      <c r="N185" s="6">
        <f>'Inv travi'!N185</f>
        <v>-8.4631000000000007</v>
      </c>
      <c r="O185" s="6">
        <f>'Inv travi'!O185</f>
        <v>-3.4371</v>
      </c>
      <c r="P185" s="6">
        <f>'Inv travi'!P185</f>
        <v>-51.367100000000008</v>
      </c>
      <c r="Q185" s="6">
        <f>'Inv travi'!Q185</f>
        <v>-34.440899999999999</v>
      </c>
      <c r="S185" s="2"/>
      <c r="T185" s="2"/>
      <c r="V185" s="2"/>
      <c r="W185" s="2"/>
      <c r="X185" s="100"/>
    </row>
    <row r="186" spans="1:41" x14ac:dyDescent="0.25">
      <c r="A186">
        <f>'Inv travi'!A186</f>
        <v>2</v>
      </c>
      <c r="B186">
        <f>'Inv travi'!B186</f>
        <v>9</v>
      </c>
      <c r="C186">
        <f>'Inv travi'!C186</f>
        <v>10</v>
      </c>
      <c r="D186">
        <f>'Inv travi'!D186</f>
        <v>2</v>
      </c>
      <c r="E186" s="6" t="str">
        <f>'Inv travi'!E186</f>
        <v>Msin</v>
      </c>
      <c r="F186" s="6">
        <f>'Inv travi'!F186</f>
        <v>-79.561000000000007</v>
      </c>
      <c r="G186" s="6">
        <f>'Inv travi'!G186</f>
        <v>-52.103999999999999</v>
      </c>
      <c r="H186" s="6">
        <f>'Inv travi'!H186</f>
        <v>31.321999999999999</v>
      </c>
      <c r="I186" s="6">
        <f>'Inv travi'!I186</f>
        <v>2.2850000000000001</v>
      </c>
      <c r="J186" s="6">
        <f>'Inv travi'!J186</f>
        <v>1.3919999999999999</v>
      </c>
      <c r="K186" s="6">
        <f>'Inv travi'!K186</f>
        <v>1.7170000000000001</v>
      </c>
      <c r="L186" s="6">
        <f>'Inv travi'!L186</f>
        <v>32.713999999999999</v>
      </c>
      <c r="M186" s="6">
        <f>'Inv travi'!M186</f>
        <v>4.0020000000000007</v>
      </c>
      <c r="N186" s="6">
        <f>'Inv travi'!N186</f>
        <v>33.9146</v>
      </c>
      <c r="O186" s="6">
        <f>'Inv travi'!O186</f>
        <v>13.8162</v>
      </c>
      <c r="P186" s="6">
        <f>'Inv travi'!P186</f>
        <v>-18.189399999999999</v>
      </c>
      <c r="Q186" s="6">
        <f>'Inv travi'!Q186</f>
        <v>-86.018599999999992</v>
      </c>
      <c r="R186">
        <v>70</v>
      </c>
      <c r="S186" s="2">
        <f t="shared" si="83"/>
        <v>-6.2600349999999985</v>
      </c>
      <c r="T186" s="2">
        <f t="shared" si="84"/>
        <v>-67.336264999999997</v>
      </c>
      <c r="U186">
        <v>28</v>
      </c>
      <c r="V186" s="2">
        <f t="shared" si="87"/>
        <v>7.9668276921183887</v>
      </c>
      <c r="W186" s="2">
        <f t="shared" si="88"/>
        <v>-0.74065023047581158</v>
      </c>
      <c r="X186" s="100">
        <v>8.2896000000000001</v>
      </c>
      <c r="Y186">
        <f t="shared" si="111"/>
        <v>6.0288000000000004</v>
      </c>
      <c r="Z186" t="str">
        <f t="shared" si="85"/>
        <v>SI</v>
      </c>
      <c r="AA186" t="str">
        <f t="shared" si="86"/>
        <v>SI</v>
      </c>
      <c r="AB186" t="str">
        <f t="shared" si="89"/>
        <v>SI</v>
      </c>
      <c r="AC186" t="str">
        <f t="shared" si="90"/>
        <v>SI</v>
      </c>
      <c r="AD186" t="str">
        <f t="shared" si="91"/>
        <v>SI</v>
      </c>
      <c r="AE186" t="str">
        <f t="shared" si="92"/>
        <v>SI</v>
      </c>
      <c r="AF186">
        <f t="shared" ref="AF186:AF187" si="116">-(0.9*24*X186*391.3)/1000</f>
        <v>-70.064362368000005</v>
      </c>
      <c r="AG186">
        <f t="shared" ref="AG186:AG187" si="117">(0.9*24*Y186*391.3)/1000</f>
        <v>50.955899904000006</v>
      </c>
      <c r="AH186">
        <v>7.27</v>
      </c>
      <c r="AI186" s="1">
        <f>AH186-(R186+R187)/200</f>
        <v>6.5699999999999994</v>
      </c>
      <c r="AJ186" s="21">
        <f>MAX(AG186-AF187,AG187-AF186)/AI186*1.2</f>
        <v>22.104157492602742</v>
      </c>
      <c r="AK186" s="1">
        <f>(P188-P189)/AH186</f>
        <v>11.910041265474554</v>
      </c>
      <c r="AL186" s="2">
        <f>AK186*AI186/2</f>
        <v>39.124485557083908</v>
      </c>
      <c r="AM186" s="118">
        <f>AJ186+AL186</f>
        <v>61.228643049686653</v>
      </c>
      <c r="AN186" s="2">
        <f>AM186/(0.9*(U186-4)/100*391.9*1)*10</f>
        <v>7.2331191641961112</v>
      </c>
      <c r="AO186" s="2">
        <f>AM186/(0.9*(U186-4)/100*391.9*2)*10</f>
        <v>3.6165595820980556</v>
      </c>
    </row>
    <row r="187" spans="1:41" x14ac:dyDescent="0.25">
      <c r="A187">
        <f>'Inv travi'!A187</f>
        <v>2</v>
      </c>
      <c r="B187">
        <f>'Inv travi'!B187</f>
        <v>9</v>
      </c>
      <c r="C187">
        <f>'Inv travi'!C187</f>
        <v>10</v>
      </c>
      <c r="D187">
        <f>'Inv travi'!D187</f>
        <v>2</v>
      </c>
      <c r="E187" s="6" t="str">
        <f>'Inv travi'!E187</f>
        <v>Mdes</v>
      </c>
      <c r="F187" s="6">
        <f>'Inv travi'!F187</f>
        <v>-74.727999999999994</v>
      </c>
      <c r="G187" s="6">
        <f>'Inv travi'!G187</f>
        <v>-48.917000000000002</v>
      </c>
      <c r="H187" s="6">
        <f>'Inv travi'!H187</f>
        <v>-33.456000000000003</v>
      </c>
      <c r="I187" s="6">
        <f>'Inv travi'!I187</f>
        <v>-2.4350000000000001</v>
      </c>
      <c r="J187" s="6">
        <f>'Inv travi'!J187</f>
        <v>-1.4850000000000001</v>
      </c>
      <c r="K187" s="6">
        <f>'Inv travi'!K187</f>
        <v>-1.831</v>
      </c>
      <c r="L187" s="6">
        <f>'Inv travi'!L187</f>
        <v>-34.941000000000003</v>
      </c>
      <c r="M187" s="6">
        <f>'Inv travi'!M187</f>
        <v>-4.266</v>
      </c>
      <c r="N187" s="6">
        <f>'Inv travi'!N187</f>
        <v>-36.220800000000004</v>
      </c>
      <c r="O187" s="6">
        <f>'Inv travi'!O187</f>
        <v>-14.7483</v>
      </c>
      <c r="P187" s="6">
        <f>'Inv travi'!P187</f>
        <v>-85.137799999999999</v>
      </c>
      <c r="Q187" s="6">
        <f>'Inv travi'!Q187</f>
        <v>-12.696199999999997</v>
      </c>
      <c r="R187">
        <v>70</v>
      </c>
      <c r="S187" s="2">
        <f t="shared" si="83"/>
        <v>-66.762065000000007</v>
      </c>
      <c r="T187" s="2">
        <f t="shared" si="84"/>
        <v>-1.0734349999999981</v>
      </c>
      <c r="U187">
        <v>28</v>
      </c>
      <c r="V187" s="2">
        <f t="shared" si="87"/>
        <v>7.8988917520894262</v>
      </c>
      <c r="W187" s="2">
        <f t="shared" si="88"/>
        <v>-0.12700246566525614</v>
      </c>
      <c r="X187" s="100">
        <v>8.2896000000000001</v>
      </c>
      <c r="Y187">
        <f t="shared" si="111"/>
        <v>6.0288000000000004</v>
      </c>
      <c r="Z187" t="str">
        <f t="shared" si="85"/>
        <v>SI</v>
      </c>
      <c r="AA187" t="str">
        <f t="shared" si="86"/>
        <v>SI</v>
      </c>
      <c r="AB187" t="str">
        <f t="shared" si="89"/>
        <v>SI</v>
      </c>
      <c r="AC187" t="str">
        <f t="shared" si="90"/>
        <v>SI</v>
      </c>
      <c r="AD187" t="str">
        <f t="shared" si="91"/>
        <v>SI</v>
      </c>
      <c r="AE187" t="str">
        <f t="shared" si="92"/>
        <v>SI</v>
      </c>
      <c r="AF187">
        <f t="shared" si="116"/>
        <v>-70.064362368000005</v>
      </c>
      <c r="AG187">
        <f t="shared" si="117"/>
        <v>50.955899904000006</v>
      </c>
    </row>
    <row r="188" spans="1:41" x14ac:dyDescent="0.25">
      <c r="A188">
        <f>'Inv travi'!A188</f>
        <v>2</v>
      </c>
      <c r="B188">
        <f>'Inv travi'!B188</f>
        <v>9</v>
      </c>
      <c r="C188">
        <f>'Inv travi'!C188</f>
        <v>10</v>
      </c>
      <c r="D188">
        <f>'Inv travi'!D188</f>
        <v>2</v>
      </c>
      <c r="E188" s="6" t="str">
        <f>'Inv travi'!E188</f>
        <v>Vsin</v>
      </c>
      <c r="F188" s="6">
        <f>'Inv travi'!F188</f>
        <v>66.784999999999997</v>
      </c>
      <c r="G188" s="6">
        <f>'Inv travi'!G188</f>
        <v>43.731000000000002</v>
      </c>
      <c r="H188" s="6">
        <f>'Inv travi'!H188</f>
        <v>-8.91</v>
      </c>
      <c r="I188" s="6">
        <f>'Inv travi'!I188</f>
        <v>-0.64900000000000002</v>
      </c>
      <c r="J188" s="6">
        <f>'Inv travi'!J188</f>
        <v>-0.39600000000000002</v>
      </c>
      <c r="K188" s="6">
        <f>'Inv travi'!K188</f>
        <v>-0.48799999999999999</v>
      </c>
      <c r="L188" s="6">
        <f>'Inv travi'!L188</f>
        <v>-9.3060000000000009</v>
      </c>
      <c r="M188" s="6">
        <f>'Inv travi'!M188</f>
        <v>-1.137</v>
      </c>
      <c r="N188" s="6">
        <f>'Inv travi'!N188</f>
        <v>-9.6471000000000018</v>
      </c>
      <c r="O188" s="6">
        <f>'Inv travi'!O188</f>
        <v>-3.9288000000000003</v>
      </c>
      <c r="P188" s="6">
        <f>'Inv travi'!P188</f>
        <v>34.0839</v>
      </c>
      <c r="Q188" s="6">
        <f>'Inv travi'!Q188</f>
        <v>53.378100000000003</v>
      </c>
      <c r="S188" s="2"/>
      <c r="T188" s="2"/>
      <c r="V188" s="2"/>
      <c r="W188" s="2"/>
      <c r="X188" s="100"/>
    </row>
    <row r="189" spans="1:41" x14ac:dyDescent="0.25">
      <c r="A189">
        <f>'Inv travi'!A189</f>
        <v>2</v>
      </c>
      <c r="B189">
        <f>'Inv travi'!B189</f>
        <v>9</v>
      </c>
      <c r="C189">
        <f>'Inv travi'!C189</f>
        <v>10</v>
      </c>
      <c r="D189">
        <f>'Inv travi'!D189</f>
        <v>2</v>
      </c>
      <c r="E189" s="6" t="str">
        <f>'Inv travi'!E189</f>
        <v>Vdes</v>
      </c>
      <c r="F189" s="6">
        <f>'Inv travi'!F189</f>
        <v>-65.456000000000003</v>
      </c>
      <c r="G189" s="6">
        <f>'Inv travi'!G189</f>
        <v>-42.854999999999997</v>
      </c>
      <c r="H189" s="6">
        <f>'Inv travi'!H189</f>
        <v>-8.91</v>
      </c>
      <c r="I189" s="6">
        <f>'Inv travi'!I189</f>
        <v>-0.64900000000000002</v>
      </c>
      <c r="J189" s="6">
        <f>'Inv travi'!J189</f>
        <v>-0.39600000000000002</v>
      </c>
      <c r="K189" s="6">
        <f>'Inv travi'!K189</f>
        <v>-0.48799999999999999</v>
      </c>
      <c r="L189" s="6">
        <f>'Inv travi'!L189</f>
        <v>-9.3060000000000009</v>
      </c>
      <c r="M189" s="6">
        <f>'Inv travi'!M189</f>
        <v>-1.137</v>
      </c>
      <c r="N189" s="6">
        <f>'Inv travi'!N189</f>
        <v>-9.6471000000000018</v>
      </c>
      <c r="O189" s="6">
        <f>'Inv travi'!O189</f>
        <v>-3.9288000000000003</v>
      </c>
      <c r="P189" s="6">
        <f>'Inv travi'!P189</f>
        <v>-52.502099999999999</v>
      </c>
      <c r="Q189" s="6">
        <f>'Inv travi'!Q189</f>
        <v>-33.207899999999995</v>
      </c>
      <c r="S189" s="2"/>
      <c r="T189" s="2"/>
      <c r="V189" s="2"/>
      <c r="W189" s="2"/>
      <c r="X189" s="100"/>
    </row>
    <row r="190" spans="1:41" x14ac:dyDescent="0.25">
      <c r="A190">
        <f>'Inv travi'!A190</f>
        <v>2</v>
      </c>
      <c r="B190">
        <f>'Inv travi'!B190</f>
        <v>9</v>
      </c>
      <c r="C190">
        <f>'Inv travi'!C190</f>
        <v>10</v>
      </c>
      <c r="D190">
        <f>'Inv travi'!D190</f>
        <v>1</v>
      </c>
      <c r="E190" s="6" t="str">
        <f>'Inv travi'!E190</f>
        <v>Msin</v>
      </c>
      <c r="F190" s="6">
        <f>'Inv travi'!F190</f>
        <v>-80.388000000000005</v>
      </c>
      <c r="G190" s="6">
        <f>'Inv travi'!G190</f>
        <v>-52.652000000000001</v>
      </c>
      <c r="H190" s="6">
        <f>'Inv travi'!H190</f>
        <v>30.395</v>
      </c>
      <c r="I190" s="6">
        <f>'Inv travi'!I190</f>
        <v>2.4830000000000001</v>
      </c>
      <c r="J190" s="6">
        <f>'Inv travi'!J190</f>
        <v>1.44</v>
      </c>
      <c r="K190" s="6">
        <f>'Inv travi'!K190</f>
        <v>1.776</v>
      </c>
      <c r="L190" s="6">
        <f>'Inv travi'!L190</f>
        <v>31.835000000000001</v>
      </c>
      <c r="M190" s="6">
        <f>'Inv travi'!M190</f>
        <v>4.2590000000000003</v>
      </c>
      <c r="N190" s="6">
        <f>'Inv travi'!N190</f>
        <v>33.112700000000004</v>
      </c>
      <c r="O190" s="6">
        <f>'Inv travi'!O190</f>
        <v>13.8095</v>
      </c>
      <c r="P190" s="6">
        <f>'Inv travi'!P190</f>
        <v>-19.539299999999997</v>
      </c>
      <c r="Q190" s="6">
        <f>'Inv travi'!Q190</f>
        <v>-85.764700000000005</v>
      </c>
      <c r="R190">
        <v>70</v>
      </c>
      <c r="S190" s="2">
        <f t="shared" si="83"/>
        <v>-7.4411649999999945</v>
      </c>
      <c r="T190" s="2">
        <f t="shared" si="84"/>
        <v>-67.016635000000008</v>
      </c>
      <c r="U190">
        <v>28</v>
      </c>
      <c r="V190" s="2">
        <f t="shared" si="87"/>
        <v>7.9290109653481746</v>
      </c>
      <c r="W190" s="2">
        <f t="shared" si="88"/>
        <v>-0.88039453010383173</v>
      </c>
      <c r="X190" s="100">
        <v>8.2896000000000001</v>
      </c>
      <c r="Y190">
        <f t="shared" si="111"/>
        <v>6.0288000000000004</v>
      </c>
      <c r="Z190" t="str">
        <f t="shared" si="85"/>
        <v>SI</v>
      </c>
      <c r="AA190" t="str">
        <f t="shared" si="86"/>
        <v>SI</v>
      </c>
      <c r="AB190" t="str">
        <f t="shared" si="89"/>
        <v>SI</v>
      </c>
      <c r="AC190" t="str">
        <f t="shared" si="90"/>
        <v>SI</v>
      </c>
      <c r="AD190" t="str">
        <f t="shared" si="91"/>
        <v>SI</v>
      </c>
      <c r="AE190" t="str">
        <f t="shared" si="92"/>
        <v>SI</v>
      </c>
      <c r="AF190">
        <f t="shared" ref="AF190:AF195" si="118">-(0.9*24*X190*391.3)/1000</f>
        <v>-70.064362368000005</v>
      </c>
      <c r="AG190">
        <f t="shared" ref="AG190:AG195" si="119">(0.9*24*Y190*391.3)/1000</f>
        <v>50.955899904000006</v>
      </c>
      <c r="AH190">
        <v>7.27</v>
      </c>
      <c r="AI190" s="1">
        <f>AH190-(R190+R191)/200</f>
        <v>6.5699999999999994</v>
      </c>
      <c r="AJ190" s="21">
        <f>MAX(AG190-AF191,AG191-AF190)/AI190*1.2</f>
        <v>22.104157492602742</v>
      </c>
      <c r="AK190" s="1">
        <f>(P192-P193)/AH190</f>
        <v>11.910041265474556</v>
      </c>
      <c r="AL190" s="2">
        <f>AK190*AI190/2</f>
        <v>39.124485557083915</v>
      </c>
      <c r="AM190" s="118">
        <f>AJ190+AL190</f>
        <v>61.228643049686653</v>
      </c>
      <c r="AN190" s="2">
        <f>AM190/(0.9*(U190-4)/100*391.9*1)*10</f>
        <v>7.2331191641961112</v>
      </c>
      <c r="AO190" s="2">
        <f>AM190/(0.9*(U190-4)/100*391.9*2)*10</f>
        <v>3.6165595820980556</v>
      </c>
    </row>
    <row r="191" spans="1:41" x14ac:dyDescent="0.25">
      <c r="A191">
        <f>'Inv travi'!A191</f>
        <v>2</v>
      </c>
      <c r="B191">
        <f>'Inv travi'!B191</f>
        <v>9</v>
      </c>
      <c r="C191">
        <f>'Inv travi'!C191</f>
        <v>10</v>
      </c>
      <c r="D191">
        <f>'Inv travi'!D191</f>
        <v>1</v>
      </c>
      <c r="E191" s="6" t="str">
        <f>'Inv travi'!E191</f>
        <v>Mdes</v>
      </c>
      <c r="F191" s="6">
        <f>'Inv travi'!F191</f>
        <v>-71.861999999999995</v>
      </c>
      <c r="G191" s="6">
        <f>'Inv travi'!G191</f>
        <v>-47.033000000000001</v>
      </c>
      <c r="H191" s="6">
        <f>'Inv travi'!H191</f>
        <v>-33.000999999999998</v>
      </c>
      <c r="I191" s="6">
        <f>'Inv travi'!I191</f>
        <v>-2.7010000000000001</v>
      </c>
      <c r="J191" s="6">
        <f>'Inv travi'!J191</f>
        <v>-1.5649999999999999</v>
      </c>
      <c r="K191" s="6">
        <f>'Inv travi'!K191</f>
        <v>-1.93</v>
      </c>
      <c r="L191" s="6">
        <f>'Inv travi'!L191</f>
        <v>-34.565999999999995</v>
      </c>
      <c r="M191" s="6">
        <f>'Inv travi'!M191</f>
        <v>-4.6310000000000002</v>
      </c>
      <c r="N191" s="6">
        <f>'Inv travi'!N191</f>
        <v>-35.955299999999994</v>
      </c>
      <c r="O191" s="6">
        <f>'Inv travi'!O191</f>
        <v>-15.000799999999998</v>
      </c>
      <c r="P191" s="6">
        <f>'Inv travi'!P191</f>
        <v>-82.988299999999995</v>
      </c>
      <c r="Q191" s="6">
        <f>'Inv travi'!Q191</f>
        <v>-11.077700000000007</v>
      </c>
      <c r="R191">
        <v>70</v>
      </c>
      <c r="S191" s="2">
        <f t="shared" si="83"/>
        <v>-64.781334999999984</v>
      </c>
      <c r="T191" s="2">
        <f t="shared" si="84"/>
        <v>0.47933499999999363</v>
      </c>
      <c r="U191">
        <v>28</v>
      </c>
      <c r="V191" s="2">
        <f t="shared" si="87"/>
        <v>7.6645435206481691</v>
      </c>
      <c r="W191" s="2">
        <f t="shared" si="88"/>
        <v>5.6712075607423681E-2</v>
      </c>
      <c r="X191" s="100">
        <f t="shared" ref="X191" si="120">X187</f>
        <v>8.2896000000000001</v>
      </c>
      <c r="Y191">
        <f t="shared" si="111"/>
        <v>6.0288000000000004</v>
      </c>
      <c r="Z191" t="str">
        <f t="shared" si="85"/>
        <v>SI</v>
      </c>
      <c r="AA191" t="str">
        <f t="shared" si="86"/>
        <v>SI</v>
      </c>
      <c r="AB191" t="str">
        <f t="shared" si="89"/>
        <v>SI</v>
      </c>
      <c r="AC191" t="str">
        <f t="shared" si="90"/>
        <v>SI</v>
      </c>
      <c r="AD191" t="str">
        <f t="shared" si="91"/>
        <v>SI</v>
      </c>
      <c r="AE191" t="str">
        <f t="shared" si="92"/>
        <v>SI</v>
      </c>
      <c r="AF191">
        <f t="shared" si="118"/>
        <v>-70.064362368000005</v>
      </c>
      <c r="AG191">
        <f t="shared" si="119"/>
        <v>50.955899904000006</v>
      </c>
    </row>
    <row r="192" spans="1:41" x14ac:dyDescent="0.25">
      <c r="A192">
        <f>'Inv travi'!A192</f>
        <v>2</v>
      </c>
      <c r="B192">
        <f>'Inv travi'!B192</f>
        <v>9</v>
      </c>
      <c r="C192">
        <f>'Inv travi'!C192</f>
        <v>10</v>
      </c>
      <c r="D192">
        <f>'Inv travi'!D192</f>
        <v>1</v>
      </c>
      <c r="E192" s="6" t="str">
        <f>'Inv travi'!E192</f>
        <v>Vsin</v>
      </c>
      <c r="F192" s="6">
        <f>'Inv travi'!F192</f>
        <v>67.293000000000006</v>
      </c>
      <c r="G192" s="6">
        <f>'Inv travi'!G192</f>
        <v>44.066000000000003</v>
      </c>
      <c r="H192" s="6">
        <f>'Inv travi'!H192</f>
        <v>-8.7200000000000006</v>
      </c>
      <c r="I192" s="6">
        <f>'Inv travi'!I192</f>
        <v>-0.71299999999999997</v>
      </c>
      <c r="J192" s="6">
        <f>'Inv travi'!J192</f>
        <v>-0.41299999999999998</v>
      </c>
      <c r="K192" s="6">
        <f>'Inv travi'!K192</f>
        <v>-0.51</v>
      </c>
      <c r="L192" s="6">
        <f>'Inv travi'!L192</f>
        <v>-9.1330000000000009</v>
      </c>
      <c r="M192" s="6">
        <f>'Inv travi'!M192</f>
        <v>-1.2229999999999999</v>
      </c>
      <c r="N192" s="6">
        <f>'Inv travi'!N192</f>
        <v>-9.4999000000000002</v>
      </c>
      <c r="O192" s="6">
        <f>'Inv travi'!O192</f>
        <v>-3.9628999999999999</v>
      </c>
      <c r="P192" s="6">
        <f>'Inv travi'!P192</f>
        <v>34.566100000000006</v>
      </c>
      <c r="Q192" s="6">
        <f>'Inv travi'!Q192</f>
        <v>53.565899999999999</v>
      </c>
      <c r="S192" s="2"/>
      <c r="T192" s="2"/>
      <c r="V192" s="2"/>
      <c r="W192" s="2"/>
      <c r="X192" s="100"/>
    </row>
    <row r="193" spans="1:41" x14ac:dyDescent="0.25">
      <c r="A193">
        <f>'Inv travi'!A193</f>
        <v>2</v>
      </c>
      <c r="B193">
        <f>'Inv travi'!B193</f>
        <v>9</v>
      </c>
      <c r="C193">
        <f>'Inv travi'!C193</f>
        <v>10</v>
      </c>
      <c r="D193">
        <f>'Inv travi'!D193</f>
        <v>1</v>
      </c>
      <c r="E193" s="6" t="str">
        <f>'Inv travi'!E193</f>
        <v>Vdes</v>
      </c>
      <c r="F193" s="6">
        <f>'Inv travi'!F193</f>
        <v>-64.947999999999993</v>
      </c>
      <c r="G193" s="6">
        <f>'Inv travi'!G193</f>
        <v>-42.52</v>
      </c>
      <c r="H193" s="6">
        <f>'Inv travi'!H193</f>
        <v>-8.7200000000000006</v>
      </c>
      <c r="I193" s="6">
        <f>'Inv travi'!I193</f>
        <v>-0.71299999999999997</v>
      </c>
      <c r="J193" s="6">
        <f>'Inv travi'!J193</f>
        <v>-0.41299999999999998</v>
      </c>
      <c r="K193" s="6">
        <f>'Inv travi'!K193</f>
        <v>-0.51</v>
      </c>
      <c r="L193" s="6">
        <f>'Inv travi'!L193</f>
        <v>-9.1330000000000009</v>
      </c>
      <c r="M193" s="6">
        <f>'Inv travi'!M193</f>
        <v>-1.2229999999999999</v>
      </c>
      <c r="N193" s="6">
        <f>'Inv travi'!N193</f>
        <v>-9.4999000000000002</v>
      </c>
      <c r="O193" s="6">
        <f>'Inv travi'!O193</f>
        <v>-3.9628999999999999</v>
      </c>
      <c r="P193" s="6">
        <f>'Inv travi'!P193</f>
        <v>-52.019900000000007</v>
      </c>
      <c r="Q193" s="6">
        <f>'Inv travi'!Q193</f>
        <v>-33.020099999999999</v>
      </c>
      <c r="S193" s="2"/>
      <c r="T193" s="2"/>
      <c r="V193" s="2"/>
      <c r="W193" s="2"/>
      <c r="X193" s="100"/>
    </row>
    <row r="194" spans="1:41" x14ac:dyDescent="0.25">
      <c r="A194">
        <f>'Inv travi'!A194</f>
        <v>3</v>
      </c>
      <c r="B194">
        <f>'Inv travi'!B194</f>
        <v>11</v>
      </c>
      <c r="C194">
        <f>'Inv travi'!C194</f>
        <v>12</v>
      </c>
      <c r="D194">
        <f>'Inv travi'!D194</f>
        <v>6</v>
      </c>
      <c r="E194" s="6" t="str">
        <f>'Inv travi'!E194</f>
        <v>Msin</v>
      </c>
      <c r="F194" s="6">
        <f>'Inv travi'!F194</f>
        <v>-36.5</v>
      </c>
      <c r="G194" s="6">
        <f>'Inv travi'!G194</f>
        <v>-23.698</v>
      </c>
      <c r="H194" s="6">
        <f>'Inv travi'!H194</f>
        <v>10.287000000000001</v>
      </c>
      <c r="I194" s="6">
        <f>'Inv travi'!I194</f>
        <v>0.13700000000000001</v>
      </c>
      <c r="J194" s="6">
        <f>'Inv travi'!J194</f>
        <v>9.4E-2</v>
      </c>
      <c r="K194" s="6">
        <f>'Inv travi'!K194</f>
        <v>0.11600000000000001</v>
      </c>
      <c r="L194" s="6">
        <f>'Inv travi'!L194</f>
        <v>10.381</v>
      </c>
      <c r="M194" s="6">
        <f>'Inv travi'!M194</f>
        <v>0.253</v>
      </c>
      <c r="N194" s="6">
        <f>'Inv travi'!N194</f>
        <v>10.456900000000001</v>
      </c>
      <c r="O194" s="6">
        <f>'Inv travi'!O194</f>
        <v>3.3673000000000002</v>
      </c>
      <c r="P194" s="6">
        <f>'Inv travi'!P194</f>
        <v>-13.241099999999999</v>
      </c>
      <c r="Q194" s="6">
        <f>'Inv travi'!Q194</f>
        <v>-34.154899999999998</v>
      </c>
      <c r="R194">
        <v>60</v>
      </c>
      <c r="S194" s="2">
        <f t="shared" si="83"/>
        <v>-5.1506699999999999</v>
      </c>
      <c r="T194" s="2">
        <f t="shared" si="84"/>
        <v>-24.020329999999998</v>
      </c>
      <c r="U194">
        <v>28</v>
      </c>
      <c r="V194" s="2">
        <f t="shared" si="87"/>
        <v>2.8419430483383969</v>
      </c>
      <c r="W194" s="2">
        <f t="shared" si="88"/>
        <v>-0.60939674021069357</v>
      </c>
      <c r="X194">
        <f>X74</f>
        <v>6.28</v>
      </c>
      <c r="Y194">
        <f t="shared" si="111"/>
        <v>6.0288000000000004</v>
      </c>
      <c r="Z194" t="str">
        <f t="shared" si="85"/>
        <v>SI</v>
      </c>
      <c r="AA194" t="str">
        <f t="shared" si="86"/>
        <v>SI</v>
      </c>
      <c r="AB194" t="str">
        <f t="shared" si="89"/>
        <v>SI</v>
      </c>
      <c r="AC194" t="str">
        <f t="shared" si="90"/>
        <v>SI</v>
      </c>
      <c r="AD194" t="str">
        <f t="shared" si="91"/>
        <v>SI</v>
      </c>
      <c r="AE194" t="str">
        <f t="shared" si="92"/>
        <v>SI</v>
      </c>
      <c r="AF194">
        <f t="shared" si="118"/>
        <v>-53.079062400000012</v>
      </c>
      <c r="AG194">
        <f t="shared" si="119"/>
        <v>50.955899904000006</v>
      </c>
      <c r="AH194">
        <f>5.83</f>
        <v>5.83</v>
      </c>
      <c r="AI194" s="1">
        <f>AH194-(R194+R195)/200</f>
        <v>5.23</v>
      </c>
      <c r="AJ194" s="21">
        <f>MAX(AG194-AF195,AG195-AF194)/AI194*1.2</f>
        <v>23.870354639541109</v>
      </c>
      <c r="AK194" s="1">
        <f>(P196-P197)/AH194</f>
        <v>11.209948542024014</v>
      </c>
      <c r="AL194" s="2">
        <f>AK194*AI194/2</f>
        <v>29.314015437392797</v>
      </c>
      <c r="AM194" s="118">
        <f>AJ194+AL194</f>
        <v>53.184370076933902</v>
      </c>
      <c r="AN194" s="2">
        <f>AM194/(0.9*(U194-4)/100*391.9*1)*10</f>
        <v>6.2828256070773323</v>
      </c>
      <c r="AO194" s="2">
        <f>AM194/(0.9*(U194-4)/100*391.9*2)*10</f>
        <v>3.1414128035386661</v>
      </c>
    </row>
    <row r="195" spans="1:41" x14ac:dyDescent="0.25">
      <c r="A195">
        <f>'Inv travi'!A195</f>
        <v>3</v>
      </c>
      <c r="B195">
        <f>'Inv travi'!B195</f>
        <v>11</v>
      </c>
      <c r="C195">
        <f>'Inv travi'!C195</f>
        <v>12</v>
      </c>
      <c r="D195">
        <f>'Inv travi'!D195</f>
        <v>6</v>
      </c>
      <c r="E195" s="6" t="str">
        <f>'Inv travi'!E195</f>
        <v>Mdes</v>
      </c>
      <c r="F195" s="6">
        <f>'Inv travi'!F195</f>
        <v>-57.38</v>
      </c>
      <c r="G195" s="6">
        <f>'Inv travi'!G195</f>
        <v>-37.119</v>
      </c>
      <c r="H195" s="6">
        <f>'Inv travi'!H195</f>
        <v>-9.25</v>
      </c>
      <c r="I195" s="6">
        <f>'Inv travi'!I195</f>
        <v>-0.123</v>
      </c>
      <c r="J195" s="6">
        <f>'Inv travi'!J195</f>
        <v>-8.5000000000000006E-2</v>
      </c>
      <c r="K195" s="6">
        <f>'Inv travi'!K195</f>
        <v>-0.105</v>
      </c>
      <c r="L195" s="6">
        <f>'Inv travi'!L195</f>
        <v>-9.3350000000000009</v>
      </c>
      <c r="M195" s="6">
        <f>'Inv travi'!M195</f>
        <v>-0.22799999999999998</v>
      </c>
      <c r="N195" s="6">
        <f>'Inv travi'!N195</f>
        <v>-9.4034000000000013</v>
      </c>
      <c r="O195" s="6">
        <f>'Inv travi'!O195</f>
        <v>-3.0285000000000002</v>
      </c>
      <c r="P195" s="6">
        <f>'Inv travi'!P195</f>
        <v>-46.522400000000005</v>
      </c>
      <c r="Q195" s="6">
        <f>'Inv travi'!Q195</f>
        <v>-27.715599999999998</v>
      </c>
      <c r="R195">
        <v>60</v>
      </c>
      <c r="S195" s="2">
        <f t="shared" ref="S195:S258" si="121">(ABS(P195)-(ABS(P197)*R195/200))*SIGN(P195)</f>
        <v>-35.006630000000001</v>
      </c>
      <c r="T195" s="2">
        <f t="shared" ref="T195:T258" si="122">(ABS(Q195)-ABS((Q197)*R195/200))*SIGN(Q195)</f>
        <v>-18.243969999999997</v>
      </c>
      <c r="U195">
        <v>28</v>
      </c>
      <c r="V195" s="2">
        <f t="shared" si="87"/>
        <v>4.1417769353815865</v>
      </c>
      <c r="W195" s="2">
        <f t="shared" si="88"/>
        <v>-2.158518376541632</v>
      </c>
      <c r="X195">
        <f>X75</f>
        <v>6.28</v>
      </c>
      <c r="Y195">
        <f t="shared" si="111"/>
        <v>6.0288000000000004</v>
      </c>
      <c r="Z195" t="str">
        <f t="shared" ref="Z195:Z258" si="123">IF(Y195&gt;W195,"SI","NO")</f>
        <v>SI</v>
      </c>
      <c r="AA195" t="str">
        <f t="shared" ref="AA195:AA258" si="124">IF(X195&gt;V195,"SI","NO")</f>
        <v>SI</v>
      </c>
      <c r="AB195" t="str">
        <f t="shared" si="89"/>
        <v>SI</v>
      </c>
      <c r="AC195" t="str">
        <f t="shared" si="90"/>
        <v>SI</v>
      </c>
      <c r="AD195" t="str">
        <f t="shared" si="91"/>
        <v>SI</v>
      </c>
      <c r="AE195" t="str">
        <f t="shared" si="92"/>
        <v>SI</v>
      </c>
      <c r="AF195">
        <f t="shared" si="118"/>
        <v>-53.079062400000012</v>
      </c>
      <c r="AG195">
        <f t="shared" si="119"/>
        <v>50.955899904000006</v>
      </c>
    </row>
    <row r="196" spans="1:41" x14ac:dyDescent="0.25">
      <c r="A196">
        <f>'Inv travi'!A196</f>
        <v>3</v>
      </c>
      <c r="B196">
        <f>'Inv travi'!B196</f>
        <v>11</v>
      </c>
      <c r="C196">
        <f>'Inv travi'!C196</f>
        <v>12</v>
      </c>
      <c r="D196">
        <f>'Inv travi'!D196</f>
        <v>6</v>
      </c>
      <c r="E196" s="6" t="str">
        <f>'Inv travi'!E196</f>
        <v>Vsin</v>
      </c>
      <c r="F196" s="6">
        <f>'Inv travi'!F196</f>
        <v>46.79</v>
      </c>
      <c r="G196" s="6">
        <f>'Inv travi'!G196</f>
        <v>30.375</v>
      </c>
      <c r="H196" s="6">
        <f>'Inv travi'!H196</f>
        <v>-3.351</v>
      </c>
      <c r="I196" s="6">
        <f>'Inv travi'!I196</f>
        <v>-4.4999999999999998E-2</v>
      </c>
      <c r="J196" s="6">
        <f>'Inv travi'!J196</f>
        <v>-3.1E-2</v>
      </c>
      <c r="K196" s="6">
        <f>'Inv travi'!K196</f>
        <v>-3.7999999999999999E-2</v>
      </c>
      <c r="L196" s="6">
        <f>'Inv travi'!L196</f>
        <v>-3.3820000000000001</v>
      </c>
      <c r="M196" s="6">
        <f>'Inv travi'!M196</f>
        <v>-8.299999999999999E-2</v>
      </c>
      <c r="N196" s="6">
        <f>'Inv travi'!N196</f>
        <v>-3.4069000000000003</v>
      </c>
      <c r="O196" s="6">
        <f>'Inv travi'!O196</f>
        <v>-1.0975999999999999</v>
      </c>
      <c r="P196" s="6">
        <f>'Inv travi'!P196</f>
        <v>26.9681</v>
      </c>
      <c r="Q196" s="6">
        <f>'Inv travi'!Q196</f>
        <v>33.7819</v>
      </c>
      <c r="S196" s="2"/>
      <c r="T196" s="2"/>
      <c r="V196" s="2"/>
      <c r="W196" s="2"/>
    </row>
    <row r="197" spans="1:41" x14ac:dyDescent="0.25">
      <c r="A197">
        <f>'Inv travi'!A197</f>
        <v>3</v>
      </c>
      <c r="B197">
        <f>'Inv travi'!B197</f>
        <v>11</v>
      </c>
      <c r="C197">
        <f>'Inv travi'!C197</f>
        <v>12</v>
      </c>
      <c r="D197">
        <f>'Inv travi'!D197</f>
        <v>6</v>
      </c>
      <c r="E197" s="6" t="str">
        <f>'Inv travi'!E197</f>
        <v>Vdes</v>
      </c>
      <c r="F197" s="6">
        <f>'Inv travi'!F197</f>
        <v>-53.953000000000003</v>
      </c>
      <c r="G197" s="6">
        <f>'Inv travi'!G197</f>
        <v>-34.978999999999999</v>
      </c>
      <c r="H197" s="6">
        <f>'Inv travi'!H197</f>
        <v>-3.351</v>
      </c>
      <c r="I197" s="6">
        <f>'Inv travi'!I197</f>
        <v>-4.4999999999999998E-2</v>
      </c>
      <c r="J197" s="6">
        <f>'Inv travi'!J197</f>
        <v>-3.1E-2</v>
      </c>
      <c r="K197" s="6">
        <f>'Inv travi'!K197</f>
        <v>-3.7999999999999999E-2</v>
      </c>
      <c r="L197" s="6">
        <f>'Inv travi'!L197</f>
        <v>-3.3820000000000001</v>
      </c>
      <c r="M197" s="6">
        <f>'Inv travi'!M197</f>
        <v>-8.299999999999999E-2</v>
      </c>
      <c r="N197" s="6">
        <f>'Inv travi'!N197</f>
        <v>-3.4069000000000003</v>
      </c>
      <c r="O197" s="6">
        <f>'Inv travi'!O197</f>
        <v>-1.0975999999999999</v>
      </c>
      <c r="P197" s="6">
        <f>'Inv travi'!P197</f>
        <v>-38.385899999999999</v>
      </c>
      <c r="Q197" s="6">
        <f>'Inv travi'!Q197</f>
        <v>-31.572099999999999</v>
      </c>
      <c r="S197" s="2"/>
      <c r="T197" s="2"/>
      <c r="V197" s="2"/>
      <c r="W197" s="2"/>
    </row>
    <row r="198" spans="1:41" x14ac:dyDescent="0.25">
      <c r="A198">
        <f>'Inv travi'!A198</f>
        <v>3</v>
      </c>
      <c r="B198">
        <f>'Inv travi'!B198</f>
        <v>11</v>
      </c>
      <c r="C198">
        <f>'Inv travi'!C198</f>
        <v>12</v>
      </c>
      <c r="D198">
        <f>'Inv travi'!D198</f>
        <v>5</v>
      </c>
      <c r="E198" s="6" t="str">
        <f>'Inv travi'!E198</f>
        <v>Msin</v>
      </c>
      <c r="F198" s="6">
        <f>'Inv travi'!F198</f>
        <v>-48.726999999999997</v>
      </c>
      <c r="G198" s="6">
        <f>'Inv travi'!G198</f>
        <v>-31.789000000000001</v>
      </c>
      <c r="H198" s="6">
        <f>'Inv travi'!H198</f>
        <v>19.75</v>
      </c>
      <c r="I198" s="6">
        <f>'Inv travi'!I198</f>
        <v>0.27500000000000002</v>
      </c>
      <c r="J198" s="6">
        <f>'Inv travi'!J198</f>
        <v>0.20200000000000001</v>
      </c>
      <c r="K198" s="6">
        <f>'Inv travi'!K198</f>
        <v>0.249</v>
      </c>
      <c r="L198" s="6">
        <f>'Inv travi'!L198</f>
        <v>19.952000000000002</v>
      </c>
      <c r="M198" s="6">
        <f>'Inv travi'!M198</f>
        <v>0.52400000000000002</v>
      </c>
      <c r="N198" s="6">
        <f>'Inv travi'!N198</f>
        <v>20.109200000000001</v>
      </c>
      <c r="O198" s="6">
        <f>'Inv travi'!O198</f>
        <v>6.5096000000000007</v>
      </c>
      <c r="P198" s="6">
        <f>'Inv travi'!P198</f>
        <v>-11.6798</v>
      </c>
      <c r="Q198" s="6">
        <f>'Inv travi'!Q198</f>
        <v>-51.898200000000003</v>
      </c>
      <c r="R198">
        <v>70</v>
      </c>
      <c r="S198" s="2">
        <f t="shared" si="121"/>
        <v>-2.0402749999999994</v>
      </c>
      <c r="T198" s="2">
        <f t="shared" si="122"/>
        <v>-37.563425000000002</v>
      </c>
      <c r="U198">
        <v>28</v>
      </c>
      <c r="V198" s="2">
        <f t="shared" ref="V198:V259" si="125">-MIN(S198:T198)/(0.9*(U198-4)/100*391.3)*10</f>
        <v>4.4442817625957156</v>
      </c>
      <c r="W198" s="2">
        <f t="shared" ref="W198:W259" si="126">MAX(S198:T198)/(0.9*(U198-4)/100*391.3)*10</f>
        <v>-0.24139324284673111</v>
      </c>
      <c r="X198">
        <f>X195</f>
        <v>6.28</v>
      </c>
      <c r="Y198">
        <f t="shared" si="111"/>
        <v>6.0288000000000004</v>
      </c>
      <c r="Z198" t="str">
        <f t="shared" si="123"/>
        <v>SI</v>
      </c>
      <c r="AA198" t="str">
        <f t="shared" si="124"/>
        <v>SI</v>
      </c>
      <c r="AB198" t="str">
        <f t="shared" ref="AB198:AB259" si="127">IF(5.6&lt;Y198,"SI","NO")</f>
        <v>SI</v>
      </c>
      <c r="AC198" t="str">
        <f t="shared" ref="AC198:AC259" si="128">IF(Y198&lt;X198+14,"SI","NO")</f>
        <v>SI</v>
      </c>
      <c r="AD198" t="str">
        <f t="shared" ref="AD198:AD259" si="129">IF(X198&gt;50*Y198/100,"SI","NO")</f>
        <v>SI</v>
      </c>
      <c r="AE198" t="str">
        <f t="shared" ref="AE198:AE259" si="130">IF(X198&gt;=25/100*Y198,"SI","NO")</f>
        <v>SI</v>
      </c>
      <c r="AF198">
        <f t="shared" ref="AF198:AF199" si="131">-(0.9*24*X198*391.3)/1000</f>
        <v>-53.079062400000012</v>
      </c>
      <c r="AG198">
        <f t="shared" ref="AG198:AG199" si="132">(0.9*24*Y198*391.3)/1000</f>
        <v>50.955899904000006</v>
      </c>
      <c r="AH198">
        <f>5.83</f>
        <v>5.83</v>
      </c>
      <c r="AI198" s="1">
        <f>AH198-(R198+R199)/200</f>
        <v>5.13</v>
      </c>
      <c r="AJ198" s="21">
        <f>MAX(AG198-AF199,AG199-AF198)/AI198*1.2</f>
        <v>24.335663696842108</v>
      </c>
      <c r="AK198" s="1">
        <f>(P200-P201)/AH198</f>
        <v>11.909948542024013</v>
      </c>
      <c r="AL198" s="2">
        <f>AK198*AI198/2</f>
        <v>30.549018010291594</v>
      </c>
      <c r="AM198" s="118">
        <f>AJ198+AL198</f>
        <v>54.884681707133701</v>
      </c>
      <c r="AN198" s="2">
        <f>AM198/(0.9*(U198-4)/100*391.9*1)*10</f>
        <v>6.4836884063316536</v>
      </c>
      <c r="AO198" s="2">
        <f>AM198/(0.9*(U198-4)/100*391.9*2)*10</f>
        <v>3.2418442031658268</v>
      </c>
    </row>
    <row r="199" spans="1:41" x14ac:dyDescent="0.25">
      <c r="A199">
        <f>'Inv travi'!A199</f>
        <v>3</v>
      </c>
      <c r="B199">
        <f>'Inv travi'!B199</f>
        <v>11</v>
      </c>
      <c r="C199">
        <f>'Inv travi'!C199</f>
        <v>12</v>
      </c>
      <c r="D199">
        <f>'Inv travi'!D199</f>
        <v>5</v>
      </c>
      <c r="E199" s="6" t="str">
        <f>'Inv travi'!E199</f>
        <v>Mdes</v>
      </c>
      <c r="F199" s="6">
        <f>'Inv travi'!F199</f>
        <v>-52.488</v>
      </c>
      <c r="G199" s="6">
        <f>'Inv travi'!G199</f>
        <v>-34.520000000000003</v>
      </c>
      <c r="H199" s="6">
        <f>'Inv travi'!H199</f>
        <v>-18.658999999999999</v>
      </c>
      <c r="I199" s="6">
        <f>'Inv travi'!I199</f>
        <v>-0.26</v>
      </c>
      <c r="J199" s="6">
        <f>'Inv travi'!J199</f>
        <v>-0.191</v>
      </c>
      <c r="K199" s="6">
        <f>'Inv travi'!K199</f>
        <v>-0.23499999999999999</v>
      </c>
      <c r="L199" s="6">
        <f>'Inv travi'!L199</f>
        <v>-18.849999999999998</v>
      </c>
      <c r="M199" s="6">
        <f>'Inv travi'!M199</f>
        <v>-0.495</v>
      </c>
      <c r="N199" s="6">
        <f>'Inv travi'!N199</f>
        <v>-18.998499999999996</v>
      </c>
      <c r="O199" s="6">
        <f>'Inv travi'!O199</f>
        <v>-6.1499999999999995</v>
      </c>
      <c r="P199" s="6">
        <f>'Inv travi'!P199</f>
        <v>-53.518500000000003</v>
      </c>
      <c r="Q199" s="6">
        <f>'Inv travi'!Q199</f>
        <v>-15.521500000000007</v>
      </c>
      <c r="R199">
        <v>70</v>
      </c>
      <c r="S199" s="2">
        <f t="shared" si="121"/>
        <v>-38.855775000000001</v>
      </c>
      <c r="T199" s="2">
        <f t="shared" si="122"/>
        <v>-5.5540250000000064</v>
      </c>
      <c r="U199">
        <v>28</v>
      </c>
      <c r="V199" s="2">
        <f t="shared" si="125"/>
        <v>4.5971849532896041</v>
      </c>
      <c r="W199" s="2">
        <f t="shared" si="126"/>
        <v>-0.65711931264256906</v>
      </c>
      <c r="X199">
        <f>X195</f>
        <v>6.28</v>
      </c>
      <c r="Y199">
        <f t="shared" si="111"/>
        <v>6.0288000000000004</v>
      </c>
      <c r="Z199" t="str">
        <f t="shared" si="123"/>
        <v>SI</v>
      </c>
      <c r="AA199" t="str">
        <f t="shared" si="124"/>
        <v>SI</v>
      </c>
      <c r="AB199" t="str">
        <f t="shared" si="127"/>
        <v>SI</v>
      </c>
      <c r="AC199" t="str">
        <f t="shared" si="128"/>
        <v>SI</v>
      </c>
      <c r="AD199" t="str">
        <f t="shared" si="129"/>
        <v>SI</v>
      </c>
      <c r="AE199" t="str">
        <f t="shared" si="130"/>
        <v>SI</v>
      </c>
      <c r="AF199">
        <f t="shared" si="131"/>
        <v>-53.079062400000012</v>
      </c>
      <c r="AG199">
        <f t="shared" si="132"/>
        <v>50.955899904000006</v>
      </c>
    </row>
    <row r="200" spans="1:41" x14ac:dyDescent="0.25">
      <c r="A200">
        <f>'Inv travi'!A200</f>
        <v>3</v>
      </c>
      <c r="B200">
        <f>'Inv travi'!B200</f>
        <v>11</v>
      </c>
      <c r="C200">
        <f>'Inv travi'!C200</f>
        <v>12</v>
      </c>
      <c r="D200">
        <f>'Inv travi'!D200</f>
        <v>5</v>
      </c>
      <c r="E200" s="6" t="str">
        <f>'Inv travi'!E200</f>
        <v>Vsin</v>
      </c>
      <c r="F200" s="6">
        <f>'Inv travi'!F200</f>
        <v>52.378999999999998</v>
      </c>
      <c r="G200" s="6">
        <f>'Inv travi'!G200</f>
        <v>34.249000000000002</v>
      </c>
      <c r="H200" s="6">
        <f>'Inv travi'!H200</f>
        <v>-6.5880000000000001</v>
      </c>
      <c r="I200" s="6">
        <f>'Inv travi'!I200</f>
        <v>-9.1999999999999998E-2</v>
      </c>
      <c r="J200" s="6">
        <f>'Inv travi'!J200</f>
        <v>-6.7000000000000004E-2</v>
      </c>
      <c r="K200" s="6">
        <f>'Inv travi'!K200</f>
        <v>-8.3000000000000004E-2</v>
      </c>
      <c r="L200" s="6">
        <f>'Inv travi'!L200</f>
        <v>-6.6550000000000002</v>
      </c>
      <c r="M200" s="6">
        <f>'Inv travi'!M200</f>
        <v>-0.17499999999999999</v>
      </c>
      <c r="N200" s="6">
        <f>'Inv travi'!N200</f>
        <v>-6.7075000000000005</v>
      </c>
      <c r="O200" s="6">
        <f>'Inv travi'!O200</f>
        <v>-2.1715</v>
      </c>
      <c r="P200" s="6">
        <f>'Inv travi'!P200</f>
        <v>27.541500000000003</v>
      </c>
      <c r="Q200" s="6">
        <f>'Inv travi'!Q200</f>
        <v>40.956500000000005</v>
      </c>
      <c r="S200" s="2"/>
      <c r="T200" s="2"/>
      <c r="V200" s="2"/>
      <c r="W200" s="2"/>
    </row>
    <row r="201" spans="1:41" x14ac:dyDescent="0.25">
      <c r="A201">
        <f>'Inv travi'!A201</f>
        <v>3</v>
      </c>
      <c r="B201">
        <f>'Inv travi'!B201</f>
        <v>11</v>
      </c>
      <c r="C201">
        <f>'Inv travi'!C201</f>
        <v>12</v>
      </c>
      <c r="D201">
        <f>'Inv travi'!D201</f>
        <v>5</v>
      </c>
      <c r="E201" s="6" t="str">
        <f>'Inv travi'!E201</f>
        <v>Vdes</v>
      </c>
      <c r="F201" s="6">
        <f>'Inv travi'!F201</f>
        <v>-53.668999999999997</v>
      </c>
      <c r="G201" s="6">
        <f>'Inv travi'!G201</f>
        <v>-35.186</v>
      </c>
      <c r="H201" s="6">
        <f>'Inv travi'!H201</f>
        <v>-6.5880000000000001</v>
      </c>
      <c r="I201" s="6">
        <f>'Inv travi'!I201</f>
        <v>-9.1999999999999998E-2</v>
      </c>
      <c r="J201" s="6">
        <f>'Inv travi'!J201</f>
        <v>-6.7000000000000004E-2</v>
      </c>
      <c r="K201" s="6">
        <f>'Inv travi'!K201</f>
        <v>-8.3000000000000004E-2</v>
      </c>
      <c r="L201" s="6">
        <f>'Inv travi'!L201</f>
        <v>-6.6550000000000002</v>
      </c>
      <c r="M201" s="6">
        <f>'Inv travi'!M201</f>
        <v>-0.17499999999999999</v>
      </c>
      <c r="N201" s="6">
        <f>'Inv travi'!N201</f>
        <v>-6.7075000000000005</v>
      </c>
      <c r="O201" s="6">
        <f>'Inv travi'!O201</f>
        <v>-2.1715</v>
      </c>
      <c r="P201" s="6">
        <f>'Inv travi'!P201</f>
        <v>-41.893500000000003</v>
      </c>
      <c r="Q201" s="6">
        <f>'Inv travi'!Q201</f>
        <v>-28.4785</v>
      </c>
      <c r="S201" s="2"/>
      <c r="T201" s="2"/>
      <c r="V201" s="2"/>
      <c r="W201" s="2"/>
    </row>
    <row r="202" spans="1:41" x14ac:dyDescent="0.25">
      <c r="A202">
        <f>'Inv travi'!A202</f>
        <v>3</v>
      </c>
      <c r="B202">
        <f>'Inv travi'!B202</f>
        <v>11</v>
      </c>
      <c r="C202">
        <f>'Inv travi'!C202</f>
        <v>12</v>
      </c>
      <c r="D202">
        <f>'Inv travi'!D202</f>
        <v>4</v>
      </c>
      <c r="E202" s="6" t="str">
        <f>'Inv travi'!E202</f>
        <v>Msin</v>
      </c>
      <c r="F202" s="6">
        <f>'Inv travi'!F202</f>
        <v>-46.694000000000003</v>
      </c>
      <c r="G202" s="6">
        <f>'Inv travi'!G202</f>
        <v>-30.533000000000001</v>
      </c>
      <c r="H202" s="6">
        <f>'Inv travi'!H202</f>
        <v>27.719000000000001</v>
      </c>
      <c r="I202" s="6">
        <f>'Inv travi'!I202</f>
        <v>0.441</v>
      </c>
      <c r="J202" s="6">
        <f>'Inv travi'!J202</f>
        <v>0.311</v>
      </c>
      <c r="K202" s="6">
        <f>'Inv travi'!K202</f>
        <v>0.38400000000000001</v>
      </c>
      <c r="L202" s="6">
        <f>'Inv travi'!L202</f>
        <v>28.03</v>
      </c>
      <c r="M202" s="6">
        <f>'Inv travi'!M202</f>
        <v>0.82499999999999996</v>
      </c>
      <c r="N202" s="6">
        <f>'Inv travi'!N202</f>
        <v>28.2775</v>
      </c>
      <c r="O202" s="6">
        <f>'Inv travi'!O202</f>
        <v>9.234</v>
      </c>
      <c r="P202" s="6">
        <f>'Inv travi'!P202</f>
        <v>-2.2555000000000014</v>
      </c>
      <c r="Q202" s="6">
        <f>'Inv travi'!Q202</f>
        <v>-58.810500000000005</v>
      </c>
      <c r="R202">
        <v>70</v>
      </c>
      <c r="S202" s="2">
        <f t="shared" si="121"/>
        <v>6.2927249999999972</v>
      </c>
      <c r="T202" s="2">
        <f t="shared" si="122"/>
        <v>-43.658125000000005</v>
      </c>
      <c r="U202">
        <v>28</v>
      </c>
      <c r="V202" s="2">
        <f t="shared" si="125"/>
        <v>5.1653705360100712</v>
      </c>
      <c r="W202" s="2">
        <f t="shared" si="126"/>
        <v>0.74451791748303342</v>
      </c>
      <c r="X202">
        <f>X174</f>
        <v>6.28</v>
      </c>
      <c r="Y202">
        <f t="shared" si="111"/>
        <v>6.0288000000000004</v>
      </c>
      <c r="Z202" t="str">
        <f t="shared" si="123"/>
        <v>SI</v>
      </c>
      <c r="AA202" t="str">
        <f t="shared" si="124"/>
        <v>SI</v>
      </c>
      <c r="AB202" t="str">
        <f t="shared" si="127"/>
        <v>SI</v>
      </c>
      <c r="AC202" t="str">
        <f t="shared" si="128"/>
        <v>SI</v>
      </c>
      <c r="AD202" t="str">
        <f t="shared" si="129"/>
        <v>SI</v>
      </c>
      <c r="AE202" t="str">
        <f t="shared" si="130"/>
        <v>SI</v>
      </c>
      <c r="AF202">
        <f t="shared" ref="AF202:AF203" si="133">-(0.9*24*X202*391.3)/1000</f>
        <v>-53.079062400000012</v>
      </c>
      <c r="AG202">
        <f t="shared" ref="AG202:AG203" si="134">(0.9*24*Y202*391.3)/1000</f>
        <v>50.955899904000006</v>
      </c>
      <c r="AH202">
        <f>5.83</f>
        <v>5.83</v>
      </c>
      <c r="AI202" s="1">
        <f>AH202-(R202+R203)/200</f>
        <v>5.13</v>
      </c>
      <c r="AJ202" s="21">
        <f>MAX(AG202-AF203,AG203-AF202)/AI202*1.2</f>
        <v>24.335663696842108</v>
      </c>
      <c r="AK202" s="1">
        <f>(P204-P205)/AH202</f>
        <v>11.910120068610636</v>
      </c>
      <c r="AL202" s="2">
        <f>AK202*AI202/2</f>
        <v>30.549457975986282</v>
      </c>
      <c r="AM202" s="118">
        <f>AJ202+AL202</f>
        <v>54.88512167282839</v>
      </c>
      <c r="AN202" s="2">
        <f>AM202/(0.9*(U202-4)/100*391.9*1)*10</f>
        <v>6.4837403807694214</v>
      </c>
      <c r="AO202" s="2">
        <f>AM202/(0.9*(U202-4)/100*391.9*2)*10</f>
        <v>3.2418701903847107</v>
      </c>
    </row>
    <row r="203" spans="1:41" x14ac:dyDescent="0.25">
      <c r="A203">
        <f>'Inv travi'!A203</f>
        <v>3</v>
      </c>
      <c r="B203">
        <f>'Inv travi'!B203</f>
        <v>11</v>
      </c>
      <c r="C203">
        <f>'Inv travi'!C203</f>
        <v>12</v>
      </c>
      <c r="D203">
        <f>'Inv travi'!D203</f>
        <v>4</v>
      </c>
      <c r="E203" s="6" t="str">
        <f>'Inv travi'!E203</f>
        <v>Mdes</v>
      </c>
      <c r="F203" s="6">
        <f>'Inv travi'!F203</f>
        <v>-54.232999999999997</v>
      </c>
      <c r="G203" s="6">
        <f>'Inv travi'!G203</f>
        <v>-35.546999999999997</v>
      </c>
      <c r="H203" s="6">
        <f>'Inv travi'!H203</f>
        <v>-26.198</v>
      </c>
      <c r="I203" s="6">
        <f>'Inv travi'!I203</f>
        <v>-0.41699999999999998</v>
      </c>
      <c r="J203" s="6">
        <f>'Inv travi'!J203</f>
        <v>-0.29399999999999998</v>
      </c>
      <c r="K203" s="6">
        <f>'Inv travi'!K203</f>
        <v>-0.36299999999999999</v>
      </c>
      <c r="L203" s="6">
        <f>'Inv travi'!L203</f>
        <v>-26.492000000000001</v>
      </c>
      <c r="M203" s="6">
        <f>'Inv travi'!M203</f>
        <v>-0.78</v>
      </c>
      <c r="N203" s="6">
        <f>'Inv travi'!N203</f>
        <v>-26.725999999999999</v>
      </c>
      <c r="O203" s="6">
        <f>'Inv travi'!O203</f>
        <v>-8.7275999999999989</v>
      </c>
      <c r="P203" s="6">
        <f>'Inv travi'!P203</f>
        <v>-62.272999999999996</v>
      </c>
      <c r="Q203" s="6">
        <f>'Inv travi'!Q203</f>
        <v>-8.820999999999998</v>
      </c>
      <c r="R203">
        <v>70</v>
      </c>
      <c r="S203" s="2">
        <f t="shared" si="121"/>
        <v>-46.518625</v>
      </c>
      <c r="T203" s="2">
        <f t="shared" si="122"/>
        <v>0.32922500000000277</v>
      </c>
      <c r="U203">
        <v>28</v>
      </c>
      <c r="V203" s="2">
        <f t="shared" si="125"/>
        <v>5.5038079384009606</v>
      </c>
      <c r="W203" s="2">
        <f t="shared" si="126"/>
        <v>3.895195028915991E-2</v>
      </c>
      <c r="X203">
        <f>X202</f>
        <v>6.28</v>
      </c>
      <c r="Y203">
        <f t="shared" si="111"/>
        <v>6.0288000000000004</v>
      </c>
      <c r="Z203" t="str">
        <f t="shared" si="123"/>
        <v>SI</v>
      </c>
      <c r="AA203" t="str">
        <f t="shared" si="124"/>
        <v>SI</v>
      </c>
      <c r="AB203" t="str">
        <f t="shared" si="127"/>
        <v>SI</v>
      </c>
      <c r="AC203" t="str">
        <f t="shared" si="128"/>
        <v>SI</v>
      </c>
      <c r="AD203" t="str">
        <f t="shared" si="129"/>
        <v>SI</v>
      </c>
      <c r="AE203" t="str">
        <f t="shared" si="130"/>
        <v>SI</v>
      </c>
      <c r="AF203">
        <f t="shared" si="133"/>
        <v>-53.079062400000012</v>
      </c>
      <c r="AG203">
        <f t="shared" si="134"/>
        <v>50.955899904000006</v>
      </c>
    </row>
    <row r="204" spans="1:41" x14ac:dyDescent="0.25">
      <c r="A204">
        <f>'Inv travi'!A204</f>
        <v>3</v>
      </c>
      <c r="B204">
        <f>'Inv travi'!B204</f>
        <v>11</v>
      </c>
      <c r="C204">
        <f>'Inv travi'!C204</f>
        <v>12</v>
      </c>
      <c r="D204">
        <f>'Inv travi'!D204</f>
        <v>4</v>
      </c>
      <c r="E204" s="6" t="str">
        <f>'Inv travi'!E204</f>
        <v>Vsin</v>
      </c>
      <c r="F204" s="6">
        <f>'Inv travi'!F204</f>
        <v>51.731000000000002</v>
      </c>
      <c r="G204" s="6">
        <f>'Inv travi'!G204</f>
        <v>33.857999999999997</v>
      </c>
      <c r="H204" s="6">
        <f>'Inv travi'!H204</f>
        <v>-9.2479999999999993</v>
      </c>
      <c r="I204" s="6">
        <f>'Inv travi'!I204</f>
        <v>-0.14699999999999999</v>
      </c>
      <c r="J204" s="6">
        <f>'Inv travi'!J204</f>
        <v>-0.104</v>
      </c>
      <c r="K204" s="6">
        <f>'Inv travi'!K204</f>
        <v>-0.128</v>
      </c>
      <c r="L204" s="6">
        <f>'Inv travi'!L204</f>
        <v>-9.3519999999999985</v>
      </c>
      <c r="M204" s="6">
        <f>'Inv travi'!M204</f>
        <v>-0.27500000000000002</v>
      </c>
      <c r="N204" s="6">
        <f>'Inv travi'!N204</f>
        <v>-9.4344999999999981</v>
      </c>
      <c r="O204" s="6">
        <f>'Inv travi'!O204</f>
        <v>-3.0805999999999996</v>
      </c>
      <c r="P204" s="6">
        <f>'Inv travi'!P204</f>
        <v>24.423499999999997</v>
      </c>
      <c r="Q204" s="6">
        <f>'Inv travi'!Q204</f>
        <v>43.292499999999997</v>
      </c>
      <c r="S204" s="2"/>
      <c r="T204" s="2"/>
      <c r="V204" s="2"/>
      <c r="W204" s="2"/>
    </row>
    <row r="205" spans="1:41" x14ac:dyDescent="0.25">
      <c r="A205">
        <f>'Inv travi'!A205</f>
        <v>3</v>
      </c>
      <c r="B205">
        <f>'Inv travi'!B205</f>
        <v>11</v>
      </c>
      <c r="C205">
        <f>'Inv travi'!C205</f>
        <v>12</v>
      </c>
      <c r="D205">
        <f>'Inv travi'!D205</f>
        <v>4</v>
      </c>
      <c r="E205" s="6" t="str">
        <f>'Inv travi'!E205</f>
        <v>Vdes</v>
      </c>
      <c r="F205" s="6">
        <f>'Inv travi'!F205</f>
        <v>-54.317</v>
      </c>
      <c r="G205" s="6">
        <f>'Inv travi'!G205</f>
        <v>-35.578000000000003</v>
      </c>
      <c r="H205" s="6">
        <f>'Inv travi'!H205</f>
        <v>-9.2479999999999993</v>
      </c>
      <c r="I205" s="6">
        <f>'Inv travi'!I205</f>
        <v>-0.14699999999999999</v>
      </c>
      <c r="J205" s="6">
        <f>'Inv travi'!J205</f>
        <v>-0.104</v>
      </c>
      <c r="K205" s="6">
        <f>'Inv travi'!K205</f>
        <v>-0.128</v>
      </c>
      <c r="L205" s="6">
        <f>'Inv travi'!L205</f>
        <v>-9.3519999999999985</v>
      </c>
      <c r="M205" s="6">
        <f>'Inv travi'!M205</f>
        <v>-0.27500000000000002</v>
      </c>
      <c r="N205" s="6">
        <f>'Inv travi'!N205</f>
        <v>-9.4344999999999981</v>
      </c>
      <c r="O205" s="6">
        <f>'Inv travi'!O205</f>
        <v>-3.0805999999999996</v>
      </c>
      <c r="P205" s="6">
        <f>'Inv travi'!P205</f>
        <v>-45.012500000000003</v>
      </c>
      <c r="Q205" s="6">
        <f>'Inv travi'!Q205</f>
        <v>-26.143500000000003</v>
      </c>
      <c r="S205" s="2"/>
      <c r="T205" s="2"/>
      <c r="V205" s="2"/>
      <c r="W205" s="2"/>
    </row>
    <row r="206" spans="1:41" x14ac:dyDescent="0.25">
      <c r="A206">
        <f>'Inv travi'!A206</f>
        <v>3</v>
      </c>
      <c r="B206">
        <f>'Inv travi'!B206</f>
        <v>11</v>
      </c>
      <c r="C206">
        <f>'Inv travi'!C206</f>
        <v>12</v>
      </c>
      <c r="D206">
        <f>'Inv travi'!D206</f>
        <v>3</v>
      </c>
      <c r="E206" s="6" t="str">
        <f>'Inv travi'!E206</f>
        <v>Msin</v>
      </c>
      <c r="F206" s="6">
        <f>'Inv travi'!F206</f>
        <v>-46.439</v>
      </c>
      <c r="G206" s="6">
        <f>'Inv travi'!G206</f>
        <v>-30.358000000000001</v>
      </c>
      <c r="H206" s="6">
        <f>'Inv travi'!H206</f>
        <v>35.198</v>
      </c>
      <c r="I206" s="6">
        <f>'Inv travi'!I206</f>
        <v>0.60599999999999998</v>
      </c>
      <c r="J206" s="6">
        <f>'Inv travi'!J206</f>
        <v>0.41499999999999998</v>
      </c>
      <c r="K206" s="6">
        <f>'Inv travi'!K206</f>
        <v>0.51100000000000001</v>
      </c>
      <c r="L206" s="6">
        <f>'Inv travi'!L206</f>
        <v>35.613</v>
      </c>
      <c r="M206" s="6">
        <f>'Inv travi'!M206</f>
        <v>1.117</v>
      </c>
      <c r="N206" s="6">
        <f>'Inv travi'!N206</f>
        <v>35.948099999999997</v>
      </c>
      <c r="O206" s="6">
        <f>'Inv travi'!O206</f>
        <v>11.800899999999999</v>
      </c>
      <c r="P206" s="6">
        <f>'Inv travi'!P206</f>
        <v>5.5900999999999961</v>
      </c>
      <c r="Q206" s="6">
        <f>'Inv travi'!Q206</f>
        <v>-66.306100000000001</v>
      </c>
      <c r="R206">
        <v>70</v>
      </c>
      <c r="S206" s="2">
        <f t="shared" si="121"/>
        <v>-2.0406350000000026</v>
      </c>
      <c r="T206" s="2">
        <f t="shared" si="122"/>
        <v>-50.281035000000003</v>
      </c>
      <c r="U206">
        <v>28</v>
      </c>
      <c r="V206" s="2">
        <f t="shared" si="125"/>
        <v>5.9489539852911939</v>
      </c>
      <c r="W206" s="2">
        <f t="shared" si="126"/>
        <v>-0.24143583591258039</v>
      </c>
      <c r="X206">
        <f>$X$202</f>
        <v>6.28</v>
      </c>
      <c r="Y206">
        <f t="shared" si="111"/>
        <v>6.0288000000000004</v>
      </c>
      <c r="Z206" t="str">
        <f t="shared" si="123"/>
        <v>SI</v>
      </c>
      <c r="AA206" t="str">
        <f t="shared" si="124"/>
        <v>SI</v>
      </c>
      <c r="AB206" t="str">
        <f t="shared" si="127"/>
        <v>SI</v>
      </c>
      <c r="AC206" t="str">
        <f t="shared" si="128"/>
        <v>SI</v>
      </c>
      <c r="AD206" t="str">
        <f t="shared" si="129"/>
        <v>SI</v>
      </c>
      <c r="AE206" t="str">
        <f t="shared" si="130"/>
        <v>SI</v>
      </c>
      <c r="AF206">
        <f t="shared" ref="AF206:AF207" si="135">-(0.9*24*X206*391.3)/1000</f>
        <v>-53.079062400000012</v>
      </c>
      <c r="AG206">
        <f t="shared" ref="AG206:AG207" si="136">(0.9*24*Y206*391.3)/1000</f>
        <v>50.955899904000006</v>
      </c>
      <c r="AH206">
        <f>5.83</f>
        <v>5.83</v>
      </c>
      <c r="AI206" s="1">
        <f>AH206-(R206+R207)/200</f>
        <v>5.13</v>
      </c>
      <c r="AJ206" s="21">
        <f>MAX(AG206-AF207,AG207-AF206)/AI206*1.2</f>
        <v>24.335663696842108</v>
      </c>
      <c r="AK206" s="1">
        <f>(P208-P209)/AH206</f>
        <v>11.909948542024013</v>
      </c>
      <c r="AL206" s="2">
        <f>AK206*AI206/2</f>
        <v>30.549018010291594</v>
      </c>
      <c r="AM206" s="118">
        <f>AJ206+AL206</f>
        <v>54.884681707133701</v>
      </c>
      <c r="AN206" s="2">
        <f>AM206/(0.9*(U206-4)/100*391.9*1)*10</f>
        <v>6.4836884063316536</v>
      </c>
      <c r="AO206" s="2">
        <f>AM206/(0.9*(U206-4)/100*391.9*2)*10</f>
        <v>3.2418442031658268</v>
      </c>
    </row>
    <row r="207" spans="1:41" x14ac:dyDescent="0.25">
      <c r="A207">
        <f>'Inv travi'!A207</f>
        <v>3</v>
      </c>
      <c r="B207">
        <f>'Inv travi'!B207</f>
        <v>11</v>
      </c>
      <c r="C207">
        <f>'Inv travi'!C207</f>
        <v>12</v>
      </c>
      <c r="D207">
        <f>'Inv travi'!D207</f>
        <v>3</v>
      </c>
      <c r="E207" s="6" t="str">
        <f>'Inv travi'!E207</f>
        <v>Mdes</v>
      </c>
      <c r="F207" s="6">
        <f>'Inv travi'!F207</f>
        <v>-54.488</v>
      </c>
      <c r="G207" s="6">
        <f>'Inv travi'!G207</f>
        <v>-35.74</v>
      </c>
      <c r="H207" s="6">
        <f>'Inv travi'!H207</f>
        <v>-33.259</v>
      </c>
      <c r="I207" s="6">
        <f>'Inv travi'!I207</f>
        <v>-0.57199999999999995</v>
      </c>
      <c r="J207" s="6">
        <f>'Inv travi'!J207</f>
        <v>-0.39200000000000002</v>
      </c>
      <c r="K207" s="6">
        <f>'Inv travi'!K207</f>
        <v>-0.48299999999999998</v>
      </c>
      <c r="L207" s="6">
        <f>'Inv travi'!L207</f>
        <v>-33.651000000000003</v>
      </c>
      <c r="M207" s="6">
        <f>'Inv travi'!M207</f>
        <v>-1.0549999999999999</v>
      </c>
      <c r="N207" s="6">
        <f>'Inv travi'!N207</f>
        <v>-33.967500000000001</v>
      </c>
      <c r="O207" s="6">
        <f>'Inv travi'!O207</f>
        <v>-11.1503</v>
      </c>
      <c r="P207" s="6">
        <f>'Inv travi'!P207</f>
        <v>-69.70750000000001</v>
      </c>
      <c r="Q207" s="6">
        <f>'Inv travi'!Q207</f>
        <v>-1.7725000000000009</v>
      </c>
      <c r="R207">
        <v>70</v>
      </c>
      <c r="S207" s="2">
        <f t="shared" si="121"/>
        <v>-53.035985000000011</v>
      </c>
      <c r="T207" s="2">
        <f t="shared" si="122"/>
        <v>6.5046849999999985</v>
      </c>
      <c r="U207">
        <v>28</v>
      </c>
      <c r="V207" s="2">
        <f t="shared" si="125"/>
        <v>6.2749033374033383</v>
      </c>
      <c r="W207" s="2">
        <f t="shared" si="126"/>
        <v>0.76959576814227948</v>
      </c>
      <c r="X207">
        <f t="shared" ref="X207:X214" si="137">$X$202</f>
        <v>6.28</v>
      </c>
      <c r="Y207">
        <f t="shared" si="111"/>
        <v>6.0288000000000004</v>
      </c>
      <c r="Z207" t="str">
        <f t="shared" si="123"/>
        <v>SI</v>
      </c>
      <c r="AA207" t="str">
        <f t="shared" si="124"/>
        <v>SI</v>
      </c>
      <c r="AB207" t="str">
        <f t="shared" si="127"/>
        <v>SI</v>
      </c>
      <c r="AC207" t="str">
        <f t="shared" si="128"/>
        <v>SI</v>
      </c>
      <c r="AD207" t="str">
        <f t="shared" si="129"/>
        <v>SI</v>
      </c>
      <c r="AE207" t="str">
        <f t="shared" si="130"/>
        <v>SI</v>
      </c>
      <c r="AF207">
        <f t="shared" si="135"/>
        <v>-53.079062400000012</v>
      </c>
      <c r="AG207">
        <f t="shared" si="136"/>
        <v>50.955899904000006</v>
      </c>
    </row>
    <row r="208" spans="1:41" x14ac:dyDescent="0.25">
      <c r="A208">
        <f>'Inv travi'!A208</f>
        <v>3</v>
      </c>
      <c r="B208">
        <f>'Inv travi'!B208</f>
        <v>11</v>
      </c>
      <c r="C208">
        <f>'Inv travi'!C208</f>
        <v>12</v>
      </c>
      <c r="D208">
        <f>'Inv travi'!D208</f>
        <v>3</v>
      </c>
      <c r="E208" s="6" t="str">
        <f>'Inv travi'!E208</f>
        <v>Vsin</v>
      </c>
      <c r="F208" s="6">
        <f>'Inv travi'!F208</f>
        <v>51.643000000000001</v>
      </c>
      <c r="G208" s="6">
        <f>'Inv travi'!G208</f>
        <v>33.793999999999997</v>
      </c>
      <c r="H208" s="6">
        <f>'Inv travi'!H208</f>
        <v>-11.742000000000001</v>
      </c>
      <c r="I208" s="6">
        <f>'Inv travi'!I208</f>
        <v>-0.20200000000000001</v>
      </c>
      <c r="J208" s="6">
        <f>'Inv travi'!J208</f>
        <v>-0.13800000000000001</v>
      </c>
      <c r="K208" s="6">
        <f>'Inv travi'!K208</f>
        <v>-0.17100000000000001</v>
      </c>
      <c r="L208" s="6">
        <f>'Inv travi'!L208</f>
        <v>-11.88</v>
      </c>
      <c r="M208" s="6">
        <f>'Inv travi'!M208</f>
        <v>-0.373</v>
      </c>
      <c r="N208" s="6">
        <f>'Inv travi'!N208</f>
        <v>-11.991900000000001</v>
      </c>
      <c r="O208" s="6">
        <f>'Inv travi'!O208</f>
        <v>-3.9370000000000003</v>
      </c>
      <c r="P208" s="6">
        <f>'Inv travi'!P208</f>
        <v>21.802099999999996</v>
      </c>
      <c r="Q208" s="6">
        <f>'Inv travi'!Q208</f>
        <v>45.785899999999998</v>
      </c>
      <c r="S208" s="2"/>
      <c r="T208" s="2"/>
      <c r="V208" s="2"/>
      <c r="W208" s="2"/>
    </row>
    <row r="209" spans="1:41" x14ac:dyDescent="0.25">
      <c r="A209">
        <f>'Inv travi'!A209</f>
        <v>3</v>
      </c>
      <c r="B209">
        <f>'Inv travi'!B209</f>
        <v>11</v>
      </c>
      <c r="C209">
        <f>'Inv travi'!C209</f>
        <v>12</v>
      </c>
      <c r="D209">
        <f>'Inv travi'!D209</f>
        <v>3</v>
      </c>
      <c r="E209" s="6" t="str">
        <f>'Inv travi'!E209</f>
        <v>Vdes</v>
      </c>
      <c r="F209" s="6">
        <f>'Inv travi'!F209</f>
        <v>-54.405000000000001</v>
      </c>
      <c r="G209" s="6">
        <f>'Inv travi'!G209</f>
        <v>-35.640999999999998</v>
      </c>
      <c r="H209" s="6">
        <f>'Inv travi'!H209</f>
        <v>-11.742000000000001</v>
      </c>
      <c r="I209" s="6">
        <f>'Inv travi'!I209</f>
        <v>-0.20200000000000001</v>
      </c>
      <c r="J209" s="6">
        <f>'Inv travi'!J209</f>
        <v>-0.13800000000000001</v>
      </c>
      <c r="K209" s="6">
        <f>'Inv travi'!K209</f>
        <v>-0.17100000000000001</v>
      </c>
      <c r="L209" s="6">
        <f>'Inv travi'!L209</f>
        <v>-11.88</v>
      </c>
      <c r="M209" s="6">
        <f>'Inv travi'!M209</f>
        <v>-0.373</v>
      </c>
      <c r="N209" s="6">
        <f>'Inv travi'!N209</f>
        <v>-11.991900000000001</v>
      </c>
      <c r="O209" s="6">
        <f>'Inv travi'!O209</f>
        <v>-3.9370000000000003</v>
      </c>
      <c r="P209" s="6">
        <f>'Inv travi'!P209</f>
        <v>-47.632899999999999</v>
      </c>
      <c r="Q209" s="6">
        <f>'Inv travi'!Q209</f>
        <v>-23.649099999999997</v>
      </c>
      <c r="S209" s="2"/>
      <c r="T209" s="2"/>
      <c r="V209" s="2"/>
      <c r="W209" s="2"/>
    </row>
    <row r="210" spans="1:41" x14ac:dyDescent="0.25">
      <c r="A210">
        <f>'Inv travi'!A210</f>
        <v>3</v>
      </c>
      <c r="B210">
        <f>'Inv travi'!B210</f>
        <v>11</v>
      </c>
      <c r="C210">
        <f>'Inv travi'!C210</f>
        <v>12</v>
      </c>
      <c r="D210">
        <f>'Inv travi'!D210</f>
        <v>2</v>
      </c>
      <c r="E210" s="6" t="str">
        <f>'Inv travi'!E210</f>
        <v>Msin</v>
      </c>
      <c r="F210" s="6">
        <f>'Inv travi'!F210</f>
        <v>-46.098999999999997</v>
      </c>
      <c r="G210" s="6">
        <f>'Inv travi'!G210</f>
        <v>-30.161000000000001</v>
      </c>
      <c r="H210" s="6">
        <f>'Inv travi'!H210</f>
        <v>40.234000000000002</v>
      </c>
      <c r="I210" s="6">
        <f>'Inv travi'!I210</f>
        <v>0.72699999999999998</v>
      </c>
      <c r="J210" s="6">
        <f>'Inv travi'!J210</f>
        <v>0.48299999999999998</v>
      </c>
      <c r="K210" s="6">
        <f>'Inv travi'!K210</f>
        <v>0.59599999999999997</v>
      </c>
      <c r="L210" s="6">
        <f>'Inv travi'!L210</f>
        <v>40.716999999999999</v>
      </c>
      <c r="M210" s="6">
        <f>'Inv travi'!M210</f>
        <v>1.323</v>
      </c>
      <c r="N210" s="6">
        <f>'Inv travi'!N210</f>
        <v>41.113900000000001</v>
      </c>
      <c r="O210" s="6">
        <f>'Inv travi'!O210</f>
        <v>13.5381</v>
      </c>
      <c r="P210" s="6">
        <f>'Inv travi'!P210</f>
        <v>10.9529</v>
      </c>
      <c r="Q210" s="6">
        <f>'Inv travi'!Q210</f>
        <v>-71.274900000000002</v>
      </c>
      <c r="R210">
        <v>70</v>
      </c>
      <c r="S210" s="2">
        <f t="shared" si="121"/>
        <v>3.9615100000000005</v>
      </c>
      <c r="T210" s="2">
        <f t="shared" si="122"/>
        <v>-54.67069</v>
      </c>
      <c r="U210">
        <v>28</v>
      </c>
      <c r="V210" s="2">
        <f t="shared" si="125"/>
        <v>6.4683119421491506</v>
      </c>
      <c r="W210" s="2">
        <f t="shared" si="126"/>
        <v>0.46870237858609953</v>
      </c>
      <c r="X210">
        <v>8.2896000000000001</v>
      </c>
      <c r="Y210">
        <f t="shared" si="111"/>
        <v>6.0288000000000004</v>
      </c>
      <c r="Z210" t="str">
        <f t="shared" si="123"/>
        <v>SI</v>
      </c>
      <c r="AA210" t="str">
        <f t="shared" si="124"/>
        <v>SI</v>
      </c>
      <c r="AB210" t="str">
        <f t="shared" si="127"/>
        <v>SI</v>
      </c>
      <c r="AC210" t="str">
        <f t="shared" si="128"/>
        <v>SI</v>
      </c>
      <c r="AD210" t="str">
        <f t="shared" si="129"/>
        <v>SI</v>
      </c>
      <c r="AE210" t="str">
        <f t="shared" si="130"/>
        <v>SI</v>
      </c>
      <c r="AF210">
        <f t="shared" ref="AF210:AF211" si="138">-(0.9*24*X210*391.3)/1000</f>
        <v>-70.064362368000005</v>
      </c>
      <c r="AG210">
        <f t="shared" ref="AG210:AG211" si="139">(0.9*24*Y210*391.3)/1000</f>
        <v>50.955899904000006</v>
      </c>
      <c r="AH210">
        <f>5.83</f>
        <v>5.83</v>
      </c>
      <c r="AI210" s="1">
        <f>AH210-(R210+R211)/200</f>
        <v>5.13</v>
      </c>
      <c r="AJ210" s="21">
        <f>MAX(AG210-AF211,AG211-AF210)/AI210*1.2</f>
        <v>28.308833280000005</v>
      </c>
      <c r="AK210" s="1">
        <f>(P212-P213)/AH210</f>
        <v>11.909948542024011</v>
      </c>
      <c r="AL210" s="2">
        <f>AK210*AI210/2</f>
        <v>30.54901801029159</v>
      </c>
      <c r="AM210" s="118">
        <f>AJ210+AL210</f>
        <v>58.857851290291592</v>
      </c>
      <c r="AN210" s="2">
        <f>AM210/(0.9*(U210-4)/100*391.9*1)*10</f>
        <v>6.9530505810122092</v>
      </c>
      <c r="AO210" s="2">
        <f>AM210/(0.9*(U210-4)/100*391.9*2)*10</f>
        <v>3.4765252905061046</v>
      </c>
    </row>
    <row r="211" spans="1:41" x14ac:dyDescent="0.25">
      <c r="A211">
        <f>'Inv travi'!A211</f>
        <v>3</v>
      </c>
      <c r="B211">
        <f>'Inv travi'!B211</f>
        <v>11</v>
      </c>
      <c r="C211">
        <f>'Inv travi'!C211</f>
        <v>12</v>
      </c>
      <c r="D211">
        <f>'Inv travi'!D211</f>
        <v>2</v>
      </c>
      <c r="E211" s="6" t="str">
        <f>'Inv travi'!E211</f>
        <v>Mdes</v>
      </c>
      <c r="F211" s="6">
        <f>'Inv travi'!F211</f>
        <v>-55.003999999999998</v>
      </c>
      <c r="G211" s="6">
        <f>'Inv travi'!G211</f>
        <v>-36.046999999999997</v>
      </c>
      <c r="H211" s="6">
        <f>'Inv travi'!H211</f>
        <v>-38.107999999999997</v>
      </c>
      <c r="I211" s="6">
        <f>'Inv travi'!I211</f>
        <v>-0.69099999999999995</v>
      </c>
      <c r="J211" s="6">
        <f>'Inv travi'!J211</f>
        <v>-0.45900000000000002</v>
      </c>
      <c r="K211" s="6">
        <f>'Inv travi'!K211</f>
        <v>-0.56599999999999995</v>
      </c>
      <c r="L211" s="6">
        <f>'Inv travi'!L211</f>
        <v>-38.567</v>
      </c>
      <c r="M211" s="6">
        <f>'Inv travi'!M211</f>
        <v>-1.2569999999999999</v>
      </c>
      <c r="N211" s="6">
        <f>'Inv travi'!N211</f>
        <v>-38.944099999999999</v>
      </c>
      <c r="O211" s="6">
        <f>'Inv travi'!O211</f>
        <v>-12.8271</v>
      </c>
      <c r="P211" s="6">
        <f>'Inv travi'!P211</f>
        <v>-74.991099999999989</v>
      </c>
      <c r="Q211" s="6">
        <f>'Inv travi'!Q211</f>
        <v>2.8971000000000018</v>
      </c>
      <c r="R211">
        <v>70</v>
      </c>
      <c r="S211" s="2">
        <f t="shared" si="121"/>
        <v>-57.680239999999991</v>
      </c>
      <c r="T211" s="2">
        <f t="shared" si="122"/>
        <v>-4.8009399999999971</v>
      </c>
      <c r="U211">
        <v>28</v>
      </c>
      <c r="V211" s="2">
        <f t="shared" si="125"/>
        <v>6.8243840569421943</v>
      </c>
      <c r="W211" s="2">
        <f t="shared" si="126"/>
        <v>-0.56801875987922457</v>
      </c>
      <c r="X211">
        <v>8.2896000000000001</v>
      </c>
      <c r="Y211">
        <f t="shared" si="111"/>
        <v>6.0288000000000004</v>
      </c>
      <c r="Z211" t="str">
        <f t="shared" si="123"/>
        <v>SI</v>
      </c>
      <c r="AA211" t="str">
        <f t="shared" si="124"/>
        <v>SI</v>
      </c>
      <c r="AB211" t="str">
        <f t="shared" si="127"/>
        <v>SI</v>
      </c>
      <c r="AC211" t="str">
        <f t="shared" si="128"/>
        <v>SI</v>
      </c>
      <c r="AD211" t="str">
        <f t="shared" si="129"/>
        <v>SI</v>
      </c>
      <c r="AE211" t="str">
        <f t="shared" si="130"/>
        <v>SI</v>
      </c>
      <c r="AF211">
        <f t="shared" si="138"/>
        <v>-70.064362368000005</v>
      </c>
      <c r="AG211">
        <f t="shared" si="139"/>
        <v>50.955899904000006</v>
      </c>
    </row>
    <row r="212" spans="1:41" x14ac:dyDescent="0.25">
      <c r="A212">
        <f>'Inv travi'!A212</f>
        <v>3</v>
      </c>
      <c r="B212">
        <f>'Inv travi'!B212</f>
        <v>11</v>
      </c>
      <c r="C212">
        <f>'Inv travi'!C212</f>
        <v>12</v>
      </c>
      <c r="D212">
        <f>'Inv travi'!D212</f>
        <v>2</v>
      </c>
      <c r="E212" s="6" t="str">
        <f>'Inv travi'!E212</f>
        <v>Vsin</v>
      </c>
      <c r="F212" s="6">
        <f>'Inv travi'!F212</f>
        <v>51.497</v>
      </c>
      <c r="G212" s="6">
        <f>'Inv travi'!G212</f>
        <v>33.707999999999998</v>
      </c>
      <c r="H212" s="6">
        <f>'Inv travi'!H212</f>
        <v>-13.438000000000001</v>
      </c>
      <c r="I212" s="6">
        <f>'Inv travi'!I212</f>
        <v>-0.24299999999999999</v>
      </c>
      <c r="J212" s="6">
        <f>'Inv travi'!J212</f>
        <v>-0.16200000000000001</v>
      </c>
      <c r="K212" s="6">
        <f>'Inv travi'!K212</f>
        <v>-0.19900000000000001</v>
      </c>
      <c r="L212" s="6">
        <f>'Inv travi'!L212</f>
        <v>-13.600000000000001</v>
      </c>
      <c r="M212" s="6">
        <f>'Inv travi'!M212</f>
        <v>-0.442</v>
      </c>
      <c r="N212" s="6">
        <f>'Inv travi'!N212</f>
        <v>-13.732600000000001</v>
      </c>
      <c r="O212" s="6">
        <f>'Inv travi'!O212</f>
        <v>-4.5220000000000002</v>
      </c>
      <c r="P212" s="6">
        <f>'Inv travi'!P212</f>
        <v>19.975399999999997</v>
      </c>
      <c r="Q212" s="6">
        <f>'Inv travi'!Q212</f>
        <v>47.440600000000003</v>
      </c>
      <c r="S212" s="2"/>
      <c r="T212" s="2"/>
      <c r="V212" s="2"/>
      <c r="W212" s="2"/>
    </row>
    <row r="213" spans="1:41" x14ac:dyDescent="0.25">
      <c r="A213">
        <f>'Inv travi'!A213</f>
        <v>3</v>
      </c>
      <c r="B213">
        <f>'Inv travi'!B213</f>
        <v>11</v>
      </c>
      <c r="C213">
        <f>'Inv travi'!C213</f>
        <v>12</v>
      </c>
      <c r="D213">
        <f>'Inv travi'!D213</f>
        <v>2</v>
      </c>
      <c r="E213" s="6" t="str">
        <f>'Inv travi'!E213</f>
        <v>Vdes</v>
      </c>
      <c r="F213" s="6">
        <f>'Inv travi'!F213</f>
        <v>-54.551000000000002</v>
      </c>
      <c r="G213" s="6">
        <f>'Inv travi'!G213</f>
        <v>-35.726999999999997</v>
      </c>
      <c r="H213" s="6">
        <f>'Inv travi'!H213</f>
        <v>-13.438000000000001</v>
      </c>
      <c r="I213" s="6">
        <f>'Inv travi'!I213</f>
        <v>-0.24299999999999999</v>
      </c>
      <c r="J213" s="6">
        <f>'Inv travi'!J213</f>
        <v>-0.16200000000000001</v>
      </c>
      <c r="K213" s="6">
        <f>'Inv travi'!K213</f>
        <v>-0.19900000000000001</v>
      </c>
      <c r="L213" s="6">
        <f>'Inv travi'!L213</f>
        <v>-13.600000000000001</v>
      </c>
      <c r="M213" s="6">
        <f>'Inv travi'!M213</f>
        <v>-0.442</v>
      </c>
      <c r="N213" s="6">
        <f>'Inv travi'!N213</f>
        <v>-13.732600000000001</v>
      </c>
      <c r="O213" s="6">
        <f>'Inv travi'!O213</f>
        <v>-4.5220000000000002</v>
      </c>
      <c r="P213" s="6">
        <f>'Inv travi'!P213</f>
        <v>-49.459599999999995</v>
      </c>
      <c r="Q213" s="6">
        <f>'Inv travi'!Q213</f>
        <v>-21.994399999999995</v>
      </c>
      <c r="S213" s="2"/>
      <c r="T213" s="2"/>
      <c r="V213" s="2"/>
      <c r="W213" s="2"/>
    </row>
    <row r="214" spans="1:41" x14ac:dyDescent="0.25">
      <c r="A214">
        <f>'Inv travi'!A214</f>
        <v>3</v>
      </c>
      <c r="B214">
        <f>'Inv travi'!B214</f>
        <v>11</v>
      </c>
      <c r="C214">
        <f>'Inv travi'!C214</f>
        <v>12</v>
      </c>
      <c r="D214">
        <f>'Inv travi'!D214</f>
        <v>1</v>
      </c>
      <c r="E214" s="6" t="str">
        <f>'Inv travi'!E214</f>
        <v>Msin</v>
      </c>
      <c r="F214" s="6">
        <f>'Inv travi'!F214</f>
        <v>-43.094000000000001</v>
      </c>
      <c r="G214" s="6">
        <f>'Inv travi'!G214</f>
        <v>-28.190999999999999</v>
      </c>
      <c r="H214" s="6">
        <f>'Inv travi'!H214</f>
        <v>39.417000000000002</v>
      </c>
      <c r="I214" s="6">
        <f>'Inv travi'!I214</f>
        <v>0.873</v>
      </c>
      <c r="J214" s="6">
        <f>'Inv travi'!J214</f>
        <v>0.54</v>
      </c>
      <c r="K214" s="6">
        <f>'Inv travi'!K214</f>
        <v>0.66500000000000004</v>
      </c>
      <c r="L214" s="6">
        <f>'Inv travi'!L214</f>
        <v>39.957000000000001</v>
      </c>
      <c r="M214" s="6">
        <f>'Inv travi'!M214</f>
        <v>1.538</v>
      </c>
      <c r="N214" s="6">
        <f>'Inv travi'!N214</f>
        <v>40.418399999999998</v>
      </c>
      <c r="O214" s="6">
        <f>'Inv travi'!O214</f>
        <v>13.5251</v>
      </c>
      <c r="P214" s="6">
        <f>'Inv travi'!P214</f>
        <v>12.227399999999999</v>
      </c>
      <c r="Q214" s="6">
        <f>'Inv travi'!Q214</f>
        <v>-68.609399999999994</v>
      </c>
      <c r="R214">
        <v>70</v>
      </c>
      <c r="S214" s="2">
        <f t="shared" si="121"/>
        <v>5.3320500000000006</v>
      </c>
      <c r="T214" s="2">
        <f t="shared" si="122"/>
        <v>-52.322849999999995</v>
      </c>
      <c r="U214">
        <v>28</v>
      </c>
      <c r="V214" s="2">
        <f t="shared" si="125"/>
        <v>6.1905294318084998</v>
      </c>
      <c r="W214" s="2">
        <f t="shared" si="126"/>
        <v>0.63085654655422096</v>
      </c>
      <c r="X214">
        <f t="shared" si="137"/>
        <v>6.28</v>
      </c>
      <c r="Y214">
        <f t="shared" si="111"/>
        <v>6.0288000000000004</v>
      </c>
      <c r="Z214" t="str">
        <f t="shared" si="123"/>
        <v>SI</v>
      </c>
      <c r="AA214" t="str">
        <f t="shared" si="124"/>
        <v>SI</v>
      </c>
      <c r="AB214" t="str">
        <f t="shared" si="127"/>
        <v>SI</v>
      </c>
      <c r="AC214" t="str">
        <f t="shared" si="128"/>
        <v>SI</v>
      </c>
      <c r="AD214" t="str">
        <f t="shared" si="129"/>
        <v>SI</v>
      </c>
      <c r="AE214" t="str">
        <f t="shared" si="130"/>
        <v>SI</v>
      </c>
      <c r="AF214">
        <f t="shared" ref="AF214:AF219" si="140">-(0.9*24*X214*391.3)/1000</f>
        <v>-53.079062400000012</v>
      </c>
      <c r="AG214">
        <f t="shared" ref="AG214:AG219" si="141">(0.9*24*Y214*391.3)/1000</f>
        <v>50.955899904000006</v>
      </c>
      <c r="AH214">
        <f>5.83</f>
        <v>5.83</v>
      </c>
      <c r="AI214" s="1">
        <f>AH214-(R214+R215)/200</f>
        <v>5.13</v>
      </c>
      <c r="AJ214" s="21">
        <f>MAX(AG214-AF215,AG215-AF214)/AI214*1.2</f>
        <v>28.308833280000005</v>
      </c>
      <c r="AK214" s="1">
        <f>(P216-P217)/AH214</f>
        <v>11.909948542024011</v>
      </c>
      <c r="AL214" s="2">
        <f>AK214*AI214/2</f>
        <v>30.54901801029159</v>
      </c>
      <c r="AM214" s="118">
        <f>AJ214+AL214</f>
        <v>58.857851290291592</v>
      </c>
      <c r="AN214" s="2">
        <f>AM214/(0.9*(U214-4)/100*391.9*1)*10</f>
        <v>6.9530505810122092</v>
      </c>
      <c r="AO214" s="2">
        <f>AM214/(0.9*(U214-4)/100*391.9*2)*10</f>
        <v>3.4765252905061046</v>
      </c>
    </row>
    <row r="215" spans="1:41" x14ac:dyDescent="0.25">
      <c r="A215">
        <f>'Inv travi'!A215</f>
        <v>3</v>
      </c>
      <c r="B215">
        <f>'Inv travi'!B215</f>
        <v>11</v>
      </c>
      <c r="C215">
        <f>'Inv travi'!C215</f>
        <v>12</v>
      </c>
      <c r="D215">
        <f>'Inv travi'!D215</f>
        <v>1</v>
      </c>
      <c r="E215" s="6" t="str">
        <f>'Inv travi'!E215</f>
        <v>Mdes</v>
      </c>
      <c r="F215" s="6">
        <f>'Inv travi'!F215</f>
        <v>-57.198999999999998</v>
      </c>
      <c r="G215" s="6">
        <f>'Inv travi'!G215</f>
        <v>-37.520000000000003</v>
      </c>
      <c r="H215" s="6">
        <f>'Inv travi'!H215</f>
        <v>-36.865000000000002</v>
      </c>
      <c r="I215" s="6">
        <f>'Inv travi'!I215</f>
        <v>-0.81399999999999995</v>
      </c>
      <c r="J215" s="6">
        <f>'Inv travi'!J215</f>
        <v>-0.504</v>
      </c>
      <c r="K215" s="6">
        <f>'Inv travi'!K215</f>
        <v>-0.621</v>
      </c>
      <c r="L215" s="6">
        <f>'Inv travi'!L215</f>
        <v>-37.369</v>
      </c>
      <c r="M215" s="6">
        <f>'Inv travi'!M215</f>
        <v>-1.4350000000000001</v>
      </c>
      <c r="N215" s="6">
        <f>'Inv travi'!N215</f>
        <v>-37.799500000000002</v>
      </c>
      <c r="O215" s="6">
        <f>'Inv travi'!O215</f>
        <v>-12.6457</v>
      </c>
      <c r="P215" s="6">
        <f>'Inv travi'!P215</f>
        <v>-75.319500000000005</v>
      </c>
      <c r="Q215" s="6">
        <f>'Inv travi'!Q215</f>
        <v>0.27949999999999875</v>
      </c>
      <c r="R215">
        <v>70</v>
      </c>
      <c r="S215" s="2">
        <f t="shared" si="121"/>
        <v>-57.912600000000012</v>
      </c>
      <c r="T215" s="2">
        <f t="shared" si="122"/>
        <v>-7.7362000000000002</v>
      </c>
      <c r="U215">
        <v>28</v>
      </c>
      <c r="V215" s="2">
        <f t="shared" si="125"/>
        <v>6.8518755146662134</v>
      </c>
      <c r="W215" s="2">
        <f t="shared" si="126"/>
        <v>-0.91530132227806638</v>
      </c>
      <c r="X215">
        <v>8.2896000000000001</v>
      </c>
      <c r="Y215">
        <f t="shared" si="111"/>
        <v>6.0288000000000004</v>
      </c>
      <c r="Z215" t="str">
        <f t="shared" si="123"/>
        <v>SI</v>
      </c>
      <c r="AA215" t="str">
        <f t="shared" si="124"/>
        <v>SI</v>
      </c>
      <c r="AB215" t="str">
        <f t="shared" si="127"/>
        <v>SI</v>
      </c>
      <c r="AC215" t="str">
        <f t="shared" si="128"/>
        <v>SI</v>
      </c>
      <c r="AD215" t="str">
        <f t="shared" si="129"/>
        <v>SI</v>
      </c>
      <c r="AE215" t="str">
        <f t="shared" si="130"/>
        <v>SI</v>
      </c>
      <c r="AF215">
        <f t="shared" si="140"/>
        <v>-70.064362368000005</v>
      </c>
      <c r="AG215">
        <f t="shared" si="141"/>
        <v>50.955899904000006</v>
      </c>
    </row>
    <row r="216" spans="1:41" x14ac:dyDescent="0.25">
      <c r="A216">
        <f>'Inv travi'!A216</f>
        <v>3</v>
      </c>
      <c r="B216">
        <f>'Inv travi'!B216</f>
        <v>11</v>
      </c>
      <c r="C216">
        <f>'Inv travi'!C216</f>
        <v>12</v>
      </c>
      <c r="D216">
        <f>'Inv travi'!D216</f>
        <v>1</v>
      </c>
      <c r="E216" s="6" t="str">
        <f>'Inv travi'!E216</f>
        <v>Vsin</v>
      </c>
      <c r="F216" s="6">
        <f>'Inv travi'!F216</f>
        <v>50.603999999999999</v>
      </c>
      <c r="G216" s="6">
        <f>'Inv travi'!G216</f>
        <v>33.116999999999997</v>
      </c>
      <c r="H216" s="6">
        <f>'Inv travi'!H216</f>
        <v>-13.084</v>
      </c>
      <c r="I216" s="6">
        <f>'Inv travi'!I216</f>
        <v>-0.28899999999999998</v>
      </c>
      <c r="J216" s="6">
        <f>'Inv travi'!J216</f>
        <v>-0.17899999999999999</v>
      </c>
      <c r="K216" s="6">
        <f>'Inv travi'!K216</f>
        <v>-0.221</v>
      </c>
      <c r="L216" s="6">
        <f>'Inv travi'!L216</f>
        <v>-13.263</v>
      </c>
      <c r="M216" s="6">
        <f>'Inv travi'!M216</f>
        <v>-0.51</v>
      </c>
      <c r="N216" s="6">
        <f>'Inv travi'!N216</f>
        <v>-13.416</v>
      </c>
      <c r="O216" s="6">
        <f>'Inv travi'!O216</f>
        <v>-4.4889000000000001</v>
      </c>
      <c r="P216" s="6">
        <f>'Inv travi'!P216</f>
        <v>19.700999999999997</v>
      </c>
      <c r="Q216" s="6">
        <f>'Inv travi'!Q216</f>
        <v>46.533000000000001</v>
      </c>
      <c r="S216" s="2"/>
      <c r="T216" s="2"/>
      <c r="V216" s="2"/>
      <c r="W216" s="2"/>
    </row>
    <row r="217" spans="1:41" x14ac:dyDescent="0.25">
      <c r="A217">
        <f>'Inv travi'!A217</f>
        <v>3</v>
      </c>
      <c r="B217">
        <f>'Inv travi'!B217</f>
        <v>11</v>
      </c>
      <c r="C217">
        <f>'Inv travi'!C217</f>
        <v>12</v>
      </c>
      <c r="D217">
        <f>'Inv travi'!D217</f>
        <v>1</v>
      </c>
      <c r="E217" s="6" t="str">
        <f>'Inv travi'!E217</f>
        <v>Vdes</v>
      </c>
      <c r="F217" s="6">
        <f>'Inv travi'!F217</f>
        <v>-55.442999999999998</v>
      </c>
      <c r="G217" s="6">
        <f>'Inv travi'!G217</f>
        <v>-36.317999999999998</v>
      </c>
      <c r="H217" s="6">
        <f>'Inv travi'!H217</f>
        <v>-13.084</v>
      </c>
      <c r="I217" s="6">
        <f>'Inv travi'!I217</f>
        <v>-0.28899999999999998</v>
      </c>
      <c r="J217" s="6">
        <f>'Inv travi'!J217</f>
        <v>-0.17899999999999999</v>
      </c>
      <c r="K217" s="6">
        <f>'Inv travi'!K217</f>
        <v>-0.221</v>
      </c>
      <c r="L217" s="6">
        <f>'Inv travi'!L217</f>
        <v>-13.263</v>
      </c>
      <c r="M217" s="6">
        <f>'Inv travi'!M217</f>
        <v>-0.51</v>
      </c>
      <c r="N217" s="6">
        <f>'Inv travi'!N217</f>
        <v>-13.416</v>
      </c>
      <c r="O217" s="6">
        <f>'Inv travi'!O217</f>
        <v>-4.4889000000000001</v>
      </c>
      <c r="P217" s="6">
        <f>'Inv travi'!P217</f>
        <v>-49.733999999999995</v>
      </c>
      <c r="Q217" s="6">
        <f>'Inv travi'!Q217</f>
        <v>-22.901999999999997</v>
      </c>
      <c r="S217" s="2"/>
      <c r="T217" s="2"/>
      <c r="V217" s="2"/>
      <c r="W217" s="2"/>
    </row>
    <row r="218" spans="1:41" x14ac:dyDescent="0.25">
      <c r="A218">
        <f>'Inv travi'!A218</f>
        <v>3</v>
      </c>
      <c r="B218">
        <f>'Inv travi'!B218</f>
        <v>12</v>
      </c>
      <c r="C218">
        <f>'Inv travi'!C218</f>
        <v>13</v>
      </c>
      <c r="D218">
        <f>'Inv travi'!D218</f>
        <v>6</v>
      </c>
      <c r="E218" s="6" t="str">
        <f>'Inv travi'!E218</f>
        <v>Msin</v>
      </c>
      <c r="F218" s="6">
        <f>'Inv travi'!F218</f>
        <v>-73.058000000000007</v>
      </c>
      <c r="G218" s="6">
        <f>'Inv travi'!G218</f>
        <v>-46.987000000000002</v>
      </c>
      <c r="H218" s="6">
        <f>'Inv travi'!H218</f>
        <v>7.5510000000000002</v>
      </c>
      <c r="I218" s="6">
        <f>'Inv travi'!I218</f>
        <v>0.10199999999999999</v>
      </c>
      <c r="J218" s="6">
        <f>'Inv travi'!J218</f>
        <v>7.1999999999999995E-2</v>
      </c>
      <c r="K218" s="6">
        <f>'Inv travi'!K218</f>
        <v>8.7999999999999995E-2</v>
      </c>
      <c r="L218" s="6">
        <f>'Inv travi'!L218</f>
        <v>7.6230000000000002</v>
      </c>
      <c r="M218" s="6">
        <f>'Inv travi'!M218</f>
        <v>0.19</v>
      </c>
      <c r="N218" s="6">
        <f>'Inv travi'!N218</f>
        <v>7.6800000000000006</v>
      </c>
      <c r="O218" s="6">
        <f>'Inv travi'!O218</f>
        <v>2.4769000000000001</v>
      </c>
      <c r="P218" s="6">
        <f>'Inv travi'!P218</f>
        <v>-39.307000000000002</v>
      </c>
      <c r="Q218" s="6">
        <f>'Inv travi'!Q218</f>
        <v>-54.667000000000002</v>
      </c>
      <c r="R218">
        <v>60</v>
      </c>
      <c r="S218" s="2">
        <f t="shared" si="121"/>
        <v>-27.866860000000003</v>
      </c>
      <c r="T218" s="2">
        <f t="shared" si="122"/>
        <v>-41.920540000000003</v>
      </c>
      <c r="U218">
        <v>28</v>
      </c>
      <c r="V218" s="2">
        <f t="shared" si="125"/>
        <v>4.9597897795572212</v>
      </c>
      <c r="W218" s="2">
        <f t="shared" si="126"/>
        <v>-3.2970416749486513</v>
      </c>
      <c r="X218">
        <f>X198</f>
        <v>6.28</v>
      </c>
      <c r="Y218">
        <f t="shared" si="111"/>
        <v>6.0288000000000004</v>
      </c>
      <c r="Z218" t="str">
        <f t="shared" si="123"/>
        <v>SI</v>
      </c>
      <c r="AA218" t="str">
        <f t="shared" si="124"/>
        <v>SI</v>
      </c>
      <c r="AB218" t="str">
        <f t="shared" si="127"/>
        <v>SI</v>
      </c>
      <c r="AC218" t="str">
        <f t="shared" si="128"/>
        <v>SI</v>
      </c>
      <c r="AD218" t="str">
        <f t="shared" si="129"/>
        <v>SI</v>
      </c>
      <c r="AE218" t="str">
        <f t="shared" si="130"/>
        <v>SI</v>
      </c>
      <c r="AF218">
        <f t="shared" si="140"/>
        <v>-53.079062400000012</v>
      </c>
      <c r="AG218">
        <f t="shared" si="141"/>
        <v>50.955899904000006</v>
      </c>
      <c r="AH218">
        <v>7.08</v>
      </c>
      <c r="AI218" s="1">
        <f>AH218-(R218+R219)/200</f>
        <v>6.48</v>
      </c>
      <c r="AJ218" s="21">
        <f>MAX(AG218-AF219,AG219-AF218)/AI218*1.2</f>
        <v>19.265733760000003</v>
      </c>
      <c r="AK218" s="1">
        <f>(P220-P221)/AH218</f>
        <v>11.21002824858757</v>
      </c>
      <c r="AL218" s="2">
        <f>AK218*AI218/2</f>
        <v>36.320491525423726</v>
      </c>
      <c r="AM218" s="118">
        <f>AJ218+AL218</f>
        <v>55.58622528542373</v>
      </c>
      <c r="AN218" s="2">
        <f>AM218/(0.9*(U218-4)/100*391.9*1)*10</f>
        <v>6.5665638066002909</v>
      </c>
      <c r="AO218" s="2">
        <f>AM218/(0.9*(U218-4)/100*391.9*2)*10</f>
        <v>3.2832819033001455</v>
      </c>
    </row>
    <row r="219" spans="1:41" x14ac:dyDescent="0.25">
      <c r="A219">
        <f>'Inv travi'!A219</f>
        <v>3</v>
      </c>
      <c r="B219">
        <f>'Inv travi'!B219</f>
        <v>12</v>
      </c>
      <c r="C219">
        <f>'Inv travi'!C219</f>
        <v>13</v>
      </c>
      <c r="D219">
        <f>'Inv travi'!D219</f>
        <v>6</v>
      </c>
      <c r="E219" s="6" t="str">
        <f>'Inv travi'!E219</f>
        <v>Mdes</v>
      </c>
      <c r="F219" s="6">
        <f>'Inv travi'!F219</f>
        <v>-64.605999999999995</v>
      </c>
      <c r="G219" s="6">
        <f>'Inv travi'!G219</f>
        <v>-42.546999999999997</v>
      </c>
      <c r="H219" s="6">
        <f>'Inv travi'!H219</f>
        <v>-7.6040000000000001</v>
      </c>
      <c r="I219" s="6">
        <f>'Inv travi'!I219</f>
        <v>-0.10299999999999999</v>
      </c>
      <c r="J219" s="6">
        <f>'Inv travi'!J219</f>
        <v>-7.1999999999999995E-2</v>
      </c>
      <c r="K219" s="6">
        <f>'Inv travi'!K219</f>
        <v>-8.8999999999999996E-2</v>
      </c>
      <c r="L219" s="6">
        <f>'Inv travi'!L219</f>
        <v>-7.6760000000000002</v>
      </c>
      <c r="M219" s="6">
        <f>'Inv travi'!M219</f>
        <v>-0.192</v>
      </c>
      <c r="N219" s="6">
        <f>'Inv travi'!N219</f>
        <v>-7.7336</v>
      </c>
      <c r="O219" s="6">
        <f>'Inv travi'!O219</f>
        <v>-2.4948000000000001</v>
      </c>
      <c r="P219" s="6">
        <f>'Inv travi'!P219</f>
        <v>-50.2806</v>
      </c>
      <c r="Q219" s="6">
        <f>'Inv travi'!Q219</f>
        <v>-34.813399999999994</v>
      </c>
      <c r="R219">
        <v>60</v>
      </c>
      <c r="S219" s="2">
        <f t="shared" si="121"/>
        <v>-37.910640000000001</v>
      </c>
      <c r="T219" s="2">
        <f t="shared" si="122"/>
        <v>-23.749759999999995</v>
      </c>
      <c r="U219">
        <v>28</v>
      </c>
      <c r="V219" s="2">
        <f t="shared" si="125"/>
        <v>4.4853621830366013</v>
      </c>
      <c r="W219" s="2">
        <f t="shared" si="126"/>
        <v>-2.8099308099308091</v>
      </c>
      <c r="X219">
        <f>X218</f>
        <v>6.28</v>
      </c>
      <c r="Y219">
        <f t="shared" si="111"/>
        <v>6.0288000000000004</v>
      </c>
      <c r="Z219" t="str">
        <f t="shared" si="123"/>
        <v>SI</v>
      </c>
      <c r="AA219" t="str">
        <f t="shared" si="124"/>
        <v>SI</v>
      </c>
      <c r="AB219" t="str">
        <f t="shared" si="127"/>
        <v>SI</v>
      </c>
      <c r="AC219" t="str">
        <f t="shared" si="128"/>
        <v>SI</v>
      </c>
      <c r="AD219" t="str">
        <f t="shared" si="129"/>
        <v>SI</v>
      </c>
      <c r="AE219" t="str">
        <f t="shared" si="130"/>
        <v>SI</v>
      </c>
      <c r="AF219">
        <f t="shared" si="140"/>
        <v>-53.079062400000012</v>
      </c>
      <c r="AG219">
        <f t="shared" si="141"/>
        <v>50.955899904000006</v>
      </c>
    </row>
    <row r="220" spans="1:41" x14ac:dyDescent="0.25">
      <c r="A220">
        <f>'Inv travi'!A220</f>
        <v>3</v>
      </c>
      <c r="B220">
        <f>'Inv travi'!B220</f>
        <v>12</v>
      </c>
      <c r="C220">
        <f>'Inv travi'!C220</f>
        <v>13</v>
      </c>
      <c r="D220">
        <f>'Inv travi'!D220</f>
        <v>6</v>
      </c>
      <c r="E220" s="6" t="str">
        <f>'Inv travi'!E220</f>
        <v>Vsin</v>
      </c>
      <c r="F220" s="6">
        <f>'Inv travi'!F220</f>
        <v>62.365000000000002</v>
      </c>
      <c r="G220" s="6">
        <f>'Inv travi'!G220</f>
        <v>40.311</v>
      </c>
      <c r="H220" s="6">
        <f>'Inv travi'!H220</f>
        <v>-2.141</v>
      </c>
      <c r="I220" s="6">
        <f>'Inv travi'!I220</f>
        <v>-2.9000000000000001E-2</v>
      </c>
      <c r="J220" s="6">
        <f>'Inv travi'!J220</f>
        <v>-0.02</v>
      </c>
      <c r="K220" s="6">
        <f>'Inv travi'!K220</f>
        <v>-2.5000000000000001E-2</v>
      </c>
      <c r="L220" s="6">
        <f>'Inv travi'!L220</f>
        <v>-2.161</v>
      </c>
      <c r="M220" s="6">
        <f>'Inv travi'!M220</f>
        <v>-5.4000000000000006E-2</v>
      </c>
      <c r="N220" s="6">
        <f>'Inv travi'!N220</f>
        <v>-2.1772</v>
      </c>
      <c r="O220" s="6">
        <f>'Inv travi'!O220</f>
        <v>-0.70230000000000004</v>
      </c>
      <c r="P220" s="6">
        <f>'Inv travi'!P220</f>
        <v>38.133800000000001</v>
      </c>
      <c r="Q220" s="6">
        <f>'Inv travi'!Q220</f>
        <v>42.488199999999999</v>
      </c>
      <c r="S220" s="2"/>
      <c r="T220" s="2"/>
      <c r="V220" s="2"/>
      <c r="W220" s="2"/>
    </row>
    <row r="221" spans="1:41" x14ac:dyDescent="0.25">
      <c r="A221">
        <f>'Inv travi'!A221</f>
        <v>3</v>
      </c>
      <c r="B221">
        <f>'Inv travi'!B221</f>
        <v>12</v>
      </c>
      <c r="C221">
        <f>'Inv travi'!C221</f>
        <v>13</v>
      </c>
      <c r="D221">
        <f>'Inv travi'!D221</f>
        <v>6</v>
      </c>
      <c r="E221" s="6" t="str">
        <f>'Inv travi'!E221</f>
        <v>Vdes</v>
      </c>
      <c r="F221" s="6">
        <f>'Inv travi'!F221</f>
        <v>-59.976999999999997</v>
      </c>
      <c r="G221" s="6">
        <f>'Inv travi'!G221</f>
        <v>-39.055999999999997</v>
      </c>
      <c r="H221" s="6">
        <f>'Inv travi'!H221</f>
        <v>-2.141</v>
      </c>
      <c r="I221" s="6">
        <f>'Inv travi'!I221</f>
        <v>-2.9000000000000001E-2</v>
      </c>
      <c r="J221" s="6">
        <f>'Inv travi'!J221</f>
        <v>-0.02</v>
      </c>
      <c r="K221" s="6">
        <f>'Inv travi'!K221</f>
        <v>-2.5000000000000001E-2</v>
      </c>
      <c r="L221" s="6">
        <f>'Inv travi'!L221</f>
        <v>-2.161</v>
      </c>
      <c r="M221" s="6">
        <f>'Inv travi'!M221</f>
        <v>-5.4000000000000006E-2</v>
      </c>
      <c r="N221" s="6">
        <f>'Inv travi'!N221</f>
        <v>-2.1772</v>
      </c>
      <c r="O221" s="6">
        <f>'Inv travi'!O221</f>
        <v>-0.70230000000000004</v>
      </c>
      <c r="P221" s="6">
        <f>'Inv travi'!P221</f>
        <v>-41.233199999999997</v>
      </c>
      <c r="Q221" s="6">
        <f>'Inv travi'!Q221</f>
        <v>-36.878799999999998</v>
      </c>
      <c r="S221" s="2"/>
      <c r="T221" s="2"/>
      <c r="V221" s="2"/>
      <c r="W221" s="2"/>
    </row>
    <row r="222" spans="1:41" x14ac:dyDescent="0.25">
      <c r="A222">
        <f>'Inv travi'!A222</f>
        <v>3</v>
      </c>
      <c r="B222">
        <f>'Inv travi'!B222</f>
        <v>12</v>
      </c>
      <c r="C222">
        <f>'Inv travi'!C222</f>
        <v>13</v>
      </c>
      <c r="D222">
        <f>'Inv travi'!D222</f>
        <v>5</v>
      </c>
      <c r="E222" s="6" t="str">
        <f>'Inv travi'!E222</f>
        <v>Msin</v>
      </c>
      <c r="F222" s="6">
        <f>'Inv travi'!F222</f>
        <v>-73.153999999999996</v>
      </c>
      <c r="G222" s="6">
        <f>'Inv travi'!G222</f>
        <v>-48.106999999999999</v>
      </c>
      <c r="H222" s="6">
        <f>'Inv travi'!H222</f>
        <v>15.34</v>
      </c>
      <c r="I222" s="6">
        <f>'Inv travi'!I222</f>
        <v>0.216</v>
      </c>
      <c r="J222" s="6">
        <f>'Inv travi'!J222</f>
        <v>0.158</v>
      </c>
      <c r="K222" s="6">
        <f>'Inv travi'!K222</f>
        <v>0.19500000000000001</v>
      </c>
      <c r="L222" s="6">
        <f>'Inv travi'!L222</f>
        <v>15.497999999999999</v>
      </c>
      <c r="M222" s="6">
        <f>'Inv travi'!M222</f>
        <v>0.41100000000000003</v>
      </c>
      <c r="N222" s="6">
        <f>'Inv travi'!N222</f>
        <v>15.6213</v>
      </c>
      <c r="O222" s="6">
        <f>'Inv travi'!O222</f>
        <v>5.0603999999999996</v>
      </c>
      <c r="P222" s="6">
        <f>'Inv travi'!P222</f>
        <v>-32.485700000000001</v>
      </c>
      <c r="Q222" s="6">
        <f>'Inv travi'!Q222</f>
        <v>-63.728299999999997</v>
      </c>
      <c r="R222">
        <v>70</v>
      </c>
      <c r="S222" s="2">
        <f t="shared" si="121"/>
        <v>-19.440080000000002</v>
      </c>
      <c r="T222" s="2">
        <f t="shared" si="122"/>
        <v>-47.593719999999998</v>
      </c>
      <c r="U222">
        <v>28</v>
      </c>
      <c r="V222" s="2">
        <f t="shared" si="125"/>
        <v>5.6310068054254092</v>
      </c>
      <c r="W222" s="2">
        <f t="shared" si="126"/>
        <v>-2.3000350209652534</v>
      </c>
      <c r="X222">
        <f>X214</f>
        <v>6.28</v>
      </c>
      <c r="Y222">
        <f t="shared" si="111"/>
        <v>6.0288000000000004</v>
      </c>
      <c r="Z222" t="str">
        <f t="shared" si="123"/>
        <v>SI</v>
      </c>
      <c r="AA222" t="str">
        <f t="shared" si="124"/>
        <v>SI</v>
      </c>
      <c r="AB222" t="str">
        <f t="shared" si="127"/>
        <v>SI</v>
      </c>
      <c r="AC222" t="str">
        <f t="shared" si="128"/>
        <v>SI</v>
      </c>
      <c r="AD222" t="str">
        <f t="shared" si="129"/>
        <v>SI</v>
      </c>
      <c r="AE222" t="str">
        <f t="shared" si="130"/>
        <v>SI</v>
      </c>
      <c r="AF222">
        <f t="shared" ref="AF222:AF223" si="142">-(0.9*24*X222*391.3)/1000</f>
        <v>-53.079062400000012</v>
      </c>
      <c r="AG222">
        <f t="shared" ref="AG222:AG223" si="143">(0.9*24*Y222*391.3)/1000</f>
        <v>50.955899904000006</v>
      </c>
      <c r="AH222">
        <v>7.08</v>
      </c>
      <c r="AI222" s="1">
        <f>AH222-(R222+R223)/200</f>
        <v>6.38</v>
      </c>
      <c r="AJ222" s="21">
        <f>MAX(AG222-AF223,AG223-AF222)/AI222*1.2</f>
        <v>19.567704508589348</v>
      </c>
      <c r="AK222" s="1">
        <f>(P224-P225)/AH222</f>
        <v>11.910028248587572</v>
      </c>
      <c r="AL222" s="2">
        <f>AK222*AI222/2</f>
        <v>37.992990112994356</v>
      </c>
      <c r="AM222" s="118">
        <f>AJ222+AL222</f>
        <v>57.560694621583707</v>
      </c>
      <c r="AN222" s="2">
        <f>AM222/(0.9*(U222-4)/100*391.9*1)*10</f>
        <v>6.7998136596618206</v>
      </c>
      <c r="AO222" s="2">
        <f>AM222/(0.9*(U222-4)/100*391.9*2)*10</f>
        <v>3.3999068298309103</v>
      </c>
    </row>
    <row r="223" spans="1:41" x14ac:dyDescent="0.25">
      <c r="A223">
        <f>'Inv travi'!A223</f>
        <v>3</v>
      </c>
      <c r="B223">
        <f>'Inv travi'!B223</f>
        <v>12</v>
      </c>
      <c r="C223">
        <f>'Inv travi'!C223</f>
        <v>13</v>
      </c>
      <c r="D223">
        <f>'Inv travi'!D223</f>
        <v>5</v>
      </c>
      <c r="E223" s="6" t="str">
        <f>'Inv travi'!E223</f>
        <v>Mdes</v>
      </c>
      <c r="F223" s="6">
        <f>'Inv travi'!F223</f>
        <v>-80.078999999999994</v>
      </c>
      <c r="G223" s="6">
        <f>'Inv travi'!G223</f>
        <v>-51.475000000000001</v>
      </c>
      <c r="H223" s="6">
        <f>'Inv travi'!H223</f>
        <v>-15.339</v>
      </c>
      <c r="I223" s="6">
        <f>'Inv travi'!I223</f>
        <v>-0.216</v>
      </c>
      <c r="J223" s="6">
        <f>'Inv travi'!J223</f>
        <v>-0.158</v>
      </c>
      <c r="K223" s="6">
        <f>'Inv travi'!K223</f>
        <v>-0.19500000000000001</v>
      </c>
      <c r="L223" s="6">
        <f>'Inv travi'!L223</f>
        <v>-15.497</v>
      </c>
      <c r="M223" s="6">
        <f>'Inv travi'!M223</f>
        <v>-0.41100000000000003</v>
      </c>
      <c r="N223" s="6">
        <f>'Inv travi'!N223</f>
        <v>-15.6203</v>
      </c>
      <c r="O223" s="6">
        <f>'Inv travi'!O223</f>
        <v>-5.0601000000000003</v>
      </c>
      <c r="P223" s="6">
        <f>'Inv travi'!P223</f>
        <v>-67.095300000000009</v>
      </c>
      <c r="Q223" s="6">
        <f>'Inv travi'!Q223</f>
        <v>-35.854700000000001</v>
      </c>
      <c r="R223">
        <v>70</v>
      </c>
      <c r="S223" s="2">
        <f t="shared" si="121"/>
        <v>-50.627870000000009</v>
      </c>
      <c r="T223" s="2">
        <f t="shared" si="122"/>
        <v>-22.476230000000001</v>
      </c>
      <c r="U223">
        <v>28</v>
      </c>
      <c r="V223" s="2">
        <f t="shared" si="125"/>
        <v>5.9899894463847954</v>
      </c>
      <c r="W223" s="2">
        <f t="shared" si="126"/>
        <v>-2.6592542900682439</v>
      </c>
      <c r="X223">
        <v>6.28</v>
      </c>
      <c r="Y223">
        <f t="shared" si="111"/>
        <v>6.0288000000000004</v>
      </c>
      <c r="Z223" t="str">
        <f t="shared" si="123"/>
        <v>SI</v>
      </c>
      <c r="AA223" t="str">
        <f t="shared" si="124"/>
        <v>SI</v>
      </c>
      <c r="AB223" t="str">
        <f t="shared" si="127"/>
        <v>SI</v>
      </c>
      <c r="AC223" t="str">
        <f t="shared" si="128"/>
        <v>SI</v>
      </c>
      <c r="AD223" t="str">
        <f t="shared" si="129"/>
        <v>SI</v>
      </c>
      <c r="AE223" t="str">
        <f t="shared" si="130"/>
        <v>SI</v>
      </c>
      <c r="AF223">
        <f t="shared" si="142"/>
        <v>-53.079062400000012</v>
      </c>
      <c r="AG223">
        <f t="shared" si="143"/>
        <v>50.955899904000006</v>
      </c>
    </row>
    <row r="224" spans="1:41" x14ac:dyDescent="0.25">
      <c r="A224">
        <f>'Inv travi'!A224</f>
        <v>3</v>
      </c>
      <c r="B224">
        <f>'Inv travi'!B224</f>
        <v>12</v>
      </c>
      <c r="C224">
        <f>'Inv travi'!C224</f>
        <v>13</v>
      </c>
      <c r="D224">
        <f>'Inv travi'!D224</f>
        <v>5</v>
      </c>
      <c r="E224" s="6" t="str">
        <f>'Inv travi'!E224</f>
        <v>Vsin</v>
      </c>
      <c r="F224" s="6">
        <f>'Inv travi'!F224</f>
        <v>63.414999999999999</v>
      </c>
      <c r="G224" s="6">
        <f>'Inv travi'!G224</f>
        <v>41.686</v>
      </c>
      <c r="H224" s="6">
        <f>'Inv travi'!H224</f>
        <v>-4.3330000000000002</v>
      </c>
      <c r="I224" s="6">
        <f>'Inv travi'!I224</f>
        <v>-6.0999999999999999E-2</v>
      </c>
      <c r="J224" s="6">
        <f>'Inv travi'!J224</f>
        <v>-4.4999999999999998E-2</v>
      </c>
      <c r="K224" s="6">
        <f>'Inv travi'!K224</f>
        <v>-5.5E-2</v>
      </c>
      <c r="L224" s="6">
        <f>'Inv travi'!L224</f>
        <v>-4.3780000000000001</v>
      </c>
      <c r="M224" s="6">
        <f>'Inv travi'!M224</f>
        <v>-0.11599999999999999</v>
      </c>
      <c r="N224" s="6">
        <f>'Inv travi'!N224</f>
        <v>-4.4127999999999998</v>
      </c>
      <c r="O224" s="6">
        <f>'Inv travi'!O224</f>
        <v>-1.4293999999999998</v>
      </c>
      <c r="P224" s="6">
        <f>'Inv travi'!P224</f>
        <v>37.273200000000003</v>
      </c>
      <c r="Q224" s="6">
        <f>'Inv travi'!Q224</f>
        <v>46.098799999999997</v>
      </c>
      <c r="S224" s="2"/>
      <c r="T224" s="2"/>
      <c r="V224" s="2"/>
      <c r="W224" s="2"/>
    </row>
    <row r="225" spans="1:41" x14ac:dyDescent="0.25">
      <c r="A225">
        <f>'Inv travi'!A225</f>
        <v>3</v>
      </c>
      <c r="B225">
        <f>'Inv travi'!B225</f>
        <v>12</v>
      </c>
      <c r="C225">
        <f>'Inv travi'!C225</f>
        <v>13</v>
      </c>
      <c r="D225">
        <f>'Inv travi'!D225</f>
        <v>5</v>
      </c>
      <c r="E225" s="6" t="str">
        <f>'Inv travi'!E225</f>
        <v>Vdes</v>
      </c>
      <c r="F225" s="6">
        <f>'Inv travi'!F225</f>
        <v>-65.370999999999995</v>
      </c>
      <c r="G225" s="6">
        <f>'Inv travi'!G225</f>
        <v>-42.637</v>
      </c>
      <c r="H225" s="6">
        <f>'Inv travi'!H225</f>
        <v>-4.3330000000000002</v>
      </c>
      <c r="I225" s="6">
        <f>'Inv travi'!I225</f>
        <v>-6.0999999999999999E-2</v>
      </c>
      <c r="J225" s="6">
        <f>'Inv travi'!J225</f>
        <v>-4.4999999999999998E-2</v>
      </c>
      <c r="K225" s="6">
        <f>'Inv travi'!K225</f>
        <v>-5.5E-2</v>
      </c>
      <c r="L225" s="6">
        <f>'Inv travi'!L225</f>
        <v>-4.3780000000000001</v>
      </c>
      <c r="M225" s="6">
        <f>'Inv travi'!M225</f>
        <v>-0.11599999999999999</v>
      </c>
      <c r="N225" s="6">
        <f>'Inv travi'!N225</f>
        <v>-4.4127999999999998</v>
      </c>
      <c r="O225" s="6">
        <f>'Inv travi'!O225</f>
        <v>-1.4293999999999998</v>
      </c>
      <c r="P225" s="6">
        <f>'Inv travi'!P225</f>
        <v>-47.049799999999998</v>
      </c>
      <c r="Q225" s="6">
        <f>'Inv travi'!Q225</f>
        <v>-38.224200000000003</v>
      </c>
      <c r="S225" s="2"/>
      <c r="T225" s="2"/>
      <c r="V225" s="2"/>
      <c r="W225" s="2"/>
    </row>
    <row r="226" spans="1:41" x14ac:dyDescent="0.25">
      <c r="A226">
        <f>'Inv travi'!A226</f>
        <v>3</v>
      </c>
      <c r="B226">
        <f>'Inv travi'!B226</f>
        <v>12</v>
      </c>
      <c r="C226">
        <f>'Inv travi'!C226</f>
        <v>13</v>
      </c>
      <c r="D226">
        <f>'Inv travi'!D226</f>
        <v>4</v>
      </c>
      <c r="E226" s="6" t="str">
        <f>'Inv travi'!E226</f>
        <v>Msin</v>
      </c>
      <c r="F226" s="6">
        <f>'Inv travi'!F226</f>
        <v>-73.965999999999994</v>
      </c>
      <c r="G226" s="6">
        <f>'Inv travi'!G226</f>
        <v>-48.527000000000001</v>
      </c>
      <c r="H226" s="6">
        <f>'Inv travi'!H226</f>
        <v>21.187000000000001</v>
      </c>
      <c r="I226" s="6">
        <f>'Inv travi'!I226</f>
        <v>0.33800000000000002</v>
      </c>
      <c r="J226" s="6">
        <f>'Inv travi'!J226</f>
        <v>0.23899999999999999</v>
      </c>
      <c r="K226" s="6">
        <f>'Inv travi'!K226</f>
        <v>0.29399999999999998</v>
      </c>
      <c r="L226" s="6">
        <f>'Inv travi'!L226</f>
        <v>21.426000000000002</v>
      </c>
      <c r="M226" s="6">
        <f>'Inv travi'!M226</f>
        <v>0.63200000000000001</v>
      </c>
      <c r="N226" s="6">
        <f>'Inv travi'!N226</f>
        <v>21.615600000000001</v>
      </c>
      <c r="O226" s="6">
        <f>'Inv travi'!O226</f>
        <v>7.0598000000000001</v>
      </c>
      <c r="P226" s="6">
        <f>'Inv travi'!P226</f>
        <v>-26.9114</v>
      </c>
      <c r="Q226" s="6">
        <f>'Inv travi'!Q226</f>
        <v>-70.142600000000002</v>
      </c>
      <c r="R226">
        <v>70</v>
      </c>
      <c r="S226" s="2">
        <f t="shared" si="121"/>
        <v>-14.37524</v>
      </c>
      <c r="T226" s="2">
        <f t="shared" si="122"/>
        <v>-53.330559999999998</v>
      </c>
      <c r="U226">
        <v>28</v>
      </c>
      <c r="V226" s="2">
        <f t="shared" si="125"/>
        <v>6.3097557051045419</v>
      </c>
      <c r="W226" s="2">
        <f t="shared" si="126"/>
        <v>-1.7007931775373633</v>
      </c>
      <c r="X226">
        <v>8.2896000000000001</v>
      </c>
      <c r="Y226">
        <f t="shared" si="111"/>
        <v>6.0288000000000004</v>
      </c>
      <c r="Z226" t="str">
        <f t="shared" si="123"/>
        <v>SI</v>
      </c>
      <c r="AA226" t="str">
        <f t="shared" si="124"/>
        <v>SI</v>
      </c>
      <c r="AB226" t="str">
        <f t="shared" si="127"/>
        <v>SI</v>
      </c>
      <c r="AC226" t="str">
        <f t="shared" si="128"/>
        <v>SI</v>
      </c>
      <c r="AD226" t="str">
        <f t="shared" si="129"/>
        <v>SI</v>
      </c>
      <c r="AE226" t="str">
        <f t="shared" si="130"/>
        <v>SI</v>
      </c>
      <c r="AF226">
        <f t="shared" ref="AF226:AF227" si="144">-(0.9*24*X226*391.3)/1000</f>
        <v>-70.064362368000005</v>
      </c>
      <c r="AG226">
        <f t="shared" ref="AG226:AG227" si="145">(0.9*24*Y226*391.3)/1000</f>
        <v>50.955899904000006</v>
      </c>
      <c r="AH226">
        <v>7.08</v>
      </c>
      <c r="AI226" s="1">
        <f>AH226-(R226+R227)/200</f>
        <v>6.38</v>
      </c>
      <c r="AJ226" s="21">
        <f>MAX(AG226-AF227,AG227-AF226)/AI226*1.2</f>
        <v>22.762431775297806</v>
      </c>
      <c r="AK226" s="1">
        <f>(P228-P229)/AH226</f>
        <v>11.910028248587572</v>
      </c>
      <c r="AL226" s="2">
        <f>AK226*AI226/2</f>
        <v>37.992990112994356</v>
      </c>
      <c r="AM226" s="118">
        <f>AJ226+AL226</f>
        <v>60.755421888292162</v>
      </c>
      <c r="AN226" s="2">
        <f>AM226/(0.9*(U226-4)/100*391.9*1)*10</f>
        <v>7.1772161606196967</v>
      </c>
      <c r="AO226" s="2">
        <f>AM226/(0.9*(U226-4)/100*391.9*2)*10</f>
        <v>3.5886080803098483</v>
      </c>
    </row>
    <row r="227" spans="1:41" x14ac:dyDescent="0.25">
      <c r="A227">
        <f>'Inv travi'!A227</f>
        <v>3</v>
      </c>
      <c r="B227">
        <f>'Inv travi'!B227</f>
        <v>12</v>
      </c>
      <c r="C227">
        <f>'Inv travi'!C227</f>
        <v>13</v>
      </c>
      <c r="D227">
        <f>'Inv travi'!D227</f>
        <v>4</v>
      </c>
      <c r="E227" s="6" t="str">
        <f>'Inv travi'!E227</f>
        <v>Mdes</v>
      </c>
      <c r="F227" s="6">
        <f>'Inv travi'!F227</f>
        <v>-77.55</v>
      </c>
      <c r="G227" s="6">
        <f>'Inv travi'!G227</f>
        <v>-50.194000000000003</v>
      </c>
      <c r="H227" s="6">
        <f>'Inv travi'!H227</f>
        <v>-21.21</v>
      </c>
      <c r="I227" s="6">
        <f>'Inv travi'!I227</f>
        <v>-0.33800000000000002</v>
      </c>
      <c r="J227" s="6">
        <f>'Inv travi'!J227</f>
        <v>-0.23899999999999999</v>
      </c>
      <c r="K227" s="6">
        <f>'Inv travi'!K227</f>
        <v>-0.29399999999999998</v>
      </c>
      <c r="L227" s="6">
        <f>'Inv travi'!L227</f>
        <v>-21.449000000000002</v>
      </c>
      <c r="M227" s="6">
        <f>'Inv travi'!M227</f>
        <v>-0.63200000000000001</v>
      </c>
      <c r="N227" s="6">
        <f>'Inv travi'!N227</f>
        <v>-21.6386</v>
      </c>
      <c r="O227" s="6">
        <f>'Inv travi'!O227</f>
        <v>-7.0667</v>
      </c>
      <c r="P227" s="6">
        <f>'Inv travi'!P227</f>
        <v>-71.832599999999999</v>
      </c>
      <c r="Q227" s="6">
        <f>'Inv travi'!Q227</f>
        <v>-28.555400000000002</v>
      </c>
      <c r="R227">
        <v>70</v>
      </c>
      <c r="S227" s="2">
        <f t="shared" si="121"/>
        <v>-54.855710000000002</v>
      </c>
      <c r="T227" s="2">
        <f t="shared" si="122"/>
        <v>-15.854390000000004</v>
      </c>
      <c r="U227">
        <v>28</v>
      </c>
      <c r="V227" s="2">
        <f t="shared" si="125"/>
        <v>6.4902024117140389</v>
      </c>
      <c r="W227" s="2">
        <f t="shared" si="126"/>
        <v>-1.8757974368439487</v>
      </c>
      <c r="X227">
        <v>8.2896000000000001</v>
      </c>
      <c r="Y227">
        <f t="shared" si="111"/>
        <v>6.0288000000000004</v>
      </c>
      <c r="Z227" t="str">
        <f t="shared" si="123"/>
        <v>SI</v>
      </c>
      <c r="AA227" t="str">
        <f t="shared" si="124"/>
        <v>SI</v>
      </c>
      <c r="AB227" t="str">
        <f t="shared" si="127"/>
        <v>SI</v>
      </c>
      <c r="AC227" t="str">
        <f t="shared" si="128"/>
        <v>SI</v>
      </c>
      <c r="AD227" t="str">
        <f t="shared" si="129"/>
        <v>SI</v>
      </c>
      <c r="AE227" t="str">
        <f t="shared" si="130"/>
        <v>SI</v>
      </c>
      <c r="AF227">
        <f t="shared" si="144"/>
        <v>-70.064362368000005</v>
      </c>
      <c r="AG227">
        <f t="shared" si="145"/>
        <v>50.955899904000006</v>
      </c>
    </row>
    <row r="228" spans="1:41" x14ac:dyDescent="0.25">
      <c r="A228">
        <f>'Inv travi'!A228</f>
        <v>3</v>
      </c>
      <c r="B228">
        <f>'Inv travi'!B228</f>
        <v>12</v>
      </c>
      <c r="C228">
        <f>'Inv travi'!C228</f>
        <v>13</v>
      </c>
      <c r="D228">
        <f>'Inv travi'!D228</f>
        <v>4</v>
      </c>
      <c r="E228" s="6" t="str">
        <f>'Inv travi'!E228</f>
        <v>Vsin</v>
      </c>
      <c r="F228" s="6">
        <f>'Inv travi'!F228</f>
        <v>63.886000000000003</v>
      </c>
      <c r="G228" s="6">
        <f>'Inv travi'!G228</f>
        <v>41.926000000000002</v>
      </c>
      <c r="H228" s="6">
        <f>'Inv travi'!H228</f>
        <v>-5.9880000000000004</v>
      </c>
      <c r="I228" s="6">
        <f>'Inv travi'!I228</f>
        <v>-9.5000000000000001E-2</v>
      </c>
      <c r="J228" s="6">
        <f>'Inv travi'!J228</f>
        <v>-6.7000000000000004E-2</v>
      </c>
      <c r="K228" s="6">
        <f>'Inv travi'!K228</f>
        <v>-8.3000000000000004E-2</v>
      </c>
      <c r="L228" s="6">
        <f>'Inv travi'!L228</f>
        <v>-6.0550000000000006</v>
      </c>
      <c r="M228" s="6">
        <f>'Inv travi'!M228</f>
        <v>-0.17799999999999999</v>
      </c>
      <c r="N228" s="6">
        <f>'Inv travi'!N228</f>
        <v>-6.1084000000000005</v>
      </c>
      <c r="O228" s="6">
        <f>'Inv travi'!O228</f>
        <v>-1.9944999999999999</v>
      </c>
      <c r="P228" s="6">
        <f>'Inv travi'!P228</f>
        <v>35.817599999999999</v>
      </c>
      <c r="Q228" s="6">
        <f>'Inv travi'!Q228</f>
        <v>48.034400000000005</v>
      </c>
      <c r="S228" s="2"/>
      <c r="T228" s="2"/>
      <c r="V228" s="2"/>
      <c r="W228" s="2"/>
    </row>
    <row r="229" spans="1:41" x14ac:dyDescent="0.25">
      <c r="A229">
        <f>'Inv travi'!A229</f>
        <v>3</v>
      </c>
      <c r="B229">
        <f>'Inv travi'!B229</f>
        <v>12</v>
      </c>
      <c r="C229">
        <f>'Inv travi'!C229</f>
        <v>13</v>
      </c>
      <c r="D229">
        <f>'Inv travi'!D229</f>
        <v>4</v>
      </c>
      <c r="E229" s="6" t="str">
        <f>'Inv travi'!E229</f>
        <v>Vdes</v>
      </c>
      <c r="F229" s="6">
        <f>'Inv travi'!F229</f>
        <v>-64.899000000000001</v>
      </c>
      <c r="G229" s="6">
        <f>'Inv travi'!G229</f>
        <v>-42.396999999999998</v>
      </c>
      <c r="H229" s="6">
        <f>'Inv travi'!H229</f>
        <v>-5.9880000000000004</v>
      </c>
      <c r="I229" s="6">
        <f>'Inv travi'!I229</f>
        <v>-9.5000000000000001E-2</v>
      </c>
      <c r="J229" s="6">
        <f>'Inv travi'!J229</f>
        <v>-6.7000000000000004E-2</v>
      </c>
      <c r="K229" s="6">
        <f>'Inv travi'!K229</f>
        <v>-8.3000000000000004E-2</v>
      </c>
      <c r="L229" s="6">
        <f>'Inv travi'!L229</f>
        <v>-6.0550000000000006</v>
      </c>
      <c r="M229" s="6">
        <f>'Inv travi'!M229</f>
        <v>-0.17799999999999999</v>
      </c>
      <c r="N229" s="6">
        <f>'Inv travi'!N229</f>
        <v>-6.1084000000000005</v>
      </c>
      <c r="O229" s="6">
        <f>'Inv travi'!O229</f>
        <v>-1.9944999999999999</v>
      </c>
      <c r="P229" s="6">
        <f>'Inv travi'!P229</f>
        <v>-48.505400000000002</v>
      </c>
      <c r="Q229" s="6">
        <f>'Inv travi'!Q229</f>
        <v>-36.288599999999995</v>
      </c>
      <c r="S229" s="2"/>
      <c r="T229" s="2"/>
      <c r="V229" s="2"/>
      <c r="W229" s="2"/>
    </row>
    <row r="230" spans="1:41" x14ac:dyDescent="0.25">
      <c r="A230">
        <f>'Inv travi'!A230</f>
        <v>3</v>
      </c>
      <c r="B230">
        <f>'Inv travi'!B230</f>
        <v>12</v>
      </c>
      <c r="C230">
        <f>'Inv travi'!C230</f>
        <v>13</v>
      </c>
      <c r="D230">
        <f>'Inv travi'!D230</f>
        <v>3</v>
      </c>
      <c r="E230" s="6" t="str">
        <f>'Inv travi'!E230</f>
        <v>Msin</v>
      </c>
      <c r="F230" s="6">
        <f>'Inv travi'!F230</f>
        <v>-73.718999999999994</v>
      </c>
      <c r="G230" s="6">
        <f>'Inv travi'!G230</f>
        <v>-48.441000000000003</v>
      </c>
      <c r="H230" s="6">
        <f>'Inv travi'!H230</f>
        <v>26.571999999999999</v>
      </c>
      <c r="I230" s="6">
        <f>'Inv travi'!I230</f>
        <v>0.45600000000000002</v>
      </c>
      <c r="J230" s="6">
        <f>'Inv travi'!J230</f>
        <v>0.313</v>
      </c>
      <c r="K230" s="6">
        <f>'Inv travi'!K230</f>
        <v>0.38600000000000001</v>
      </c>
      <c r="L230" s="6">
        <f>'Inv travi'!L230</f>
        <v>26.884999999999998</v>
      </c>
      <c r="M230" s="6">
        <f>'Inv travi'!M230</f>
        <v>0.84200000000000008</v>
      </c>
      <c r="N230" s="6">
        <f>'Inv travi'!N230</f>
        <v>27.137599999999999</v>
      </c>
      <c r="O230" s="6">
        <f>'Inv travi'!O230</f>
        <v>8.9074999999999989</v>
      </c>
      <c r="P230" s="6">
        <f>'Inv travi'!P230</f>
        <v>-21.303400000000003</v>
      </c>
      <c r="Q230" s="6">
        <f>'Inv travi'!Q230</f>
        <v>-75.578599999999994</v>
      </c>
      <c r="R230">
        <v>70</v>
      </c>
      <c r="S230" s="2">
        <f t="shared" si="121"/>
        <v>-9.3328400000000027</v>
      </c>
      <c r="T230" s="2">
        <f t="shared" si="122"/>
        <v>-58.238059999999997</v>
      </c>
      <c r="U230">
        <v>28</v>
      </c>
      <c r="V230" s="2">
        <f t="shared" si="125"/>
        <v>6.890382012475035</v>
      </c>
      <c r="W230" s="2">
        <f t="shared" si="126"/>
        <v>-1.1042063018807207</v>
      </c>
      <c r="X230">
        <f>X226</f>
        <v>8.2896000000000001</v>
      </c>
      <c r="Y230">
        <f t="shared" si="111"/>
        <v>6.0288000000000004</v>
      </c>
      <c r="Z230" t="str">
        <f t="shared" si="123"/>
        <v>SI</v>
      </c>
      <c r="AA230" t="str">
        <f t="shared" si="124"/>
        <v>SI</v>
      </c>
      <c r="AB230" t="str">
        <f t="shared" si="127"/>
        <v>SI</v>
      </c>
      <c r="AC230" t="str">
        <f t="shared" si="128"/>
        <v>SI</v>
      </c>
      <c r="AD230" t="str">
        <f t="shared" si="129"/>
        <v>SI</v>
      </c>
      <c r="AE230" t="str">
        <f t="shared" si="130"/>
        <v>SI</v>
      </c>
      <c r="AF230">
        <f t="shared" ref="AF230:AF231" si="146">-(0.9*24*X230*391.3)/1000</f>
        <v>-70.064362368000005</v>
      </c>
      <c r="AG230">
        <f t="shared" ref="AG230:AG231" si="147">(0.9*24*Y230*391.3)/1000</f>
        <v>50.955899904000006</v>
      </c>
      <c r="AH230">
        <v>7.08</v>
      </c>
      <c r="AI230" s="1">
        <f>AH230-(R230+R231)/200</f>
        <v>6.38</v>
      </c>
      <c r="AJ230" s="21">
        <f>MAX(AG230-AF231,AG231-AF230)/AI230*1.2</f>
        <v>22.762431775297806</v>
      </c>
      <c r="AK230" s="1">
        <f>(P232-P233)/AH230</f>
        <v>11.910028248587572</v>
      </c>
      <c r="AL230" s="2">
        <f>AK230*AI230/2</f>
        <v>37.992990112994356</v>
      </c>
      <c r="AM230" s="118">
        <f>AJ230+AL230</f>
        <v>60.755421888292162</v>
      </c>
      <c r="AN230" s="2">
        <f>AM230/(0.9*(U230-4)/100*391.9*1)*10</f>
        <v>7.1772161606196967</v>
      </c>
      <c r="AO230" s="2">
        <f>AM230/(0.9*(U230-4)/100*391.9*2)*10</f>
        <v>3.5886080803098483</v>
      </c>
    </row>
    <row r="231" spans="1:41" x14ac:dyDescent="0.25">
      <c r="A231">
        <f>'Inv travi'!A231</f>
        <v>3</v>
      </c>
      <c r="B231">
        <f>'Inv travi'!B231</f>
        <v>12</v>
      </c>
      <c r="C231">
        <f>'Inv travi'!C231</f>
        <v>13</v>
      </c>
      <c r="D231">
        <f>'Inv travi'!D231</f>
        <v>3</v>
      </c>
      <c r="E231" s="6" t="str">
        <f>'Inv travi'!E231</f>
        <v>Mdes</v>
      </c>
      <c r="F231" s="6">
        <f>'Inv travi'!F231</f>
        <v>-78.204999999999998</v>
      </c>
      <c r="G231" s="6">
        <f>'Inv travi'!G231</f>
        <v>-50.484000000000002</v>
      </c>
      <c r="H231" s="6">
        <f>'Inv travi'!H231</f>
        <v>-26.611000000000001</v>
      </c>
      <c r="I231" s="6">
        <f>'Inv travi'!I231</f>
        <v>-0.45700000000000002</v>
      </c>
      <c r="J231" s="6">
        <f>'Inv travi'!J231</f>
        <v>-0.313</v>
      </c>
      <c r="K231" s="6">
        <f>'Inv travi'!K231</f>
        <v>-0.38600000000000001</v>
      </c>
      <c r="L231" s="6">
        <f>'Inv travi'!L231</f>
        <v>-26.923999999999999</v>
      </c>
      <c r="M231" s="6">
        <f>'Inv travi'!M231</f>
        <v>-0.84299999999999997</v>
      </c>
      <c r="N231" s="6">
        <f>'Inv travi'!N231</f>
        <v>-27.1769</v>
      </c>
      <c r="O231" s="6">
        <f>'Inv travi'!O231</f>
        <v>-8.9201999999999995</v>
      </c>
      <c r="P231" s="6">
        <f>'Inv travi'!P231</f>
        <v>-77.660899999999998</v>
      </c>
      <c r="Q231" s="6">
        <f>'Inv travi'!Q231</f>
        <v>-23.307100000000002</v>
      </c>
      <c r="R231">
        <v>70</v>
      </c>
      <c r="S231" s="2">
        <f t="shared" si="121"/>
        <v>-60.118409999999997</v>
      </c>
      <c r="T231" s="2">
        <f t="shared" si="122"/>
        <v>-11.134589999999999</v>
      </c>
      <c r="U231">
        <v>28</v>
      </c>
      <c r="V231" s="2">
        <f t="shared" si="125"/>
        <v>7.1128538773887602</v>
      </c>
      <c r="W231" s="2">
        <f t="shared" si="126"/>
        <v>-1.3173786807507737</v>
      </c>
      <c r="X231">
        <f>X187</f>
        <v>8.2896000000000001</v>
      </c>
      <c r="Y231">
        <f t="shared" si="111"/>
        <v>6.0288000000000004</v>
      </c>
      <c r="Z231" t="str">
        <f t="shared" si="123"/>
        <v>SI</v>
      </c>
      <c r="AA231" t="str">
        <f t="shared" si="124"/>
        <v>SI</v>
      </c>
      <c r="AB231" t="str">
        <f t="shared" si="127"/>
        <v>SI</v>
      </c>
      <c r="AC231" t="str">
        <f t="shared" si="128"/>
        <v>SI</v>
      </c>
      <c r="AD231" t="str">
        <f t="shared" si="129"/>
        <v>SI</v>
      </c>
      <c r="AE231" t="str">
        <f t="shared" si="130"/>
        <v>SI</v>
      </c>
      <c r="AF231">
        <f t="shared" si="146"/>
        <v>-70.064362368000005</v>
      </c>
      <c r="AG231">
        <f t="shared" si="147"/>
        <v>50.955899904000006</v>
      </c>
    </row>
    <row r="232" spans="1:41" x14ac:dyDescent="0.25">
      <c r="A232">
        <f>'Inv travi'!A232</f>
        <v>3</v>
      </c>
      <c r="B232">
        <f>'Inv travi'!B232</f>
        <v>12</v>
      </c>
      <c r="C232">
        <f>'Inv travi'!C232</f>
        <v>13</v>
      </c>
      <c r="D232">
        <f>'Inv travi'!D232</f>
        <v>3</v>
      </c>
      <c r="E232" s="6" t="str">
        <f>'Inv travi'!E232</f>
        <v>Vsin</v>
      </c>
      <c r="F232" s="6">
        <f>'Inv travi'!F232</f>
        <v>63.759</v>
      </c>
      <c r="G232" s="6">
        <f>'Inv travi'!G232</f>
        <v>41.872999999999998</v>
      </c>
      <c r="H232" s="6">
        <f>'Inv travi'!H232</f>
        <v>-7.5119999999999996</v>
      </c>
      <c r="I232" s="6">
        <f>'Inv travi'!I232</f>
        <v>-0.129</v>
      </c>
      <c r="J232" s="6">
        <f>'Inv travi'!J232</f>
        <v>-8.7999999999999995E-2</v>
      </c>
      <c r="K232" s="6">
        <f>'Inv travi'!K232</f>
        <v>-0.109</v>
      </c>
      <c r="L232" s="6">
        <f>'Inv travi'!L232</f>
        <v>-7.6</v>
      </c>
      <c r="M232" s="6">
        <f>'Inv travi'!M232</f>
        <v>-0.23799999999999999</v>
      </c>
      <c r="N232" s="6">
        <f>'Inv travi'!N232</f>
        <v>-7.6713999999999993</v>
      </c>
      <c r="O232" s="6">
        <f>'Inv travi'!O232</f>
        <v>-2.5179999999999998</v>
      </c>
      <c r="P232" s="6">
        <f>'Inv travi'!P232</f>
        <v>34.201599999999999</v>
      </c>
      <c r="Q232" s="6">
        <f>'Inv travi'!Q232</f>
        <v>49.544399999999996</v>
      </c>
      <c r="S232" s="2"/>
      <c r="T232" s="2"/>
      <c r="V232" s="2"/>
      <c r="W232" s="2"/>
    </row>
    <row r="233" spans="1:41" x14ac:dyDescent="0.25">
      <c r="A233">
        <f>'Inv travi'!A233</f>
        <v>3</v>
      </c>
      <c r="B233">
        <f>'Inv travi'!B233</f>
        <v>12</v>
      </c>
      <c r="C233">
        <f>'Inv travi'!C233</f>
        <v>13</v>
      </c>
      <c r="D233">
        <f>'Inv travi'!D233</f>
        <v>3</v>
      </c>
      <c r="E233" s="6" t="str">
        <f>'Inv travi'!E233</f>
        <v>Vdes</v>
      </c>
      <c r="F233" s="6">
        <f>'Inv travi'!F233</f>
        <v>-65.025999999999996</v>
      </c>
      <c r="G233" s="6">
        <f>'Inv travi'!G233</f>
        <v>-42.45</v>
      </c>
      <c r="H233" s="6">
        <f>'Inv travi'!H233</f>
        <v>-7.5119999999999996</v>
      </c>
      <c r="I233" s="6">
        <f>'Inv travi'!I233</f>
        <v>-0.129</v>
      </c>
      <c r="J233" s="6">
        <f>'Inv travi'!J233</f>
        <v>-8.7999999999999995E-2</v>
      </c>
      <c r="K233" s="6">
        <f>'Inv travi'!K233</f>
        <v>-0.109</v>
      </c>
      <c r="L233" s="6">
        <f>'Inv travi'!L233</f>
        <v>-7.6</v>
      </c>
      <c r="M233" s="6">
        <f>'Inv travi'!M233</f>
        <v>-0.23799999999999999</v>
      </c>
      <c r="N233" s="6">
        <f>'Inv travi'!N233</f>
        <v>-7.6713999999999993</v>
      </c>
      <c r="O233" s="6">
        <f>'Inv travi'!O233</f>
        <v>-2.5179999999999998</v>
      </c>
      <c r="P233" s="6">
        <f>'Inv travi'!P233</f>
        <v>-50.121400000000001</v>
      </c>
      <c r="Q233" s="6">
        <f>'Inv travi'!Q233</f>
        <v>-34.778600000000004</v>
      </c>
      <c r="S233" s="2"/>
      <c r="T233" s="2"/>
      <c r="V233" s="2"/>
      <c r="W233" s="2"/>
    </row>
    <row r="234" spans="1:41" x14ac:dyDescent="0.25">
      <c r="A234">
        <f>'Inv travi'!A234</f>
        <v>3</v>
      </c>
      <c r="B234">
        <f>'Inv travi'!B234</f>
        <v>12</v>
      </c>
      <c r="C234">
        <f>'Inv travi'!C234</f>
        <v>13</v>
      </c>
      <c r="D234">
        <f>'Inv travi'!D234</f>
        <v>2</v>
      </c>
      <c r="E234" s="6" t="str">
        <f>'Inv travi'!E234</f>
        <v>Msin</v>
      </c>
      <c r="F234" s="6">
        <f>'Inv travi'!F234</f>
        <v>-73.665999999999997</v>
      </c>
      <c r="G234" s="6">
        <f>'Inv travi'!G234</f>
        <v>-48.465000000000003</v>
      </c>
      <c r="H234" s="6">
        <f>'Inv travi'!H234</f>
        <v>30.228999999999999</v>
      </c>
      <c r="I234" s="6">
        <f>'Inv travi'!I234</f>
        <v>0.54900000000000004</v>
      </c>
      <c r="J234" s="6">
        <f>'Inv travi'!J234</f>
        <v>0.36499999999999999</v>
      </c>
      <c r="K234" s="6">
        <f>'Inv travi'!K234</f>
        <v>0.45</v>
      </c>
      <c r="L234" s="6">
        <f>'Inv travi'!L234</f>
        <v>30.593999999999998</v>
      </c>
      <c r="M234" s="6">
        <f>'Inv travi'!M234</f>
        <v>0.99900000000000011</v>
      </c>
      <c r="N234" s="6">
        <f>'Inv travi'!N234</f>
        <v>30.893699999999999</v>
      </c>
      <c r="O234" s="6">
        <f>'Inv travi'!O234</f>
        <v>10.177199999999999</v>
      </c>
      <c r="P234" s="6">
        <f>'Inv travi'!P234</f>
        <v>-17.571300000000004</v>
      </c>
      <c r="Q234" s="6">
        <f>'Inv travi'!Q234</f>
        <v>-79.358699999999999</v>
      </c>
      <c r="R234">
        <v>70</v>
      </c>
      <c r="S234" s="2">
        <f t="shared" si="121"/>
        <v>-5.9693600000000018</v>
      </c>
      <c r="T234" s="2">
        <f t="shared" si="122"/>
        <v>-61.644639999999995</v>
      </c>
      <c r="U234">
        <v>28</v>
      </c>
      <c r="V234" s="2">
        <f t="shared" si="125"/>
        <v>7.2934283631958046</v>
      </c>
      <c r="W234" s="2">
        <f t="shared" si="126"/>
        <v>-0.70625928765463675</v>
      </c>
      <c r="X234">
        <f>X231</f>
        <v>8.2896000000000001</v>
      </c>
      <c r="Y234">
        <f t="shared" si="111"/>
        <v>6.0288000000000004</v>
      </c>
      <c r="Z234" t="str">
        <f t="shared" si="123"/>
        <v>SI</v>
      </c>
      <c r="AA234" t="str">
        <f t="shared" si="124"/>
        <v>SI</v>
      </c>
      <c r="AB234" t="str">
        <f t="shared" si="127"/>
        <v>SI</v>
      </c>
      <c r="AC234" t="str">
        <f t="shared" si="128"/>
        <v>SI</v>
      </c>
      <c r="AD234" t="str">
        <f t="shared" si="129"/>
        <v>SI</v>
      </c>
      <c r="AE234" t="str">
        <f t="shared" si="130"/>
        <v>SI</v>
      </c>
      <c r="AF234">
        <f t="shared" ref="AF234:AF235" si="148">-(0.9*24*X234*391.3)/1000</f>
        <v>-70.064362368000005</v>
      </c>
      <c r="AG234">
        <f t="shared" ref="AG234:AG235" si="149">(0.9*24*Y234*391.3)/1000</f>
        <v>50.955899904000006</v>
      </c>
      <c r="AH234">
        <v>7.08</v>
      </c>
      <c r="AI234" s="1">
        <f>AH234-(R234+R235)/200</f>
        <v>6.38</v>
      </c>
      <c r="AJ234" s="21">
        <f>MAX(AG234-AF235,AG235-AF234)/AI234*1.2</f>
        <v>22.762431775297806</v>
      </c>
      <c r="AK234" s="1">
        <f>(P236-P237)/AH234</f>
        <v>11.910028248587572</v>
      </c>
      <c r="AL234" s="2">
        <f>AK234*AI234/2</f>
        <v>37.992990112994356</v>
      </c>
      <c r="AM234" s="118">
        <f>AJ234+AL234</f>
        <v>60.755421888292162</v>
      </c>
      <c r="AN234" s="2">
        <f>AM234/(0.9*(U234-4)/100*391.9*1)*10</f>
        <v>7.1772161606196967</v>
      </c>
      <c r="AO234" s="2">
        <f>AM234/(0.9*(U234-4)/100*391.9*2)*10</f>
        <v>3.5886080803098483</v>
      </c>
    </row>
    <row r="235" spans="1:41" x14ac:dyDescent="0.25">
      <c r="A235">
        <f>'Inv travi'!A235</f>
        <v>3</v>
      </c>
      <c r="B235">
        <f>'Inv travi'!B235</f>
        <v>12</v>
      </c>
      <c r="C235">
        <f>'Inv travi'!C235</f>
        <v>13</v>
      </c>
      <c r="D235">
        <f>'Inv travi'!D235</f>
        <v>2</v>
      </c>
      <c r="E235" s="6" t="str">
        <f>'Inv travi'!E235</f>
        <v>Mdes</v>
      </c>
      <c r="F235" s="6">
        <f>'Inv travi'!F235</f>
        <v>-78.186999999999998</v>
      </c>
      <c r="G235" s="6">
        <f>'Inv travi'!G235</f>
        <v>-50.459000000000003</v>
      </c>
      <c r="H235" s="6">
        <f>'Inv travi'!H235</f>
        <v>-30.262</v>
      </c>
      <c r="I235" s="6">
        <f>'Inv travi'!I235</f>
        <v>-0.55000000000000004</v>
      </c>
      <c r="J235" s="6">
        <f>'Inv travi'!J235</f>
        <v>-0.36499999999999999</v>
      </c>
      <c r="K235" s="6">
        <f>'Inv travi'!K235</f>
        <v>-0.45</v>
      </c>
      <c r="L235" s="6">
        <f>'Inv travi'!L235</f>
        <v>-30.626999999999999</v>
      </c>
      <c r="M235" s="6">
        <f>'Inv travi'!M235</f>
        <v>-1</v>
      </c>
      <c r="N235" s="6">
        <f>'Inv travi'!N235</f>
        <v>-30.927</v>
      </c>
      <c r="O235" s="6">
        <f>'Inv travi'!O235</f>
        <v>-10.188099999999999</v>
      </c>
      <c r="P235" s="6">
        <f>'Inv travi'!P235</f>
        <v>-81.385999999999996</v>
      </c>
      <c r="Q235" s="6">
        <f>'Inv travi'!Q235</f>
        <v>-19.532000000000004</v>
      </c>
      <c r="R235">
        <v>70</v>
      </c>
      <c r="S235" s="2">
        <f t="shared" si="121"/>
        <v>-63.474890000000002</v>
      </c>
      <c r="T235" s="2">
        <f t="shared" si="122"/>
        <v>-7.7330100000000055</v>
      </c>
      <c r="U235">
        <v>28</v>
      </c>
      <c r="V235" s="2">
        <f t="shared" si="125"/>
        <v>7.5099726931122284</v>
      </c>
      <c r="W235" s="2">
        <f t="shared" si="126"/>
        <v>-0.91492390038901728</v>
      </c>
      <c r="X235">
        <f>X231</f>
        <v>8.2896000000000001</v>
      </c>
      <c r="Y235">
        <f t="shared" si="111"/>
        <v>6.0288000000000004</v>
      </c>
      <c r="Z235" t="str">
        <f t="shared" si="123"/>
        <v>SI</v>
      </c>
      <c r="AA235" t="str">
        <f t="shared" si="124"/>
        <v>SI</v>
      </c>
      <c r="AB235" t="str">
        <f t="shared" si="127"/>
        <v>SI</v>
      </c>
      <c r="AC235" t="str">
        <f t="shared" si="128"/>
        <v>SI</v>
      </c>
      <c r="AD235" t="str">
        <f t="shared" si="129"/>
        <v>SI</v>
      </c>
      <c r="AE235" t="str">
        <f t="shared" si="130"/>
        <v>SI</v>
      </c>
      <c r="AF235">
        <f t="shared" si="148"/>
        <v>-70.064362368000005</v>
      </c>
      <c r="AG235">
        <f t="shared" si="149"/>
        <v>50.955899904000006</v>
      </c>
    </row>
    <row r="236" spans="1:41" x14ac:dyDescent="0.25">
      <c r="A236">
        <f>'Inv travi'!A236</f>
        <v>3</v>
      </c>
      <c r="B236">
        <f>'Inv travi'!B236</f>
        <v>12</v>
      </c>
      <c r="C236">
        <f>'Inv travi'!C236</f>
        <v>13</v>
      </c>
      <c r="D236">
        <f>'Inv travi'!D236</f>
        <v>2</v>
      </c>
      <c r="E236" s="6" t="str">
        <f>'Inv travi'!E236</f>
        <v>Vsin</v>
      </c>
      <c r="F236" s="6">
        <f>'Inv travi'!F236</f>
        <v>63.753999999999998</v>
      </c>
      <c r="G236" s="6">
        <f>'Inv travi'!G236</f>
        <v>41.88</v>
      </c>
      <c r="H236" s="6">
        <f>'Inv travi'!H236</f>
        <v>-8.5440000000000005</v>
      </c>
      <c r="I236" s="6">
        <f>'Inv travi'!I236</f>
        <v>-0.155</v>
      </c>
      <c r="J236" s="6">
        <f>'Inv travi'!J236</f>
        <v>-0.10299999999999999</v>
      </c>
      <c r="K236" s="6">
        <f>'Inv travi'!K236</f>
        <v>-0.127</v>
      </c>
      <c r="L236" s="6">
        <f>'Inv travi'!L236</f>
        <v>-8.6470000000000002</v>
      </c>
      <c r="M236" s="6">
        <f>'Inv travi'!M236</f>
        <v>-0.28200000000000003</v>
      </c>
      <c r="N236" s="6">
        <f>'Inv travi'!N236</f>
        <v>-8.7316000000000003</v>
      </c>
      <c r="O236" s="6">
        <f>'Inv travi'!O236</f>
        <v>-2.8761000000000001</v>
      </c>
      <c r="P236" s="6">
        <f>'Inv travi'!P236</f>
        <v>33.148400000000002</v>
      </c>
      <c r="Q236" s="6">
        <f>'Inv travi'!Q236</f>
        <v>50.611600000000003</v>
      </c>
      <c r="S236" s="2"/>
      <c r="T236" s="2"/>
      <c r="V236" s="2"/>
      <c r="W236" s="2"/>
    </row>
    <row r="237" spans="1:41" x14ac:dyDescent="0.25">
      <c r="A237">
        <f>'Inv travi'!A237</f>
        <v>3</v>
      </c>
      <c r="B237">
        <f>'Inv travi'!B237</f>
        <v>12</v>
      </c>
      <c r="C237">
        <f>'Inv travi'!C237</f>
        <v>13</v>
      </c>
      <c r="D237">
        <f>'Inv travi'!D237</f>
        <v>2</v>
      </c>
      <c r="E237" s="6" t="str">
        <f>'Inv travi'!E237</f>
        <v>Vdes</v>
      </c>
      <c r="F237" s="6">
        <f>'Inv travi'!F237</f>
        <v>-65.031000000000006</v>
      </c>
      <c r="G237" s="6">
        <f>'Inv travi'!G237</f>
        <v>-42.442999999999998</v>
      </c>
      <c r="H237" s="6">
        <f>'Inv travi'!H237</f>
        <v>-8.5440000000000005</v>
      </c>
      <c r="I237" s="6">
        <f>'Inv travi'!I237</f>
        <v>-0.155</v>
      </c>
      <c r="J237" s="6">
        <f>'Inv travi'!J237</f>
        <v>-0.10299999999999999</v>
      </c>
      <c r="K237" s="6">
        <f>'Inv travi'!K237</f>
        <v>-0.127</v>
      </c>
      <c r="L237" s="6">
        <f>'Inv travi'!L237</f>
        <v>-8.6470000000000002</v>
      </c>
      <c r="M237" s="6">
        <f>'Inv travi'!M237</f>
        <v>-0.28200000000000003</v>
      </c>
      <c r="N237" s="6">
        <f>'Inv travi'!N237</f>
        <v>-8.7316000000000003</v>
      </c>
      <c r="O237" s="6">
        <f>'Inv travi'!O237</f>
        <v>-2.8761000000000001</v>
      </c>
      <c r="P237" s="6">
        <f>'Inv travi'!P237</f>
        <v>-51.174599999999998</v>
      </c>
      <c r="Q237" s="6">
        <f>'Inv travi'!Q237</f>
        <v>-33.711399999999998</v>
      </c>
      <c r="S237" s="2"/>
      <c r="T237" s="2"/>
      <c r="V237" s="2"/>
      <c r="W237" s="2"/>
    </row>
    <row r="238" spans="1:41" x14ac:dyDescent="0.25">
      <c r="A238">
        <f>'Inv travi'!A238</f>
        <v>3</v>
      </c>
      <c r="B238">
        <f>'Inv travi'!B238</f>
        <v>12</v>
      </c>
      <c r="C238">
        <f>'Inv travi'!C238</f>
        <v>13</v>
      </c>
      <c r="D238">
        <f>'Inv travi'!D238</f>
        <v>1</v>
      </c>
      <c r="E238" s="6" t="str">
        <f>'Inv travi'!E238</f>
        <v>Msin</v>
      </c>
      <c r="F238" s="6">
        <f>'Inv travi'!F238</f>
        <v>-72.856999999999999</v>
      </c>
      <c r="G238" s="6">
        <f>'Inv travi'!G238</f>
        <v>-48.139000000000003</v>
      </c>
      <c r="H238" s="6">
        <f>'Inv travi'!H238</f>
        <v>28.673999999999999</v>
      </c>
      <c r="I238" s="6">
        <f>'Inv travi'!I238</f>
        <v>0.63100000000000001</v>
      </c>
      <c r="J238" s="6">
        <f>'Inv travi'!J238</f>
        <v>0.39100000000000001</v>
      </c>
      <c r="K238" s="6">
        <f>'Inv travi'!K238</f>
        <v>0.48199999999999998</v>
      </c>
      <c r="L238" s="6">
        <f>'Inv travi'!L238</f>
        <v>29.064999999999998</v>
      </c>
      <c r="M238" s="6">
        <f>'Inv travi'!M238</f>
        <v>1.113</v>
      </c>
      <c r="N238" s="6">
        <f>'Inv travi'!N238</f>
        <v>29.398899999999998</v>
      </c>
      <c r="O238" s="6">
        <f>'Inv travi'!O238</f>
        <v>9.8324999999999978</v>
      </c>
      <c r="P238" s="6">
        <f>'Inv travi'!P238</f>
        <v>-18.740100000000005</v>
      </c>
      <c r="Q238" s="6">
        <f>'Inv travi'!Q238</f>
        <v>-77.537900000000008</v>
      </c>
      <c r="R238">
        <v>70</v>
      </c>
      <c r="S238" s="2">
        <f t="shared" si="121"/>
        <v>-7.0239200000000039</v>
      </c>
      <c r="T238" s="2">
        <f t="shared" si="122"/>
        <v>-59.99898000000001</v>
      </c>
      <c r="U238">
        <v>28</v>
      </c>
      <c r="V238" s="2">
        <f t="shared" si="125"/>
        <v>7.0987236277933965</v>
      </c>
      <c r="W238" s="2">
        <f t="shared" si="126"/>
        <v>-0.83102857521462203</v>
      </c>
      <c r="X238">
        <f t="shared" ref="X238" si="150">$X$230</f>
        <v>8.2896000000000001</v>
      </c>
      <c r="Y238">
        <f t="shared" si="111"/>
        <v>6.0288000000000004</v>
      </c>
      <c r="Z238" t="str">
        <f t="shared" si="123"/>
        <v>SI</v>
      </c>
      <c r="AA238" t="str">
        <f t="shared" si="124"/>
        <v>SI</v>
      </c>
      <c r="AB238" t="str">
        <f t="shared" si="127"/>
        <v>SI</v>
      </c>
      <c r="AC238" t="str">
        <f t="shared" si="128"/>
        <v>SI</v>
      </c>
      <c r="AD238" t="str">
        <f t="shared" si="129"/>
        <v>SI</v>
      </c>
      <c r="AE238" t="str">
        <f t="shared" si="130"/>
        <v>SI</v>
      </c>
      <c r="AF238">
        <f t="shared" ref="AF238:AF243" si="151">-(0.9*24*X238*391.3)/1000</f>
        <v>-70.064362368000005</v>
      </c>
      <c r="AG238">
        <f t="shared" ref="AG238:AG243" si="152">(0.9*24*Y238*391.3)/1000</f>
        <v>50.955899904000006</v>
      </c>
      <c r="AH238">
        <v>7.08</v>
      </c>
      <c r="AI238" s="1">
        <f>AH238-(R238+R239)/200</f>
        <v>6.38</v>
      </c>
      <c r="AJ238" s="21">
        <f>MAX(AG238-AF239,AG239-AF238)/AI238*1.2</f>
        <v>22.762431775297806</v>
      </c>
      <c r="AK238" s="1">
        <f>(P240-P241)/AH238</f>
        <v>11.910028248587572</v>
      </c>
      <c r="AL238" s="2">
        <f>AK238*AI238/2</f>
        <v>37.992990112994356</v>
      </c>
      <c r="AM238" s="118">
        <f>AJ238+AL238</f>
        <v>60.755421888292162</v>
      </c>
      <c r="AN238" s="2">
        <f>AM238/(0.9*(U238-4)/100*391.9*1)*10</f>
        <v>7.1772161606196967</v>
      </c>
      <c r="AO238" s="2">
        <f>AM238/(0.9*(U238-4)/100*391.9*2)*10</f>
        <v>3.5886080803098483</v>
      </c>
    </row>
    <row r="239" spans="1:41" x14ac:dyDescent="0.25">
      <c r="A239">
        <f>'Inv travi'!A239</f>
        <v>3</v>
      </c>
      <c r="B239">
        <f>'Inv travi'!B239</f>
        <v>12</v>
      </c>
      <c r="C239">
        <f>'Inv travi'!C239</f>
        <v>13</v>
      </c>
      <c r="D239">
        <f>'Inv travi'!D239</f>
        <v>1</v>
      </c>
      <c r="E239" s="6" t="str">
        <f>'Inv travi'!E239</f>
        <v>Mdes</v>
      </c>
      <c r="F239" s="6">
        <f>'Inv travi'!F239</f>
        <v>-79.186000000000007</v>
      </c>
      <c r="G239" s="6">
        <f>'Inv travi'!G239</f>
        <v>-50.749000000000002</v>
      </c>
      <c r="H239" s="6">
        <f>'Inv travi'!H239</f>
        <v>-28.768999999999998</v>
      </c>
      <c r="I239" s="6">
        <f>'Inv travi'!I239</f>
        <v>-0.63300000000000001</v>
      </c>
      <c r="J239" s="6">
        <f>'Inv travi'!J239</f>
        <v>-0.39200000000000002</v>
      </c>
      <c r="K239" s="6">
        <f>'Inv travi'!K239</f>
        <v>-0.48399999999999999</v>
      </c>
      <c r="L239" s="6">
        <f>'Inv travi'!L239</f>
        <v>-29.160999999999998</v>
      </c>
      <c r="M239" s="6">
        <f>'Inv travi'!M239</f>
        <v>-1.117</v>
      </c>
      <c r="N239" s="6">
        <f>'Inv travi'!N239</f>
        <v>-29.496099999999998</v>
      </c>
      <c r="O239" s="6">
        <f>'Inv travi'!O239</f>
        <v>-9.8652999999999977</v>
      </c>
      <c r="P239" s="6">
        <f>'Inv travi'!P239</f>
        <v>-80.245100000000008</v>
      </c>
      <c r="Q239" s="6">
        <f>'Inv travi'!Q239</f>
        <v>-21.252900000000004</v>
      </c>
      <c r="R239">
        <v>70</v>
      </c>
      <c r="S239" s="2">
        <f t="shared" si="121"/>
        <v>-62.448230000000009</v>
      </c>
      <c r="T239" s="2">
        <f t="shared" si="122"/>
        <v>-9.2787700000000068</v>
      </c>
      <c r="U239">
        <v>28</v>
      </c>
      <c r="V239" s="2">
        <f t="shared" si="125"/>
        <v>7.388504368155532</v>
      </c>
      <c r="W239" s="2">
        <f t="shared" si="126"/>
        <v>-1.097809060018363</v>
      </c>
      <c r="X239">
        <f>X234</f>
        <v>8.2896000000000001</v>
      </c>
      <c r="Y239">
        <f t="shared" si="111"/>
        <v>6.0288000000000004</v>
      </c>
      <c r="Z239" t="str">
        <f t="shared" si="123"/>
        <v>SI</v>
      </c>
      <c r="AA239" t="str">
        <f t="shared" si="124"/>
        <v>SI</v>
      </c>
      <c r="AB239" t="str">
        <f t="shared" si="127"/>
        <v>SI</v>
      </c>
      <c r="AC239" t="str">
        <f t="shared" si="128"/>
        <v>SI</v>
      </c>
      <c r="AD239" t="str">
        <f t="shared" si="129"/>
        <v>SI</v>
      </c>
      <c r="AE239" t="str">
        <f t="shared" si="130"/>
        <v>SI</v>
      </c>
      <c r="AF239">
        <f t="shared" si="151"/>
        <v>-70.064362368000005</v>
      </c>
      <c r="AG239">
        <f t="shared" si="152"/>
        <v>50.955899904000006</v>
      </c>
    </row>
    <row r="240" spans="1:41" x14ac:dyDescent="0.25">
      <c r="A240">
        <f>'Inv travi'!A240</f>
        <v>3</v>
      </c>
      <c r="B240">
        <f>'Inv travi'!B240</f>
        <v>12</v>
      </c>
      <c r="C240">
        <f>'Inv travi'!C240</f>
        <v>13</v>
      </c>
      <c r="D240">
        <f>'Inv travi'!D240</f>
        <v>1</v>
      </c>
      <c r="E240" s="6" t="str">
        <f>'Inv travi'!E240</f>
        <v>Vsin</v>
      </c>
      <c r="F240" s="6">
        <f>'Inv travi'!F240</f>
        <v>63.499000000000002</v>
      </c>
      <c r="G240" s="6">
        <f>'Inv travi'!G240</f>
        <v>41.792999999999999</v>
      </c>
      <c r="H240" s="6">
        <f>'Inv travi'!H240</f>
        <v>-8.1129999999999995</v>
      </c>
      <c r="I240" s="6">
        <f>'Inv travi'!I240</f>
        <v>-0.17799999999999999</v>
      </c>
      <c r="J240" s="6">
        <f>'Inv travi'!J240</f>
        <v>-0.111</v>
      </c>
      <c r="K240" s="6">
        <f>'Inv travi'!K240</f>
        <v>-0.13600000000000001</v>
      </c>
      <c r="L240" s="6">
        <f>'Inv travi'!L240</f>
        <v>-8.2240000000000002</v>
      </c>
      <c r="M240" s="6">
        <f>'Inv travi'!M240</f>
        <v>-0.314</v>
      </c>
      <c r="N240" s="6">
        <f>'Inv travi'!N240</f>
        <v>-8.3182000000000009</v>
      </c>
      <c r="O240" s="6">
        <f>'Inv travi'!O240</f>
        <v>-2.7812000000000001</v>
      </c>
      <c r="P240" s="6">
        <f>'Inv travi'!P240</f>
        <v>33.474800000000002</v>
      </c>
      <c r="Q240" s="6">
        <f>'Inv travi'!Q240</f>
        <v>50.111199999999997</v>
      </c>
      <c r="S240" s="2"/>
      <c r="T240" s="2"/>
      <c r="V240" s="2"/>
      <c r="W240" s="2"/>
    </row>
    <row r="241" spans="1:41" x14ac:dyDescent="0.25">
      <c r="A241">
        <f>'Inv travi'!A241</f>
        <v>3</v>
      </c>
      <c r="B241">
        <f>'Inv travi'!B241</f>
        <v>12</v>
      </c>
      <c r="C241">
        <f>'Inv travi'!C241</f>
        <v>13</v>
      </c>
      <c r="D241">
        <f>'Inv travi'!D241</f>
        <v>1</v>
      </c>
      <c r="E241" s="6" t="str">
        <f>'Inv travi'!E241</f>
        <v>Vdes</v>
      </c>
      <c r="F241" s="6">
        <f>'Inv travi'!F241</f>
        <v>-65.287000000000006</v>
      </c>
      <c r="G241" s="6">
        <f>'Inv travi'!G241</f>
        <v>-42.53</v>
      </c>
      <c r="H241" s="6">
        <f>'Inv travi'!H241</f>
        <v>-8.1129999999999995</v>
      </c>
      <c r="I241" s="6">
        <f>'Inv travi'!I241</f>
        <v>-0.17799999999999999</v>
      </c>
      <c r="J241" s="6">
        <f>'Inv travi'!J241</f>
        <v>-0.111</v>
      </c>
      <c r="K241" s="6">
        <f>'Inv travi'!K241</f>
        <v>-0.13600000000000001</v>
      </c>
      <c r="L241" s="6">
        <f>'Inv travi'!L241</f>
        <v>-8.2240000000000002</v>
      </c>
      <c r="M241" s="6">
        <f>'Inv travi'!M241</f>
        <v>-0.314</v>
      </c>
      <c r="N241" s="6">
        <f>'Inv travi'!N241</f>
        <v>-8.3182000000000009</v>
      </c>
      <c r="O241" s="6">
        <f>'Inv travi'!O241</f>
        <v>-2.7812000000000001</v>
      </c>
      <c r="P241" s="6">
        <f>'Inv travi'!P241</f>
        <v>-50.848200000000006</v>
      </c>
      <c r="Q241" s="6">
        <f>'Inv travi'!Q241</f>
        <v>-34.211799999999997</v>
      </c>
      <c r="S241" s="2"/>
      <c r="T241" s="2"/>
      <c r="V241" s="2"/>
      <c r="W241" s="2"/>
    </row>
    <row r="242" spans="1:41" x14ac:dyDescent="0.25">
      <c r="A242">
        <f>'Inv travi'!A242</f>
        <v>3</v>
      </c>
      <c r="B242">
        <f>'Inv travi'!B242</f>
        <v>13</v>
      </c>
      <c r="C242">
        <f>'Inv travi'!C242</f>
        <v>14</v>
      </c>
      <c r="D242">
        <f>'Inv travi'!D242</f>
        <v>6</v>
      </c>
      <c r="E242" s="6" t="str">
        <f>'Inv travi'!E242</f>
        <v>Msin</v>
      </c>
      <c r="F242" s="6">
        <f>'Inv travi'!F242</f>
        <v>-47.786000000000001</v>
      </c>
      <c r="G242" s="6">
        <f>'Inv travi'!G242</f>
        <v>-30.856999999999999</v>
      </c>
      <c r="H242" s="6">
        <f>'Inv travi'!H242</f>
        <v>8.92</v>
      </c>
      <c r="I242" s="6">
        <f>'Inv travi'!I242</f>
        <v>0.11899999999999999</v>
      </c>
      <c r="J242" s="6">
        <f>'Inv travi'!J242</f>
        <v>8.3000000000000004E-2</v>
      </c>
      <c r="K242" s="6">
        <f>'Inv travi'!K242</f>
        <v>0.10199999999999999</v>
      </c>
      <c r="L242" s="6">
        <f>'Inv travi'!L242</f>
        <v>9.0030000000000001</v>
      </c>
      <c r="M242" s="6">
        <f>'Inv travi'!M242</f>
        <v>0.22099999999999997</v>
      </c>
      <c r="N242" s="6">
        <f>'Inv travi'!N242</f>
        <v>9.0693000000000001</v>
      </c>
      <c r="O242" s="6">
        <f>'Inv travi'!O242</f>
        <v>2.9218999999999999</v>
      </c>
      <c r="P242" s="6">
        <f>'Inv travi'!P242</f>
        <v>-21.787700000000001</v>
      </c>
      <c r="Q242" s="6">
        <f>'Inv travi'!Q242</f>
        <v>-39.926299999999998</v>
      </c>
      <c r="R242">
        <v>60</v>
      </c>
      <c r="S242" s="2">
        <f t="shared" si="121"/>
        <v>-13.907420000000002</v>
      </c>
      <c r="T242" s="2">
        <f t="shared" si="122"/>
        <v>-30.130579999999998</v>
      </c>
      <c r="U242">
        <v>28</v>
      </c>
      <c r="V242" s="2">
        <f t="shared" si="125"/>
        <v>3.5648716055692793</v>
      </c>
      <c r="W242" s="2">
        <f t="shared" si="126"/>
        <v>-1.6454434884667444</v>
      </c>
      <c r="X242">
        <f>X218</f>
        <v>6.28</v>
      </c>
      <c r="Y242">
        <f t="shared" ref="Y242:Y287" si="153">Y238</f>
        <v>6.0288000000000004</v>
      </c>
      <c r="Z242" t="str">
        <f t="shared" si="123"/>
        <v>SI</v>
      </c>
      <c r="AA242" t="str">
        <f t="shared" si="124"/>
        <v>SI</v>
      </c>
      <c r="AB242" t="str">
        <f t="shared" si="127"/>
        <v>SI</v>
      </c>
      <c r="AC242" t="str">
        <f t="shared" si="128"/>
        <v>SI</v>
      </c>
      <c r="AD242" t="str">
        <f t="shared" si="129"/>
        <v>SI</v>
      </c>
      <c r="AE242" t="str">
        <f t="shared" si="130"/>
        <v>SI</v>
      </c>
      <c r="AF242">
        <f t="shared" si="151"/>
        <v>-53.079062400000012</v>
      </c>
      <c r="AG242">
        <f t="shared" si="152"/>
        <v>50.955899904000006</v>
      </c>
      <c r="AH242">
        <v>5.66</v>
      </c>
      <c r="AI242" s="1">
        <f>AH242-(R242+R243)/200</f>
        <v>5.0600000000000005</v>
      </c>
      <c r="AJ242" s="21">
        <f>MAX(AG242-AF243,AG243-AF242)/AI242*1.2</f>
        <v>24.67232307604743</v>
      </c>
      <c r="AK242" s="1">
        <f>(P244-P245)/AH242</f>
        <v>10.469964664310954</v>
      </c>
      <c r="AL242" s="2">
        <f>AK242*AI242/2</f>
        <v>26.489010600706717</v>
      </c>
      <c r="AM242" s="118">
        <f>AJ242+AL242</f>
        <v>51.161333676754147</v>
      </c>
      <c r="AN242" s="2">
        <f>AM242/(0.9*(U242-4)/100*391.9*1)*10</f>
        <v>6.0438383843140899</v>
      </c>
      <c r="AO242" s="2">
        <f>AM242/(0.9*(U242-4)/100*391.9*2)*10</f>
        <v>3.021919192157045</v>
      </c>
    </row>
    <row r="243" spans="1:41" x14ac:dyDescent="0.25">
      <c r="A243">
        <f>'Inv travi'!A243</f>
        <v>3</v>
      </c>
      <c r="B243">
        <f>'Inv travi'!B243</f>
        <v>13</v>
      </c>
      <c r="C243">
        <f>'Inv travi'!C243</f>
        <v>14</v>
      </c>
      <c r="D243">
        <f>'Inv travi'!D243</f>
        <v>6</v>
      </c>
      <c r="E243" s="6" t="str">
        <f>'Inv travi'!E243</f>
        <v>Mdes</v>
      </c>
      <c r="F243" s="6">
        <f>'Inv travi'!F243</f>
        <v>-49.081000000000003</v>
      </c>
      <c r="G243" s="6">
        <f>'Inv travi'!G243</f>
        <v>-31.818999999999999</v>
      </c>
      <c r="H243" s="6">
        <f>'Inv travi'!H243</f>
        <v>-8.8510000000000009</v>
      </c>
      <c r="I243" s="6">
        <f>'Inv travi'!I243</f>
        <v>-0.11799999999999999</v>
      </c>
      <c r="J243" s="6">
        <f>'Inv travi'!J243</f>
        <v>-8.2000000000000003E-2</v>
      </c>
      <c r="K243" s="6">
        <f>'Inv travi'!K243</f>
        <v>-0.10100000000000001</v>
      </c>
      <c r="L243" s="6">
        <f>'Inv travi'!L243</f>
        <v>-8.9330000000000016</v>
      </c>
      <c r="M243" s="6">
        <f>'Inv travi'!M243</f>
        <v>-0.219</v>
      </c>
      <c r="N243" s="6">
        <f>'Inv travi'!N243</f>
        <v>-8.9987000000000013</v>
      </c>
      <c r="O243" s="6">
        <f>'Inv travi'!O243</f>
        <v>-2.8989000000000003</v>
      </c>
      <c r="P243" s="6">
        <f>'Inv travi'!P243</f>
        <v>-40.817700000000002</v>
      </c>
      <c r="Q243" s="6">
        <f>'Inv travi'!Q243</f>
        <v>-22.820299999999996</v>
      </c>
      <c r="R243">
        <v>60</v>
      </c>
      <c r="S243" s="2">
        <f t="shared" si="121"/>
        <v>-30.919980000000002</v>
      </c>
      <c r="T243" s="2">
        <f t="shared" si="122"/>
        <v>-14.838019999999997</v>
      </c>
      <c r="U243">
        <v>28</v>
      </c>
      <c r="V243" s="2">
        <f t="shared" si="125"/>
        <v>3.6582687338501292</v>
      </c>
      <c r="W243" s="2">
        <f t="shared" si="126"/>
        <v>-1.7555465636860981</v>
      </c>
      <c r="X243">
        <f>X242</f>
        <v>6.28</v>
      </c>
      <c r="Y243">
        <f t="shared" si="153"/>
        <v>6.0288000000000004</v>
      </c>
      <c r="Z243" t="str">
        <f t="shared" si="123"/>
        <v>SI</v>
      </c>
      <c r="AA243" t="str">
        <f t="shared" si="124"/>
        <v>SI</v>
      </c>
      <c r="AB243" t="str">
        <f t="shared" si="127"/>
        <v>SI</v>
      </c>
      <c r="AC243" t="str">
        <f t="shared" si="128"/>
        <v>SI</v>
      </c>
      <c r="AD243" t="str">
        <f t="shared" si="129"/>
        <v>SI</v>
      </c>
      <c r="AE243" t="str">
        <f t="shared" si="130"/>
        <v>SI</v>
      </c>
      <c r="AF243">
        <f t="shared" si="151"/>
        <v>-53.079062400000012</v>
      </c>
      <c r="AG243">
        <f t="shared" si="152"/>
        <v>50.955899904000006</v>
      </c>
    </row>
    <row r="244" spans="1:41" x14ac:dyDescent="0.25">
      <c r="A244">
        <f>'Inv travi'!A244</f>
        <v>3</v>
      </c>
      <c r="B244">
        <f>'Inv travi'!B244</f>
        <v>13</v>
      </c>
      <c r="C244">
        <f>'Inv travi'!C244</f>
        <v>14</v>
      </c>
      <c r="D244">
        <f>'Inv travi'!D244</f>
        <v>6</v>
      </c>
      <c r="E244" s="6" t="str">
        <f>'Inv travi'!E244</f>
        <v>Vsin</v>
      </c>
      <c r="F244" s="6">
        <f>'Inv travi'!F244</f>
        <v>45.249000000000002</v>
      </c>
      <c r="G244" s="6">
        <f>'Inv travi'!G244</f>
        <v>29.46</v>
      </c>
      <c r="H244" s="6">
        <f>'Inv travi'!H244</f>
        <v>-3.14</v>
      </c>
      <c r="I244" s="6">
        <f>'Inv travi'!I244</f>
        <v>-4.2000000000000003E-2</v>
      </c>
      <c r="J244" s="6">
        <f>'Inv travi'!J244</f>
        <v>-2.9000000000000001E-2</v>
      </c>
      <c r="K244" s="6">
        <f>'Inv travi'!K244</f>
        <v>-3.5999999999999997E-2</v>
      </c>
      <c r="L244" s="6">
        <f>'Inv travi'!L244</f>
        <v>-3.169</v>
      </c>
      <c r="M244" s="6">
        <f>'Inv travi'!M244</f>
        <v>-7.8E-2</v>
      </c>
      <c r="N244" s="6">
        <f>'Inv travi'!N244</f>
        <v>-3.1924000000000001</v>
      </c>
      <c r="O244" s="6">
        <f>'Inv travi'!O244</f>
        <v>-1.0286999999999999</v>
      </c>
      <c r="P244" s="6">
        <f>'Inv travi'!P244</f>
        <v>26.267600000000002</v>
      </c>
      <c r="Q244" s="6">
        <f>'Inv travi'!Q244</f>
        <v>32.6524</v>
      </c>
      <c r="S244" s="2"/>
      <c r="T244" s="2"/>
      <c r="V244" s="2"/>
      <c r="W244" s="2"/>
    </row>
    <row r="245" spans="1:41" x14ac:dyDescent="0.25">
      <c r="A245">
        <f>'Inv travi'!A245</f>
        <v>3</v>
      </c>
      <c r="B245">
        <f>'Inv travi'!B245</f>
        <v>13</v>
      </c>
      <c r="C245">
        <f>'Inv travi'!C245</f>
        <v>14</v>
      </c>
      <c r="D245">
        <f>'Inv travi'!D245</f>
        <v>6</v>
      </c>
      <c r="E245" s="6" t="str">
        <f>'Inv travi'!E245</f>
        <v>Vdes</v>
      </c>
      <c r="F245" s="6">
        <f>'Inv travi'!F245</f>
        <v>-45.707000000000001</v>
      </c>
      <c r="G245" s="6">
        <f>'Inv travi'!G245</f>
        <v>-29.8</v>
      </c>
      <c r="H245" s="6">
        <f>'Inv travi'!H245</f>
        <v>-3.14</v>
      </c>
      <c r="I245" s="6">
        <f>'Inv travi'!I245</f>
        <v>-4.2000000000000003E-2</v>
      </c>
      <c r="J245" s="6">
        <f>'Inv travi'!J245</f>
        <v>-2.9000000000000001E-2</v>
      </c>
      <c r="K245" s="6">
        <f>'Inv travi'!K245</f>
        <v>-3.5999999999999997E-2</v>
      </c>
      <c r="L245" s="6">
        <f>'Inv travi'!L245</f>
        <v>-3.169</v>
      </c>
      <c r="M245" s="6">
        <f>'Inv travi'!M245</f>
        <v>-7.8E-2</v>
      </c>
      <c r="N245" s="6">
        <f>'Inv travi'!N245</f>
        <v>-3.1924000000000001</v>
      </c>
      <c r="O245" s="6">
        <f>'Inv travi'!O245</f>
        <v>-1.0286999999999999</v>
      </c>
      <c r="P245" s="6">
        <f>'Inv travi'!P245</f>
        <v>-32.992400000000004</v>
      </c>
      <c r="Q245" s="6">
        <f>'Inv travi'!Q245</f>
        <v>-26.607600000000001</v>
      </c>
      <c r="S245" s="2"/>
      <c r="T245" s="2"/>
      <c r="V245" s="2"/>
      <c r="W245" s="2"/>
    </row>
    <row r="246" spans="1:41" x14ac:dyDescent="0.25">
      <c r="A246">
        <f>'Inv travi'!A246</f>
        <v>3</v>
      </c>
      <c r="B246">
        <f>'Inv travi'!B246</f>
        <v>13</v>
      </c>
      <c r="C246">
        <f>'Inv travi'!C246</f>
        <v>14</v>
      </c>
      <c r="D246">
        <f>'Inv travi'!D246</f>
        <v>5</v>
      </c>
      <c r="E246" s="6" t="str">
        <f>'Inv travi'!E246</f>
        <v>Msin</v>
      </c>
      <c r="F246" s="6">
        <f>'Inv travi'!F246</f>
        <v>-94.289000000000001</v>
      </c>
      <c r="G246" s="6">
        <f>'Inv travi'!G246</f>
        <v>-52.924999999999997</v>
      </c>
      <c r="H246" s="6">
        <f>'Inv travi'!H246</f>
        <v>18.478999999999999</v>
      </c>
      <c r="I246" s="6">
        <f>'Inv travi'!I246</f>
        <v>0.25900000000000001</v>
      </c>
      <c r="J246" s="6">
        <f>'Inv travi'!J246</f>
        <v>0.189</v>
      </c>
      <c r="K246" s="6">
        <f>'Inv travi'!K246</f>
        <v>0.23400000000000001</v>
      </c>
      <c r="L246" s="6">
        <f>'Inv travi'!L246</f>
        <v>18.667999999999999</v>
      </c>
      <c r="M246" s="6">
        <f>'Inv travi'!M246</f>
        <v>0.49299999999999999</v>
      </c>
      <c r="N246" s="6">
        <f>'Inv travi'!N246</f>
        <v>18.815899999999999</v>
      </c>
      <c r="O246" s="6">
        <f>'Inv travi'!O246</f>
        <v>6.0933999999999999</v>
      </c>
      <c r="P246" s="6">
        <f>'Inv travi'!P246</f>
        <v>-34.109099999999998</v>
      </c>
      <c r="Q246" s="6">
        <f>'Inv travi'!Q246</f>
        <v>-71.740899999999996</v>
      </c>
      <c r="R246">
        <v>70</v>
      </c>
      <c r="S246" s="2">
        <f t="shared" si="121"/>
        <v>-16.407569999999996</v>
      </c>
      <c r="T246" s="2">
        <f t="shared" si="122"/>
        <v>-49.386330000000001</v>
      </c>
      <c r="U246">
        <v>28</v>
      </c>
      <c r="V246" s="2">
        <f t="shared" si="125"/>
        <v>5.8430977936791884</v>
      </c>
      <c r="W246" s="2">
        <f t="shared" si="126"/>
        <v>-1.9412464150836237</v>
      </c>
      <c r="X246">
        <f>X238</f>
        <v>8.2896000000000001</v>
      </c>
      <c r="Y246">
        <f t="shared" si="153"/>
        <v>6.0288000000000004</v>
      </c>
      <c r="Z246" t="str">
        <f t="shared" si="123"/>
        <v>SI</v>
      </c>
      <c r="AA246" t="str">
        <f t="shared" si="124"/>
        <v>SI</v>
      </c>
      <c r="AB246" t="str">
        <f t="shared" si="127"/>
        <v>SI</v>
      </c>
      <c r="AC246" t="str">
        <f t="shared" si="128"/>
        <v>SI</v>
      </c>
      <c r="AD246" t="str">
        <f t="shared" si="129"/>
        <v>SI</v>
      </c>
      <c r="AE246" t="str">
        <f t="shared" si="130"/>
        <v>SI</v>
      </c>
      <c r="AF246">
        <f t="shared" ref="AF246:AF247" si="154">-(0.9*24*X246*391.3)/1000</f>
        <v>-70.064362368000005</v>
      </c>
      <c r="AG246">
        <f t="shared" ref="AG246:AG247" si="155">(0.9*24*Y246*391.3)/1000</f>
        <v>50.955899904000006</v>
      </c>
      <c r="AH246">
        <v>5.66</v>
      </c>
      <c r="AI246" s="1">
        <f>AH246-(R246+R247)/200</f>
        <v>4.96</v>
      </c>
      <c r="AJ246" s="21">
        <f>MAX(AG246-AF247,AG247-AF246)/AI246*1.2</f>
        <v>29.279095710967741</v>
      </c>
      <c r="AK246" s="1">
        <f>(P248-P249)/AH246</f>
        <v>20.210070671378091</v>
      </c>
      <c r="AL246" s="2">
        <f>AK246*AI246/2</f>
        <v>50.120975265017663</v>
      </c>
      <c r="AM246" s="118">
        <f>AJ246+AL246</f>
        <v>79.4000709759854</v>
      </c>
      <c r="AN246" s="2">
        <f>AM246/(0.9*(U246-4)/100*391.9*1)*10</f>
        <v>9.3797632351395137</v>
      </c>
      <c r="AO246" s="2">
        <f>AM246/(0.9*(U246-4)/100*391.9*2)*10</f>
        <v>4.6898816175697569</v>
      </c>
    </row>
    <row r="247" spans="1:41" x14ac:dyDescent="0.25">
      <c r="A247">
        <f>'Inv travi'!A247</f>
        <v>3</v>
      </c>
      <c r="B247">
        <f>'Inv travi'!B247</f>
        <v>13</v>
      </c>
      <c r="C247">
        <f>'Inv travi'!C247</f>
        <v>14</v>
      </c>
      <c r="D247">
        <f>'Inv travi'!D247</f>
        <v>5</v>
      </c>
      <c r="E247" s="6" t="str">
        <f>'Inv travi'!E247</f>
        <v>Mdes</v>
      </c>
      <c r="F247" s="6">
        <f>'Inv travi'!F247</f>
        <v>-93.813999999999993</v>
      </c>
      <c r="G247" s="6">
        <f>'Inv travi'!G247</f>
        <v>-52.762999999999998</v>
      </c>
      <c r="H247" s="6">
        <f>'Inv travi'!H247</f>
        <v>-18.472000000000001</v>
      </c>
      <c r="I247" s="6">
        <f>'Inv travi'!I247</f>
        <v>-0.25900000000000001</v>
      </c>
      <c r="J247" s="6">
        <f>'Inv travi'!J247</f>
        <v>-0.189</v>
      </c>
      <c r="K247" s="6">
        <f>'Inv travi'!K247</f>
        <v>-0.23400000000000001</v>
      </c>
      <c r="L247" s="6">
        <f>'Inv travi'!L247</f>
        <v>-18.661000000000001</v>
      </c>
      <c r="M247" s="6">
        <f>'Inv travi'!M247</f>
        <v>-0.49299999999999999</v>
      </c>
      <c r="N247" s="6">
        <f>'Inv travi'!N247</f>
        <v>-18.808900000000001</v>
      </c>
      <c r="O247" s="6">
        <f>'Inv travi'!O247</f>
        <v>-6.0913000000000004</v>
      </c>
      <c r="P247" s="6">
        <f>'Inv travi'!P247</f>
        <v>-71.571899999999999</v>
      </c>
      <c r="Q247" s="6">
        <f>'Inv travi'!Q247</f>
        <v>-33.954099999999997</v>
      </c>
      <c r="R247">
        <v>70</v>
      </c>
      <c r="S247" s="2">
        <f t="shared" si="121"/>
        <v>-49.237279999999998</v>
      </c>
      <c r="T247" s="2">
        <f t="shared" si="122"/>
        <v>-16.272519999999997</v>
      </c>
      <c r="U247">
        <v>28</v>
      </c>
      <c r="V247" s="2">
        <f t="shared" si="125"/>
        <v>5.825463081277034</v>
      </c>
      <c r="W247" s="2">
        <f t="shared" si="126"/>
        <v>-1.9252680996867038</v>
      </c>
      <c r="X247">
        <f>X238</f>
        <v>8.2896000000000001</v>
      </c>
      <c r="Y247">
        <f t="shared" si="153"/>
        <v>6.0288000000000004</v>
      </c>
      <c r="Z247" t="str">
        <f t="shared" si="123"/>
        <v>SI</v>
      </c>
      <c r="AA247" t="str">
        <f t="shared" si="124"/>
        <v>SI</v>
      </c>
      <c r="AB247" t="str">
        <f t="shared" si="127"/>
        <v>SI</v>
      </c>
      <c r="AC247" t="str">
        <f t="shared" si="128"/>
        <v>SI</v>
      </c>
      <c r="AD247" t="str">
        <f t="shared" si="129"/>
        <v>SI</v>
      </c>
      <c r="AE247" t="str">
        <f t="shared" si="130"/>
        <v>SI</v>
      </c>
      <c r="AF247">
        <f t="shared" si="154"/>
        <v>-70.064362368000005</v>
      </c>
      <c r="AG247">
        <f t="shared" si="155"/>
        <v>50.955899904000006</v>
      </c>
    </row>
    <row r="248" spans="1:41" x14ac:dyDescent="0.25">
      <c r="A248">
        <f>'Inv travi'!A248</f>
        <v>3</v>
      </c>
      <c r="B248">
        <f>'Inv travi'!B248</f>
        <v>13</v>
      </c>
      <c r="C248">
        <f>'Inv travi'!C248</f>
        <v>14</v>
      </c>
      <c r="D248">
        <f>'Inv travi'!D248</f>
        <v>5</v>
      </c>
      <c r="E248" s="6" t="str">
        <f>'Inv travi'!E248</f>
        <v>Vsin</v>
      </c>
      <c r="F248" s="6">
        <f>'Inv travi'!F248</f>
        <v>103.039</v>
      </c>
      <c r="G248" s="6">
        <f>'Inv travi'!G248</f>
        <v>57.222999999999999</v>
      </c>
      <c r="H248" s="6">
        <f>'Inv travi'!H248</f>
        <v>-6.5279999999999996</v>
      </c>
      <c r="I248" s="6">
        <f>'Inv travi'!I248</f>
        <v>-9.0999999999999998E-2</v>
      </c>
      <c r="J248" s="6">
        <f>'Inv travi'!J248</f>
        <v>-6.7000000000000004E-2</v>
      </c>
      <c r="K248" s="6">
        <f>'Inv travi'!K248</f>
        <v>-8.3000000000000004E-2</v>
      </c>
      <c r="L248" s="6">
        <f>'Inv travi'!L248</f>
        <v>-6.5949999999999998</v>
      </c>
      <c r="M248" s="6">
        <f>'Inv travi'!M248</f>
        <v>-0.17399999999999999</v>
      </c>
      <c r="N248" s="6">
        <f>'Inv travi'!N248</f>
        <v>-6.6471999999999998</v>
      </c>
      <c r="O248" s="6">
        <f>'Inv travi'!O248</f>
        <v>-2.1524999999999999</v>
      </c>
      <c r="P248" s="6">
        <f>'Inv travi'!P248</f>
        <v>50.575800000000001</v>
      </c>
      <c r="Q248" s="6">
        <f>'Inv travi'!Q248</f>
        <v>63.870199999999997</v>
      </c>
      <c r="S248" s="2"/>
      <c r="T248" s="2"/>
      <c r="V248" s="2"/>
      <c r="W248" s="2"/>
    </row>
    <row r="249" spans="1:41" x14ac:dyDescent="0.25">
      <c r="A249">
        <f>'Inv travi'!A249</f>
        <v>3</v>
      </c>
      <c r="B249">
        <f>'Inv travi'!B249</f>
        <v>13</v>
      </c>
      <c r="C249">
        <f>'Inv travi'!C249</f>
        <v>14</v>
      </c>
      <c r="D249">
        <f>'Inv travi'!D249</f>
        <v>5</v>
      </c>
      <c r="E249" s="6" t="str">
        <f>'Inv travi'!E249</f>
        <v>Vdes</v>
      </c>
      <c r="F249" s="6">
        <f>'Inv travi'!F249</f>
        <v>-102.871</v>
      </c>
      <c r="G249" s="6">
        <f>'Inv travi'!G249</f>
        <v>-57.165999999999997</v>
      </c>
      <c r="H249" s="6">
        <f>'Inv travi'!H249</f>
        <v>-6.5279999999999996</v>
      </c>
      <c r="I249" s="6">
        <f>'Inv travi'!I249</f>
        <v>-9.0999999999999998E-2</v>
      </c>
      <c r="J249" s="6">
        <f>'Inv travi'!J249</f>
        <v>-6.7000000000000004E-2</v>
      </c>
      <c r="K249" s="6">
        <f>'Inv travi'!K249</f>
        <v>-8.3000000000000004E-2</v>
      </c>
      <c r="L249" s="6">
        <f>'Inv travi'!L249</f>
        <v>-6.5949999999999998</v>
      </c>
      <c r="M249" s="6">
        <f>'Inv travi'!M249</f>
        <v>-0.17399999999999999</v>
      </c>
      <c r="N249" s="6">
        <f>'Inv travi'!N249</f>
        <v>-6.6471999999999998</v>
      </c>
      <c r="O249" s="6">
        <f>'Inv travi'!O249</f>
        <v>-2.1524999999999999</v>
      </c>
      <c r="P249" s="6">
        <f>'Inv travi'!P249</f>
        <v>-63.813199999999995</v>
      </c>
      <c r="Q249" s="6">
        <f>'Inv travi'!Q249</f>
        <v>-50.518799999999999</v>
      </c>
      <c r="S249" s="2"/>
      <c r="T249" s="2"/>
      <c r="V249" s="2"/>
      <c r="W249" s="2"/>
    </row>
    <row r="250" spans="1:41" x14ac:dyDescent="0.25">
      <c r="A250">
        <f>'Inv travi'!A250</f>
        <v>3</v>
      </c>
      <c r="B250">
        <f>'Inv travi'!B250</f>
        <v>13</v>
      </c>
      <c r="C250">
        <f>'Inv travi'!C250</f>
        <v>14</v>
      </c>
      <c r="D250">
        <f>'Inv travi'!D250</f>
        <v>4</v>
      </c>
      <c r="E250" s="6" t="str">
        <f>'Inv travi'!E250</f>
        <v>Msin</v>
      </c>
      <c r="F250" s="6">
        <f>'Inv travi'!F250</f>
        <v>-95.766000000000005</v>
      </c>
      <c r="G250" s="6">
        <f>'Inv travi'!G250</f>
        <v>-53.634</v>
      </c>
      <c r="H250" s="6">
        <f>'Inv travi'!H250</f>
        <v>25.841999999999999</v>
      </c>
      <c r="I250" s="6">
        <f>'Inv travi'!I250</f>
        <v>0.41199999999999998</v>
      </c>
      <c r="J250" s="6">
        <f>'Inv travi'!J250</f>
        <v>0.29099999999999998</v>
      </c>
      <c r="K250" s="6">
        <f>'Inv travi'!K250</f>
        <v>0.35799999999999998</v>
      </c>
      <c r="L250" s="6">
        <f>'Inv travi'!L250</f>
        <v>26.132999999999999</v>
      </c>
      <c r="M250" s="6">
        <f>'Inv travi'!M250</f>
        <v>0.77</v>
      </c>
      <c r="N250" s="6">
        <f>'Inv travi'!N250</f>
        <v>26.364000000000001</v>
      </c>
      <c r="O250" s="6">
        <f>'Inv travi'!O250</f>
        <v>8.6098999999999997</v>
      </c>
      <c r="P250" s="6">
        <f>'Inv travi'!P250</f>
        <v>-27.27</v>
      </c>
      <c r="Q250" s="6">
        <f>'Inv travi'!Q250</f>
        <v>-79.998000000000005</v>
      </c>
      <c r="R250">
        <v>70</v>
      </c>
      <c r="S250" s="2">
        <f t="shared" si="121"/>
        <v>-10.537409999999998</v>
      </c>
      <c r="T250" s="2">
        <f t="shared" si="122"/>
        <v>-56.749390000000005</v>
      </c>
      <c r="U250">
        <v>28</v>
      </c>
      <c r="V250" s="2">
        <f t="shared" si="125"/>
        <v>6.7142514032048917</v>
      </c>
      <c r="W250" s="2">
        <f t="shared" si="126"/>
        <v>-1.24672388335179</v>
      </c>
      <c r="X250">
        <f>X247</f>
        <v>8.2896000000000001</v>
      </c>
      <c r="Y250">
        <f t="shared" si="153"/>
        <v>6.0288000000000004</v>
      </c>
      <c r="Z250" t="str">
        <f t="shared" si="123"/>
        <v>SI</v>
      </c>
      <c r="AA250" t="str">
        <f t="shared" si="124"/>
        <v>SI</v>
      </c>
      <c r="AB250" t="str">
        <f t="shared" si="127"/>
        <v>SI</v>
      </c>
      <c r="AC250" t="str">
        <f t="shared" si="128"/>
        <v>SI</v>
      </c>
      <c r="AD250" t="str">
        <f t="shared" si="129"/>
        <v>SI</v>
      </c>
      <c r="AE250" t="str">
        <f t="shared" si="130"/>
        <v>SI</v>
      </c>
      <c r="AF250">
        <f t="shared" ref="AF250:AF251" si="156">-(0.9*24*X250*391.3)/1000</f>
        <v>-70.064362368000005</v>
      </c>
      <c r="AG250">
        <f t="shared" ref="AG250:AG251" si="157">(0.9*24*Y250*391.3)/1000</f>
        <v>50.955899904000006</v>
      </c>
      <c r="AH250">
        <v>5.66</v>
      </c>
      <c r="AI250" s="1">
        <f>AH250-(R250+R251)/200</f>
        <v>4.96</v>
      </c>
      <c r="AJ250" s="21">
        <f>MAX(AG250-AF251,AG251-AF250)/AI250*1.2</f>
        <v>29.279095710967741</v>
      </c>
      <c r="AK250" s="1">
        <f>(P252-P253)/AH250</f>
        <v>20.210070671378094</v>
      </c>
      <c r="AL250" s="2">
        <f>AK250*AI250/2</f>
        <v>50.120975265017677</v>
      </c>
      <c r="AM250" s="118">
        <f>AJ250+AL250</f>
        <v>79.400070975985415</v>
      </c>
      <c r="AN250" s="2">
        <f>AM250/(0.9*(U250-4)/100*391.9*1)*10</f>
        <v>9.3797632351395173</v>
      </c>
      <c r="AO250" s="2">
        <f>AM250/(0.9*(U250-4)/100*391.9*2)*10</f>
        <v>4.6898816175697586</v>
      </c>
    </row>
    <row r="251" spans="1:41" x14ac:dyDescent="0.25">
      <c r="A251">
        <f>'Inv travi'!A251</f>
        <v>3</v>
      </c>
      <c r="B251">
        <f>'Inv travi'!B251</f>
        <v>13</v>
      </c>
      <c r="C251">
        <f>'Inv travi'!C251</f>
        <v>14</v>
      </c>
      <c r="D251">
        <f>'Inv travi'!D251</f>
        <v>4</v>
      </c>
      <c r="E251" s="6" t="str">
        <f>'Inv travi'!E251</f>
        <v>Mdes</v>
      </c>
      <c r="F251" s="6">
        <f>'Inv travi'!F251</f>
        <v>-96.301000000000002</v>
      </c>
      <c r="G251" s="6">
        <f>'Inv travi'!G251</f>
        <v>-54.079000000000001</v>
      </c>
      <c r="H251" s="6">
        <f>'Inv travi'!H251</f>
        <v>-25.802</v>
      </c>
      <c r="I251" s="6">
        <f>'Inv travi'!I251</f>
        <v>-0.41099999999999998</v>
      </c>
      <c r="J251" s="6">
        <f>'Inv travi'!J251</f>
        <v>-0.28999999999999998</v>
      </c>
      <c r="K251" s="6">
        <f>'Inv travi'!K251</f>
        <v>-0.35799999999999998</v>
      </c>
      <c r="L251" s="6">
        <f>'Inv travi'!L251</f>
        <v>-26.091999999999999</v>
      </c>
      <c r="M251" s="6">
        <f>'Inv travi'!M251</f>
        <v>-0.76899999999999991</v>
      </c>
      <c r="N251" s="6">
        <f>'Inv travi'!N251</f>
        <v>-26.322699999999998</v>
      </c>
      <c r="O251" s="6">
        <f>'Inv travi'!O251</f>
        <v>-8.5965999999999987</v>
      </c>
      <c r="P251" s="6">
        <f>'Inv travi'!P251</f>
        <v>-80.401700000000005</v>
      </c>
      <c r="Q251" s="6">
        <f>'Inv travi'!Q251</f>
        <v>-27.756300000000003</v>
      </c>
      <c r="R251">
        <v>70</v>
      </c>
      <c r="S251" s="2">
        <f t="shared" si="121"/>
        <v>-57.098140000000001</v>
      </c>
      <c r="T251" s="2">
        <f t="shared" si="122"/>
        <v>-10.968760000000003</v>
      </c>
      <c r="U251">
        <v>28</v>
      </c>
      <c r="V251" s="2">
        <f t="shared" si="125"/>
        <v>6.7555134357459936</v>
      </c>
      <c r="W251" s="2">
        <f t="shared" si="126"/>
        <v>-1.2977586582237746</v>
      </c>
      <c r="X251">
        <f>X235</f>
        <v>8.2896000000000001</v>
      </c>
      <c r="Y251">
        <f t="shared" si="153"/>
        <v>6.0288000000000004</v>
      </c>
      <c r="Z251" t="str">
        <f t="shared" si="123"/>
        <v>SI</v>
      </c>
      <c r="AA251" t="str">
        <f t="shared" si="124"/>
        <v>SI</v>
      </c>
      <c r="AB251" t="str">
        <f t="shared" si="127"/>
        <v>SI</v>
      </c>
      <c r="AC251" t="str">
        <f t="shared" si="128"/>
        <v>SI</v>
      </c>
      <c r="AD251" t="str">
        <f t="shared" si="129"/>
        <v>SI</v>
      </c>
      <c r="AE251" t="str">
        <f t="shared" si="130"/>
        <v>SI</v>
      </c>
      <c r="AF251">
        <f t="shared" si="156"/>
        <v>-70.064362368000005</v>
      </c>
      <c r="AG251">
        <f t="shared" si="157"/>
        <v>50.955899904000006</v>
      </c>
    </row>
    <row r="252" spans="1:41" x14ac:dyDescent="0.25">
      <c r="A252">
        <f>'Inv travi'!A252</f>
        <v>3</v>
      </c>
      <c r="B252">
        <f>'Inv travi'!B252</f>
        <v>13</v>
      </c>
      <c r="C252">
        <f>'Inv travi'!C252</f>
        <v>14</v>
      </c>
      <c r="D252">
        <f>'Inv travi'!D252</f>
        <v>4</v>
      </c>
      <c r="E252" s="6" t="str">
        <f>'Inv travi'!E252</f>
        <v>Vsin</v>
      </c>
      <c r="F252" s="6">
        <f>'Inv travi'!F252</f>
        <v>102.861</v>
      </c>
      <c r="G252" s="6">
        <f>'Inv travi'!G252</f>
        <v>57.116</v>
      </c>
      <c r="H252" s="6">
        <f>'Inv travi'!H252</f>
        <v>-9.1240000000000006</v>
      </c>
      <c r="I252" s="6">
        <f>'Inv travi'!I252</f>
        <v>-0.14499999999999999</v>
      </c>
      <c r="J252" s="6">
        <f>'Inv travi'!J252</f>
        <v>-0.10299999999999999</v>
      </c>
      <c r="K252" s="6">
        <f>'Inv travi'!K252</f>
        <v>-0.127</v>
      </c>
      <c r="L252" s="6">
        <f>'Inv travi'!L252</f>
        <v>-9.2270000000000003</v>
      </c>
      <c r="M252" s="6">
        <f>'Inv travi'!M252</f>
        <v>-0.27200000000000002</v>
      </c>
      <c r="N252" s="6">
        <f>'Inv travi'!N252</f>
        <v>-9.3086000000000002</v>
      </c>
      <c r="O252" s="6">
        <f>'Inv travi'!O252</f>
        <v>-3.0400999999999998</v>
      </c>
      <c r="P252" s="6">
        <f>'Inv travi'!P252</f>
        <v>47.807400000000001</v>
      </c>
      <c r="Q252" s="6">
        <f>'Inv travi'!Q252</f>
        <v>66.424599999999998</v>
      </c>
      <c r="S252" s="2"/>
      <c r="T252" s="2"/>
      <c r="V252" s="2"/>
      <c r="W252" s="2"/>
    </row>
    <row r="253" spans="1:41" x14ac:dyDescent="0.25">
      <c r="A253">
        <f>'Inv travi'!A253</f>
        <v>3</v>
      </c>
      <c r="B253">
        <f>'Inv travi'!B253</f>
        <v>13</v>
      </c>
      <c r="C253">
        <f>'Inv travi'!C253</f>
        <v>14</v>
      </c>
      <c r="D253">
        <f>'Inv travi'!D253</f>
        <v>4</v>
      </c>
      <c r="E253" s="6" t="str">
        <f>'Inv travi'!E253</f>
        <v>Vdes</v>
      </c>
      <c r="F253" s="6">
        <f>'Inv travi'!F253</f>
        <v>-103.05</v>
      </c>
      <c r="G253" s="6">
        <f>'Inv travi'!G253</f>
        <v>-57.273000000000003</v>
      </c>
      <c r="H253" s="6">
        <f>'Inv travi'!H253</f>
        <v>-9.1240000000000006</v>
      </c>
      <c r="I253" s="6">
        <f>'Inv travi'!I253</f>
        <v>-0.14499999999999999</v>
      </c>
      <c r="J253" s="6">
        <f>'Inv travi'!J253</f>
        <v>-0.10299999999999999</v>
      </c>
      <c r="K253" s="6">
        <f>'Inv travi'!K253</f>
        <v>-0.127</v>
      </c>
      <c r="L253" s="6">
        <f>'Inv travi'!L253</f>
        <v>-9.2270000000000003</v>
      </c>
      <c r="M253" s="6">
        <f>'Inv travi'!M253</f>
        <v>-0.27200000000000002</v>
      </c>
      <c r="N253" s="6">
        <f>'Inv travi'!N253</f>
        <v>-9.3086000000000002</v>
      </c>
      <c r="O253" s="6">
        <f>'Inv travi'!O253</f>
        <v>-3.0400999999999998</v>
      </c>
      <c r="P253" s="6">
        <f>'Inv travi'!P253</f>
        <v>-66.581600000000009</v>
      </c>
      <c r="Q253" s="6">
        <f>'Inv travi'!Q253</f>
        <v>-47.964400000000005</v>
      </c>
      <c r="S253" s="2"/>
      <c r="T253" s="2"/>
      <c r="V253" s="2"/>
      <c r="W253" s="2"/>
    </row>
    <row r="254" spans="1:41" x14ac:dyDescent="0.25">
      <c r="A254">
        <f>'Inv travi'!A254</f>
        <v>3</v>
      </c>
      <c r="B254">
        <f>'Inv travi'!B254</f>
        <v>13</v>
      </c>
      <c r="C254">
        <f>'Inv travi'!C254</f>
        <v>14</v>
      </c>
      <c r="D254">
        <f>'Inv travi'!D254</f>
        <v>3</v>
      </c>
      <c r="E254" s="6" t="str">
        <f>'Inv travi'!E254</f>
        <v>Msin</v>
      </c>
      <c r="F254" s="6">
        <f>'Inv travi'!F254</f>
        <v>-95.507999999999996</v>
      </c>
      <c r="G254" s="6">
        <f>'Inv travi'!G254</f>
        <v>-53.527999999999999</v>
      </c>
      <c r="H254" s="6">
        <f>'Inv travi'!H254</f>
        <v>32.673000000000002</v>
      </c>
      <c r="I254" s="6">
        <f>'Inv travi'!I254</f>
        <v>0.56100000000000005</v>
      </c>
      <c r="J254" s="6">
        <f>'Inv travi'!J254</f>
        <v>0.38500000000000001</v>
      </c>
      <c r="K254" s="6">
        <f>'Inv travi'!K254</f>
        <v>0.47399999999999998</v>
      </c>
      <c r="L254" s="6">
        <f>'Inv travi'!L254</f>
        <v>33.058</v>
      </c>
      <c r="M254" s="6">
        <f>'Inv travi'!M254</f>
        <v>1.0350000000000001</v>
      </c>
      <c r="N254" s="6">
        <f>'Inv travi'!N254</f>
        <v>33.368499999999997</v>
      </c>
      <c r="O254" s="6">
        <f>'Inv travi'!O254</f>
        <v>10.952399999999999</v>
      </c>
      <c r="P254" s="6">
        <f>'Inv travi'!P254</f>
        <v>-20.159500000000001</v>
      </c>
      <c r="Q254" s="6">
        <f>'Inv travi'!Q254</f>
        <v>-86.896500000000003</v>
      </c>
      <c r="R254">
        <v>70</v>
      </c>
      <c r="S254" s="2">
        <f t="shared" si="121"/>
        <v>-4.2808750000000018</v>
      </c>
      <c r="T254" s="2">
        <f t="shared" si="122"/>
        <v>-62.772225000000006</v>
      </c>
      <c r="U254">
        <v>28</v>
      </c>
      <c r="V254" s="2">
        <f t="shared" si="125"/>
        <v>7.4268375358491632</v>
      </c>
      <c r="W254" s="2">
        <f t="shared" si="126"/>
        <v>-0.50648775212728714</v>
      </c>
      <c r="X254">
        <f>X251</f>
        <v>8.2896000000000001</v>
      </c>
      <c r="Y254">
        <f t="shared" si="153"/>
        <v>6.0288000000000004</v>
      </c>
      <c r="Z254" t="str">
        <f t="shared" si="123"/>
        <v>SI</v>
      </c>
      <c r="AA254" t="str">
        <f t="shared" si="124"/>
        <v>SI</v>
      </c>
      <c r="AB254" t="str">
        <f t="shared" si="127"/>
        <v>SI</v>
      </c>
      <c r="AC254" t="str">
        <f t="shared" si="128"/>
        <v>SI</v>
      </c>
      <c r="AD254" t="str">
        <f t="shared" si="129"/>
        <v>SI</v>
      </c>
      <c r="AE254" t="str">
        <f t="shared" si="130"/>
        <v>SI</v>
      </c>
      <c r="AF254">
        <f t="shared" ref="AF254:AF255" si="158">-(0.9*24*X254*391.3)/1000</f>
        <v>-70.064362368000005</v>
      </c>
      <c r="AG254">
        <f t="shared" ref="AG254:AG255" si="159">(0.9*24*Y254*391.3)/1000</f>
        <v>50.955899904000006</v>
      </c>
      <c r="AH254">
        <v>5.66</v>
      </c>
      <c r="AI254" s="1">
        <f>AH254-(R254+R255)/200</f>
        <v>4.96</v>
      </c>
      <c r="AJ254" s="21">
        <f>MAX(AG254-AF255,AG255-AF254)/AI254*1.2</f>
        <v>29.279095710967741</v>
      </c>
      <c r="AK254" s="1">
        <f>(P256-P257)/AH254</f>
        <v>20.210070671378094</v>
      </c>
      <c r="AL254" s="2">
        <f>AK254*AI254/2</f>
        <v>50.120975265017677</v>
      </c>
      <c r="AM254" s="118">
        <f>AJ254+AL254</f>
        <v>79.400070975985415</v>
      </c>
      <c r="AN254" s="2">
        <f>AM254/(0.9*(U254-4)/100*391.9*1)*10</f>
        <v>9.3797632351395173</v>
      </c>
      <c r="AO254" s="2">
        <f>AM254/(0.9*(U254-4)/100*391.9*2)*10</f>
        <v>4.6898816175697586</v>
      </c>
    </row>
    <row r="255" spans="1:41" x14ac:dyDescent="0.25">
      <c r="A255">
        <f>'Inv travi'!A255</f>
        <v>3</v>
      </c>
      <c r="B255">
        <f>'Inv travi'!B255</f>
        <v>13</v>
      </c>
      <c r="C255">
        <f>'Inv travi'!C255</f>
        <v>14</v>
      </c>
      <c r="D255">
        <f>'Inv travi'!D255</f>
        <v>3</v>
      </c>
      <c r="E255" s="6" t="str">
        <f>'Inv travi'!E255</f>
        <v>Mdes</v>
      </c>
      <c r="F255" s="6">
        <f>'Inv travi'!F255</f>
        <v>-95.775000000000006</v>
      </c>
      <c r="G255" s="6">
        <f>'Inv travi'!G255</f>
        <v>-53.795000000000002</v>
      </c>
      <c r="H255" s="6">
        <f>'Inv travi'!H255</f>
        <v>-32.607999999999997</v>
      </c>
      <c r="I255" s="6">
        <f>'Inv travi'!I255</f>
        <v>-0.56000000000000005</v>
      </c>
      <c r="J255" s="6">
        <f>'Inv travi'!J255</f>
        <v>-0.38400000000000001</v>
      </c>
      <c r="K255" s="6">
        <f>'Inv travi'!K255</f>
        <v>-0.47299999999999998</v>
      </c>
      <c r="L255" s="6">
        <f>'Inv travi'!L255</f>
        <v>-32.991999999999997</v>
      </c>
      <c r="M255" s="6">
        <f>'Inv travi'!M255</f>
        <v>-1.0329999999999999</v>
      </c>
      <c r="N255" s="6">
        <f>'Inv travi'!N255</f>
        <v>-33.301899999999996</v>
      </c>
      <c r="O255" s="6">
        <f>'Inv travi'!O255</f>
        <v>-10.930599999999998</v>
      </c>
      <c r="P255" s="6">
        <f>'Inv travi'!P255</f>
        <v>-87.096900000000005</v>
      </c>
      <c r="Q255" s="6">
        <f>'Inv travi'!Q255</f>
        <v>-20.493100000000005</v>
      </c>
      <c r="R255">
        <v>70</v>
      </c>
      <c r="S255" s="2">
        <f t="shared" si="121"/>
        <v>-62.939375000000005</v>
      </c>
      <c r="T255" s="2">
        <f t="shared" si="122"/>
        <v>-4.5812250000000052</v>
      </c>
      <c r="U255">
        <v>28</v>
      </c>
      <c r="V255" s="2">
        <f t="shared" si="125"/>
        <v>7.4466137329509419</v>
      </c>
      <c r="W255" s="2">
        <f t="shared" si="126"/>
        <v>-0.54202338359315161</v>
      </c>
      <c r="X255">
        <f>X251</f>
        <v>8.2896000000000001</v>
      </c>
      <c r="Y255">
        <f t="shared" si="153"/>
        <v>6.0288000000000004</v>
      </c>
      <c r="Z255" t="str">
        <f t="shared" si="123"/>
        <v>SI</v>
      </c>
      <c r="AA255" t="str">
        <f t="shared" si="124"/>
        <v>SI</v>
      </c>
      <c r="AB255" t="str">
        <f t="shared" si="127"/>
        <v>SI</v>
      </c>
      <c r="AC255" t="str">
        <f t="shared" si="128"/>
        <v>SI</v>
      </c>
      <c r="AD255" t="str">
        <f t="shared" si="129"/>
        <v>SI</v>
      </c>
      <c r="AE255" t="str">
        <f t="shared" si="130"/>
        <v>SI</v>
      </c>
      <c r="AF255">
        <f t="shared" si="158"/>
        <v>-70.064362368000005</v>
      </c>
      <c r="AG255">
        <f t="shared" si="159"/>
        <v>50.955899904000006</v>
      </c>
    </row>
    <row r="256" spans="1:41" x14ac:dyDescent="0.25">
      <c r="A256">
        <f>'Inv travi'!A256</f>
        <v>3</v>
      </c>
      <c r="B256">
        <f>'Inv travi'!B256</f>
        <v>13</v>
      </c>
      <c r="C256">
        <f>'Inv travi'!C256</f>
        <v>14</v>
      </c>
      <c r="D256">
        <f>'Inv travi'!D256</f>
        <v>3</v>
      </c>
      <c r="E256" s="6" t="str">
        <f>'Inv travi'!E256</f>
        <v>Vsin</v>
      </c>
      <c r="F256" s="6">
        <f>'Inv travi'!F256</f>
        <v>102.908</v>
      </c>
      <c r="G256" s="6">
        <f>'Inv travi'!G256</f>
        <v>57.146999999999998</v>
      </c>
      <c r="H256" s="6">
        <f>'Inv travi'!H256</f>
        <v>-11.534000000000001</v>
      </c>
      <c r="I256" s="6">
        <f>'Inv travi'!I256</f>
        <v>-0.19800000000000001</v>
      </c>
      <c r="J256" s="6">
        <f>'Inv travi'!J256</f>
        <v>-0.13600000000000001</v>
      </c>
      <c r="K256" s="6">
        <f>'Inv travi'!K256</f>
        <v>-0.16700000000000001</v>
      </c>
      <c r="L256" s="6">
        <f>'Inv travi'!L256</f>
        <v>-11.67</v>
      </c>
      <c r="M256" s="6">
        <f>'Inv travi'!M256</f>
        <v>-0.36499999999999999</v>
      </c>
      <c r="N256" s="6">
        <f>'Inv travi'!N256</f>
        <v>-11.779500000000001</v>
      </c>
      <c r="O256" s="6">
        <f>'Inv travi'!O256</f>
        <v>-3.8659999999999997</v>
      </c>
      <c r="P256" s="6">
        <f>'Inv travi'!P256</f>
        <v>45.3675</v>
      </c>
      <c r="Q256" s="6">
        <f>'Inv travi'!Q256</f>
        <v>68.926500000000004</v>
      </c>
      <c r="S256" s="2"/>
      <c r="T256" s="2"/>
      <c r="V256" s="2"/>
      <c r="W256" s="2"/>
    </row>
    <row r="257" spans="1:41" x14ac:dyDescent="0.25">
      <c r="A257">
        <f>'Inv travi'!A257</f>
        <v>3</v>
      </c>
      <c r="B257">
        <f>'Inv travi'!B257</f>
        <v>13</v>
      </c>
      <c r="C257">
        <f>'Inv travi'!C257</f>
        <v>14</v>
      </c>
      <c r="D257">
        <f>'Inv travi'!D257</f>
        <v>3</v>
      </c>
      <c r="E257" s="6" t="str">
        <f>'Inv travi'!E257</f>
        <v>Vdes</v>
      </c>
      <c r="F257" s="6">
        <f>'Inv travi'!F257</f>
        <v>-103.003</v>
      </c>
      <c r="G257" s="6">
        <f>'Inv travi'!G257</f>
        <v>-57.241999999999997</v>
      </c>
      <c r="H257" s="6">
        <f>'Inv travi'!H257</f>
        <v>-11.534000000000001</v>
      </c>
      <c r="I257" s="6">
        <f>'Inv travi'!I257</f>
        <v>-0.19800000000000001</v>
      </c>
      <c r="J257" s="6">
        <f>'Inv travi'!J257</f>
        <v>-0.13600000000000001</v>
      </c>
      <c r="K257" s="6">
        <f>'Inv travi'!K257</f>
        <v>-0.16700000000000001</v>
      </c>
      <c r="L257" s="6">
        <f>'Inv travi'!L257</f>
        <v>-11.67</v>
      </c>
      <c r="M257" s="6">
        <f>'Inv travi'!M257</f>
        <v>-0.36499999999999999</v>
      </c>
      <c r="N257" s="6">
        <f>'Inv travi'!N257</f>
        <v>-11.779500000000001</v>
      </c>
      <c r="O257" s="6">
        <f>'Inv travi'!O257</f>
        <v>-3.8659999999999997</v>
      </c>
      <c r="P257" s="6">
        <f>'Inv travi'!P257</f>
        <v>-69.021500000000003</v>
      </c>
      <c r="Q257" s="6">
        <f>'Inv travi'!Q257</f>
        <v>-45.462499999999999</v>
      </c>
      <c r="S257" s="2"/>
      <c r="T257" s="2"/>
      <c r="V257" s="2"/>
      <c r="W257" s="2"/>
    </row>
    <row r="258" spans="1:41" x14ac:dyDescent="0.25">
      <c r="A258">
        <f>'Inv travi'!A258</f>
        <v>3</v>
      </c>
      <c r="B258">
        <f>'Inv travi'!B258</f>
        <v>13</v>
      </c>
      <c r="C258">
        <f>'Inv travi'!C258</f>
        <v>14</v>
      </c>
      <c r="D258">
        <f>'Inv travi'!D258</f>
        <v>2</v>
      </c>
      <c r="E258" s="6" t="str">
        <f>'Inv travi'!E258</f>
        <v>Msin</v>
      </c>
      <c r="F258" s="6">
        <f>'Inv travi'!F258</f>
        <v>-95.744</v>
      </c>
      <c r="G258" s="6">
        <f>'Inv travi'!G258</f>
        <v>-53.651000000000003</v>
      </c>
      <c r="H258" s="6">
        <f>'Inv travi'!H258</f>
        <v>37.380000000000003</v>
      </c>
      <c r="I258" s="6">
        <f>'Inv travi'!I258</f>
        <v>0.67900000000000005</v>
      </c>
      <c r="J258" s="6">
        <f>'Inv travi'!J258</f>
        <v>0.45100000000000001</v>
      </c>
      <c r="K258" s="6">
        <f>'Inv travi'!K258</f>
        <v>0.55600000000000005</v>
      </c>
      <c r="L258" s="6">
        <f>'Inv travi'!L258</f>
        <v>37.831000000000003</v>
      </c>
      <c r="M258" s="6">
        <f>'Inv travi'!M258</f>
        <v>1.2350000000000001</v>
      </c>
      <c r="N258" s="6">
        <f>'Inv travi'!N258</f>
        <v>38.201500000000003</v>
      </c>
      <c r="O258" s="6">
        <f>'Inv travi'!O258</f>
        <v>12.584300000000001</v>
      </c>
      <c r="P258" s="6">
        <f>'Inv travi'!P258</f>
        <v>-15.4495</v>
      </c>
      <c r="Q258" s="6">
        <f>'Inv travi'!Q258</f>
        <v>-91.852500000000006</v>
      </c>
      <c r="R258">
        <v>70</v>
      </c>
      <c r="S258" s="2">
        <f t="shared" si="121"/>
        <v>-0.16003000000000078</v>
      </c>
      <c r="T258" s="2">
        <f t="shared" si="122"/>
        <v>-67.121570000000006</v>
      </c>
      <c r="U258">
        <v>28</v>
      </c>
      <c r="V258" s="2">
        <f t="shared" si="125"/>
        <v>7.9414262524727643</v>
      </c>
      <c r="W258" s="2">
        <f t="shared" si="126"/>
        <v>-1.8933800910545188E-2</v>
      </c>
      <c r="X258">
        <f>X262</f>
        <v>8.2896000000000001</v>
      </c>
      <c r="Y258">
        <f t="shared" si="153"/>
        <v>6.0288000000000004</v>
      </c>
      <c r="Z258" t="str">
        <f t="shared" si="123"/>
        <v>SI</v>
      </c>
      <c r="AA258" t="str">
        <f t="shared" si="124"/>
        <v>SI</v>
      </c>
      <c r="AB258" t="str">
        <f t="shared" si="127"/>
        <v>SI</v>
      </c>
      <c r="AC258" t="str">
        <f t="shared" si="128"/>
        <v>SI</v>
      </c>
      <c r="AD258" t="str">
        <f t="shared" si="129"/>
        <v>SI</v>
      </c>
      <c r="AE258" t="str">
        <f t="shared" si="130"/>
        <v>SI</v>
      </c>
      <c r="AF258">
        <f t="shared" ref="AF258:AF259" si="160">-(0.9*24*X258*391.3)/1000</f>
        <v>-70.064362368000005</v>
      </c>
      <c r="AG258">
        <f t="shared" ref="AG258:AG259" si="161">(0.9*24*Y258*391.3)/1000</f>
        <v>50.955899904000006</v>
      </c>
      <c r="AH258">
        <v>5.66</v>
      </c>
      <c r="AI258" s="1">
        <f>AH258-(R258+R259)/200</f>
        <v>4.96</v>
      </c>
      <c r="AJ258" s="21">
        <f>MAX(AG258-AF259,AG259-AF258)/AI258*1.2</f>
        <v>29.279095710967741</v>
      </c>
      <c r="AK258" s="1">
        <f>(P260-P261)/AH258</f>
        <v>20.210070671378094</v>
      </c>
      <c r="AL258" s="2">
        <f>AK258*AI258/2</f>
        <v>50.120975265017677</v>
      </c>
      <c r="AM258" s="118">
        <f>AJ258+AL258</f>
        <v>79.400070975985415</v>
      </c>
      <c r="AN258" s="2">
        <f>AM258/(0.9*(U258-4)/100*391.9*1)*10</f>
        <v>9.3797632351395173</v>
      </c>
      <c r="AO258" s="2">
        <f>AM258/(0.9*(U258-4)/100*391.9*2)*10</f>
        <v>4.6898816175697586</v>
      </c>
    </row>
    <row r="259" spans="1:41" x14ac:dyDescent="0.25">
      <c r="A259">
        <f>'Inv travi'!A259</f>
        <v>3</v>
      </c>
      <c r="B259">
        <f>'Inv travi'!B259</f>
        <v>13</v>
      </c>
      <c r="C259">
        <f>'Inv travi'!C259</f>
        <v>14</v>
      </c>
      <c r="D259">
        <f>'Inv travi'!D259</f>
        <v>2</v>
      </c>
      <c r="E259" s="6" t="str">
        <f>'Inv travi'!E259</f>
        <v>Mdes</v>
      </c>
      <c r="F259" s="6">
        <f>'Inv travi'!F259</f>
        <v>-95.86</v>
      </c>
      <c r="G259" s="6">
        <f>'Inv travi'!G259</f>
        <v>-53.777000000000001</v>
      </c>
      <c r="H259" s="6">
        <f>'Inv travi'!H259</f>
        <v>-37.320999999999998</v>
      </c>
      <c r="I259" s="6">
        <f>'Inv travi'!I259</f>
        <v>-0.67900000000000005</v>
      </c>
      <c r="J259" s="6">
        <f>'Inv travi'!J259</f>
        <v>-0.45</v>
      </c>
      <c r="K259" s="6">
        <f>'Inv travi'!K259</f>
        <v>-0.55600000000000005</v>
      </c>
      <c r="L259" s="6">
        <f>'Inv travi'!L259</f>
        <v>-37.771000000000001</v>
      </c>
      <c r="M259" s="6">
        <f>'Inv travi'!M259</f>
        <v>-1.2350000000000001</v>
      </c>
      <c r="N259" s="6">
        <f>'Inv travi'!N259</f>
        <v>-38.141500000000001</v>
      </c>
      <c r="O259" s="6">
        <f>'Inv travi'!O259</f>
        <v>-12.5663</v>
      </c>
      <c r="P259" s="6">
        <f>'Inv travi'!P259</f>
        <v>-91.918499999999995</v>
      </c>
      <c r="Q259" s="6">
        <f>'Inv travi'!Q259</f>
        <v>-15.6355</v>
      </c>
      <c r="R259">
        <v>70</v>
      </c>
      <c r="S259" s="2">
        <f t="shared" ref="S259:S322" si="162">(ABS(P259)-(ABS(P261)*R259/200))*SIGN(P259)</f>
        <v>-67.171819999999997</v>
      </c>
      <c r="T259" s="2">
        <f t="shared" ref="T259:T322" si="163">(ABS(Q259)-ABS((Q261)*R259/200))*SIGN(Q259)</f>
        <v>-0.33028000000000191</v>
      </c>
      <c r="U259">
        <v>28</v>
      </c>
      <c r="V259" s="2">
        <f t="shared" si="125"/>
        <v>7.947371534580836</v>
      </c>
      <c r="W259" s="2">
        <f t="shared" si="126"/>
        <v>-3.9076771634911391E-2</v>
      </c>
      <c r="X259">
        <f>X262</f>
        <v>8.2896000000000001</v>
      </c>
      <c r="Y259">
        <f t="shared" si="153"/>
        <v>6.0288000000000004</v>
      </c>
      <c r="Z259" t="str">
        <f t="shared" ref="Z259:Z322" si="164">IF(Y259&gt;W259,"SI","NO")</f>
        <v>SI</v>
      </c>
      <c r="AA259" t="str">
        <f t="shared" ref="AA259:AA322" si="165">IF(X259&gt;V259,"SI","NO")</f>
        <v>SI</v>
      </c>
      <c r="AB259" t="str">
        <f t="shared" si="127"/>
        <v>SI</v>
      </c>
      <c r="AC259" t="str">
        <f t="shared" si="128"/>
        <v>SI</v>
      </c>
      <c r="AD259" t="str">
        <f t="shared" si="129"/>
        <v>SI</v>
      </c>
      <c r="AE259" t="str">
        <f t="shared" si="130"/>
        <v>SI</v>
      </c>
      <c r="AF259">
        <f t="shared" si="160"/>
        <v>-70.064362368000005</v>
      </c>
      <c r="AG259">
        <f t="shared" si="161"/>
        <v>50.955899904000006</v>
      </c>
    </row>
    <row r="260" spans="1:41" x14ac:dyDescent="0.25">
      <c r="A260">
        <f>'Inv travi'!A260</f>
        <v>3</v>
      </c>
      <c r="B260">
        <f>'Inv travi'!B260</f>
        <v>13</v>
      </c>
      <c r="C260">
        <f>'Inv travi'!C260</f>
        <v>14</v>
      </c>
      <c r="D260">
        <f>'Inv travi'!D260</f>
        <v>2</v>
      </c>
      <c r="E260" s="6" t="str">
        <f>'Inv travi'!E260</f>
        <v>Vsin</v>
      </c>
      <c r="F260" s="6">
        <f>'Inv travi'!F260</f>
        <v>102.935</v>
      </c>
      <c r="G260" s="6">
        <f>'Inv travi'!G260</f>
        <v>57.171999999999997</v>
      </c>
      <c r="H260" s="6">
        <f>'Inv travi'!H260</f>
        <v>-13.198</v>
      </c>
      <c r="I260" s="6">
        <f>'Inv travi'!I260</f>
        <v>-0.24</v>
      </c>
      <c r="J260" s="6">
        <f>'Inv travi'!J260</f>
        <v>-0.159</v>
      </c>
      <c r="K260" s="6">
        <f>'Inv travi'!K260</f>
        <v>-0.19600000000000001</v>
      </c>
      <c r="L260" s="6">
        <f>'Inv travi'!L260</f>
        <v>-13.357000000000001</v>
      </c>
      <c r="M260" s="6">
        <f>'Inv travi'!M260</f>
        <v>-0.436</v>
      </c>
      <c r="N260" s="6">
        <f>'Inv travi'!N260</f>
        <v>-13.487800000000002</v>
      </c>
      <c r="O260" s="6">
        <f>'Inv travi'!O260</f>
        <v>-4.4431000000000003</v>
      </c>
      <c r="P260" s="6">
        <f>'Inv travi'!P260</f>
        <v>43.684199999999997</v>
      </c>
      <c r="Q260" s="6">
        <f>'Inv travi'!Q260</f>
        <v>70.659800000000004</v>
      </c>
      <c r="S260" s="2"/>
      <c r="T260" s="2"/>
      <c r="V260" s="2"/>
      <c r="W260" s="2"/>
    </row>
    <row r="261" spans="1:41" x14ac:dyDescent="0.25">
      <c r="A261">
        <f>'Inv travi'!A261</f>
        <v>3</v>
      </c>
      <c r="B261">
        <f>'Inv travi'!B261</f>
        <v>13</v>
      </c>
      <c r="C261">
        <f>'Inv travi'!C261</f>
        <v>14</v>
      </c>
      <c r="D261">
        <f>'Inv travi'!D261</f>
        <v>2</v>
      </c>
      <c r="E261" s="6" t="str">
        <f>'Inv travi'!E261</f>
        <v>Vdes</v>
      </c>
      <c r="F261" s="6">
        <f>'Inv travi'!F261</f>
        <v>-102.976</v>
      </c>
      <c r="G261" s="6">
        <f>'Inv travi'!G261</f>
        <v>-57.216999999999999</v>
      </c>
      <c r="H261" s="6">
        <f>'Inv travi'!H261</f>
        <v>-13.198</v>
      </c>
      <c r="I261" s="6">
        <f>'Inv travi'!I261</f>
        <v>-0.24</v>
      </c>
      <c r="J261" s="6">
        <f>'Inv travi'!J261</f>
        <v>-0.159</v>
      </c>
      <c r="K261" s="6">
        <f>'Inv travi'!K261</f>
        <v>-0.19600000000000001</v>
      </c>
      <c r="L261" s="6">
        <f>'Inv travi'!L261</f>
        <v>-13.357000000000001</v>
      </c>
      <c r="M261" s="6">
        <f>'Inv travi'!M261</f>
        <v>-0.436</v>
      </c>
      <c r="N261" s="6">
        <f>'Inv travi'!N261</f>
        <v>-13.487800000000002</v>
      </c>
      <c r="O261" s="6">
        <f>'Inv travi'!O261</f>
        <v>-4.4431000000000003</v>
      </c>
      <c r="P261" s="6">
        <f>'Inv travi'!P261</f>
        <v>-70.704800000000006</v>
      </c>
      <c r="Q261" s="6">
        <f>'Inv travi'!Q261</f>
        <v>-43.729199999999999</v>
      </c>
      <c r="S261" s="2"/>
      <c r="T261" s="2"/>
      <c r="V261" s="2"/>
      <c r="W261" s="2"/>
    </row>
    <row r="262" spans="1:41" x14ac:dyDescent="0.25">
      <c r="A262">
        <f>'Inv travi'!A262</f>
        <v>3</v>
      </c>
      <c r="B262">
        <f>'Inv travi'!B262</f>
        <v>13</v>
      </c>
      <c r="C262">
        <f>'Inv travi'!C262</f>
        <v>14</v>
      </c>
      <c r="D262">
        <f>'Inv travi'!D262</f>
        <v>1</v>
      </c>
      <c r="E262" s="6" t="str">
        <f>'Inv travi'!E262</f>
        <v>Msin</v>
      </c>
      <c r="F262" s="6">
        <f>'Inv travi'!F262</f>
        <v>-95.332999999999998</v>
      </c>
      <c r="G262" s="6">
        <f>'Inv travi'!G262</f>
        <v>-53.561</v>
      </c>
      <c r="H262" s="6">
        <f>'Inv travi'!H262</f>
        <v>35.701999999999998</v>
      </c>
      <c r="I262" s="6">
        <f>'Inv travi'!I262</f>
        <v>0.78700000000000003</v>
      </c>
      <c r="J262" s="6">
        <f>'Inv travi'!J262</f>
        <v>0.48699999999999999</v>
      </c>
      <c r="K262" s="6">
        <f>'Inv travi'!K262</f>
        <v>0.60099999999999998</v>
      </c>
      <c r="L262" s="6">
        <f>'Inv travi'!L262</f>
        <v>36.189</v>
      </c>
      <c r="M262" s="6">
        <f>'Inv travi'!M262</f>
        <v>1.3879999999999999</v>
      </c>
      <c r="N262" s="6">
        <f>'Inv travi'!N262</f>
        <v>36.605400000000003</v>
      </c>
      <c r="O262" s="6">
        <f>'Inv travi'!O262</f>
        <v>12.2447</v>
      </c>
      <c r="P262" s="6">
        <f>'Inv travi'!P262</f>
        <v>-16.955599999999997</v>
      </c>
      <c r="Q262" s="6">
        <f>'Inv travi'!Q262</f>
        <v>-90.16640000000001</v>
      </c>
      <c r="R262">
        <v>70</v>
      </c>
      <c r="S262" s="2">
        <f t="shared" si="162"/>
        <v>-1.4767449999999958</v>
      </c>
      <c r="T262" s="2">
        <f t="shared" si="163"/>
        <v>-65.651455000000013</v>
      </c>
      <c r="U262">
        <v>28</v>
      </c>
      <c r="V262" s="2">
        <f t="shared" ref="V262:V323" si="166">-MIN(S262:T262)/(0.9*(U262-4)/100*391.3)*10</f>
        <v>7.7674909608049152</v>
      </c>
      <c r="W262" s="2">
        <f t="shared" ref="W262:W323" si="167">MAX(S262:T262)/(0.9*(U262-4)/100*391.3)*10</f>
        <v>-0.17471971396389949</v>
      </c>
      <c r="X262">
        <f>X190</f>
        <v>8.2896000000000001</v>
      </c>
      <c r="Y262">
        <f t="shared" si="153"/>
        <v>6.0288000000000004</v>
      </c>
      <c r="Z262" t="str">
        <f t="shared" si="164"/>
        <v>SI</v>
      </c>
      <c r="AA262" t="str">
        <f t="shared" si="165"/>
        <v>SI</v>
      </c>
      <c r="AB262" t="str">
        <f t="shared" ref="AB262:AB323" si="168">IF(5.6&lt;Y262,"SI","NO")</f>
        <v>SI</v>
      </c>
      <c r="AC262" t="str">
        <f t="shared" ref="AC262:AC323" si="169">IF(Y262&lt;X262+14,"SI","NO")</f>
        <v>SI</v>
      </c>
      <c r="AD262" t="str">
        <f t="shared" ref="AD262:AD323" si="170">IF(X262&gt;50*Y262/100,"SI","NO")</f>
        <v>SI</v>
      </c>
      <c r="AE262" t="str">
        <f t="shared" ref="AE262:AE323" si="171">IF(X262&gt;=25/100*Y262,"SI","NO")</f>
        <v>SI</v>
      </c>
      <c r="AF262">
        <f t="shared" ref="AF262:AF267" si="172">-(0.9*24*X262*391.3)/1000</f>
        <v>-70.064362368000005</v>
      </c>
      <c r="AG262">
        <f t="shared" ref="AG262:AG267" si="173">(0.9*24*Y262*391.3)/1000</f>
        <v>50.955899904000006</v>
      </c>
      <c r="AH262">
        <v>5.66</v>
      </c>
      <c r="AI262" s="1">
        <f>AH262-(R262+R263)/200</f>
        <v>4.96</v>
      </c>
      <c r="AJ262" s="21">
        <f>MAX(AG262-AF263,AG263-AF262)/AI262*1.2</f>
        <v>29.279095710967741</v>
      </c>
      <c r="AK262" s="1">
        <f>(P264-P265)/AH262</f>
        <v>20.210070671378094</v>
      </c>
      <c r="AL262" s="2">
        <f>AK262*AI262/2</f>
        <v>50.120975265017677</v>
      </c>
      <c r="AM262" s="118">
        <f>AJ262+AL262</f>
        <v>79.400070975985415</v>
      </c>
      <c r="AN262" s="2">
        <f>AM262/(0.9*(U262-4)/100*391.9*1)*10</f>
        <v>9.3797632351395173</v>
      </c>
      <c r="AO262" s="2">
        <f>AM262/(0.9*(U262-4)/100*391.9*2)*10</f>
        <v>4.6898816175697586</v>
      </c>
    </row>
    <row r="263" spans="1:41" x14ac:dyDescent="0.25">
      <c r="A263">
        <f>'Inv travi'!A263</f>
        <v>3</v>
      </c>
      <c r="B263">
        <f>'Inv travi'!B263</f>
        <v>13</v>
      </c>
      <c r="C263">
        <f>'Inv travi'!C263</f>
        <v>14</v>
      </c>
      <c r="D263">
        <f>'Inv travi'!D263</f>
        <v>1</v>
      </c>
      <c r="E263" s="6" t="str">
        <f>'Inv travi'!E263</f>
        <v>Mdes</v>
      </c>
      <c r="F263" s="6">
        <f>'Inv travi'!F263</f>
        <v>-95.796000000000006</v>
      </c>
      <c r="G263" s="6">
        <f>'Inv travi'!G263</f>
        <v>-53.905000000000001</v>
      </c>
      <c r="H263" s="6">
        <f>'Inv travi'!H263</f>
        <v>-35.558</v>
      </c>
      <c r="I263" s="6">
        <f>'Inv travi'!I263</f>
        <v>-0.78300000000000003</v>
      </c>
      <c r="J263" s="6">
        <f>'Inv travi'!J263</f>
        <v>-0.48499999999999999</v>
      </c>
      <c r="K263" s="6">
        <f>'Inv travi'!K263</f>
        <v>-0.59799999999999998</v>
      </c>
      <c r="L263" s="6">
        <f>'Inv travi'!L263</f>
        <v>-36.042999999999999</v>
      </c>
      <c r="M263" s="6">
        <f>'Inv travi'!M263</f>
        <v>-1.381</v>
      </c>
      <c r="N263" s="6">
        <f>'Inv travi'!N263</f>
        <v>-36.457299999999996</v>
      </c>
      <c r="O263" s="6">
        <f>'Inv travi'!O263</f>
        <v>-12.193899999999999</v>
      </c>
      <c r="P263" s="6">
        <f>'Inv travi'!P263</f>
        <v>-90.362300000000005</v>
      </c>
      <c r="Q263" s="6">
        <f>'Inv travi'!Q263</f>
        <v>-17.447700000000005</v>
      </c>
      <c r="R263">
        <v>70</v>
      </c>
      <c r="S263" s="2">
        <f t="shared" si="162"/>
        <v>-65.805004999999994</v>
      </c>
      <c r="T263" s="2">
        <f t="shared" si="163"/>
        <v>-1.9264950000000045</v>
      </c>
      <c r="U263">
        <v>28</v>
      </c>
      <c r="V263" s="2">
        <f t="shared" si="166"/>
        <v>7.7856580865301783</v>
      </c>
      <c r="W263" s="2">
        <f t="shared" si="167"/>
        <v>-0.22793146775704964</v>
      </c>
      <c r="X263">
        <f>X262</f>
        <v>8.2896000000000001</v>
      </c>
      <c r="Y263">
        <f t="shared" si="153"/>
        <v>6.0288000000000004</v>
      </c>
      <c r="Z263" t="str">
        <f t="shared" si="164"/>
        <v>SI</v>
      </c>
      <c r="AA263" t="str">
        <f t="shared" si="165"/>
        <v>SI</v>
      </c>
      <c r="AB263" t="str">
        <f t="shared" si="168"/>
        <v>SI</v>
      </c>
      <c r="AC263" t="str">
        <f t="shared" si="169"/>
        <v>SI</v>
      </c>
      <c r="AD263" t="str">
        <f t="shared" si="170"/>
        <v>SI</v>
      </c>
      <c r="AE263" t="str">
        <f t="shared" si="171"/>
        <v>SI</v>
      </c>
      <c r="AF263">
        <f t="shared" si="172"/>
        <v>-70.064362368000005</v>
      </c>
      <c r="AG263">
        <f t="shared" si="173"/>
        <v>50.955899904000006</v>
      </c>
    </row>
    <row r="264" spans="1:41" x14ac:dyDescent="0.25">
      <c r="A264">
        <f>'Inv travi'!A264</f>
        <v>3</v>
      </c>
      <c r="B264">
        <f>'Inv travi'!B264</f>
        <v>13</v>
      </c>
      <c r="C264">
        <f>'Inv travi'!C264</f>
        <v>14</v>
      </c>
      <c r="D264">
        <f>'Inv travi'!D264</f>
        <v>1</v>
      </c>
      <c r="E264" s="6" t="str">
        <f>'Inv travi'!E264</f>
        <v>Vsin</v>
      </c>
      <c r="F264" s="6">
        <f>'Inv travi'!F264</f>
        <v>102.874</v>
      </c>
      <c r="G264" s="6">
        <f>'Inv travi'!G264</f>
        <v>57.134</v>
      </c>
      <c r="H264" s="6">
        <f>'Inv travi'!H264</f>
        <v>-12.59</v>
      </c>
      <c r="I264" s="6">
        <f>'Inv travi'!I264</f>
        <v>-0.27700000000000002</v>
      </c>
      <c r="J264" s="6">
        <f>'Inv travi'!J264</f>
        <v>-0.17199999999999999</v>
      </c>
      <c r="K264" s="6">
        <f>'Inv travi'!K264</f>
        <v>-0.21199999999999999</v>
      </c>
      <c r="L264" s="6">
        <f>'Inv travi'!L264</f>
        <v>-12.762</v>
      </c>
      <c r="M264" s="6">
        <f>'Inv travi'!M264</f>
        <v>-0.48899999999999999</v>
      </c>
      <c r="N264" s="6">
        <f>'Inv travi'!N264</f>
        <v>-12.9087</v>
      </c>
      <c r="O264" s="6">
        <f>'Inv travi'!O264</f>
        <v>-4.3175999999999997</v>
      </c>
      <c r="P264" s="6">
        <f>'Inv travi'!P264</f>
        <v>44.225300000000004</v>
      </c>
      <c r="Q264" s="6">
        <f>'Inv travi'!Q264</f>
        <v>70.042699999999996</v>
      </c>
      <c r="S264" s="2"/>
      <c r="T264" s="2"/>
      <c r="V264" s="2"/>
      <c r="W264" s="2"/>
    </row>
    <row r="265" spans="1:41" x14ac:dyDescent="0.25">
      <c r="A265">
        <f>'Inv travi'!A265</f>
        <v>3</v>
      </c>
      <c r="B265">
        <f>'Inv travi'!B265</f>
        <v>13</v>
      </c>
      <c r="C265">
        <f>'Inv travi'!C265</f>
        <v>14</v>
      </c>
      <c r="D265">
        <f>'Inv travi'!D265</f>
        <v>1</v>
      </c>
      <c r="E265" s="6" t="str">
        <f>'Inv travi'!E265</f>
        <v>Vdes</v>
      </c>
      <c r="F265" s="6">
        <f>'Inv travi'!F265</f>
        <v>-103.03700000000001</v>
      </c>
      <c r="G265" s="6">
        <f>'Inv travi'!G265</f>
        <v>-57.255000000000003</v>
      </c>
      <c r="H265" s="6">
        <f>'Inv travi'!H265</f>
        <v>-12.59</v>
      </c>
      <c r="I265" s="6">
        <f>'Inv travi'!I265</f>
        <v>-0.27700000000000002</v>
      </c>
      <c r="J265" s="6">
        <f>'Inv travi'!J265</f>
        <v>-0.17199999999999999</v>
      </c>
      <c r="K265" s="6">
        <f>'Inv travi'!K265</f>
        <v>-0.21199999999999999</v>
      </c>
      <c r="L265" s="6">
        <f>'Inv travi'!L265</f>
        <v>-12.762</v>
      </c>
      <c r="M265" s="6">
        <f>'Inv travi'!M265</f>
        <v>-0.48899999999999999</v>
      </c>
      <c r="N265" s="6">
        <f>'Inv travi'!N265</f>
        <v>-12.9087</v>
      </c>
      <c r="O265" s="6">
        <f>'Inv travi'!O265</f>
        <v>-4.3175999999999997</v>
      </c>
      <c r="P265" s="6">
        <f>'Inv travi'!P265</f>
        <v>-70.163700000000006</v>
      </c>
      <c r="Q265" s="6">
        <f>'Inv travi'!Q265</f>
        <v>-44.346299999999999</v>
      </c>
      <c r="S265" s="2"/>
      <c r="T265" s="2"/>
      <c r="V265" s="2"/>
      <c r="W265" s="2"/>
    </row>
    <row r="266" spans="1:41" x14ac:dyDescent="0.25">
      <c r="A266">
        <f>'Inv travi'!A266</f>
        <v>3</v>
      </c>
      <c r="B266">
        <f>'Inv travi'!B266</f>
        <v>14</v>
      </c>
      <c r="C266">
        <f>'Inv travi'!C266</f>
        <v>15</v>
      </c>
      <c r="D266">
        <f>'Inv travi'!D266</f>
        <v>6</v>
      </c>
      <c r="E266" s="6" t="str">
        <f>'Inv travi'!E266</f>
        <v>Msin</v>
      </c>
      <c r="F266" s="6">
        <f>'Inv travi'!F266</f>
        <v>-67.846999999999994</v>
      </c>
      <c r="G266" s="6">
        <f>'Inv travi'!G266</f>
        <v>-44.698999999999998</v>
      </c>
      <c r="H266" s="6">
        <f>'Inv travi'!H266</f>
        <v>7.9710000000000001</v>
      </c>
      <c r="I266" s="6">
        <f>'Inv travi'!I266</f>
        <v>0.107</v>
      </c>
      <c r="J266" s="6">
        <f>'Inv travi'!J266</f>
        <v>7.3999999999999996E-2</v>
      </c>
      <c r="K266" s="6">
        <f>'Inv travi'!K266</f>
        <v>9.1999999999999998E-2</v>
      </c>
      <c r="L266" s="6">
        <f>'Inv travi'!L266</f>
        <v>8.0449999999999999</v>
      </c>
      <c r="M266" s="6">
        <f>'Inv travi'!M266</f>
        <v>0.19900000000000001</v>
      </c>
      <c r="N266" s="6">
        <f>'Inv travi'!N266</f>
        <v>8.1046999999999993</v>
      </c>
      <c r="O266" s="6">
        <f>'Inv travi'!O266</f>
        <v>2.6124999999999998</v>
      </c>
      <c r="P266" s="6">
        <f>'Inv travi'!P266</f>
        <v>-36.594299999999997</v>
      </c>
      <c r="Q266" s="6">
        <f>'Inv travi'!Q266</f>
        <v>-52.803699999999999</v>
      </c>
      <c r="R266">
        <v>60</v>
      </c>
      <c r="S266" s="2">
        <f t="shared" si="162"/>
        <v>-25.634219999999999</v>
      </c>
      <c r="T266" s="2">
        <f t="shared" si="163"/>
        <v>-40.421979999999998</v>
      </c>
      <c r="U266">
        <v>28</v>
      </c>
      <c r="V266" s="2">
        <f t="shared" si="166"/>
        <v>4.7824890441169501</v>
      </c>
      <c r="W266" s="2">
        <f t="shared" si="167"/>
        <v>-3.0328889456796433</v>
      </c>
      <c r="X266">
        <f>X243</f>
        <v>6.28</v>
      </c>
      <c r="Y266">
        <f t="shared" si="153"/>
        <v>6.0288000000000004</v>
      </c>
      <c r="Z266" t="str">
        <f t="shared" si="164"/>
        <v>SI</v>
      </c>
      <c r="AA266" t="str">
        <f t="shared" si="165"/>
        <v>SI</v>
      </c>
      <c r="AB266" t="str">
        <f t="shared" si="168"/>
        <v>SI</v>
      </c>
      <c r="AC266" t="str">
        <f t="shared" si="169"/>
        <v>SI</v>
      </c>
      <c r="AD266" t="str">
        <f t="shared" si="170"/>
        <v>SI</v>
      </c>
      <c r="AE266" t="str">
        <f t="shared" si="171"/>
        <v>SI</v>
      </c>
      <c r="AF266">
        <f t="shared" si="172"/>
        <v>-53.079062400000012</v>
      </c>
      <c r="AG266">
        <f t="shared" si="173"/>
        <v>50.955899904000006</v>
      </c>
      <c r="AH266">
        <v>7.27</v>
      </c>
      <c r="AI266" s="1">
        <f>AH266-(R266+R267)/200</f>
        <v>6.67</v>
      </c>
      <c r="AJ266" s="21">
        <f>MAX(AG266-AF267,AG267-AF266)/AI266*1.2</f>
        <v>18.716934747346329</v>
      </c>
      <c r="AK266" s="1">
        <f>(P268-P269)/AH266</f>
        <v>10.470013755158183</v>
      </c>
      <c r="AL266" s="2">
        <f>AK266*AI266/2</f>
        <v>34.917495873452538</v>
      </c>
      <c r="AM266" s="118">
        <f>AJ266+AL266</f>
        <v>53.634430620798867</v>
      </c>
      <c r="AN266" s="2">
        <f>AM266/(0.9*(U266-4)/100*391.9*1)*10</f>
        <v>6.3359925789835447</v>
      </c>
      <c r="AO266" s="2">
        <f>AM266/(0.9*(U266-4)/100*391.9*2)*10</f>
        <v>3.1679962894917724</v>
      </c>
    </row>
    <row r="267" spans="1:41" x14ac:dyDescent="0.25">
      <c r="A267">
        <f>'Inv travi'!A267</f>
        <v>3</v>
      </c>
      <c r="B267">
        <f>'Inv travi'!B267</f>
        <v>14</v>
      </c>
      <c r="C267">
        <f>'Inv travi'!C267</f>
        <v>15</v>
      </c>
      <c r="D267">
        <f>'Inv travi'!D267</f>
        <v>6</v>
      </c>
      <c r="E267" s="6" t="str">
        <f>'Inv travi'!E267</f>
        <v>Mdes</v>
      </c>
      <c r="F267" s="6">
        <f>'Inv travi'!F267</f>
        <v>-59.55</v>
      </c>
      <c r="G267" s="6">
        <f>'Inv travi'!G267</f>
        <v>-38.561</v>
      </c>
      <c r="H267" s="6">
        <f>'Inv travi'!H267</f>
        <v>-8.968</v>
      </c>
      <c r="I267" s="6">
        <f>'Inv travi'!I267</f>
        <v>-0.12</v>
      </c>
      <c r="J267" s="6">
        <f>'Inv travi'!J267</f>
        <v>-8.3000000000000004E-2</v>
      </c>
      <c r="K267" s="6">
        <f>'Inv travi'!K267</f>
        <v>-0.10199999999999999</v>
      </c>
      <c r="L267" s="6">
        <f>'Inv travi'!L267</f>
        <v>-9.0510000000000002</v>
      </c>
      <c r="M267" s="6">
        <f>'Inv travi'!M267</f>
        <v>-0.22199999999999998</v>
      </c>
      <c r="N267" s="6">
        <f>'Inv travi'!N267</f>
        <v>-9.1175999999999995</v>
      </c>
      <c r="O267" s="6">
        <f>'Inv travi'!O267</f>
        <v>-2.9373</v>
      </c>
      <c r="P267" s="6">
        <f>'Inv travi'!P267</f>
        <v>-47.678600000000003</v>
      </c>
      <c r="Q267" s="6">
        <f>'Inv travi'!Q267</f>
        <v>-29.4434</v>
      </c>
      <c r="R267">
        <v>60</v>
      </c>
      <c r="S267" s="2">
        <f t="shared" si="162"/>
        <v>-35.803580000000004</v>
      </c>
      <c r="T267" s="2">
        <f t="shared" si="163"/>
        <v>-18.990020000000001</v>
      </c>
      <c r="U267">
        <v>28</v>
      </c>
      <c r="V267" s="2">
        <f t="shared" si="166"/>
        <v>4.2360673349045443</v>
      </c>
      <c r="W267" s="2">
        <f t="shared" si="167"/>
        <v>-2.2467865898098456</v>
      </c>
      <c r="X267">
        <f>X243</f>
        <v>6.28</v>
      </c>
      <c r="Y267">
        <f t="shared" si="153"/>
        <v>6.0288000000000004</v>
      </c>
      <c r="Z267" t="str">
        <f t="shared" si="164"/>
        <v>SI</v>
      </c>
      <c r="AA267" t="str">
        <f t="shared" si="165"/>
        <v>SI</v>
      </c>
      <c r="AB267" t="str">
        <f t="shared" si="168"/>
        <v>SI</v>
      </c>
      <c r="AC267" t="str">
        <f t="shared" si="169"/>
        <v>SI</v>
      </c>
      <c r="AD267" t="str">
        <f t="shared" si="170"/>
        <v>SI</v>
      </c>
      <c r="AE267" t="str">
        <f t="shared" si="171"/>
        <v>SI</v>
      </c>
      <c r="AF267">
        <f t="shared" si="172"/>
        <v>-53.079062400000012</v>
      </c>
      <c r="AG267">
        <f t="shared" si="173"/>
        <v>50.955899904000006</v>
      </c>
    </row>
    <row r="268" spans="1:41" x14ac:dyDescent="0.25">
      <c r="A268">
        <f>'Inv travi'!A268</f>
        <v>3</v>
      </c>
      <c r="B268">
        <f>'Inv travi'!B268</f>
        <v>14</v>
      </c>
      <c r="C268">
        <f>'Inv travi'!C268</f>
        <v>15</v>
      </c>
      <c r="D268">
        <f>'Inv travi'!D268</f>
        <v>6</v>
      </c>
      <c r="E268" s="6" t="str">
        <f>'Inv travi'!E268</f>
        <v>Vsin</v>
      </c>
      <c r="F268" s="6">
        <f>'Inv travi'!F268</f>
        <v>59.555999999999997</v>
      </c>
      <c r="G268" s="6">
        <f>'Inv travi'!G268</f>
        <v>38.902999999999999</v>
      </c>
      <c r="H268" s="6">
        <f>'Inv travi'!H268</f>
        <v>-2.33</v>
      </c>
      <c r="I268" s="6">
        <f>'Inv travi'!I268</f>
        <v>-3.1E-2</v>
      </c>
      <c r="J268" s="6">
        <f>'Inv travi'!J268</f>
        <v>-2.1999999999999999E-2</v>
      </c>
      <c r="K268" s="6">
        <f>'Inv travi'!K268</f>
        <v>-2.7E-2</v>
      </c>
      <c r="L268" s="6">
        <f>'Inv travi'!L268</f>
        <v>-2.3519999999999999</v>
      </c>
      <c r="M268" s="6">
        <f>'Inv travi'!M268</f>
        <v>-5.7999999999999996E-2</v>
      </c>
      <c r="N268" s="6">
        <f>'Inv travi'!N268</f>
        <v>-2.3693999999999997</v>
      </c>
      <c r="O268" s="6">
        <f>'Inv travi'!O268</f>
        <v>-0.76359999999999983</v>
      </c>
      <c r="P268" s="6">
        <f>'Inv travi'!P268</f>
        <v>36.5336</v>
      </c>
      <c r="Q268" s="6">
        <f>'Inv travi'!Q268</f>
        <v>41.272399999999998</v>
      </c>
      <c r="S268" s="2"/>
      <c r="T268" s="2"/>
      <c r="V268" s="2"/>
      <c r="W268" s="2"/>
    </row>
    <row r="269" spans="1:41" x14ac:dyDescent="0.25">
      <c r="A269">
        <f>'Inv travi'!A269</f>
        <v>3</v>
      </c>
      <c r="B269">
        <f>'Inv travi'!B269</f>
        <v>14</v>
      </c>
      <c r="C269">
        <f>'Inv travi'!C269</f>
        <v>15</v>
      </c>
      <c r="D269">
        <f>'Inv travi'!D269</f>
        <v>6</v>
      </c>
      <c r="E269" s="6" t="str">
        <f>'Inv travi'!E269</f>
        <v>Vdes</v>
      </c>
      <c r="F269" s="6">
        <f>'Inv travi'!F269</f>
        <v>-57.273000000000003</v>
      </c>
      <c r="G269" s="6">
        <f>'Inv travi'!G269</f>
        <v>-37.213999999999999</v>
      </c>
      <c r="H269" s="6">
        <f>'Inv travi'!H269</f>
        <v>-2.33</v>
      </c>
      <c r="I269" s="6">
        <f>'Inv travi'!I269</f>
        <v>-3.1E-2</v>
      </c>
      <c r="J269" s="6">
        <f>'Inv travi'!J269</f>
        <v>-2.1999999999999999E-2</v>
      </c>
      <c r="K269" s="6">
        <f>'Inv travi'!K269</f>
        <v>-2.7E-2</v>
      </c>
      <c r="L269" s="6">
        <f>'Inv travi'!L269</f>
        <v>-2.3519999999999999</v>
      </c>
      <c r="M269" s="6">
        <f>'Inv travi'!M269</f>
        <v>-5.7999999999999996E-2</v>
      </c>
      <c r="N269" s="6">
        <f>'Inv travi'!N269</f>
        <v>-2.3693999999999997</v>
      </c>
      <c r="O269" s="6">
        <f>'Inv travi'!O269</f>
        <v>-0.76359999999999983</v>
      </c>
      <c r="P269" s="6">
        <f>'Inv travi'!P269</f>
        <v>-39.583399999999997</v>
      </c>
      <c r="Q269" s="6">
        <f>'Inv travi'!Q269</f>
        <v>-34.8446</v>
      </c>
      <c r="S269" s="2"/>
      <c r="T269" s="2"/>
      <c r="V269" s="2"/>
      <c r="W269" s="2"/>
    </row>
    <row r="270" spans="1:41" x14ac:dyDescent="0.25">
      <c r="A270">
        <f>'Inv travi'!A270</f>
        <v>3</v>
      </c>
      <c r="B270">
        <f>'Inv travi'!B270</f>
        <v>14</v>
      </c>
      <c r="C270">
        <f>'Inv travi'!C270</f>
        <v>15</v>
      </c>
      <c r="D270">
        <f>'Inv travi'!D270</f>
        <v>5</v>
      </c>
      <c r="E270" s="6" t="str">
        <f>'Inv travi'!E270</f>
        <v>Msin</v>
      </c>
      <c r="F270" s="6">
        <f>'Inv travi'!F270</f>
        <v>-78.67</v>
      </c>
      <c r="G270" s="6">
        <f>'Inv travi'!G270</f>
        <v>-50.710999999999999</v>
      </c>
      <c r="H270" s="6">
        <f>'Inv travi'!H270</f>
        <v>15.612</v>
      </c>
      <c r="I270" s="6">
        <f>'Inv travi'!I270</f>
        <v>0.219</v>
      </c>
      <c r="J270" s="6">
        <f>'Inv travi'!J270</f>
        <v>0.16</v>
      </c>
      <c r="K270" s="6">
        <f>'Inv travi'!K270</f>
        <v>0.19800000000000001</v>
      </c>
      <c r="L270" s="6">
        <f>'Inv travi'!L270</f>
        <v>15.772</v>
      </c>
      <c r="M270" s="6">
        <f>'Inv travi'!M270</f>
        <v>0.41700000000000004</v>
      </c>
      <c r="N270" s="6">
        <f>'Inv travi'!N270</f>
        <v>15.8971</v>
      </c>
      <c r="O270" s="6">
        <f>'Inv travi'!O270</f>
        <v>5.1486000000000001</v>
      </c>
      <c r="P270" s="6">
        <f>'Inv travi'!P270</f>
        <v>-34.813899999999997</v>
      </c>
      <c r="Q270" s="6">
        <f>'Inv travi'!Q270</f>
        <v>-66.608099999999993</v>
      </c>
      <c r="R270">
        <v>70</v>
      </c>
      <c r="S270" s="2">
        <f t="shared" si="162"/>
        <v>-21.981639999999999</v>
      </c>
      <c r="T270" s="2">
        <f t="shared" si="163"/>
        <v>-50.609459999999991</v>
      </c>
      <c r="U270">
        <v>28</v>
      </c>
      <c r="V270" s="2">
        <f t="shared" si="166"/>
        <v>5.9878112843229108</v>
      </c>
      <c r="W270" s="2">
        <f t="shared" si="167"/>
        <v>-2.6007373332954726</v>
      </c>
      <c r="X270">
        <v>6.28</v>
      </c>
      <c r="Y270">
        <f t="shared" si="153"/>
        <v>6.0288000000000004</v>
      </c>
      <c r="Z270" t="str">
        <f t="shared" si="164"/>
        <v>SI</v>
      </c>
      <c r="AA270" t="str">
        <f t="shared" si="165"/>
        <v>SI</v>
      </c>
      <c r="AB270" t="str">
        <f t="shared" si="168"/>
        <v>SI</v>
      </c>
      <c r="AC270" t="str">
        <f t="shared" si="169"/>
        <v>SI</v>
      </c>
      <c r="AD270" t="str">
        <f t="shared" si="170"/>
        <v>SI</v>
      </c>
      <c r="AE270" t="str">
        <f t="shared" si="171"/>
        <v>SI</v>
      </c>
      <c r="AF270">
        <f t="shared" ref="AF270:AF271" si="174">-(0.9*24*X270*391.3)/1000</f>
        <v>-53.079062400000012</v>
      </c>
      <c r="AG270">
        <f t="shared" ref="AG270:AG271" si="175">(0.9*24*Y270*391.3)/1000</f>
        <v>50.955899904000006</v>
      </c>
      <c r="AH270">
        <v>7.27</v>
      </c>
      <c r="AI270" s="1">
        <f>AH270-(R270+R271)/200</f>
        <v>6.5699999999999994</v>
      </c>
      <c r="AJ270" s="21">
        <f>MAX(AG270-AF271,AG271-AF270)/AI270*1.2</f>
        <v>22.104157492602742</v>
      </c>
      <c r="AK270" s="1">
        <f>(P272-P273)/AH270</f>
        <v>11.169876203576342</v>
      </c>
      <c r="AL270" s="2">
        <f>AK270*AI270/2</f>
        <v>36.693043328748281</v>
      </c>
      <c r="AM270" s="118">
        <f>AJ270+AL270</f>
        <v>58.797200821351026</v>
      </c>
      <c r="AN270" s="2">
        <f>AM270/(0.9*(U270-4)/100*391.9*1)*10</f>
        <v>6.9458857632510913</v>
      </c>
      <c r="AO270" s="2">
        <f>AM270/(0.9*(U270-4)/100*391.9*2)*10</f>
        <v>3.4729428816255457</v>
      </c>
    </row>
    <row r="271" spans="1:41" x14ac:dyDescent="0.25">
      <c r="A271">
        <f>'Inv travi'!A271</f>
        <v>3</v>
      </c>
      <c r="B271">
        <f>'Inv travi'!B271</f>
        <v>14</v>
      </c>
      <c r="C271">
        <f>'Inv travi'!C271</f>
        <v>15</v>
      </c>
      <c r="D271">
        <f>'Inv travi'!D271</f>
        <v>5</v>
      </c>
      <c r="E271" s="6" t="str">
        <f>'Inv travi'!E271</f>
        <v>Mdes</v>
      </c>
      <c r="F271" s="6">
        <f>'Inv travi'!F271</f>
        <v>-70.225999999999999</v>
      </c>
      <c r="G271" s="6">
        <f>'Inv travi'!G271</f>
        <v>-46.460999999999999</v>
      </c>
      <c r="H271" s="6">
        <f>'Inv travi'!H271</f>
        <v>-16.683</v>
      </c>
      <c r="I271" s="6">
        <f>'Inv travi'!I271</f>
        <v>-0.23400000000000001</v>
      </c>
      <c r="J271" s="6">
        <f>'Inv travi'!J271</f>
        <v>-0.17100000000000001</v>
      </c>
      <c r="K271" s="6">
        <f>'Inv travi'!K271</f>
        <v>-0.21099999999999999</v>
      </c>
      <c r="L271" s="6">
        <f>'Inv travi'!L271</f>
        <v>-16.853999999999999</v>
      </c>
      <c r="M271" s="6">
        <f>'Inv travi'!M271</f>
        <v>-0.44500000000000001</v>
      </c>
      <c r="N271" s="6">
        <f>'Inv travi'!N271</f>
        <v>-16.987500000000001</v>
      </c>
      <c r="O271" s="6">
        <f>'Inv travi'!O271</f>
        <v>-5.5011999999999999</v>
      </c>
      <c r="P271" s="6">
        <f>'Inv travi'!P271</f>
        <v>-63.448499999999996</v>
      </c>
      <c r="Q271" s="6">
        <f>'Inv travi'!Q271</f>
        <v>-29.473499999999998</v>
      </c>
      <c r="R271">
        <v>70</v>
      </c>
      <c r="S271" s="2">
        <f t="shared" si="162"/>
        <v>-47.859009999999998</v>
      </c>
      <c r="T271" s="2">
        <f t="shared" si="163"/>
        <v>-17.05039</v>
      </c>
      <c r="U271">
        <v>28</v>
      </c>
      <c r="V271" s="2">
        <f t="shared" si="166"/>
        <v>5.6623943455338797</v>
      </c>
      <c r="W271" s="2">
        <f t="shared" si="167"/>
        <v>-2.0173010667196714</v>
      </c>
      <c r="X271">
        <f>X247</f>
        <v>8.2896000000000001</v>
      </c>
      <c r="Y271">
        <f t="shared" si="153"/>
        <v>6.0288000000000004</v>
      </c>
      <c r="Z271" t="str">
        <f t="shared" si="164"/>
        <v>SI</v>
      </c>
      <c r="AA271" t="str">
        <f t="shared" si="165"/>
        <v>SI</v>
      </c>
      <c r="AB271" t="str">
        <f t="shared" si="168"/>
        <v>SI</v>
      </c>
      <c r="AC271" t="str">
        <f t="shared" si="169"/>
        <v>SI</v>
      </c>
      <c r="AD271" t="str">
        <f t="shared" si="170"/>
        <v>SI</v>
      </c>
      <c r="AE271" t="str">
        <f t="shared" si="171"/>
        <v>SI</v>
      </c>
      <c r="AF271">
        <f t="shared" si="174"/>
        <v>-70.064362368000005</v>
      </c>
      <c r="AG271">
        <f t="shared" si="175"/>
        <v>50.955899904000006</v>
      </c>
    </row>
    <row r="272" spans="1:41" x14ac:dyDescent="0.25">
      <c r="A272">
        <f>'Inv travi'!A272</f>
        <v>3</v>
      </c>
      <c r="B272">
        <f>'Inv travi'!B272</f>
        <v>14</v>
      </c>
      <c r="C272">
        <f>'Inv travi'!C272</f>
        <v>15</v>
      </c>
      <c r="D272">
        <f>'Inv travi'!D272</f>
        <v>5</v>
      </c>
      <c r="E272" s="6" t="str">
        <f>'Inv travi'!E272</f>
        <v>Vsin</v>
      </c>
      <c r="F272" s="6">
        <f>'Inv travi'!F272</f>
        <v>62.884</v>
      </c>
      <c r="G272" s="6">
        <f>'Inv travi'!G272</f>
        <v>41.186999999999998</v>
      </c>
      <c r="H272" s="6">
        <f>'Inv travi'!H272</f>
        <v>-4.4420000000000002</v>
      </c>
      <c r="I272" s="6">
        <f>'Inv travi'!I272</f>
        <v>-6.2E-2</v>
      </c>
      <c r="J272" s="6">
        <f>'Inv travi'!J272</f>
        <v>-4.5999999999999999E-2</v>
      </c>
      <c r="K272" s="6">
        <f>'Inv travi'!K272</f>
        <v>-5.6000000000000001E-2</v>
      </c>
      <c r="L272" s="6">
        <f>'Inv travi'!L272</f>
        <v>-4.4880000000000004</v>
      </c>
      <c r="M272" s="6">
        <f>'Inv travi'!M272</f>
        <v>-0.11799999999999999</v>
      </c>
      <c r="N272" s="6">
        <f>'Inv travi'!N272</f>
        <v>-4.5234000000000005</v>
      </c>
      <c r="O272" s="6">
        <f>'Inv travi'!O272</f>
        <v>-1.4643999999999999</v>
      </c>
      <c r="P272" s="6">
        <f>'Inv travi'!P272</f>
        <v>36.663599999999995</v>
      </c>
      <c r="Q272" s="6">
        <f>'Inv travi'!Q272</f>
        <v>45.7104</v>
      </c>
      <c r="S272" s="2"/>
      <c r="T272" s="2"/>
      <c r="V272" s="2"/>
      <c r="W272" s="2"/>
    </row>
    <row r="273" spans="1:41" x14ac:dyDescent="0.25">
      <c r="A273">
        <f>'Inv travi'!A273</f>
        <v>3</v>
      </c>
      <c r="B273">
        <f>'Inv travi'!B273</f>
        <v>14</v>
      </c>
      <c r="C273">
        <f>'Inv travi'!C273</f>
        <v>15</v>
      </c>
      <c r="D273">
        <f>'Inv travi'!D273</f>
        <v>5</v>
      </c>
      <c r="E273" s="6" t="str">
        <f>'Inv travi'!E273</f>
        <v>Vdes</v>
      </c>
      <c r="F273" s="6">
        <f>'Inv travi'!F273</f>
        <v>-60.561</v>
      </c>
      <c r="G273" s="6">
        <f>'Inv travi'!G273</f>
        <v>-40.018000000000001</v>
      </c>
      <c r="H273" s="6">
        <f>'Inv travi'!H273</f>
        <v>-4.4420000000000002</v>
      </c>
      <c r="I273" s="6">
        <f>'Inv travi'!I273</f>
        <v>-6.2E-2</v>
      </c>
      <c r="J273" s="6">
        <f>'Inv travi'!J273</f>
        <v>-4.5999999999999999E-2</v>
      </c>
      <c r="K273" s="6">
        <f>'Inv travi'!K273</f>
        <v>-5.6000000000000001E-2</v>
      </c>
      <c r="L273" s="6">
        <f>'Inv travi'!L273</f>
        <v>-4.4880000000000004</v>
      </c>
      <c r="M273" s="6">
        <f>'Inv travi'!M273</f>
        <v>-0.11799999999999999</v>
      </c>
      <c r="N273" s="6">
        <f>'Inv travi'!N273</f>
        <v>-4.5234000000000005</v>
      </c>
      <c r="O273" s="6">
        <f>'Inv travi'!O273</f>
        <v>-1.4643999999999999</v>
      </c>
      <c r="P273" s="6">
        <f>'Inv travi'!P273</f>
        <v>-44.541400000000003</v>
      </c>
      <c r="Q273" s="6">
        <f>'Inv travi'!Q273</f>
        <v>-35.494599999999998</v>
      </c>
      <c r="S273" s="2"/>
      <c r="T273" s="2"/>
      <c r="V273" s="2"/>
      <c r="W273" s="2"/>
    </row>
    <row r="274" spans="1:41" x14ac:dyDescent="0.25">
      <c r="A274">
        <f>'Inv travi'!A274</f>
        <v>3</v>
      </c>
      <c r="B274">
        <f>'Inv travi'!B274</f>
        <v>14</v>
      </c>
      <c r="C274">
        <f>'Inv travi'!C274</f>
        <v>15</v>
      </c>
      <c r="D274">
        <f>'Inv travi'!D274</f>
        <v>4</v>
      </c>
      <c r="E274" s="6" t="str">
        <f>'Inv travi'!E274</f>
        <v>Msin</v>
      </c>
      <c r="F274" s="6">
        <f>'Inv travi'!F274</f>
        <v>-76.960999999999999</v>
      </c>
      <c r="G274" s="6">
        <f>'Inv travi'!G274</f>
        <v>-49.969000000000001</v>
      </c>
      <c r="H274" s="6">
        <f>'Inv travi'!H274</f>
        <v>21.724</v>
      </c>
      <c r="I274" s="6">
        <f>'Inv travi'!I274</f>
        <v>0.34599999999999997</v>
      </c>
      <c r="J274" s="6">
        <f>'Inv travi'!J274</f>
        <v>0.24399999999999999</v>
      </c>
      <c r="K274" s="6">
        <f>'Inv travi'!K274</f>
        <v>0.30099999999999999</v>
      </c>
      <c r="L274" s="6">
        <f>'Inv travi'!L274</f>
        <v>21.968</v>
      </c>
      <c r="M274" s="6">
        <f>'Inv travi'!M274</f>
        <v>0.64700000000000002</v>
      </c>
      <c r="N274" s="6">
        <f>'Inv travi'!N274</f>
        <v>22.162099999999999</v>
      </c>
      <c r="O274" s="6">
        <f>'Inv travi'!O274</f>
        <v>7.2374000000000001</v>
      </c>
      <c r="P274" s="6">
        <f>'Inv travi'!P274</f>
        <v>-27.806900000000002</v>
      </c>
      <c r="Q274" s="6">
        <f>'Inv travi'!Q274</f>
        <v>-72.131100000000004</v>
      </c>
      <c r="R274">
        <v>70</v>
      </c>
      <c r="S274" s="2">
        <f t="shared" si="162"/>
        <v>-15.591270000000003</v>
      </c>
      <c r="T274" s="2">
        <f t="shared" si="163"/>
        <v>-55.499030000000005</v>
      </c>
      <c r="U274">
        <v>28</v>
      </c>
      <c r="V274" s="2">
        <f t="shared" si="166"/>
        <v>6.5663162203859882</v>
      </c>
      <c r="W274" s="2">
        <f t="shared" si="167"/>
        <v>-1.8446666382712895</v>
      </c>
      <c r="X274">
        <v>8.2896000000000001</v>
      </c>
      <c r="Y274">
        <f t="shared" si="153"/>
        <v>6.0288000000000004</v>
      </c>
      <c r="Z274" t="str">
        <f t="shared" si="164"/>
        <v>SI</v>
      </c>
      <c r="AA274" t="str">
        <f t="shared" si="165"/>
        <v>SI</v>
      </c>
      <c r="AB274" t="str">
        <f t="shared" si="168"/>
        <v>SI</v>
      </c>
      <c r="AC274" t="str">
        <f t="shared" si="169"/>
        <v>SI</v>
      </c>
      <c r="AD274" t="str">
        <f t="shared" si="170"/>
        <v>SI</v>
      </c>
      <c r="AE274" t="str">
        <f t="shared" si="171"/>
        <v>SI</v>
      </c>
      <c r="AF274">
        <f t="shared" ref="AF274:AF275" si="176">-(0.9*24*X274*391.3)/1000</f>
        <v>-70.064362368000005</v>
      </c>
      <c r="AG274">
        <f t="shared" ref="AG274:AG275" si="177">(0.9*24*Y274*391.3)/1000</f>
        <v>50.955899904000006</v>
      </c>
      <c r="AH274">
        <v>7.27</v>
      </c>
      <c r="AI274" s="1">
        <f>AH274-(R274+R275)/200</f>
        <v>6.5699999999999994</v>
      </c>
      <c r="AJ274" s="21">
        <f>MAX(AG274-AF275,AG275-AF274)/AI274*1.2</f>
        <v>22.104157492602742</v>
      </c>
      <c r="AK274" s="1">
        <f>(P276-P277)/AH274</f>
        <v>11.170013755158184</v>
      </c>
      <c r="AL274" s="2">
        <f>AK274*AI274/2</f>
        <v>36.69349518569463</v>
      </c>
      <c r="AM274" s="118">
        <f>AJ274+AL274</f>
        <v>58.797652678297368</v>
      </c>
      <c r="AN274" s="2">
        <f>AM274/(0.9*(U274-4)/100*391.9*1)*10</f>
        <v>6.9459391424372905</v>
      </c>
      <c r="AO274" s="2">
        <f>AM274/(0.9*(U274-4)/100*391.9*2)*10</f>
        <v>3.4729695712186452</v>
      </c>
    </row>
    <row r="275" spans="1:41" x14ac:dyDescent="0.25">
      <c r="A275">
        <f>'Inv travi'!A275</f>
        <v>3</v>
      </c>
      <c r="B275">
        <f>'Inv travi'!B275</f>
        <v>14</v>
      </c>
      <c r="C275">
        <f>'Inv travi'!C275</f>
        <v>15</v>
      </c>
      <c r="D275">
        <f>'Inv travi'!D275</f>
        <v>4</v>
      </c>
      <c r="E275" s="6" t="str">
        <f>'Inv travi'!E275</f>
        <v>Mdes</v>
      </c>
      <c r="F275" s="6">
        <f>'Inv travi'!F275</f>
        <v>-68.962999999999994</v>
      </c>
      <c r="G275" s="6">
        <f>'Inv travi'!G275</f>
        <v>-45.545999999999999</v>
      </c>
      <c r="H275" s="6">
        <f>'Inv travi'!H275</f>
        <v>-23.23</v>
      </c>
      <c r="I275" s="6">
        <f>'Inv travi'!I275</f>
        <v>-0.37</v>
      </c>
      <c r="J275" s="6">
        <f>'Inv travi'!J275</f>
        <v>-0.26100000000000001</v>
      </c>
      <c r="K275" s="6">
        <f>'Inv travi'!K275</f>
        <v>-0.32200000000000001</v>
      </c>
      <c r="L275" s="6">
        <f>'Inv travi'!L275</f>
        <v>-23.491</v>
      </c>
      <c r="M275" s="6">
        <f>'Inv travi'!M275</f>
        <v>-0.69199999999999995</v>
      </c>
      <c r="N275" s="6">
        <f>'Inv travi'!N275</f>
        <v>-23.698599999999999</v>
      </c>
      <c r="O275" s="6">
        <f>'Inv travi'!O275</f>
        <v>-7.7393000000000001</v>
      </c>
      <c r="P275" s="6">
        <f>'Inv travi'!P275</f>
        <v>-69.244599999999991</v>
      </c>
      <c r="Q275" s="6">
        <f>'Inv travi'!Q275</f>
        <v>-21.8474</v>
      </c>
      <c r="R275">
        <v>70</v>
      </c>
      <c r="S275" s="2">
        <f t="shared" si="162"/>
        <v>-53.038129999999995</v>
      </c>
      <c r="T275" s="2">
        <f t="shared" si="163"/>
        <v>-10.057370000000001</v>
      </c>
      <c r="U275">
        <v>28</v>
      </c>
      <c r="V275" s="2">
        <f t="shared" si="166"/>
        <v>6.2751571210873527</v>
      </c>
      <c r="W275" s="2">
        <f t="shared" si="167"/>
        <v>-1.1899283963237453</v>
      </c>
      <c r="X275">
        <v>6.28</v>
      </c>
      <c r="Y275">
        <f t="shared" si="153"/>
        <v>6.0288000000000004</v>
      </c>
      <c r="Z275" t="str">
        <f t="shared" si="164"/>
        <v>SI</v>
      </c>
      <c r="AA275" t="str">
        <f t="shared" si="165"/>
        <v>SI</v>
      </c>
      <c r="AB275" t="str">
        <f t="shared" si="168"/>
        <v>SI</v>
      </c>
      <c r="AC275" t="str">
        <f t="shared" si="169"/>
        <v>SI</v>
      </c>
      <c r="AD275" t="str">
        <f t="shared" si="170"/>
        <v>SI</v>
      </c>
      <c r="AE275" t="str">
        <f t="shared" si="171"/>
        <v>SI</v>
      </c>
      <c r="AF275">
        <f t="shared" si="176"/>
        <v>-53.079062400000012</v>
      </c>
      <c r="AG275">
        <f t="shared" si="177"/>
        <v>50.955899904000006</v>
      </c>
    </row>
    <row r="276" spans="1:41" x14ac:dyDescent="0.25">
      <c r="A276">
        <f>'Inv travi'!A276</f>
        <v>3</v>
      </c>
      <c r="B276">
        <f>'Inv travi'!B276</f>
        <v>14</v>
      </c>
      <c r="C276">
        <f>'Inv travi'!C276</f>
        <v>15</v>
      </c>
      <c r="D276">
        <f>'Inv travi'!D276</f>
        <v>4</v>
      </c>
      <c r="E276" s="6" t="str">
        <f>'Inv travi'!E276</f>
        <v>Vsin</v>
      </c>
      <c r="F276" s="6">
        <f>'Inv travi'!F276</f>
        <v>62.823</v>
      </c>
      <c r="G276" s="6">
        <f>'Inv travi'!G276</f>
        <v>41.210999999999999</v>
      </c>
      <c r="H276" s="6">
        <f>'Inv travi'!H276</f>
        <v>-6.1840000000000002</v>
      </c>
      <c r="I276" s="6">
        <f>'Inv travi'!I276</f>
        <v>-9.8000000000000004E-2</v>
      </c>
      <c r="J276" s="6">
        <f>'Inv travi'!J276</f>
        <v>-7.0000000000000007E-2</v>
      </c>
      <c r="K276" s="6">
        <f>'Inv travi'!K276</f>
        <v>-8.5999999999999993E-2</v>
      </c>
      <c r="L276" s="6">
        <f>'Inv travi'!L276</f>
        <v>-6.2540000000000004</v>
      </c>
      <c r="M276" s="6">
        <f>'Inv travi'!M276</f>
        <v>-0.184</v>
      </c>
      <c r="N276" s="6">
        <f>'Inv travi'!N276</f>
        <v>-6.3092000000000006</v>
      </c>
      <c r="O276" s="6">
        <f>'Inv travi'!O276</f>
        <v>-2.0602</v>
      </c>
      <c r="P276" s="6">
        <f>'Inv travi'!P276</f>
        <v>34.901799999999994</v>
      </c>
      <c r="Q276" s="6">
        <f>'Inv travi'!Q276</f>
        <v>47.520200000000003</v>
      </c>
      <c r="S276" s="2"/>
      <c r="T276" s="2"/>
      <c r="V276" s="2"/>
      <c r="W276" s="2"/>
    </row>
    <row r="277" spans="1:41" x14ac:dyDescent="0.25">
      <c r="A277">
        <f>'Inv travi'!A277</f>
        <v>3</v>
      </c>
      <c r="B277">
        <f>'Inv travi'!B277</f>
        <v>14</v>
      </c>
      <c r="C277">
        <f>'Inv travi'!C277</f>
        <v>15</v>
      </c>
      <c r="D277">
        <f>'Inv travi'!D277</f>
        <v>4</v>
      </c>
      <c r="E277" s="6" t="str">
        <f>'Inv travi'!E277</f>
        <v>Vdes</v>
      </c>
      <c r="F277" s="6">
        <f>'Inv travi'!F277</f>
        <v>-60.622</v>
      </c>
      <c r="G277" s="6">
        <f>'Inv travi'!G277</f>
        <v>-39.994999999999997</v>
      </c>
      <c r="H277" s="6">
        <f>'Inv travi'!H277</f>
        <v>-6.1840000000000002</v>
      </c>
      <c r="I277" s="6">
        <f>'Inv travi'!I277</f>
        <v>-9.8000000000000004E-2</v>
      </c>
      <c r="J277" s="6">
        <f>'Inv travi'!J277</f>
        <v>-7.0000000000000007E-2</v>
      </c>
      <c r="K277" s="6">
        <f>'Inv travi'!K277</f>
        <v>-8.5999999999999993E-2</v>
      </c>
      <c r="L277" s="6">
        <f>'Inv travi'!L277</f>
        <v>-6.2540000000000004</v>
      </c>
      <c r="M277" s="6">
        <f>'Inv travi'!M277</f>
        <v>-0.184</v>
      </c>
      <c r="N277" s="6">
        <f>'Inv travi'!N277</f>
        <v>-6.3092000000000006</v>
      </c>
      <c r="O277" s="6">
        <f>'Inv travi'!O277</f>
        <v>-2.0602</v>
      </c>
      <c r="P277" s="6">
        <f>'Inv travi'!P277</f>
        <v>-46.304199999999994</v>
      </c>
      <c r="Q277" s="6">
        <f>'Inv travi'!Q277</f>
        <v>-33.6858</v>
      </c>
      <c r="S277" s="2"/>
      <c r="T277" s="2"/>
      <c r="V277" s="2"/>
      <c r="W277" s="2"/>
    </row>
    <row r="278" spans="1:41" x14ac:dyDescent="0.25">
      <c r="A278">
        <f>'Inv travi'!A278</f>
        <v>3</v>
      </c>
      <c r="B278">
        <f>'Inv travi'!B278</f>
        <v>14</v>
      </c>
      <c r="C278">
        <f>'Inv travi'!C278</f>
        <v>15</v>
      </c>
      <c r="D278">
        <f>'Inv travi'!D278</f>
        <v>3</v>
      </c>
      <c r="E278" s="6" t="str">
        <f>'Inv travi'!E278</f>
        <v>Msin</v>
      </c>
      <c r="F278" s="6">
        <f>'Inv travi'!F278</f>
        <v>-77.947000000000003</v>
      </c>
      <c r="G278" s="6">
        <f>'Inv travi'!G278</f>
        <v>-50.496000000000002</v>
      </c>
      <c r="H278" s="6">
        <f>'Inv travi'!H278</f>
        <v>27.417999999999999</v>
      </c>
      <c r="I278" s="6">
        <f>'Inv travi'!I278</f>
        <v>0.47099999999999997</v>
      </c>
      <c r="J278" s="6">
        <f>'Inv travi'!J278</f>
        <v>0.32300000000000001</v>
      </c>
      <c r="K278" s="6">
        <f>'Inv travi'!K278</f>
        <v>0.39800000000000002</v>
      </c>
      <c r="L278" s="6">
        <f>'Inv travi'!L278</f>
        <v>27.741</v>
      </c>
      <c r="M278" s="6">
        <f>'Inv travi'!M278</f>
        <v>0.86899999999999999</v>
      </c>
      <c r="N278" s="6">
        <f>'Inv travi'!N278</f>
        <v>28.0017</v>
      </c>
      <c r="O278" s="6">
        <f>'Inv travi'!O278</f>
        <v>9.1913</v>
      </c>
      <c r="P278" s="6">
        <f>'Inv travi'!P278</f>
        <v>-22.494300000000003</v>
      </c>
      <c r="Q278" s="6">
        <f>'Inv travi'!Q278</f>
        <v>-78.497700000000009</v>
      </c>
      <c r="R278">
        <v>70</v>
      </c>
      <c r="S278" s="2">
        <f t="shared" si="162"/>
        <v>-10.826735000000001</v>
      </c>
      <c r="T278" s="2">
        <f t="shared" si="163"/>
        <v>-61.247565000000009</v>
      </c>
      <c r="U278">
        <v>28</v>
      </c>
      <c r="V278" s="2">
        <f t="shared" si="166"/>
        <v>7.2464488031348493</v>
      </c>
      <c r="W278" s="2">
        <f t="shared" si="167"/>
        <v>-1.2809551021760324</v>
      </c>
      <c r="X278">
        <f>X262</f>
        <v>8.2896000000000001</v>
      </c>
      <c r="Y278">
        <f t="shared" si="153"/>
        <v>6.0288000000000004</v>
      </c>
      <c r="Z278" t="str">
        <f t="shared" si="164"/>
        <v>SI</v>
      </c>
      <c r="AA278" t="str">
        <f t="shared" si="165"/>
        <v>SI</v>
      </c>
      <c r="AB278" t="str">
        <f t="shared" si="168"/>
        <v>SI</v>
      </c>
      <c r="AC278" t="str">
        <f t="shared" si="169"/>
        <v>SI</v>
      </c>
      <c r="AD278" t="str">
        <f t="shared" si="170"/>
        <v>SI</v>
      </c>
      <c r="AE278" t="str">
        <f t="shared" si="171"/>
        <v>SI</v>
      </c>
      <c r="AF278">
        <f t="shared" ref="AF278:AF279" si="178">-(0.9*24*X278*391.3)/1000</f>
        <v>-70.064362368000005</v>
      </c>
      <c r="AG278">
        <f t="shared" ref="AG278:AG279" si="179">(0.9*24*Y278*391.3)/1000</f>
        <v>50.955899904000006</v>
      </c>
      <c r="AH278">
        <v>7.27</v>
      </c>
      <c r="AI278" s="1">
        <f>AH278-(R278+R279)/200</f>
        <v>6.5699999999999994</v>
      </c>
      <c r="AJ278" s="21">
        <f>MAX(AG278-AF279,AG279-AF278)/AI278*1.2</f>
        <v>22.104157492602742</v>
      </c>
      <c r="AK278" s="1">
        <f>(P280-P281)/AH278</f>
        <v>11.170013755158186</v>
      </c>
      <c r="AL278" s="2">
        <f>AK278*AI278/2</f>
        <v>36.693495185694637</v>
      </c>
      <c r="AM278" s="118">
        <f>AJ278+AL278</f>
        <v>58.797652678297382</v>
      </c>
      <c r="AN278" s="2">
        <f>AM278/(0.9*(U278-4)/100*391.9*1)*10</f>
        <v>6.9459391424372932</v>
      </c>
      <c r="AO278" s="2">
        <f>AM278/(0.9*(U278-4)/100*391.9*2)*10</f>
        <v>3.4729695712186466</v>
      </c>
    </row>
    <row r="279" spans="1:41" x14ac:dyDescent="0.25">
      <c r="A279">
        <f>'Inv travi'!A279</f>
        <v>3</v>
      </c>
      <c r="B279">
        <f>'Inv travi'!B279</f>
        <v>14</v>
      </c>
      <c r="C279">
        <f>'Inv travi'!C279</f>
        <v>15</v>
      </c>
      <c r="D279">
        <f>'Inv travi'!D279</f>
        <v>3</v>
      </c>
      <c r="E279" s="6" t="str">
        <f>'Inv travi'!E279</f>
        <v>Mdes</v>
      </c>
      <c r="F279" s="6">
        <f>'Inv travi'!F279</f>
        <v>-68.588999999999999</v>
      </c>
      <c r="G279" s="6">
        <f>'Inv travi'!G279</f>
        <v>-45.347000000000001</v>
      </c>
      <c r="H279" s="6">
        <f>'Inv travi'!H279</f>
        <v>-29.356000000000002</v>
      </c>
      <c r="I279" s="6">
        <f>'Inv travi'!I279</f>
        <v>-0.505</v>
      </c>
      <c r="J279" s="6">
        <f>'Inv travi'!J279</f>
        <v>-0.34599999999999997</v>
      </c>
      <c r="K279" s="6">
        <f>'Inv travi'!K279</f>
        <v>-0.42699999999999999</v>
      </c>
      <c r="L279" s="6">
        <f>'Inv travi'!L279</f>
        <v>-29.702000000000002</v>
      </c>
      <c r="M279" s="6">
        <f>'Inv travi'!M279</f>
        <v>-0.93199999999999994</v>
      </c>
      <c r="N279" s="6">
        <f>'Inv travi'!N279</f>
        <v>-29.9816</v>
      </c>
      <c r="O279" s="6">
        <f>'Inv travi'!O279</f>
        <v>-9.8426000000000009</v>
      </c>
      <c r="P279" s="6">
        <f>'Inv travi'!P279</f>
        <v>-75.328599999999994</v>
      </c>
      <c r="Q279" s="6">
        <f>'Inv travi'!Q279</f>
        <v>-15.365400000000001</v>
      </c>
      <c r="R279">
        <v>70</v>
      </c>
      <c r="S279" s="2">
        <f t="shared" si="162"/>
        <v>-58.57406499999999</v>
      </c>
      <c r="T279" s="2">
        <f t="shared" si="163"/>
        <v>-4.1934349999999991</v>
      </c>
      <c r="U279">
        <v>28</v>
      </c>
      <c r="V279" s="2">
        <f t="shared" si="166"/>
        <v>6.9301361321710147</v>
      </c>
      <c r="W279" s="2">
        <f t="shared" si="167"/>
        <v>-0.49614236968888115</v>
      </c>
      <c r="X279">
        <v>8.2896000000000001</v>
      </c>
      <c r="Y279">
        <f t="shared" si="153"/>
        <v>6.0288000000000004</v>
      </c>
      <c r="Z279" t="str">
        <f t="shared" si="164"/>
        <v>SI</v>
      </c>
      <c r="AA279" t="str">
        <f t="shared" si="165"/>
        <v>SI</v>
      </c>
      <c r="AB279" t="str">
        <f t="shared" si="168"/>
        <v>SI</v>
      </c>
      <c r="AC279" t="str">
        <f t="shared" si="169"/>
        <v>SI</v>
      </c>
      <c r="AD279" t="str">
        <f t="shared" si="170"/>
        <v>SI</v>
      </c>
      <c r="AE279" t="str">
        <f t="shared" si="171"/>
        <v>SI</v>
      </c>
      <c r="AF279">
        <f t="shared" si="178"/>
        <v>-70.064362368000005</v>
      </c>
      <c r="AG279">
        <f t="shared" si="179"/>
        <v>50.955899904000006</v>
      </c>
    </row>
    <row r="280" spans="1:41" x14ac:dyDescent="0.25">
      <c r="A280">
        <f>'Inv travi'!A280</f>
        <v>3</v>
      </c>
      <c r="B280">
        <f>'Inv travi'!B280</f>
        <v>14</v>
      </c>
      <c r="C280">
        <f>'Inv travi'!C280</f>
        <v>15</v>
      </c>
      <c r="D280">
        <f>'Inv travi'!D280</f>
        <v>3</v>
      </c>
      <c r="E280" s="6" t="str">
        <f>'Inv travi'!E280</f>
        <v>Vsin</v>
      </c>
      <c r="F280" s="6">
        <f>'Inv travi'!F280</f>
        <v>63.009</v>
      </c>
      <c r="G280" s="6">
        <f>'Inv travi'!G280</f>
        <v>41.311</v>
      </c>
      <c r="H280" s="6">
        <f>'Inv travi'!H280</f>
        <v>-7.8090000000000002</v>
      </c>
      <c r="I280" s="6">
        <f>'Inv travi'!I280</f>
        <v>-0.13400000000000001</v>
      </c>
      <c r="J280" s="6">
        <f>'Inv travi'!J280</f>
        <v>-9.1999999999999998E-2</v>
      </c>
      <c r="K280" s="6">
        <f>'Inv travi'!K280</f>
        <v>-0.113</v>
      </c>
      <c r="L280" s="6">
        <f>'Inv travi'!L280</f>
        <v>-7.9009999999999998</v>
      </c>
      <c r="M280" s="6">
        <f>'Inv travi'!M280</f>
        <v>-0.247</v>
      </c>
      <c r="N280" s="6">
        <f>'Inv travi'!N280</f>
        <v>-7.9750999999999994</v>
      </c>
      <c r="O280" s="6">
        <f>'Inv travi'!O280</f>
        <v>-2.6172999999999997</v>
      </c>
      <c r="P280" s="6">
        <f>'Inv travi'!P280</f>
        <v>33.335900000000002</v>
      </c>
      <c r="Q280" s="6">
        <f>'Inv travi'!Q280</f>
        <v>49.286099999999998</v>
      </c>
      <c r="S280" s="2"/>
      <c r="T280" s="2"/>
      <c r="V280" s="2"/>
      <c r="W280" s="2"/>
    </row>
    <row r="281" spans="1:41" x14ac:dyDescent="0.25">
      <c r="A281">
        <f>'Inv travi'!A281</f>
        <v>3</v>
      </c>
      <c r="B281">
        <f>'Inv travi'!B281</f>
        <v>14</v>
      </c>
      <c r="C281">
        <f>'Inv travi'!C281</f>
        <v>15</v>
      </c>
      <c r="D281">
        <f>'Inv travi'!D281</f>
        <v>3</v>
      </c>
      <c r="E281" s="6" t="str">
        <f>'Inv travi'!E281</f>
        <v>Vdes</v>
      </c>
      <c r="F281" s="6">
        <f>'Inv travi'!F281</f>
        <v>-60.435000000000002</v>
      </c>
      <c r="G281" s="6">
        <f>'Inv travi'!G281</f>
        <v>-39.895000000000003</v>
      </c>
      <c r="H281" s="6">
        <f>'Inv travi'!H281</f>
        <v>-7.8090000000000002</v>
      </c>
      <c r="I281" s="6">
        <f>'Inv travi'!I281</f>
        <v>-0.13400000000000001</v>
      </c>
      <c r="J281" s="6">
        <f>'Inv travi'!J281</f>
        <v>-9.1999999999999998E-2</v>
      </c>
      <c r="K281" s="6">
        <f>'Inv travi'!K281</f>
        <v>-0.113</v>
      </c>
      <c r="L281" s="6">
        <f>'Inv travi'!L281</f>
        <v>-7.9009999999999998</v>
      </c>
      <c r="M281" s="6">
        <f>'Inv travi'!M281</f>
        <v>-0.247</v>
      </c>
      <c r="N281" s="6">
        <f>'Inv travi'!N281</f>
        <v>-7.9750999999999994</v>
      </c>
      <c r="O281" s="6">
        <f>'Inv travi'!O281</f>
        <v>-2.6172999999999997</v>
      </c>
      <c r="P281" s="6">
        <f>'Inv travi'!P281</f>
        <v>-47.870100000000001</v>
      </c>
      <c r="Q281" s="6">
        <f>'Inv travi'!Q281</f>
        <v>-31.919900000000005</v>
      </c>
      <c r="S281" s="2"/>
      <c r="T281" s="2"/>
      <c r="V281" s="2"/>
      <c r="W281" s="2"/>
    </row>
    <row r="282" spans="1:41" x14ac:dyDescent="0.25">
      <c r="A282">
        <f>'Inv travi'!A282</f>
        <v>3</v>
      </c>
      <c r="B282">
        <f>'Inv travi'!B282</f>
        <v>14</v>
      </c>
      <c r="C282">
        <f>'Inv travi'!C282</f>
        <v>15</v>
      </c>
      <c r="D282">
        <f>'Inv travi'!D282</f>
        <v>2</v>
      </c>
      <c r="E282" s="6" t="str">
        <f>'Inv travi'!E282</f>
        <v>Msin</v>
      </c>
      <c r="F282" s="6">
        <f>'Inv travi'!F282</f>
        <v>-78.337999999999994</v>
      </c>
      <c r="G282" s="6">
        <f>'Inv travi'!G282</f>
        <v>-50.771999999999998</v>
      </c>
      <c r="H282" s="6">
        <f>'Inv travi'!H282</f>
        <v>31.251000000000001</v>
      </c>
      <c r="I282" s="6">
        <f>'Inv travi'!I282</f>
        <v>0.56599999999999995</v>
      </c>
      <c r="J282" s="6">
        <f>'Inv travi'!J282</f>
        <v>0.376</v>
      </c>
      <c r="K282" s="6">
        <f>'Inv travi'!K282</f>
        <v>0.46400000000000002</v>
      </c>
      <c r="L282" s="6">
        <f>'Inv travi'!L282</f>
        <v>31.627000000000002</v>
      </c>
      <c r="M282" s="6">
        <f>'Inv travi'!M282</f>
        <v>1.03</v>
      </c>
      <c r="N282" s="6">
        <f>'Inv travi'!N282</f>
        <v>31.936000000000003</v>
      </c>
      <c r="O282" s="6">
        <f>'Inv travi'!O282</f>
        <v>10.5181</v>
      </c>
      <c r="P282" s="6">
        <f>'Inv travi'!P282</f>
        <v>-18.835999999999995</v>
      </c>
      <c r="Q282" s="6">
        <f>'Inv travi'!Q282</f>
        <v>-82.707999999999998</v>
      </c>
      <c r="R282">
        <v>70</v>
      </c>
      <c r="S282" s="2">
        <f t="shared" si="162"/>
        <v>-7.5358649999999923</v>
      </c>
      <c r="T282" s="2">
        <f t="shared" si="163"/>
        <v>-65.048434999999998</v>
      </c>
      <c r="U282">
        <v>28</v>
      </c>
      <c r="V282" s="2">
        <f t="shared" si="166"/>
        <v>7.6961452092266036</v>
      </c>
      <c r="W282" s="2">
        <f t="shared" si="167"/>
        <v>-0.89159887270352289</v>
      </c>
      <c r="X282">
        <f>X278</f>
        <v>8.2896000000000001</v>
      </c>
      <c r="Y282">
        <f t="shared" si="153"/>
        <v>6.0288000000000004</v>
      </c>
      <c r="Z282" t="str">
        <f t="shared" si="164"/>
        <v>SI</v>
      </c>
      <c r="AA282" t="str">
        <f t="shared" si="165"/>
        <v>SI</v>
      </c>
      <c r="AB282" t="str">
        <f t="shared" si="168"/>
        <v>SI</v>
      </c>
      <c r="AC282" t="str">
        <f t="shared" si="169"/>
        <v>SI</v>
      </c>
      <c r="AD282" t="str">
        <f t="shared" si="170"/>
        <v>SI</v>
      </c>
      <c r="AE282" t="str">
        <f t="shared" si="171"/>
        <v>SI</v>
      </c>
      <c r="AF282">
        <f t="shared" ref="AF282:AF283" si="180">-(0.9*24*X282*391.3)/1000</f>
        <v>-70.064362368000005</v>
      </c>
      <c r="AG282">
        <f t="shared" ref="AG282:AG283" si="181">(0.9*24*Y282*391.3)/1000</f>
        <v>50.955899904000006</v>
      </c>
      <c r="AH282">
        <v>7.27</v>
      </c>
      <c r="AI282" s="1">
        <f>AH282-(R282+R283)/200</f>
        <v>6.5699999999999994</v>
      </c>
      <c r="AJ282" s="21">
        <f>MAX(AG282-AF283,AG283-AF282)/AI282*1.2</f>
        <v>22.104157492602742</v>
      </c>
      <c r="AK282" s="1">
        <f>(P284-P285)/AH282</f>
        <v>11.170013755158186</v>
      </c>
      <c r="AL282" s="2">
        <f>AK282*AI282/2</f>
        <v>36.693495185694637</v>
      </c>
      <c r="AM282" s="118">
        <f>AJ282+AL282</f>
        <v>58.797652678297382</v>
      </c>
      <c r="AN282" s="2">
        <f>AM282/(0.9*(U282-4)/100*391.9*1)*10</f>
        <v>6.9459391424372932</v>
      </c>
      <c r="AO282" s="2">
        <f>AM282/(0.9*(U282-4)/100*391.9*2)*10</f>
        <v>3.4729695712186466</v>
      </c>
    </row>
    <row r="283" spans="1:41" x14ac:dyDescent="0.25">
      <c r="A283">
        <f>'Inv travi'!A283</f>
        <v>3</v>
      </c>
      <c r="B283">
        <f>'Inv travi'!B283</f>
        <v>14</v>
      </c>
      <c r="C283">
        <f>'Inv travi'!C283</f>
        <v>15</v>
      </c>
      <c r="D283">
        <f>'Inv travi'!D283</f>
        <v>2</v>
      </c>
      <c r="E283" s="6" t="str">
        <f>'Inv travi'!E283</f>
        <v>Mdes</v>
      </c>
      <c r="F283" s="6">
        <f>'Inv travi'!F283</f>
        <v>-68.304000000000002</v>
      </c>
      <c r="G283" s="6">
        <f>'Inv travi'!G283</f>
        <v>-45.19</v>
      </c>
      <c r="H283" s="6">
        <f>'Inv travi'!H283</f>
        <v>-33.381999999999998</v>
      </c>
      <c r="I283" s="6">
        <f>'Inv travi'!I283</f>
        <v>-0.60199999999999998</v>
      </c>
      <c r="J283" s="6">
        <f>'Inv travi'!J283</f>
        <v>-0.40100000000000002</v>
      </c>
      <c r="K283" s="6">
        <f>'Inv travi'!K283</f>
        <v>-0.49399999999999999</v>
      </c>
      <c r="L283" s="6">
        <f>'Inv travi'!L283</f>
        <v>-33.783000000000001</v>
      </c>
      <c r="M283" s="6">
        <f>'Inv travi'!M283</f>
        <v>-1.0960000000000001</v>
      </c>
      <c r="N283" s="6">
        <f>'Inv travi'!N283</f>
        <v>-34.111800000000002</v>
      </c>
      <c r="O283" s="6">
        <f>'Inv travi'!O283</f>
        <v>-11.2309</v>
      </c>
      <c r="P283" s="6">
        <f>'Inv travi'!P283</f>
        <v>-79.3018</v>
      </c>
      <c r="Q283" s="6">
        <f>'Inv travi'!Q283</f>
        <v>-11.078199999999995</v>
      </c>
      <c r="R283">
        <v>70</v>
      </c>
      <c r="S283" s="2">
        <f t="shared" si="162"/>
        <v>-62.179834999999997</v>
      </c>
      <c r="T283" s="2">
        <f t="shared" si="163"/>
        <v>-0.31566499999999564</v>
      </c>
      <c r="U283">
        <v>28</v>
      </c>
      <c r="V283" s="2">
        <f t="shared" si="166"/>
        <v>7.356749462854113</v>
      </c>
      <c r="W283" s="2">
        <f t="shared" si="167"/>
        <v>-3.7347611475517933E-2</v>
      </c>
      <c r="X283">
        <f>X282</f>
        <v>8.2896000000000001</v>
      </c>
      <c r="Y283">
        <f t="shared" si="153"/>
        <v>6.0288000000000004</v>
      </c>
      <c r="Z283" t="str">
        <f t="shared" si="164"/>
        <v>SI</v>
      </c>
      <c r="AA283" t="str">
        <f t="shared" si="165"/>
        <v>SI</v>
      </c>
      <c r="AB283" t="str">
        <f t="shared" si="168"/>
        <v>SI</v>
      </c>
      <c r="AC283" t="str">
        <f t="shared" si="169"/>
        <v>SI</v>
      </c>
      <c r="AD283" t="str">
        <f t="shared" si="170"/>
        <v>SI</v>
      </c>
      <c r="AE283" t="str">
        <f t="shared" si="171"/>
        <v>SI</v>
      </c>
      <c r="AF283">
        <f t="shared" si="180"/>
        <v>-70.064362368000005</v>
      </c>
      <c r="AG283">
        <f t="shared" si="181"/>
        <v>50.955899904000006</v>
      </c>
    </row>
    <row r="284" spans="1:41" x14ac:dyDescent="0.25">
      <c r="A284">
        <f>'Inv travi'!A284</f>
        <v>3</v>
      </c>
      <c r="B284">
        <f>'Inv travi'!B284</f>
        <v>14</v>
      </c>
      <c r="C284">
        <f>'Inv travi'!C284</f>
        <v>15</v>
      </c>
      <c r="D284">
        <f>'Inv travi'!D284</f>
        <v>2</v>
      </c>
      <c r="E284" s="6" t="str">
        <f>'Inv travi'!E284</f>
        <v>Vsin</v>
      </c>
      <c r="F284" s="6">
        <f>'Inv travi'!F284</f>
        <v>63.101999999999997</v>
      </c>
      <c r="G284" s="6">
        <f>'Inv travi'!G284</f>
        <v>41.371000000000002</v>
      </c>
      <c r="H284" s="6">
        <f>'Inv travi'!H284</f>
        <v>-8.89</v>
      </c>
      <c r="I284" s="6">
        <f>'Inv travi'!I284</f>
        <v>-0.161</v>
      </c>
      <c r="J284" s="6">
        <f>'Inv travi'!J284</f>
        <v>-0.107</v>
      </c>
      <c r="K284" s="6">
        <f>'Inv travi'!K284</f>
        <v>-0.13200000000000001</v>
      </c>
      <c r="L284" s="6">
        <f>'Inv travi'!L284</f>
        <v>-8.9969999999999999</v>
      </c>
      <c r="M284" s="6">
        <f>'Inv travi'!M284</f>
        <v>-0.29300000000000004</v>
      </c>
      <c r="N284" s="6">
        <f>'Inv travi'!N284</f>
        <v>-9.0848999999999993</v>
      </c>
      <c r="O284" s="6">
        <f>'Inv travi'!O284</f>
        <v>-2.9921000000000002</v>
      </c>
      <c r="P284" s="6">
        <f>'Inv travi'!P284</f>
        <v>32.286100000000005</v>
      </c>
      <c r="Q284" s="6">
        <f>'Inv travi'!Q284</f>
        <v>50.4559</v>
      </c>
      <c r="S284" s="2"/>
      <c r="T284" s="2"/>
      <c r="V284" s="2"/>
      <c r="W284" s="2"/>
    </row>
    <row r="285" spans="1:41" x14ac:dyDescent="0.25">
      <c r="A285">
        <f>'Inv travi'!A285</f>
        <v>3</v>
      </c>
      <c r="B285">
        <f>'Inv travi'!B285</f>
        <v>14</v>
      </c>
      <c r="C285">
        <f>'Inv travi'!C285</f>
        <v>15</v>
      </c>
      <c r="D285">
        <f>'Inv travi'!D285</f>
        <v>2</v>
      </c>
      <c r="E285" s="6" t="str">
        <f>'Inv travi'!E285</f>
        <v>Vdes</v>
      </c>
      <c r="F285" s="6">
        <f>'Inv travi'!F285</f>
        <v>-60.341999999999999</v>
      </c>
      <c r="G285" s="6">
        <f>'Inv travi'!G285</f>
        <v>-39.835000000000001</v>
      </c>
      <c r="H285" s="6">
        <f>'Inv travi'!H285</f>
        <v>-8.89</v>
      </c>
      <c r="I285" s="6">
        <f>'Inv travi'!I285</f>
        <v>-0.161</v>
      </c>
      <c r="J285" s="6">
        <f>'Inv travi'!J285</f>
        <v>-0.107</v>
      </c>
      <c r="K285" s="6">
        <f>'Inv travi'!K285</f>
        <v>-0.13200000000000001</v>
      </c>
      <c r="L285" s="6">
        <f>'Inv travi'!L285</f>
        <v>-8.9969999999999999</v>
      </c>
      <c r="M285" s="6">
        <f>'Inv travi'!M285</f>
        <v>-0.29300000000000004</v>
      </c>
      <c r="N285" s="6">
        <f>'Inv travi'!N285</f>
        <v>-9.0848999999999993</v>
      </c>
      <c r="O285" s="6">
        <f>'Inv travi'!O285</f>
        <v>-2.9921000000000002</v>
      </c>
      <c r="P285" s="6">
        <f>'Inv travi'!P285</f>
        <v>-48.919899999999998</v>
      </c>
      <c r="Q285" s="6">
        <f>'Inv travi'!Q285</f>
        <v>-30.750100000000003</v>
      </c>
      <c r="S285" s="2"/>
      <c r="T285" s="2"/>
      <c r="V285" s="2"/>
      <c r="W285" s="2"/>
    </row>
    <row r="286" spans="1:41" x14ac:dyDescent="0.25">
      <c r="A286">
        <f>'Inv travi'!A286</f>
        <v>3</v>
      </c>
      <c r="B286">
        <f>'Inv travi'!B286</f>
        <v>14</v>
      </c>
      <c r="C286">
        <f>'Inv travi'!C286</f>
        <v>15</v>
      </c>
      <c r="D286">
        <f>'Inv travi'!D286</f>
        <v>1</v>
      </c>
      <c r="E286" s="6" t="str">
        <f>'Inv travi'!E286</f>
        <v>Msin</v>
      </c>
      <c r="F286" s="6">
        <f>'Inv travi'!F286</f>
        <v>-80.849999999999994</v>
      </c>
      <c r="G286" s="6">
        <f>'Inv travi'!G286</f>
        <v>-52.093000000000004</v>
      </c>
      <c r="H286" s="6">
        <f>'Inv travi'!H286</f>
        <v>30.221</v>
      </c>
      <c r="I286" s="6">
        <f>'Inv travi'!I286</f>
        <v>0.66700000000000004</v>
      </c>
      <c r="J286" s="6">
        <f>'Inv travi'!J286</f>
        <v>0.41299999999999998</v>
      </c>
      <c r="K286" s="6">
        <f>'Inv travi'!K286</f>
        <v>0.50900000000000001</v>
      </c>
      <c r="L286" s="6">
        <f>'Inv travi'!L286</f>
        <v>30.634</v>
      </c>
      <c r="M286" s="6">
        <f>'Inv travi'!M286</f>
        <v>1.1760000000000002</v>
      </c>
      <c r="N286" s="6">
        <f>'Inv travi'!N286</f>
        <v>30.986799999999999</v>
      </c>
      <c r="O286" s="6">
        <f>'Inv travi'!O286</f>
        <v>10.366199999999999</v>
      </c>
      <c r="P286" s="6">
        <f>'Inv travi'!P286</f>
        <v>-21.106200000000005</v>
      </c>
      <c r="Q286" s="6">
        <f>'Inv travi'!Q286</f>
        <v>-83.079800000000006</v>
      </c>
      <c r="R286">
        <v>70</v>
      </c>
      <c r="S286" s="2">
        <f t="shared" si="162"/>
        <v>-9.569640000000005</v>
      </c>
      <c r="T286" s="2">
        <f t="shared" si="163"/>
        <v>-65.319960000000009</v>
      </c>
      <c r="U286">
        <v>28</v>
      </c>
      <c r="V286" s="2">
        <f t="shared" si="166"/>
        <v>7.728270437572764</v>
      </c>
      <c r="W286" s="2">
        <f t="shared" si="167"/>
        <v>-1.1322230740835397</v>
      </c>
      <c r="X286">
        <f>X282</f>
        <v>8.2896000000000001</v>
      </c>
      <c r="Y286">
        <f t="shared" si="153"/>
        <v>6.0288000000000004</v>
      </c>
      <c r="Z286" t="str">
        <f t="shared" si="164"/>
        <v>SI</v>
      </c>
      <c r="AA286" t="str">
        <f t="shared" si="165"/>
        <v>SI</v>
      </c>
      <c r="AB286" t="str">
        <f t="shared" si="168"/>
        <v>SI</v>
      </c>
      <c r="AC286" t="str">
        <f t="shared" si="169"/>
        <v>SI</v>
      </c>
      <c r="AD286" t="str">
        <f t="shared" si="170"/>
        <v>SI</v>
      </c>
      <c r="AE286" t="str">
        <f t="shared" si="171"/>
        <v>SI</v>
      </c>
      <c r="AF286">
        <f t="shared" ref="AF286:AF287" si="182">-(0.9*24*X286*391.3)/1000</f>
        <v>-70.064362368000005</v>
      </c>
      <c r="AG286">
        <f t="shared" ref="AG286:AG287" si="183">(0.9*24*Y286*391.3)/1000</f>
        <v>50.955899904000006</v>
      </c>
      <c r="AH286">
        <v>7.27</v>
      </c>
      <c r="AI286" s="1">
        <f>AH286-(R286+R287)/200</f>
        <v>6.5699999999999994</v>
      </c>
      <c r="AJ286" s="21">
        <f>MAX(AG286-AF287,AG287-AF286)/AI286*1.2</f>
        <v>22.104157492602742</v>
      </c>
      <c r="AK286" s="1">
        <f>(P288-P289)/AH286</f>
        <v>11.170013755158184</v>
      </c>
      <c r="AL286" s="2">
        <f>AK286*AI286/2</f>
        <v>36.69349518569463</v>
      </c>
      <c r="AM286" s="118">
        <f>AJ286+AL286</f>
        <v>58.797652678297368</v>
      </c>
      <c r="AN286" s="2">
        <f>AM286/(0.9*(U286-4)/100*391.9*1)*10</f>
        <v>6.9459391424372905</v>
      </c>
      <c r="AO286" s="2">
        <f>AM286/(0.9*(U286-4)/100*391.9*2)*10</f>
        <v>3.4729695712186452</v>
      </c>
    </row>
    <row r="287" spans="1:41" x14ac:dyDescent="0.25">
      <c r="A287">
        <f>'Inv travi'!A287</f>
        <v>3</v>
      </c>
      <c r="B287">
        <f>'Inv travi'!B287</f>
        <v>14</v>
      </c>
      <c r="C287">
        <f>'Inv travi'!C287</f>
        <v>15</v>
      </c>
      <c r="D287">
        <f>'Inv travi'!D287</f>
        <v>1</v>
      </c>
      <c r="E287" s="6" t="str">
        <f>'Inv travi'!E287</f>
        <v>Mdes</v>
      </c>
      <c r="F287" s="6">
        <f>'Inv travi'!F287</f>
        <v>-64.748999999999995</v>
      </c>
      <c r="G287" s="6">
        <f>'Inv travi'!G287</f>
        <v>-43.015000000000001</v>
      </c>
      <c r="H287" s="6">
        <f>'Inv travi'!H287</f>
        <v>-32.81</v>
      </c>
      <c r="I287" s="6">
        <f>'Inv travi'!I287</f>
        <v>-0.72699999999999998</v>
      </c>
      <c r="J287" s="6">
        <f>'Inv travi'!J287</f>
        <v>-0.44900000000000001</v>
      </c>
      <c r="K287" s="6">
        <f>'Inv travi'!K287</f>
        <v>-0.55400000000000005</v>
      </c>
      <c r="L287" s="6">
        <f>'Inv travi'!L287</f>
        <v>-33.259</v>
      </c>
      <c r="M287" s="6">
        <f>'Inv travi'!M287</f>
        <v>-1.2810000000000001</v>
      </c>
      <c r="N287" s="6">
        <f>'Inv travi'!N287</f>
        <v>-33.643300000000004</v>
      </c>
      <c r="O287" s="6">
        <f>'Inv travi'!O287</f>
        <v>-11.258700000000001</v>
      </c>
      <c r="P287" s="6">
        <f>'Inv travi'!P287</f>
        <v>-76.658299999999997</v>
      </c>
      <c r="Q287" s="6">
        <f>'Inv travi'!Q287</f>
        <v>-9.371699999999997</v>
      </c>
      <c r="R287">
        <v>70</v>
      </c>
      <c r="S287" s="2">
        <f t="shared" si="162"/>
        <v>-59.772759999999998</v>
      </c>
      <c r="T287" s="2">
        <f t="shared" si="163"/>
        <v>1.290560000000001</v>
      </c>
      <c r="U287">
        <v>28</v>
      </c>
      <c r="V287" s="2">
        <f t="shared" si="166"/>
        <v>7.0719586184702452</v>
      </c>
      <c r="W287" s="2">
        <f t="shared" si="167"/>
        <v>0.15269140850536209</v>
      </c>
      <c r="X287">
        <f>X283</f>
        <v>8.2896000000000001</v>
      </c>
      <c r="Y287">
        <f t="shared" si="153"/>
        <v>6.0288000000000004</v>
      </c>
      <c r="Z287" t="str">
        <f t="shared" si="164"/>
        <v>SI</v>
      </c>
      <c r="AA287" t="str">
        <f t="shared" si="165"/>
        <v>SI</v>
      </c>
      <c r="AB287" t="str">
        <f t="shared" si="168"/>
        <v>SI</v>
      </c>
      <c r="AC287" t="str">
        <f t="shared" si="169"/>
        <v>SI</v>
      </c>
      <c r="AD287" t="str">
        <f t="shared" si="170"/>
        <v>SI</v>
      </c>
      <c r="AE287" t="str">
        <f t="shared" si="171"/>
        <v>SI</v>
      </c>
      <c r="AF287">
        <f t="shared" si="182"/>
        <v>-70.064362368000005</v>
      </c>
      <c r="AG287">
        <f t="shared" si="183"/>
        <v>50.955899904000006</v>
      </c>
    </row>
    <row r="288" spans="1:41" x14ac:dyDescent="0.25">
      <c r="A288">
        <f>'Inv travi'!A288</f>
        <v>3</v>
      </c>
      <c r="B288">
        <f>'Inv travi'!B288</f>
        <v>14</v>
      </c>
      <c r="C288">
        <f>'Inv travi'!C288</f>
        <v>15</v>
      </c>
      <c r="D288">
        <f>'Inv travi'!D288</f>
        <v>1</v>
      </c>
      <c r="E288" s="6" t="str">
        <f>'Inv travi'!E288</f>
        <v>Vsin</v>
      </c>
      <c r="F288" s="6">
        <f>'Inv travi'!F288</f>
        <v>63.936999999999998</v>
      </c>
      <c r="G288" s="6">
        <f>'Inv travi'!G288</f>
        <v>41.851999999999997</v>
      </c>
      <c r="H288" s="6">
        <f>'Inv travi'!H288</f>
        <v>-8.67</v>
      </c>
      <c r="I288" s="6">
        <f>'Inv travi'!I288</f>
        <v>-0.192</v>
      </c>
      <c r="J288" s="6">
        <f>'Inv travi'!J288</f>
        <v>-0.11899999999999999</v>
      </c>
      <c r="K288" s="6">
        <f>'Inv travi'!K288</f>
        <v>-0.14599999999999999</v>
      </c>
      <c r="L288" s="6">
        <f>'Inv travi'!L288</f>
        <v>-8.7889999999999997</v>
      </c>
      <c r="M288" s="6">
        <f>'Inv travi'!M288</f>
        <v>-0.33799999999999997</v>
      </c>
      <c r="N288" s="6">
        <f>'Inv travi'!N288</f>
        <v>-8.8903999999999996</v>
      </c>
      <c r="O288" s="6">
        <f>'Inv travi'!O288</f>
        <v>-2.9746999999999999</v>
      </c>
      <c r="P288" s="6">
        <f>'Inv travi'!P288</f>
        <v>32.961599999999997</v>
      </c>
      <c r="Q288" s="6">
        <f>'Inv travi'!Q288</f>
        <v>50.742399999999996</v>
      </c>
      <c r="S288" s="2"/>
      <c r="T288" s="2"/>
      <c r="V288" s="2"/>
      <c r="W288" s="2"/>
    </row>
    <row r="289" spans="1:41" x14ac:dyDescent="0.25">
      <c r="A289">
        <f>'Inv travi'!A289</f>
        <v>3</v>
      </c>
      <c r="B289">
        <f>'Inv travi'!B289</f>
        <v>14</v>
      </c>
      <c r="C289">
        <f>'Inv travi'!C289</f>
        <v>15</v>
      </c>
      <c r="D289">
        <f>'Inv travi'!D289</f>
        <v>1</v>
      </c>
      <c r="E289" s="6" t="str">
        <f>'Inv travi'!E289</f>
        <v>Vdes</v>
      </c>
      <c r="F289" s="6">
        <f>'Inv travi'!F289</f>
        <v>-59.508000000000003</v>
      </c>
      <c r="G289" s="6">
        <f>'Inv travi'!G289</f>
        <v>-39.353999999999999</v>
      </c>
      <c r="H289" s="6">
        <f>'Inv travi'!H289</f>
        <v>-8.67</v>
      </c>
      <c r="I289" s="6">
        <f>'Inv travi'!I289</f>
        <v>-0.192</v>
      </c>
      <c r="J289" s="6">
        <f>'Inv travi'!J289</f>
        <v>-0.11899999999999999</v>
      </c>
      <c r="K289" s="6">
        <f>'Inv travi'!K289</f>
        <v>-0.14599999999999999</v>
      </c>
      <c r="L289" s="6">
        <f>'Inv travi'!L289</f>
        <v>-8.7889999999999997</v>
      </c>
      <c r="M289" s="6">
        <f>'Inv travi'!M289</f>
        <v>-0.33799999999999997</v>
      </c>
      <c r="N289" s="6">
        <f>'Inv travi'!N289</f>
        <v>-8.8903999999999996</v>
      </c>
      <c r="O289" s="6">
        <f>'Inv travi'!O289</f>
        <v>-2.9746999999999999</v>
      </c>
      <c r="P289" s="6">
        <f>'Inv travi'!P289</f>
        <v>-48.244399999999999</v>
      </c>
      <c r="Q289" s="6">
        <f>'Inv travi'!Q289</f>
        <v>-30.4636</v>
      </c>
      <c r="S289" s="2"/>
      <c r="T289" s="2"/>
      <c r="V289" s="2"/>
      <c r="W289" s="2"/>
    </row>
    <row r="290" spans="1:41" x14ac:dyDescent="0.25">
      <c r="A290">
        <f>'Inv travi'!A290</f>
        <v>4</v>
      </c>
      <c r="B290">
        <f>'Inv travi'!B290</f>
        <v>16</v>
      </c>
      <c r="C290">
        <f>'Inv travi'!C290</f>
        <v>17</v>
      </c>
      <c r="D290">
        <f>'Inv travi'!D290</f>
        <v>6</v>
      </c>
      <c r="E290" s="6" t="str">
        <f>'Inv travi'!E290</f>
        <v>Msin</v>
      </c>
      <c r="F290" s="6">
        <f>'Inv travi'!F290</f>
        <v>-72.212999999999994</v>
      </c>
      <c r="G290" s="6">
        <f>'Inv travi'!G290</f>
        <v>-43.904000000000003</v>
      </c>
      <c r="H290" s="6">
        <f>'Inv travi'!H290</f>
        <v>40.103999999999999</v>
      </c>
      <c r="I290" s="6">
        <f>'Inv travi'!I290</f>
        <v>-1.329</v>
      </c>
      <c r="J290" s="6">
        <f>'Inv travi'!J290</f>
        <v>-0.69799999999999995</v>
      </c>
      <c r="K290" s="6">
        <f>'Inv travi'!K290</f>
        <v>-0.86099999999999999</v>
      </c>
      <c r="L290" s="6">
        <f>'Inv travi'!L290</f>
        <v>40.802</v>
      </c>
      <c r="M290" s="6">
        <f>'Inv travi'!M290</f>
        <v>-2.19</v>
      </c>
      <c r="N290" s="6">
        <f>'Inv travi'!N290</f>
        <v>41.458999999999996</v>
      </c>
      <c r="O290" s="6">
        <f>'Inv travi'!O290</f>
        <v>-14.430599999999998</v>
      </c>
      <c r="P290" s="6">
        <f>'Inv travi'!P290</f>
        <v>-2.4450000000000074</v>
      </c>
      <c r="Q290" s="6">
        <f>'Inv travi'!Q290</f>
        <v>-85.363</v>
      </c>
      <c r="R290">
        <v>30</v>
      </c>
      <c r="S290" s="2">
        <f t="shared" si="162"/>
        <v>1.2874349999999937</v>
      </c>
      <c r="T290" s="2">
        <f t="shared" si="163"/>
        <v>-77.667535000000001</v>
      </c>
      <c r="U290">
        <v>60</v>
      </c>
      <c r="V290" s="2">
        <f t="shared" si="166"/>
        <v>3.9382124197323529</v>
      </c>
      <c r="W290" s="2">
        <f t="shared" si="167"/>
        <v>6.5280718727562262E-2</v>
      </c>
      <c r="X290">
        <f>X194</f>
        <v>6.28</v>
      </c>
      <c r="Y290">
        <f>Y286</f>
        <v>6.0288000000000004</v>
      </c>
      <c r="Z290" t="str">
        <f t="shared" si="164"/>
        <v>SI</v>
      </c>
      <c r="AA290" t="str">
        <f t="shared" si="165"/>
        <v>SI</v>
      </c>
      <c r="AB290" t="str">
        <f t="shared" si="168"/>
        <v>SI</v>
      </c>
      <c r="AC290" t="str">
        <f t="shared" si="169"/>
        <v>SI</v>
      </c>
      <c r="AD290" t="str">
        <f t="shared" si="170"/>
        <v>SI</v>
      </c>
      <c r="AE290" t="str">
        <f t="shared" si="171"/>
        <v>SI</v>
      </c>
      <c r="AF290" s="1">
        <f t="shared" ref="AF290:AF291" si="184">-(0.9*56*X290*391.3)/1000</f>
        <v>-123.85114560000001</v>
      </c>
      <c r="AG290" s="1">
        <f t="shared" ref="AG290:AG291" si="185">(0.9*56*Y290*391.3)/1000</f>
        <v>118.897099776</v>
      </c>
      <c r="AH290">
        <f>5.83</f>
        <v>5.83</v>
      </c>
      <c r="AI290" s="1">
        <f>AH290-(R290+R291)/200</f>
        <v>5.53</v>
      </c>
      <c r="AJ290" s="21">
        <f>MAX(AG290-AF291,AG291-AF290)/AI290*1.2</f>
        <v>52.675930280506329</v>
      </c>
      <c r="AK290" s="1">
        <f>(P292-P293)/AH290</f>
        <v>11.500000000000002</v>
      </c>
      <c r="AL290" s="2">
        <f>AK290*AI290/2</f>
        <v>31.797500000000007</v>
      </c>
      <c r="AM290" s="118">
        <f>AJ290+AL290</f>
        <v>84.473430280506335</v>
      </c>
      <c r="AN290" s="2">
        <f>AM290/(0.9*(U290-4)/100*391.9*1)*10</f>
        <v>4.2767545920214882</v>
      </c>
      <c r="AO290" s="2">
        <f>AM290/(0.9*(U290-4)/100*391.9*2)*10</f>
        <v>2.1383772960107441</v>
      </c>
    </row>
    <row r="291" spans="1:41" x14ac:dyDescent="0.25">
      <c r="A291">
        <f>'Inv travi'!A291</f>
        <v>4</v>
      </c>
      <c r="B291">
        <f>'Inv travi'!B291</f>
        <v>16</v>
      </c>
      <c r="C291">
        <f>'Inv travi'!C291</f>
        <v>17</v>
      </c>
      <c r="D291">
        <f>'Inv travi'!D291</f>
        <v>6</v>
      </c>
      <c r="E291" s="6" t="str">
        <f>'Inv travi'!E291</f>
        <v>Mdes</v>
      </c>
      <c r="F291" s="6">
        <f>'Inv travi'!F291</f>
        <v>-28.495999999999999</v>
      </c>
      <c r="G291" s="6">
        <f>'Inv travi'!G291</f>
        <v>-17.254999999999999</v>
      </c>
      <c r="H291" s="6">
        <f>'Inv travi'!H291</f>
        <v>-34.396999999999998</v>
      </c>
      <c r="I291" s="6">
        <f>'Inv travi'!I291</f>
        <v>1.1399999999999999</v>
      </c>
      <c r="J291" s="6">
        <f>'Inv travi'!J291</f>
        <v>0.59699999999999998</v>
      </c>
      <c r="K291" s="6">
        <f>'Inv travi'!K291</f>
        <v>0.73599999999999999</v>
      </c>
      <c r="L291" s="6">
        <f>'Inv travi'!L291</f>
        <v>-34.994</v>
      </c>
      <c r="M291" s="6">
        <f>'Inv travi'!M291</f>
        <v>1.8759999999999999</v>
      </c>
      <c r="N291" s="6">
        <f>'Inv travi'!N291</f>
        <v>-35.556800000000003</v>
      </c>
      <c r="O291" s="6">
        <f>'Inv travi'!O291</f>
        <v>12.374199999999998</v>
      </c>
      <c r="P291" s="6">
        <f>'Inv travi'!P291</f>
        <v>-52.811800000000005</v>
      </c>
      <c r="Q291" s="6">
        <f>'Inv travi'!Q291</f>
        <v>18.301800000000004</v>
      </c>
      <c r="R291">
        <v>30</v>
      </c>
      <c r="S291" s="2">
        <f t="shared" si="162"/>
        <v>-46.487485000000007</v>
      </c>
      <c r="T291" s="2">
        <f t="shared" si="163"/>
        <v>15.940515000000003</v>
      </c>
      <c r="U291">
        <v>60</v>
      </c>
      <c r="V291" s="2">
        <f t="shared" si="166"/>
        <v>2.3571958449450143</v>
      </c>
      <c r="W291" s="2">
        <f t="shared" si="167"/>
        <v>0.80828024411911459</v>
      </c>
      <c r="X291">
        <f>X290</f>
        <v>6.28</v>
      </c>
      <c r="Y291">
        <f>Y287</f>
        <v>6.0288000000000004</v>
      </c>
      <c r="Z291" t="str">
        <f t="shared" si="164"/>
        <v>SI</v>
      </c>
      <c r="AA291" t="str">
        <f t="shared" si="165"/>
        <v>SI</v>
      </c>
      <c r="AB291" t="str">
        <f t="shared" si="168"/>
        <v>SI</v>
      </c>
      <c r="AC291" t="str">
        <f t="shared" si="169"/>
        <v>SI</v>
      </c>
      <c r="AD291" t="str">
        <f t="shared" si="170"/>
        <v>SI</v>
      </c>
      <c r="AE291" t="str">
        <f t="shared" si="171"/>
        <v>SI</v>
      </c>
      <c r="AF291" s="1">
        <f t="shared" si="184"/>
        <v>-123.85114560000001</v>
      </c>
      <c r="AG291" s="1">
        <f t="shared" si="185"/>
        <v>118.897099776</v>
      </c>
    </row>
    <row r="292" spans="1:41" x14ac:dyDescent="0.25">
      <c r="A292">
        <f>'Inv travi'!A292</f>
        <v>4</v>
      </c>
      <c r="B292">
        <f>'Inv travi'!B292</f>
        <v>16</v>
      </c>
      <c r="C292">
        <f>'Inv travi'!C292</f>
        <v>17</v>
      </c>
      <c r="D292">
        <f>'Inv travi'!D292</f>
        <v>6</v>
      </c>
      <c r="E292" s="6" t="str">
        <f>'Inv travi'!E292</f>
        <v>Vsin</v>
      </c>
      <c r="F292" s="6">
        <f>'Inv travi'!F292</f>
        <v>62.271000000000001</v>
      </c>
      <c r="G292" s="6">
        <f>'Inv travi'!G292</f>
        <v>38.093000000000004</v>
      </c>
      <c r="H292" s="6">
        <f>'Inv travi'!H292</f>
        <v>-12.779</v>
      </c>
      <c r="I292" s="6">
        <f>'Inv travi'!I292</f>
        <v>0.42299999999999999</v>
      </c>
      <c r="J292" s="6">
        <f>'Inv travi'!J292</f>
        <v>0.222</v>
      </c>
      <c r="K292" s="6">
        <f>'Inv travi'!K292</f>
        <v>0.27400000000000002</v>
      </c>
      <c r="L292" s="6">
        <f>'Inv travi'!L292</f>
        <v>-13.000999999999999</v>
      </c>
      <c r="M292" s="6">
        <f>'Inv travi'!M292</f>
        <v>0.69700000000000006</v>
      </c>
      <c r="N292" s="6">
        <f>'Inv travi'!N292</f>
        <v>-13.210099999999999</v>
      </c>
      <c r="O292" s="6">
        <f>'Inv travi'!O292</f>
        <v>4.5972999999999997</v>
      </c>
      <c r="P292" s="6">
        <f>'Inv travi'!P292</f>
        <v>24.882900000000006</v>
      </c>
      <c r="Q292" s="6">
        <f>'Inv travi'!Q292</f>
        <v>51.303100000000001</v>
      </c>
      <c r="S292" s="2"/>
      <c r="T292" s="2"/>
      <c r="V292" s="2"/>
      <c r="W292" s="2"/>
      <c r="AF292" s="1"/>
      <c r="AG292" s="1"/>
    </row>
    <row r="293" spans="1:41" x14ac:dyDescent="0.25">
      <c r="A293">
        <f>'Inv travi'!A293</f>
        <v>4</v>
      </c>
      <c r="B293">
        <f>'Inv travi'!B293</f>
        <v>16</v>
      </c>
      <c r="C293">
        <f>'Inv travi'!C293</f>
        <v>17</v>
      </c>
      <c r="D293">
        <f>'Inv travi'!D293</f>
        <v>6</v>
      </c>
      <c r="E293" s="6" t="str">
        <f>'Inv travi'!E293</f>
        <v>Vdes</v>
      </c>
      <c r="F293" s="6">
        <f>'Inv travi'!F293</f>
        <v>-47.274000000000001</v>
      </c>
      <c r="G293" s="6">
        <f>'Inv travi'!G293</f>
        <v>-28.952000000000002</v>
      </c>
      <c r="H293" s="6">
        <f>'Inv travi'!H293</f>
        <v>-12.779</v>
      </c>
      <c r="I293" s="6">
        <f>'Inv travi'!I293</f>
        <v>0.42299999999999999</v>
      </c>
      <c r="J293" s="6">
        <f>'Inv travi'!J293</f>
        <v>0.222</v>
      </c>
      <c r="K293" s="6">
        <f>'Inv travi'!K293</f>
        <v>0.27400000000000002</v>
      </c>
      <c r="L293" s="6">
        <f>'Inv travi'!L293</f>
        <v>-13.000999999999999</v>
      </c>
      <c r="M293" s="6">
        <f>'Inv travi'!M293</f>
        <v>0.69700000000000006</v>
      </c>
      <c r="N293" s="6">
        <f>'Inv travi'!N293</f>
        <v>-13.210099999999999</v>
      </c>
      <c r="O293" s="6">
        <f>'Inv travi'!O293</f>
        <v>4.5972999999999997</v>
      </c>
      <c r="P293" s="6">
        <f>'Inv travi'!P293</f>
        <v>-42.162100000000002</v>
      </c>
      <c r="Q293" s="6">
        <f>'Inv travi'!Q293</f>
        <v>-15.741900000000003</v>
      </c>
      <c r="S293" s="2"/>
      <c r="T293" s="2"/>
      <c r="V293" s="2"/>
      <c r="W293" s="2"/>
      <c r="AF293" s="1"/>
      <c r="AG293" s="1"/>
    </row>
    <row r="294" spans="1:41" x14ac:dyDescent="0.25">
      <c r="A294">
        <f>'Inv travi'!A294</f>
        <v>4</v>
      </c>
      <c r="B294">
        <f>'Inv travi'!B294</f>
        <v>16</v>
      </c>
      <c r="C294">
        <f>'Inv travi'!C294</f>
        <v>17</v>
      </c>
      <c r="D294">
        <f>'Inv travi'!D294</f>
        <v>5</v>
      </c>
      <c r="E294" s="6" t="str">
        <f>'Inv travi'!E294</f>
        <v>Msin</v>
      </c>
      <c r="F294" s="6">
        <f>'Inv travi'!F294</f>
        <v>-219.227</v>
      </c>
      <c r="G294" s="6">
        <f>'Inv travi'!G294</f>
        <v>-126.83499999999999</v>
      </c>
      <c r="H294" s="6">
        <f>'Inv travi'!H294</f>
        <v>106.523</v>
      </c>
      <c r="I294" s="6">
        <f>'Inv travi'!I294</f>
        <v>-3.4329999999999998</v>
      </c>
      <c r="J294" s="6">
        <f>'Inv travi'!J294</f>
        <v>-1.889</v>
      </c>
      <c r="K294" s="6">
        <f>'Inv travi'!K294</f>
        <v>-2.33</v>
      </c>
      <c r="L294" s="6">
        <f>'Inv travi'!L294</f>
        <v>108.41199999999999</v>
      </c>
      <c r="M294" s="6">
        <f>'Inv travi'!M294</f>
        <v>-5.7629999999999999</v>
      </c>
      <c r="N294" s="6">
        <f>'Inv travi'!N294</f>
        <v>110.14089999999999</v>
      </c>
      <c r="O294" s="6">
        <f>'Inv travi'!O294</f>
        <v>-38.286599999999993</v>
      </c>
      <c r="P294" s="6">
        <f>'Inv travi'!P294</f>
        <v>-16.694100000000006</v>
      </c>
      <c r="Q294" s="6">
        <f>'Inv travi'!Q294</f>
        <v>-236.97589999999997</v>
      </c>
      <c r="R294">
        <v>30</v>
      </c>
      <c r="S294" s="2">
        <f t="shared" si="162"/>
        <v>-3.0148500000000062</v>
      </c>
      <c r="T294" s="2">
        <f t="shared" si="163"/>
        <v>-212.46424999999996</v>
      </c>
      <c r="U294">
        <v>70</v>
      </c>
      <c r="V294" s="2">
        <f t="shared" si="166"/>
        <v>9.1409129199826857</v>
      </c>
      <c r="W294" s="2">
        <f t="shared" si="167"/>
        <v>-0.12970879249949047</v>
      </c>
      <c r="X294">
        <v>12.3088</v>
      </c>
      <c r="Y294">
        <f t="shared" ref="Y294:Y350" si="186">Y290</f>
        <v>6.0288000000000004</v>
      </c>
      <c r="Z294" t="str">
        <f t="shared" si="164"/>
        <v>SI</v>
      </c>
      <c r="AA294" t="str">
        <f t="shared" si="165"/>
        <v>SI</v>
      </c>
      <c r="AB294" t="str">
        <f t="shared" si="168"/>
        <v>SI</v>
      </c>
      <c r="AC294" t="str">
        <f t="shared" si="169"/>
        <v>SI</v>
      </c>
      <c r="AD294" t="str">
        <f t="shared" si="170"/>
        <v>SI</v>
      </c>
      <c r="AE294" t="str">
        <f t="shared" si="171"/>
        <v>SI</v>
      </c>
      <c r="AF294">
        <f t="shared" ref="AF294:AF295" si="187">-(0.9*66*X294*391.3)/1000</f>
        <v>-286.096146336</v>
      </c>
      <c r="AG294">
        <f t="shared" ref="AG294:AG295" si="188">(0.9*66*Y294*391.3)/1000</f>
        <v>140.12872473600001</v>
      </c>
      <c r="AH294">
        <f>5.83</f>
        <v>5.83</v>
      </c>
      <c r="AI294" s="1">
        <f>AH294-(R294+R295)/200</f>
        <v>5.53</v>
      </c>
      <c r="AJ294" s="21">
        <f>MAX(AG294-AF295,AG295-AF294)/AI294*1.2</f>
        <v>92.490026272405075</v>
      </c>
      <c r="AK294" s="1">
        <f>(P296-P297)/AH294</f>
        <v>42</v>
      </c>
      <c r="AL294" s="2">
        <f>AK294*AI294/2</f>
        <v>116.13000000000001</v>
      </c>
      <c r="AM294" s="118">
        <f>AJ294+AL294</f>
        <v>208.62002627240508</v>
      </c>
      <c r="AN294" s="2">
        <f>AM294/(0.9*(U294-4)/100*391.9*1)*10</f>
        <v>8.9617801847858996</v>
      </c>
      <c r="AO294" s="2">
        <f>AM294/(0.9*(U294-4)/100*391.9*2)*10</f>
        <v>4.4808900923929498</v>
      </c>
    </row>
    <row r="295" spans="1:41" x14ac:dyDescent="0.25">
      <c r="A295">
        <f>'Inv travi'!A295</f>
        <v>4</v>
      </c>
      <c r="B295">
        <f>'Inv travi'!B295</f>
        <v>16</v>
      </c>
      <c r="C295">
        <f>'Inv travi'!C295</f>
        <v>17</v>
      </c>
      <c r="D295">
        <f>'Inv travi'!D295</f>
        <v>5</v>
      </c>
      <c r="E295" s="6" t="str">
        <f>'Inv travi'!E295</f>
        <v>Mdes</v>
      </c>
      <c r="F295" s="6">
        <f>'Inv travi'!F295</f>
        <v>-172.68799999999999</v>
      </c>
      <c r="G295" s="6">
        <f>'Inv travi'!G295</f>
        <v>-98.424999999999997</v>
      </c>
      <c r="H295" s="6">
        <f>'Inv travi'!H295</f>
        <v>-97.072000000000003</v>
      </c>
      <c r="I295" s="6">
        <f>'Inv travi'!I295</f>
        <v>3.129</v>
      </c>
      <c r="J295" s="6">
        <f>'Inv travi'!J295</f>
        <v>1.7210000000000001</v>
      </c>
      <c r="K295" s="6">
        <f>'Inv travi'!K295</f>
        <v>2.1219999999999999</v>
      </c>
      <c r="L295" s="6">
        <f>'Inv travi'!L295</f>
        <v>-98.793000000000006</v>
      </c>
      <c r="M295" s="6">
        <f>'Inv travi'!M295</f>
        <v>5.2509999999999994</v>
      </c>
      <c r="N295" s="6">
        <f>'Inv travi'!N295</f>
        <v>-100.3683</v>
      </c>
      <c r="O295" s="6">
        <f>'Inv travi'!O295</f>
        <v>34.8889</v>
      </c>
      <c r="P295" s="6">
        <f>'Inv travi'!P295</f>
        <v>-198.79329999999999</v>
      </c>
      <c r="Q295" s="6">
        <f>'Inv travi'!Q295</f>
        <v>1.9433000000000078</v>
      </c>
      <c r="R295">
        <v>30</v>
      </c>
      <c r="S295" s="2">
        <f t="shared" si="162"/>
        <v>-175.74355</v>
      </c>
      <c r="T295" s="2">
        <f t="shared" si="163"/>
        <v>-10.274049999999994</v>
      </c>
      <c r="U295">
        <v>70</v>
      </c>
      <c r="V295" s="2">
        <f t="shared" si="166"/>
        <v>7.5610672703695956</v>
      </c>
      <c r="W295" s="2">
        <f t="shared" si="167"/>
        <v>-0.44202352341887197</v>
      </c>
      <c r="X295">
        <f>X287</f>
        <v>8.2896000000000001</v>
      </c>
      <c r="Y295">
        <f t="shared" si="186"/>
        <v>6.0288000000000004</v>
      </c>
      <c r="Z295" t="str">
        <f t="shared" si="164"/>
        <v>SI</v>
      </c>
      <c r="AA295" t="str">
        <f t="shared" si="165"/>
        <v>SI</v>
      </c>
      <c r="AB295" t="str">
        <f t="shared" si="168"/>
        <v>SI</v>
      </c>
      <c r="AC295" t="str">
        <f t="shared" si="169"/>
        <v>SI</v>
      </c>
      <c r="AD295" t="str">
        <f t="shared" si="170"/>
        <v>SI</v>
      </c>
      <c r="AE295" t="str">
        <f t="shared" si="171"/>
        <v>SI</v>
      </c>
      <c r="AF295">
        <f t="shared" si="187"/>
        <v>-192.67699651200002</v>
      </c>
      <c r="AG295">
        <f t="shared" si="188"/>
        <v>140.12872473600001</v>
      </c>
    </row>
    <row r="296" spans="1:41" x14ac:dyDescent="0.25">
      <c r="A296">
        <f>'Inv travi'!A296</f>
        <v>4</v>
      </c>
      <c r="B296">
        <f>'Inv travi'!B296</f>
        <v>16</v>
      </c>
      <c r="C296">
        <f>'Inv travi'!C296</f>
        <v>17</v>
      </c>
      <c r="D296">
        <f>'Inv travi'!D296</f>
        <v>5</v>
      </c>
      <c r="E296" s="6" t="str">
        <f>'Inv travi'!E296</f>
        <v>Vsin</v>
      </c>
      <c r="F296" s="6">
        <f>'Inv travi'!F296</f>
        <v>222.49700000000001</v>
      </c>
      <c r="G296" s="6">
        <f>'Inv travi'!G296</f>
        <v>127.303</v>
      </c>
      <c r="H296" s="6">
        <f>'Inv travi'!H296</f>
        <v>-34.921999999999997</v>
      </c>
      <c r="I296" s="6">
        <f>'Inv travi'!I296</f>
        <v>1.1259999999999999</v>
      </c>
      <c r="J296" s="6">
        <f>'Inv travi'!J296</f>
        <v>0.61899999999999999</v>
      </c>
      <c r="K296" s="6">
        <f>'Inv travi'!K296</f>
        <v>0.76400000000000001</v>
      </c>
      <c r="L296" s="6">
        <f>'Inv travi'!L296</f>
        <v>-35.540999999999997</v>
      </c>
      <c r="M296" s="6">
        <f>'Inv travi'!M296</f>
        <v>1.89</v>
      </c>
      <c r="N296" s="6">
        <f>'Inv travi'!N296</f>
        <v>-36.107999999999997</v>
      </c>
      <c r="O296" s="6">
        <f>'Inv travi'!O296</f>
        <v>12.552299999999999</v>
      </c>
      <c r="P296" s="6">
        <f>'Inv travi'!P296</f>
        <v>91.194999999999993</v>
      </c>
      <c r="Q296" s="6">
        <f>'Inv travi'!Q296</f>
        <v>163.411</v>
      </c>
      <c r="S296" s="2"/>
      <c r="T296" s="2"/>
      <c r="V296" s="2"/>
      <c r="W296" s="2"/>
    </row>
    <row r="297" spans="1:41" x14ac:dyDescent="0.25">
      <c r="A297">
        <f>'Inv travi'!A297</f>
        <v>4</v>
      </c>
      <c r="B297">
        <f>'Inv travi'!B297</f>
        <v>16</v>
      </c>
      <c r="C297">
        <f>'Inv travi'!C297</f>
        <v>17</v>
      </c>
      <c r="D297">
        <f>'Inv travi'!D297</f>
        <v>5</v>
      </c>
      <c r="E297" s="6" t="str">
        <f>'Inv travi'!E297</f>
        <v>Vdes</v>
      </c>
      <c r="F297" s="6">
        <f>'Inv travi'!F297</f>
        <v>-206.53200000000001</v>
      </c>
      <c r="G297" s="6">
        <f>'Inv travi'!G297</f>
        <v>-117.557</v>
      </c>
      <c r="H297" s="6">
        <f>'Inv travi'!H297</f>
        <v>-34.921999999999997</v>
      </c>
      <c r="I297" s="6">
        <f>'Inv travi'!I297</f>
        <v>1.1259999999999999</v>
      </c>
      <c r="J297" s="6">
        <f>'Inv travi'!J297</f>
        <v>0.61899999999999999</v>
      </c>
      <c r="K297" s="6">
        <f>'Inv travi'!K297</f>
        <v>0.76400000000000001</v>
      </c>
      <c r="L297" s="6">
        <f>'Inv travi'!L297</f>
        <v>-35.540999999999997</v>
      </c>
      <c r="M297" s="6">
        <f>'Inv travi'!M297</f>
        <v>1.89</v>
      </c>
      <c r="N297" s="6">
        <f>'Inv travi'!N297</f>
        <v>-36.107999999999997</v>
      </c>
      <c r="O297" s="6">
        <f>'Inv travi'!O297</f>
        <v>12.552299999999999</v>
      </c>
      <c r="P297" s="6">
        <f>'Inv travi'!P297</f>
        <v>-153.66499999999999</v>
      </c>
      <c r="Q297" s="6">
        <f>'Inv travi'!Q297</f>
        <v>-81.449000000000012</v>
      </c>
      <c r="S297" s="2"/>
      <c r="T297" s="2"/>
      <c r="V297" s="2"/>
      <c r="W297" s="2"/>
    </row>
    <row r="298" spans="1:41" x14ac:dyDescent="0.25">
      <c r="A298">
        <f>'Inv travi'!A298</f>
        <v>4</v>
      </c>
      <c r="B298">
        <f>'Inv travi'!B298</f>
        <v>16</v>
      </c>
      <c r="C298">
        <f>'Inv travi'!C298</f>
        <v>17</v>
      </c>
      <c r="D298">
        <f>'Inv travi'!D298</f>
        <v>4</v>
      </c>
      <c r="E298" s="6" t="str">
        <f>'Inv travi'!E298</f>
        <v>Msin</v>
      </c>
      <c r="F298" s="6">
        <f>'Inv travi'!F298</f>
        <v>-228.86600000000001</v>
      </c>
      <c r="G298" s="6">
        <f>'Inv travi'!G298</f>
        <v>-132.29400000000001</v>
      </c>
      <c r="H298" s="6">
        <f>'Inv travi'!H298</f>
        <v>161.43600000000001</v>
      </c>
      <c r="I298" s="6">
        <f>'Inv travi'!I298</f>
        <v>-5.13</v>
      </c>
      <c r="J298" s="6">
        <f>'Inv travi'!J298</f>
        <v>-2.843</v>
      </c>
      <c r="K298" s="6">
        <f>'Inv travi'!K298</f>
        <v>-3.5059999999999998</v>
      </c>
      <c r="L298" s="6">
        <f>'Inv travi'!L298</f>
        <v>164.279</v>
      </c>
      <c r="M298" s="6">
        <f>'Inv travi'!M298</f>
        <v>-8.6359999999999992</v>
      </c>
      <c r="N298" s="6">
        <f>'Inv travi'!N298</f>
        <v>166.8698</v>
      </c>
      <c r="O298" s="6">
        <f>'Inv travi'!O298</f>
        <v>-57.919699999999992</v>
      </c>
      <c r="P298" s="6">
        <f>'Inv travi'!P298</f>
        <v>34.575799999999987</v>
      </c>
      <c r="Q298" s="6">
        <f>'Inv travi'!Q298</f>
        <v>-299.16380000000004</v>
      </c>
      <c r="R298">
        <v>30</v>
      </c>
      <c r="S298" s="2">
        <f t="shared" si="162"/>
        <v>23.570824999999985</v>
      </c>
      <c r="T298" s="2">
        <f t="shared" si="163"/>
        <v>-271.61067500000001</v>
      </c>
      <c r="U298">
        <v>70</v>
      </c>
      <c r="V298" s="2">
        <f t="shared" si="166"/>
        <v>11.68558723791282</v>
      </c>
      <c r="W298" s="2">
        <f t="shared" si="167"/>
        <v>1.0140946478155775</v>
      </c>
      <c r="X298">
        <v>12.3088</v>
      </c>
      <c r="Y298">
        <f t="shared" si="186"/>
        <v>6.0288000000000004</v>
      </c>
      <c r="Z298" t="str">
        <f t="shared" si="164"/>
        <v>SI</v>
      </c>
      <c r="AA298" t="str">
        <f t="shared" si="165"/>
        <v>SI</v>
      </c>
      <c r="AB298" t="str">
        <f t="shared" si="168"/>
        <v>SI</v>
      </c>
      <c r="AC298" t="str">
        <f t="shared" si="169"/>
        <v>SI</v>
      </c>
      <c r="AD298" t="str">
        <f t="shared" si="170"/>
        <v>SI</v>
      </c>
      <c r="AE298" t="str">
        <f t="shared" si="171"/>
        <v>SI</v>
      </c>
      <c r="AF298">
        <f t="shared" ref="AF298:AF299" si="189">-(0.9*66*X298*391.3)/1000</f>
        <v>-286.096146336</v>
      </c>
      <c r="AG298">
        <f t="shared" ref="AG298:AG299" si="190">(0.9*66*Y298*391.3)/1000</f>
        <v>140.12872473600001</v>
      </c>
      <c r="AH298">
        <f>5.83</f>
        <v>5.83</v>
      </c>
      <c r="AI298" s="1">
        <f>AH298-(R298+R299)/200</f>
        <v>5.53</v>
      </c>
      <c r="AJ298" s="21">
        <f>MAX(AG298-AF299,AG299-AF298)/AI298*1.2</f>
        <v>92.490026272405075</v>
      </c>
      <c r="AK298" s="1">
        <f>(P300-P301)/AH298</f>
        <v>42</v>
      </c>
      <c r="AL298" s="2">
        <f>AK298*AI298/2</f>
        <v>116.13000000000001</v>
      </c>
      <c r="AM298" s="118">
        <f>AJ298+AL298</f>
        <v>208.62002627240508</v>
      </c>
      <c r="AN298" s="2">
        <f>AM298/(0.9*(U298-4)/100*391.9*1)*10</f>
        <v>8.9617801847858996</v>
      </c>
      <c r="AO298" s="2">
        <f>AM298/(0.9*(U298-4)/100*391.9*2)*10</f>
        <v>4.4808900923929498</v>
      </c>
    </row>
    <row r="299" spans="1:41" x14ac:dyDescent="0.25">
      <c r="A299">
        <f>'Inv travi'!A299</f>
        <v>4</v>
      </c>
      <c r="B299">
        <f>'Inv travi'!B299</f>
        <v>16</v>
      </c>
      <c r="C299">
        <f>'Inv travi'!C299</f>
        <v>17</v>
      </c>
      <c r="D299">
        <f>'Inv travi'!D299</f>
        <v>4</v>
      </c>
      <c r="E299" s="6" t="str">
        <f>'Inv travi'!E299</f>
        <v>Mdes</v>
      </c>
      <c r="F299" s="6">
        <f>'Inv travi'!F299</f>
        <v>-170.928</v>
      </c>
      <c r="G299" s="6">
        <f>'Inv travi'!G299</f>
        <v>-96.745999999999995</v>
      </c>
      <c r="H299" s="6">
        <f>'Inv travi'!H299</f>
        <v>-149.679</v>
      </c>
      <c r="I299" s="6">
        <f>'Inv travi'!I299</f>
        <v>4.7569999999999997</v>
      </c>
      <c r="J299" s="6">
        <f>'Inv travi'!J299</f>
        <v>2.637</v>
      </c>
      <c r="K299" s="6">
        <f>'Inv travi'!K299</f>
        <v>3.2519999999999998</v>
      </c>
      <c r="L299" s="6">
        <f>'Inv travi'!L299</f>
        <v>-152.316</v>
      </c>
      <c r="M299" s="6">
        <f>'Inv travi'!M299</f>
        <v>8.0090000000000003</v>
      </c>
      <c r="N299" s="6">
        <f>'Inv travi'!N299</f>
        <v>-154.71870000000001</v>
      </c>
      <c r="O299" s="6">
        <f>'Inv travi'!O299</f>
        <v>53.703800000000001</v>
      </c>
      <c r="P299" s="6">
        <f>'Inv travi'!P299</f>
        <v>-251.46469999999999</v>
      </c>
      <c r="Q299" s="6">
        <f>'Inv travi'!Q299</f>
        <v>57.972700000000017</v>
      </c>
      <c r="R299">
        <v>30</v>
      </c>
      <c r="S299" s="2">
        <f t="shared" si="162"/>
        <v>-225.74067500000001</v>
      </c>
      <c r="T299" s="2">
        <f t="shared" si="163"/>
        <v>48.796825000000013</v>
      </c>
      <c r="U299">
        <v>70</v>
      </c>
      <c r="V299" s="2">
        <f t="shared" si="166"/>
        <v>9.7121085202480568</v>
      </c>
      <c r="W299" s="2">
        <f t="shared" si="167"/>
        <v>2.099400384284106</v>
      </c>
      <c r="X299">
        <v>10.299200000000001</v>
      </c>
      <c r="Y299">
        <f t="shared" si="186"/>
        <v>6.0288000000000004</v>
      </c>
      <c r="Z299" t="str">
        <f t="shared" si="164"/>
        <v>SI</v>
      </c>
      <c r="AA299" t="str">
        <f t="shared" si="165"/>
        <v>SI</v>
      </c>
      <c r="AB299" t="str">
        <f t="shared" si="168"/>
        <v>SI</v>
      </c>
      <c r="AC299" t="str">
        <f t="shared" si="169"/>
        <v>SI</v>
      </c>
      <c r="AD299" t="str">
        <f t="shared" si="170"/>
        <v>SI</v>
      </c>
      <c r="AE299" t="str">
        <f t="shared" si="171"/>
        <v>SI</v>
      </c>
      <c r="AF299">
        <f t="shared" si="189"/>
        <v>-239.38657142400004</v>
      </c>
      <c r="AG299">
        <f t="shared" si="190"/>
        <v>140.12872473600001</v>
      </c>
    </row>
    <row r="300" spans="1:41" x14ac:dyDescent="0.25">
      <c r="A300">
        <f>'Inv travi'!A300</f>
        <v>4</v>
      </c>
      <c r="B300">
        <f>'Inv travi'!B300</f>
        <v>16</v>
      </c>
      <c r="C300">
        <f>'Inv travi'!C300</f>
        <v>17</v>
      </c>
      <c r="D300">
        <f>'Inv travi'!D300</f>
        <v>4</v>
      </c>
      <c r="E300" s="6" t="str">
        <f>'Inv travi'!E300</f>
        <v>Vsin</v>
      </c>
      <c r="F300" s="6">
        <f>'Inv travi'!F300</f>
        <v>224.453</v>
      </c>
      <c r="G300" s="6">
        <f>'Inv travi'!G300</f>
        <v>128.52699999999999</v>
      </c>
      <c r="H300" s="6">
        <f>'Inv travi'!H300</f>
        <v>-53.363999999999997</v>
      </c>
      <c r="I300" s="6">
        <f>'Inv travi'!I300</f>
        <v>1.696</v>
      </c>
      <c r="J300" s="6">
        <f>'Inv travi'!J300</f>
        <v>0.94</v>
      </c>
      <c r="K300" s="6">
        <f>'Inv travi'!K300</f>
        <v>1.159</v>
      </c>
      <c r="L300" s="6">
        <f>'Inv travi'!L300</f>
        <v>-54.303999999999995</v>
      </c>
      <c r="M300" s="6">
        <f>'Inv travi'!M300</f>
        <v>2.855</v>
      </c>
      <c r="N300" s="6">
        <f>'Inv travi'!N300</f>
        <v>-55.160499999999992</v>
      </c>
      <c r="O300" s="6">
        <f>'Inv travi'!O300</f>
        <v>19.146199999999997</v>
      </c>
      <c r="P300" s="6">
        <f>'Inv travi'!P300</f>
        <v>73.366500000000002</v>
      </c>
      <c r="Q300" s="6">
        <f>'Inv travi'!Q300</f>
        <v>183.68749999999997</v>
      </c>
      <c r="S300" s="2"/>
      <c r="T300" s="2"/>
      <c r="V300" s="2"/>
      <c r="W300" s="2"/>
    </row>
    <row r="301" spans="1:41" x14ac:dyDescent="0.25">
      <c r="A301">
        <f>'Inv travi'!A301</f>
        <v>4</v>
      </c>
      <c r="B301">
        <f>'Inv travi'!B301</f>
        <v>16</v>
      </c>
      <c r="C301">
        <f>'Inv travi'!C301</f>
        <v>17</v>
      </c>
      <c r="D301">
        <f>'Inv travi'!D301</f>
        <v>4</v>
      </c>
      <c r="E301" s="6" t="str">
        <f>'Inv travi'!E301</f>
        <v>Vdes</v>
      </c>
      <c r="F301" s="6">
        <f>'Inv travi'!F301</f>
        <v>-204.577</v>
      </c>
      <c r="G301" s="6">
        <f>'Inv travi'!G301</f>
        <v>-116.333</v>
      </c>
      <c r="H301" s="6">
        <f>'Inv travi'!H301</f>
        <v>-53.363999999999997</v>
      </c>
      <c r="I301" s="6">
        <f>'Inv travi'!I301</f>
        <v>1.696</v>
      </c>
      <c r="J301" s="6">
        <f>'Inv travi'!J301</f>
        <v>0.94</v>
      </c>
      <c r="K301" s="6">
        <f>'Inv travi'!K301</f>
        <v>1.159</v>
      </c>
      <c r="L301" s="6">
        <f>'Inv travi'!L301</f>
        <v>-54.303999999999995</v>
      </c>
      <c r="M301" s="6">
        <f>'Inv travi'!M301</f>
        <v>2.855</v>
      </c>
      <c r="N301" s="6">
        <f>'Inv travi'!N301</f>
        <v>-55.160499999999992</v>
      </c>
      <c r="O301" s="6">
        <f>'Inv travi'!O301</f>
        <v>19.146199999999997</v>
      </c>
      <c r="P301" s="6">
        <f>'Inv travi'!P301</f>
        <v>-171.49349999999998</v>
      </c>
      <c r="Q301" s="6">
        <f>'Inv travi'!Q301</f>
        <v>-61.172500000000007</v>
      </c>
      <c r="S301" s="2"/>
      <c r="T301" s="2"/>
      <c r="V301" s="2"/>
      <c r="W301" s="2"/>
    </row>
    <row r="302" spans="1:41" x14ac:dyDescent="0.25">
      <c r="A302">
        <f>'Inv travi'!A302</f>
        <v>4</v>
      </c>
      <c r="B302">
        <f>'Inv travi'!B302</f>
        <v>16</v>
      </c>
      <c r="C302">
        <f>'Inv travi'!C302</f>
        <v>17</v>
      </c>
      <c r="D302">
        <f>'Inv travi'!D302</f>
        <v>3</v>
      </c>
      <c r="E302" s="6" t="str">
        <f>'Inv travi'!E302</f>
        <v>Msin</v>
      </c>
      <c r="F302" s="6">
        <f>'Inv travi'!F302</f>
        <v>-219.59299999999999</v>
      </c>
      <c r="G302" s="6">
        <f>'Inv travi'!G302</f>
        <v>-126.605</v>
      </c>
      <c r="H302" s="6">
        <f>'Inv travi'!H302</f>
        <v>209.69900000000001</v>
      </c>
      <c r="I302" s="6">
        <f>'Inv travi'!I302</f>
        <v>-6.6360000000000001</v>
      </c>
      <c r="J302" s="6">
        <f>'Inv travi'!J302</f>
        <v>-3.6469999999999998</v>
      </c>
      <c r="K302" s="6">
        <f>'Inv travi'!K302</f>
        <v>-4.4969999999999999</v>
      </c>
      <c r="L302" s="6">
        <f>'Inv travi'!L302</f>
        <v>213.346</v>
      </c>
      <c r="M302" s="6">
        <f>'Inv travi'!M302</f>
        <v>-11.132999999999999</v>
      </c>
      <c r="N302" s="6">
        <f>'Inv travi'!N302</f>
        <v>216.6859</v>
      </c>
      <c r="O302" s="6">
        <f>'Inv travi'!O302</f>
        <v>-75.136799999999994</v>
      </c>
      <c r="P302" s="6">
        <f>'Inv travi'!P302</f>
        <v>90.0809</v>
      </c>
      <c r="Q302" s="6">
        <f>'Inv travi'!Q302</f>
        <v>-343.29090000000002</v>
      </c>
      <c r="R302">
        <v>30</v>
      </c>
      <c r="S302" s="2">
        <f t="shared" si="162"/>
        <v>81.833855</v>
      </c>
      <c r="T302" s="2">
        <f t="shared" si="163"/>
        <v>-313.56154500000002</v>
      </c>
      <c r="U302">
        <v>70</v>
      </c>
      <c r="V302" s="2">
        <f t="shared" si="166"/>
        <v>13.490452054405544</v>
      </c>
      <c r="W302" s="2">
        <f t="shared" si="167"/>
        <v>3.5207623986693752</v>
      </c>
      <c r="X302">
        <v>14.3184</v>
      </c>
      <c r="Y302">
        <f t="shared" si="186"/>
        <v>6.0288000000000004</v>
      </c>
      <c r="Z302" t="str">
        <f t="shared" si="164"/>
        <v>SI</v>
      </c>
      <c r="AA302" t="str">
        <f t="shared" si="165"/>
        <v>SI</v>
      </c>
      <c r="AB302" t="str">
        <f t="shared" si="168"/>
        <v>SI</v>
      </c>
      <c r="AC302" t="str">
        <f t="shared" si="169"/>
        <v>SI</v>
      </c>
      <c r="AD302" t="str">
        <f t="shared" si="170"/>
        <v>SI</v>
      </c>
      <c r="AE302" t="str">
        <f t="shared" si="171"/>
        <v>SI</v>
      </c>
      <c r="AF302">
        <f t="shared" ref="AF302:AF303" si="191">-(0.9*66*X302*391.3)/1000</f>
        <v>-332.80572124800005</v>
      </c>
      <c r="AG302">
        <f t="shared" ref="AG302:AG303" si="192">(0.9*66*Y302*391.3)/1000</f>
        <v>140.12872473600001</v>
      </c>
      <c r="AH302">
        <f>5.83</f>
        <v>5.83</v>
      </c>
      <c r="AI302" s="1">
        <f>AH302-(R302+R303)/200</f>
        <v>5.53</v>
      </c>
      <c r="AJ302" s="21">
        <f>MAX(AG302-AF303,AG303-AF302)/AI302*1.2</f>
        <v>102.62591956253165</v>
      </c>
      <c r="AK302" s="1">
        <f>(P304-P305)/AH302</f>
        <v>42</v>
      </c>
      <c r="AL302" s="2">
        <f>AK302*AI302/2</f>
        <v>116.13000000000001</v>
      </c>
      <c r="AM302" s="118">
        <f>AJ302+AL302</f>
        <v>218.75591956253166</v>
      </c>
      <c r="AN302" s="2">
        <f>AM302/(0.9*(U302-4)/100*391.9*1)*10</f>
        <v>9.3971921117499608</v>
      </c>
      <c r="AO302" s="2">
        <f>AM302/(0.9*(U302-4)/100*391.9*2)*10</f>
        <v>4.6985960558749804</v>
      </c>
    </row>
    <row r="303" spans="1:41" x14ac:dyDescent="0.25">
      <c r="A303">
        <f>'Inv travi'!A303</f>
        <v>4</v>
      </c>
      <c r="B303">
        <f>'Inv travi'!B303</f>
        <v>16</v>
      </c>
      <c r="C303">
        <f>'Inv travi'!C303</f>
        <v>17</v>
      </c>
      <c r="D303">
        <f>'Inv travi'!D303</f>
        <v>3</v>
      </c>
      <c r="E303" s="6" t="str">
        <f>'Inv travi'!E303</f>
        <v>Mdes</v>
      </c>
      <c r="F303" s="6">
        <f>'Inv travi'!F303</f>
        <v>-179.95599999999999</v>
      </c>
      <c r="G303" s="6">
        <f>'Inv travi'!G303</f>
        <v>-102.366</v>
      </c>
      <c r="H303" s="6">
        <f>'Inv travi'!H303</f>
        <v>-194.31800000000001</v>
      </c>
      <c r="I303" s="6">
        <f>'Inv travi'!I303</f>
        <v>6.1479999999999997</v>
      </c>
      <c r="J303" s="6">
        <f>'Inv travi'!J303</f>
        <v>3.38</v>
      </c>
      <c r="K303" s="6">
        <f>'Inv travi'!K303</f>
        <v>4.1680000000000001</v>
      </c>
      <c r="L303" s="6">
        <f>'Inv travi'!L303</f>
        <v>-197.69800000000001</v>
      </c>
      <c r="M303" s="6">
        <f>'Inv travi'!M303</f>
        <v>10.315999999999999</v>
      </c>
      <c r="N303" s="6">
        <f>'Inv travi'!N303</f>
        <v>-200.7928</v>
      </c>
      <c r="O303" s="6">
        <f>'Inv travi'!O303</f>
        <v>69.625399999999999</v>
      </c>
      <c r="P303" s="6">
        <f>'Inv travi'!P303</f>
        <v>-303.15879999999999</v>
      </c>
      <c r="Q303" s="6">
        <f>'Inv travi'!Q303</f>
        <v>98.4268</v>
      </c>
      <c r="R303">
        <v>30</v>
      </c>
      <c r="S303" s="2">
        <f t="shared" si="162"/>
        <v>-274.67684499999996</v>
      </c>
      <c r="T303" s="2">
        <f t="shared" si="163"/>
        <v>91.427154999999999</v>
      </c>
      <c r="U303">
        <v>70</v>
      </c>
      <c r="V303" s="2">
        <f t="shared" si="166"/>
        <v>11.817503986108635</v>
      </c>
      <c r="W303" s="2">
        <f t="shared" si="167"/>
        <v>3.9334978114047878</v>
      </c>
      <c r="X303">
        <f>X298</f>
        <v>12.3088</v>
      </c>
      <c r="Y303">
        <f t="shared" si="186"/>
        <v>6.0288000000000004</v>
      </c>
      <c r="Z303" t="str">
        <f t="shared" si="164"/>
        <v>SI</v>
      </c>
      <c r="AA303" t="str">
        <f t="shared" si="165"/>
        <v>SI</v>
      </c>
      <c r="AB303" t="str">
        <f t="shared" si="168"/>
        <v>SI</v>
      </c>
      <c r="AC303" t="str">
        <f t="shared" si="169"/>
        <v>SI</v>
      </c>
      <c r="AD303" t="str">
        <f t="shared" si="170"/>
        <v>SI</v>
      </c>
      <c r="AE303" t="str">
        <f t="shared" si="171"/>
        <v>SI</v>
      </c>
      <c r="AF303">
        <f t="shared" si="191"/>
        <v>-286.096146336</v>
      </c>
      <c r="AG303">
        <f t="shared" si="192"/>
        <v>140.12872473600001</v>
      </c>
    </row>
    <row r="304" spans="1:41" x14ac:dyDescent="0.25">
      <c r="A304">
        <f>'Inv travi'!A304</f>
        <v>4</v>
      </c>
      <c r="B304">
        <f>'Inv travi'!B304</f>
        <v>16</v>
      </c>
      <c r="C304">
        <f>'Inv travi'!C304</f>
        <v>17</v>
      </c>
      <c r="D304">
        <f>'Inv travi'!D304</f>
        <v>3</v>
      </c>
      <c r="E304" s="6" t="str">
        <f>'Inv travi'!E304</f>
        <v>Vsin</v>
      </c>
      <c r="F304" s="6">
        <f>'Inv travi'!F304</f>
        <v>221.31399999999999</v>
      </c>
      <c r="G304" s="6">
        <f>'Inv travi'!G304</f>
        <v>126.58799999999999</v>
      </c>
      <c r="H304" s="6">
        <f>'Inv travi'!H304</f>
        <v>-69.299000000000007</v>
      </c>
      <c r="I304" s="6">
        <f>'Inv travi'!I304</f>
        <v>2.1930000000000001</v>
      </c>
      <c r="J304" s="6">
        <f>'Inv travi'!J304</f>
        <v>1.2050000000000001</v>
      </c>
      <c r="K304" s="6">
        <f>'Inv travi'!K304</f>
        <v>1.486</v>
      </c>
      <c r="L304" s="6">
        <f>'Inv travi'!L304</f>
        <v>-70.504000000000005</v>
      </c>
      <c r="M304" s="6">
        <f>'Inv travi'!M304</f>
        <v>3.6790000000000003</v>
      </c>
      <c r="N304" s="6">
        <f>'Inv travi'!N304</f>
        <v>-71.607700000000008</v>
      </c>
      <c r="O304" s="6">
        <f>'Inv travi'!O304</f>
        <v>24.830199999999998</v>
      </c>
      <c r="P304" s="6">
        <f>'Inv travi'!P304</f>
        <v>54.980299999999986</v>
      </c>
      <c r="Q304" s="6">
        <f>'Inv travi'!Q304</f>
        <v>198.19569999999999</v>
      </c>
      <c r="S304" s="2"/>
      <c r="T304" s="2"/>
      <c r="V304" s="2"/>
      <c r="W304" s="2"/>
    </row>
    <row r="305" spans="1:41" x14ac:dyDescent="0.25">
      <c r="A305">
        <f>'Inv travi'!A305</f>
        <v>4</v>
      </c>
      <c r="B305">
        <f>'Inv travi'!B305</f>
        <v>16</v>
      </c>
      <c r="C305">
        <f>'Inv travi'!C305</f>
        <v>17</v>
      </c>
      <c r="D305">
        <f>'Inv travi'!D305</f>
        <v>3</v>
      </c>
      <c r="E305" s="6" t="str">
        <f>'Inv travi'!E305</f>
        <v>Vdes</v>
      </c>
      <c r="F305" s="6">
        <f>'Inv travi'!F305</f>
        <v>-207.71600000000001</v>
      </c>
      <c r="G305" s="6">
        <f>'Inv travi'!G305</f>
        <v>-118.27200000000001</v>
      </c>
      <c r="H305" s="6">
        <f>'Inv travi'!H305</f>
        <v>-69.299000000000007</v>
      </c>
      <c r="I305" s="6">
        <f>'Inv travi'!I305</f>
        <v>2.1930000000000001</v>
      </c>
      <c r="J305" s="6">
        <f>'Inv travi'!J305</f>
        <v>1.2050000000000001</v>
      </c>
      <c r="K305" s="6">
        <f>'Inv travi'!K305</f>
        <v>1.486</v>
      </c>
      <c r="L305" s="6">
        <f>'Inv travi'!L305</f>
        <v>-70.504000000000005</v>
      </c>
      <c r="M305" s="6">
        <f>'Inv travi'!M305</f>
        <v>3.6790000000000003</v>
      </c>
      <c r="N305" s="6">
        <f>'Inv travi'!N305</f>
        <v>-71.607700000000008</v>
      </c>
      <c r="O305" s="6">
        <f>'Inv travi'!O305</f>
        <v>24.830199999999998</v>
      </c>
      <c r="P305" s="6">
        <f>'Inv travi'!P305</f>
        <v>-189.87970000000001</v>
      </c>
      <c r="Q305" s="6">
        <f>'Inv travi'!Q305</f>
        <v>-46.664299999999997</v>
      </c>
      <c r="S305" s="2"/>
      <c r="T305" s="2"/>
      <c r="V305" s="2"/>
      <c r="W305" s="2"/>
    </row>
    <row r="306" spans="1:41" x14ac:dyDescent="0.25">
      <c r="A306">
        <f>'Inv travi'!A306</f>
        <v>4</v>
      </c>
      <c r="B306">
        <f>'Inv travi'!B306</f>
        <v>16</v>
      </c>
      <c r="C306">
        <f>'Inv travi'!C306</f>
        <v>17</v>
      </c>
      <c r="D306">
        <f>'Inv travi'!D306</f>
        <v>2</v>
      </c>
      <c r="E306" s="6" t="str">
        <f>'Inv travi'!E306</f>
        <v>Msin</v>
      </c>
      <c r="F306" s="6">
        <f>'Inv travi'!F306</f>
        <v>-202.54400000000001</v>
      </c>
      <c r="G306" s="6">
        <f>'Inv travi'!G306</f>
        <v>-116.938</v>
      </c>
      <c r="H306" s="6">
        <f>'Inv travi'!H306</f>
        <v>244.90899999999999</v>
      </c>
      <c r="I306" s="6">
        <f>'Inv travi'!I306</f>
        <v>-7.6769999999999996</v>
      </c>
      <c r="J306" s="6">
        <f>'Inv travi'!J306</f>
        <v>-4.1680000000000001</v>
      </c>
      <c r="K306" s="6">
        <f>'Inv travi'!K306</f>
        <v>-5.14</v>
      </c>
      <c r="L306" s="6">
        <f>'Inv travi'!L306</f>
        <v>249.077</v>
      </c>
      <c r="M306" s="6">
        <f>'Inv travi'!M306</f>
        <v>-12.817</v>
      </c>
      <c r="N306" s="6">
        <f>'Inv travi'!N306</f>
        <v>252.9221</v>
      </c>
      <c r="O306" s="6">
        <f>'Inv travi'!O306</f>
        <v>-87.540099999999995</v>
      </c>
      <c r="P306" s="6">
        <f>'Inv travi'!P306</f>
        <v>135.98410000000001</v>
      </c>
      <c r="Q306" s="6">
        <f>'Inv travi'!Q306</f>
        <v>-369.86009999999999</v>
      </c>
      <c r="R306">
        <v>30</v>
      </c>
      <c r="S306" s="2">
        <f t="shared" si="162"/>
        <v>130.03457500000002</v>
      </c>
      <c r="T306" s="2">
        <f t="shared" si="163"/>
        <v>-338.78362499999997</v>
      </c>
      <c r="U306">
        <v>70</v>
      </c>
      <c r="V306" s="2">
        <f t="shared" si="166"/>
        <v>14.575589139542625</v>
      </c>
      <c r="W306" s="2">
        <f t="shared" si="167"/>
        <v>5.5945163794001012</v>
      </c>
      <c r="X306">
        <f>X67</f>
        <v>16.327999999999999</v>
      </c>
      <c r="Y306">
        <f t="shared" si="186"/>
        <v>6.0288000000000004</v>
      </c>
      <c r="Z306" t="str">
        <f t="shared" si="164"/>
        <v>SI</v>
      </c>
      <c r="AA306" t="str">
        <f t="shared" si="165"/>
        <v>SI</v>
      </c>
      <c r="AB306" t="str">
        <f t="shared" si="168"/>
        <v>SI</v>
      </c>
      <c r="AC306" t="str">
        <f t="shared" si="169"/>
        <v>SI</v>
      </c>
      <c r="AD306" t="str">
        <f t="shared" si="170"/>
        <v>SI</v>
      </c>
      <c r="AE306" t="str">
        <f t="shared" si="171"/>
        <v>SI</v>
      </c>
      <c r="AF306">
        <f t="shared" ref="AF306:AF307" si="193">-(0.9*66*X306*391.3)/1000</f>
        <v>-379.51529616000005</v>
      </c>
      <c r="AG306">
        <f t="shared" ref="AG306:AG307" si="194">(0.9*66*Y306*391.3)/1000</f>
        <v>140.12872473600001</v>
      </c>
      <c r="AH306">
        <f>5.83</f>
        <v>5.83</v>
      </c>
      <c r="AI306" s="1">
        <f>AH306-(R306+R307)/200</f>
        <v>5.53</v>
      </c>
      <c r="AJ306" s="21">
        <f>MAX(AG306-AF307,AG307-AF306)/AI306*1.2</f>
        <v>112.76181285265822</v>
      </c>
      <c r="AK306" s="1">
        <f>(P308-P309)/AH306</f>
        <v>42</v>
      </c>
      <c r="AL306" s="2">
        <f>AK306*AI306/2</f>
        <v>116.13000000000001</v>
      </c>
      <c r="AM306" s="118">
        <f>AJ306+AL306</f>
        <v>228.89181285265823</v>
      </c>
      <c r="AN306" s="2">
        <f>AM306/(0.9*(U306-4)/100*391.9*1)*10</f>
        <v>9.8326040387140203</v>
      </c>
      <c r="AO306" s="2">
        <f>AM306/(0.9*(U306-4)/100*391.9*2)*10</f>
        <v>4.9163020193570102</v>
      </c>
    </row>
    <row r="307" spans="1:41" x14ac:dyDescent="0.25">
      <c r="A307">
        <f>'Inv travi'!A307</f>
        <v>4</v>
      </c>
      <c r="B307">
        <f>'Inv travi'!B307</f>
        <v>16</v>
      </c>
      <c r="C307">
        <f>'Inv travi'!C307</f>
        <v>17</v>
      </c>
      <c r="D307">
        <f>'Inv travi'!D307</f>
        <v>2</v>
      </c>
      <c r="E307" s="6" t="str">
        <f>'Inv travi'!E307</f>
        <v>Mdes</v>
      </c>
      <c r="F307" s="6">
        <f>'Inv travi'!F307</f>
        <v>-194.64699999999999</v>
      </c>
      <c r="G307" s="6">
        <f>'Inv travi'!G307</f>
        <v>-111.166</v>
      </c>
      <c r="H307" s="6">
        <f>'Inv travi'!H307</f>
        <v>-227.922</v>
      </c>
      <c r="I307" s="6">
        <f>'Inv travi'!I307</f>
        <v>7.1479999999999997</v>
      </c>
      <c r="J307" s="6">
        <f>'Inv travi'!J307</f>
        <v>3.88</v>
      </c>
      <c r="K307" s="6">
        <f>'Inv travi'!K307</f>
        <v>4.7839999999999998</v>
      </c>
      <c r="L307" s="6">
        <f>'Inv travi'!L307</f>
        <v>-231.80199999999999</v>
      </c>
      <c r="M307" s="6">
        <f>'Inv travi'!M307</f>
        <v>11.931999999999999</v>
      </c>
      <c r="N307" s="6">
        <f>'Inv travi'!N307</f>
        <v>-235.38159999999999</v>
      </c>
      <c r="O307" s="6">
        <f>'Inv travi'!O307</f>
        <v>81.4726</v>
      </c>
      <c r="P307" s="6">
        <f>'Inv travi'!P307</f>
        <v>-346.54759999999999</v>
      </c>
      <c r="Q307" s="6">
        <f>'Inv travi'!Q307</f>
        <v>124.21559999999999</v>
      </c>
      <c r="R307">
        <v>30</v>
      </c>
      <c r="S307" s="2">
        <f t="shared" si="162"/>
        <v>-315.768125</v>
      </c>
      <c r="T307" s="2">
        <f t="shared" si="163"/>
        <v>118.563075</v>
      </c>
      <c r="U307">
        <v>70</v>
      </c>
      <c r="V307" s="2">
        <f t="shared" si="166"/>
        <v>13.585386405153848</v>
      </c>
      <c r="W307" s="2">
        <f t="shared" si="167"/>
        <v>5.1009746067885606</v>
      </c>
      <c r="X307">
        <f>X302</f>
        <v>14.3184</v>
      </c>
      <c r="Y307">
        <f t="shared" si="186"/>
        <v>6.0288000000000004</v>
      </c>
      <c r="Z307" t="str">
        <f t="shared" si="164"/>
        <v>SI</v>
      </c>
      <c r="AA307" t="str">
        <f t="shared" si="165"/>
        <v>SI</v>
      </c>
      <c r="AB307" t="str">
        <f t="shared" si="168"/>
        <v>SI</v>
      </c>
      <c r="AC307" t="str">
        <f t="shared" si="169"/>
        <v>SI</v>
      </c>
      <c r="AD307" t="str">
        <f t="shared" si="170"/>
        <v>SI</v>
      </c>
      <c r="AE307" t="str">
        <f t="shared" si="171"/>
        <v>SI</v>
      </c>
      <c r="AF307">
        <f t="shared" si="193"/>
        <v>-332.80572124800005</v>
      </c>
      <c r="AG307">
        <f t="shared" si="194"/>
        <v>140.12872473600001</v>
      </c>
    </row>
    <row r="308" spans="1:41" x14ac:dyDescent="0.25">
      <c r="A308">
        <f>'Inv travi'!A308</f>
        <v>4</v>
      </c>
      <c r="B308">
        <f>'Inv travi'!B308</f>
        <v>16</v>
      </c>
      <c r="C308">
        <f>'Inv travi'!C308</f>
        <v>17</v>
      </c>
      <c r="D308">
        <f>'Inv travi'!D308</f>
        <v>2</v>
      </c>
      <c r="E308" s="6" t="str">
        <f>'Inv travi'!E308</f>
        <v>Vsin</v>
      </c>
      <c r="F308" s="6">
        <f>'Inv travi'!F308</f>
        <v>215.869</v>
      </c>
      <c r="G308" s="6">
        <f>'Inv travi'!G308</f>
        <v>123.42</v>
      </c>
      <c r="H308" s="6">
        <f>'Inv travi'!H308</f>
        <v>-81.102999999999994</v>
      </c>
      <c r="I308" s="6">
        <f>'Inv travi'!I308</f>
        <v>2.5430000000000001</v>
      </c>
      <c r="J308" s="6">
        <f>'Inv travi'!J308</f>
        <v>1.38</v>
      </c>
      <c r="K308" s="6">
        <f>'Inv travi'!K308</f>
        <v>1.702</v>
      </c>
      <c r="L308" s="6">
        <f>'Inv travi'!L308</f>
        <v>-82.48299999999999</v>
      </c>
      <c r="M308" s="6">
        <f>'Inv travi'!M308</f>
        <v>4.2450000000000001</v>
      </c>
      <c r="N308" s="6">
        <f>'Inv travi'!N308</f>
        <v>-83.756499999999988</v>
      </c>
      <c r="O308" s="6">
        <f>'Inv travi'!O308</f>
        <v>28.989899999999999</v>
      </c>
      <c r="P308" s="6">
        <f>'Inv travi'!P308</f>
        <v>39.663500000000013</v>
      </c>
      <c r="Q308" s="6">
        <f>'Inv travi'!Q308</f>
        <v>207.17649999999998</v>
      </c>
      <c r="S308" s="2"/>
      <c r="T308" s="2"/>
      <c r="V308" s="2"/>
      <c r="W308" s="2"/>
    </row>
    <row r="309" spans="1:41" x14ac:dyDescent="0.25">
      <c r="A309">
        <f>'Inv travi'!A309</f>
        <v>4</v>
      </c>
      <c r="B309">
        <f>'Inv travi'!B309</f>
        <v>16</v>
      </c>
      <c r="C309">
        <f>'Inv travi'!C309</f>
        <v>17</v>
      </c>
      <c r="D309">
        <f>'Inv travi'!D309</f>
        <v>2</v>
      </c>
      <c r="E309" s="6" t="str">
        <f>'Inv travi'!E309</f>
        <v>Vdes</v>
      </c>
      <c r="F309" s="6">
        <f>'Inv travi'!F309</f>
        <v>-213.16</v>
      </c>
      <c r="G309" s="6">
        <f>'Inv travi'!G309</f>
        <v>-121.44</v>
      </c>
      <c r="H309" s="6">
        <f>'Inv travi'!H309</f>
        <v>-81.102999999999994</v>
      </c>
      <c r="I309" s="6">
        <f>'Inv travi'!I309</f>
        <v>2.5430000000000001</v>
      </c>
      <c r="J309" s="6">
        <f>'Inv travi'!J309</f>
        <v>1.38</v>
      </c>
      <c r="K309" s="6">
        <f>'Inv travi'!K309</f>
        <v>1.702</v>
      </c>
      <c r="L309" s="6">
        <f>'Inv travi'!L309</f>
        <v>-82.48299999999999</v>
      </c>
      <c r="M309" s="6">
        <f>'Inv travi'!M309</f>
        <v>4.2450000000000001</v>
      </c>
      <c r="N309" s="6">
        <f>'Inv travi'!N309</f>
        <v>-83.756499999999988</v>
      </c>
      <c r="O309" s="6">
        <f>'Inv travi'!O309</f>
        <v>28.989899999999999</v>
      </c>
      <c r="P309" s="6">
        <f>'Inv travi'!P309</f>
        <v>-205.19649999999999</v>
      </c>
      <c r="Q309" s="6">
        <f>'Inv travi'!Q309</f>
        <v>-37.683500000000009</v>
      </c>
      <c r="S309" s="2"/>
      <c r="T309" s="2"/>
      <c r="V309" s="2"/>
      <c r="W309" s="2"/>
    </row>
    <row r="310" spans="1:41" x14ac:dyDescent="0.25">
      <c r="A310">
        <f>'Inv travi'!A310</f>
        <v>4</v>
      </c>
      <c r="B310">
        <f>'Inv travi'!B310</f>
        <v>16</v>
      </c>
      <c r="C310">
        <f>'Inv travi'!C310</f>
        <v>17</v>
      </c>
      <c r="D310">
        <f>'Inv travi'!D310</f>
        <v>1</v>
      </c>
      <c r="E310" s="6" t="str">
        <f>'Inv travi'!E310</f>
        <v>Msin</v>
      </c>
      <c r="F310" s="6">
        <f>'Inv travi'!F310</f>
        <v>-72.076999999999998</v>
      </c>
      <c r="G310" s="6">
        <f>'Inv travi'!G310</f>
        <v>-49.378999999999998</v>
      </c>
      <c r="H310" s="6">
        <f>'Inv travi'!H310</f>
        <v>241.01900000000001</v>
      </c>
      <c r="I310" s="6">
        <f>'Inv travi'!I310</f>
        <v>-7.6989999999999998</v>
      </c>
      <c r="J310" s="6">
        <f>'Inv travi'!J310</f>
        <v>-4.0419999999999998</v>
      </c>
      <c r="K310" s="6">
        <f>'Inv travi'!K310</f>
        <v>-4.984</v>
      </c>
      <c r="L310" s="6">
        <f>'Inv travi'!L310</f>
        <v>245.06100000000001</v>
      </c>
      <c r="M310" s="6">
        <f>'Inv travi'!M310</f>
        <v>-12.683</v>
      </c>
      <c r="N310" s="6">
        <f>'Inv travi'!N310</f>
        <v>248.86590000000001</v>
      </c>
      <c r="O310" s="6">
        <f>'Inv travi'!O310</f>
        <v>-86.201300000000003</v>
      </c>
      <c r="P310" s="6">
        <f>'Inv travi'!P310</f>
        <v>199.48690000000002</v>
      </c>
      <c r="Q310" s="6">
        <f>'Inv travi'!Q310</f>
        <v>-298.24490000000003</v>
      </c>
      <c r="R310">
        <v>30</v>
      </c>
      <c r="S310" s="2">
        <f t="shared" si="162"/>
        <v>194.43688000000003</v>
      </c>
      <c r="T310" s="2">
        <f t="shared" si="163"/>
        <v>-278.76758000000001</v>
      </c>
      <c r="U310">
        <v>70</v>
      </c>
      <c r="V310" s="2">
        <f t="shared" si="166"/>
        <v>11.993500900477645</v>
      </c>
      <c r="W310" s="2">
        <f t="shared" si="167"/>
        <v>8.3653159932229713</v>
      </c>
      <c r="X310">
        <f>X307</f>
        <v>14.3184</v>
      </c>
      <c r="Y310">
        <v>10.048</v>
      </c>
      <c r="Z310" t="str">
        <f t="shared" si="164"/>
        <v>SI</v>
      </c>
      <c r="AA310" t="str">
        <f t="shared" si="165"/>
        <v>SI</v>
      </c>
      <c r="AB310" t="str">
        <f t="shared" si="168"/>
        <v>SI</v>
      </c>
      <c r="AC310" t="str">
        <f t="shared" si="169"/>
        <v>SI</v>
      </c>
      <c r="AD310" t="str">
        <f t="shared" si="170"/>
        <v>SI</v>
      </c>
      <c r="AE310" t="str">
        <f t="shared" si="171"/>
        <v>SI</v>
      </c>
      <c r="AF310">
        <f t="shared" ref="AF310:AF311" si="195">-(0.9*66*X310*391.3)/1000</f>
        <v>-332.80572124800005</v>
      </c>
      <c r="AG310">
        <f t="shared" ref="AG310:AG311" si="196">(0.9*66*Y310*391.3)/1000</f>
        <v>233.54787456</v>
      </c>
      <c r="AH310">
        <f>5.83</f>
        <v>5.83</v>
      </c>
      <c r="AI310" s="1">
        <f>AH310-(R310+R311)/200</f>
        <v>5.53</v>
      </c>
      <c r="AJ310" s="21">
        <f>MAX(AG310-AF311,AG311-AF310)/AI310*1.2</f>
        <v>122.89770614278481</v>
      </c>
      <c r="AK310" s="1">
        <f>(P312-P313)/AH310</f>
        <v>15.879931389365353</v>
      </c>
      <c r="AL310" s="2">
        <f>AK310*AI310/2</f>
        <v>43.908010291595204</v>
      </c>
      <c r="AM310" s="118">
        <f>AJ310+AL310</f>
        <v>166.80571643438003</v>
      </c>
      <c r="AN310" s="2">
        <f>AM310/(0.9*(U310-4)/100*391.9*1)*10</f>
        <v>7.1655448949982965</v>
      </c>
      <c r="AO310" s="2">
        <f>AM310/(0.9*(U310-4)/100*391.9*2)*10</f>
        <v>3.5827724474991482</v>
      </c>
    </row>
    <row r="311" spans="1:41" x14ac:dyDescent="0.25">
      <c r="A311">
        <f>'Inv travi'!A311</f>
        <v>4</v>
      </c>
      <c r="B311">
        <f>'Inv travi'!B311</f>
        <v>16</v>
      </c>
      <c r="C311">
        <f>'Inv travi'!C311</f>
        <v>17</v>
      </c>
      <c r="D311">
        <f>'Inv travi'!D311</f>
        <v>1</v>
      </c>
      <c r="E311" s="6" t="str">
        <f>'Inv travi'!E311</f>
        <v>Mdes</v>
      </c>
      <c r="F311" s="6">
        <f>'Inv travi'!F311</f>
        <v>-50.46</v>
      </c>
      <c r="G311" s="6">
        <f>'Inv travi'!G311</f>
        <v>-38.880000000000003</v>
      </c>
      <c r="H311" s="6">
        <f>'Inv travi'!H311</f>
        <v>-220.6</v>
      </c>
      <c r="I311" s="6">
        <f>'Inv travi'!I311</f>
        <v>7.0439999999999996</v>
      </c>
      <c r="J311" s="6">
        <f>'Inv travi'!J311</f>
        <v>3.7</v>
      </c>
      <c r="K311" s="6">
        <f>'Inv travi'!K311</f>
        <v>4.5620000000000003</v>
      </c>
      <c r="L311" s="6">
        <f>'Inv travi'!L311</f>
        <v>-224.29999999999998</v>
      </c>
      <c r="M311" s="6">
        <f>'Inv travi'!M311</f>
        <v>11.606</v>
      </c>
      <c r="N311" s="6">
        <f>'Inv travi'!N311</f>
        <v>-227.78179999999998</v>
      </c>
      <c r="O311" s="6">
        <f>'Inv travi'!O311</f>
        <v>78.895999999999987</v>
      </c>
      <c r="P311" s="6">
        <f>'Inv travi'!P311</f>
        <v>-266.66179999999997</v>
      </c>
      <c r="Q311" s="6">
        <f>'Inv travi'!Q311</f>
        <v>188.90179999999998</v>
      </c>
      <c r="R311">
        <v>30</v>
      </c>
      <c r="S311" s="2">
        <f t="shared" si="162"/>
        <v>-247.72477999999995</v>
      </c>
      <c r="T311" s="2">
        <f t="shared" si="163"/>
        <v>183.31147999999999</v>
      </c>
      <c r="U311">
        <v>70</v>
      </c>
      <c r="V311" s="2">
        <f t="shared" si="166"/>
        <v>10.657937239332586</v>
      </c>
      <c r="W311" s="2">
        <f t="shared" si="167"/>
        <v>7.8866645843390026</v>
      </c>
      <c r="X311">
        <f>X298</f>
        <v>12.3088</v>
      </c>
      <c r="Y311">
        <f>Y310</f>
        <v>10.048</v>
      </c>
      <c r="Z311" t="str">
        <f t="shared" si="164"/>
        <v>SI</v>
      </c>
      <c r="AA311" t="str">
        <f t="shared" si="165"/>
        <v>SI</v>
      </c>
      <c r="AB311" t="str">
        <f t="shared" si="168"/>
        <v>SI</v>
      </c>
      <c r="AC311" t="str">
        <f t="shared" si="169"/>
        <v>SI</v>
      </c>
      <c r="AD311" t="str">
        <f t="shared" si="170"/>
        <v>SI</v>
      </c>
      <c r="AE311" t="str">
        <f t="shared" si="171"/>
        <v>SI</v>
      </c>
      <c r="AF311">
        <f t="shared" si="195"/>
        <v>-286.096146336</v>
      </c>
      <c r="AG311">
        <f t="shared" si="196"/>
        <v>233.54787456</v>
      </c>
    </row>
    <row r="312" spans="1:41" x14ac:dyDescent="0.25">
      <c r="A312">
        <f>'Inv travi'!A312</f>
        <v>4</v>
      </c>
      <c r="B312">
        <f>'Inv travi'!B312</f>
        <v>16</v>
      </c>
      <c r="C312">
        <f>'Inv travi'!C312</f>
        <v>17</v>
      </c>
      <c r="D312">
        <f>'Inv travi'!D312</f>
        <v>1</v>
      </c>
      <c r="E312" s="6" t="str">
        <f>'Inv travi'!E312</f>
        <v>Vsin</v>
      </c>
      <c r="F312" s="6">
        <f>'Inv travi'!F312</f>
        <v>67.488</v>
      </c>
      <c r="G312" s="6">
        <f>'Inv travi'!G312</f>
        <v>48.091000000000001</v>
      </c>
      <c r="H312" s="6">
        <f>'Inv travi'!H312</f>
        <v>-79.180000000000007</v>
      </c>
      <c r="I312" s="6">
        <f>'Inv travi'!I312</f>
        <v>2.5289999999999999</v>
      </c>
      <c r="J312" s="6">
        <f>'Inv travi'!J312</f>
        <v>1.3280000000000001</v>
      </c>
      <c r="K312" s="6">
        <f>'Inv travi'!K312</f>
        <v>1.637</v>
      </c>
      <c r="L312" s="6">
        <f>'Inv travi'!L312</f>
        <v>-80.50800000000001</v>
      </c>
      <c r="M312" s="6">
        <f>'Inv travi'!M312</f>
        <v>4.1660000000000004</v>
      </c>
      <c r="N312" s="6">
        <f>'Inv travi'!N312</f>
        <v>-81.757800000000003</v>
      </c>
      <c r="O312" s="6">
        <f>'Inv travi'!O312</f>
        <v>28.318400000000004</v>
      </c>
      <c r="P312" s="6">
        <f>'Inv travi'!P312</f>
        <v>-33.666800000000002</v>
      </c>
      <c r="Q312" s="6">
        <f>'Inv travi'!Q312</f>
        <v>129.84880000000001</v>
      </c>
      <c r="S312" s="2"/>
      <c r="T312" s="2"/>
      <c r="V312" s="2"/>
      <c r="W312" s="2"/>
    </row>
    <row r="313" spans="1:41" x14ac:dyDescent="0.25">
      <c r="A313">
        <f>'Inv travi'!A313</f>
        <v>4</v>
      </c>
      <c r="B313">
        <f>'Inv travi'!B313</f>
        <v>16</v>
      </c>
      <c r="C313">
        <f>'Inv travi'!C313</f>
        <v>17</v>
      </c>
      <c r="D313">
        <f>'Inv travi'!D313</f>
        <v>1</v>
      </c>
      <c r="E313" s="6" t="str">
        <f>'Inv travi'!E313</f>
        <v>Vdes</v>
      </c>
      <c r="F313" s="6">
        <f>'Inv travi'!F313</f>
        <v>-60.072000000000003</v>
      </c>
      <c r="G313" s="6">
        <f>'Inv travi'!G313</f>
        <v>-44.488999999999997</v>
      </c>
      <c r="H313" s="6">
        <f>'Inv travi'!H313</f>
        <v>-79.180000000000007</v>
      </c>
      <c r="I313" s="6">
        <f>'Inv travi'!I313</f>
        <v>2.5289999999999999</v>
      </c>
      <c r="J313" s="6">
        <f>'Inv travi'!J313</f>
        <v>1.3280000000000001</v>
      </c>
      <c r="K313" s="6">
        <f>'Inv travi'!K313</f>
        <v>1.637</v>
      </c>
      <c r="L313" s="6">
        <f>'Inv travi'!L313</f>
        <v>-80.50800000000001</v>
      </c>
      <c r="M313" s="6">
        <f>'Inv travi'!M313</f>
        <v>4.1660000000000004</v>
      </c>
      <c r="N313" s="6">
        <f>'Inv travi'!N313</f>
        <v>-81.757800000000003</v>
      </c>
      <c r="O313" s="6">
        <f>'Inv travi'!O313</f>
        <v>28.318400000000004</v>
      </c>
      <c r="P313" s="6">
        <f>'Inv travi'!P313</f>
        <v>-126.24680000000001</v>
      </c>
      <c r="Q313" s="6">
        <f>'Inv travi'!Q313</f>
        <v>37.268800000000006</v>
      </c>
      <c r="S313" s="2"/>
      <c r="T313" s="2"/>
      <c r="V313" s="2"/>
      <c r="W313" s="2"/>
    </row>
    <row r="314" spans="1:41" x14ac:dyDescent="0.25">
      <c r="A314">
        <f>'Inv travi'!A314</f>
        <v>4</v>
      </c>
      <c r="B314">
        <f>'Inv travi'!B314</f>
        <v>17</v>
      </c>
      <c r="C314">
        <f>'Inv travi'!C314</f>
        <v>18</v>
      </c>
      <c r="D314">
        <f>'Inv travi'!D314</f>
        <v>6</v>
      </c>
      <c r="E314" s="6" t="str">
        <f>'Inv travi'!E314</f>
        <v>Msin</v>
      </c>
      <c r="F314" s="6">
        <f>'Inv travi'!F314</f>
        <v>-52.689</v>
      </c>
      <c r="G314" s="6">
        <f>'Inv travi'!G314</f>
        <v>-32.984000000000002</v>
      </c>
      <c r="H314" s="6">
        <f>'Inv travi'!H314</f>
        <v>36.210999999999999</v>
      </c>
      <c r="I314" s="6">
        <f>'Inv travi'!I314</f>
        <v>-1.1919999999999999</v>
      </c>
      <c r="J314" s="6">
        <f>'Inv travi'!J314</f>
        <v>-0.64600000000000002</v>
      </c>
      <c r="K314" s="6">
        <f>'Inv travi'!K314</f>
        <v>-0.79700000000000004</v>
      </c>
      <c r="L314" s="6">
        <f>'Inv travi'!L314</f>
        <v>36.856999999999999</v>
      </c>
      <c r="M314" s="6">
        <f>'Inv travi'!M314</f>
        <v>-1.9889999999999999</v>
      </c>
      <c r="N314" s="6">
        <f>'Inv travi'!N314</f>
        <v>37.453699999999998</v>
      </c>
      <c r="O314" s="6">
        <f>'Inv travi'!O314</f>
        <v>-13.046099999999999</v>
      </c>
      <c r="P314" s="6">
        <f>'Inv travi'!P314</f>
        <v>4.469699999999996</v>
      </c>
      <c r="Q314" s="6">
        <f>'Inv travi'!Q314</f>
        <v>-70.437700000000007</v>
      </c>
      <c r="R314">
        <v>30</v>
      </c>
      <c r="S314" s="2">
        <f t="shared" si="162"/>
        <v>0.46811999999999543</v>
      </c>
      <c r="T314" s="2">
        <f t="shared" si="163"/>
        <v>-63.069580000000009</v>
      </c>
      <c r="U314">
        <v>60</v>
      </c>
      <c r="V314" s="2">
        <f t="shared" si="166"/>
        <v>3.1980080642871345</v>
      </c>
      <c r="W314" s="2">
        <f t="shared" si="167"/>
        <v>2.3736507125211213E-2</v>
      </c>
      <c r="X314">
        <f>X290</f>
        <v>6.28</v>
      </c>
      <c r="Y314">
        <v>6.0288000000000004</v>
      </c>
      <c r="Z314" t="str">
        <f t="shared" si="164"/>
        <v>SI</v>
      </c>
      <c r="AA314" t="str">
        <f t="shared" si="165"/>
        <v>SI</v>
      </c>
      <c r="AB314" t="str">
        <f t="shared" si="168"/>
        <v>SI</v>
      </c>
      <c r="AC314" t="str">
        <f t="shared" si="169"/>
        <v>SI</v>
      </c>
      <c r="AD314" t="str">
        <f t="shared" si="170"/>
        <v>SI</v>
      </c>
      <c r="AE314" t="str">
        <f t="shared" si="171"/>
        <v>SI</v>
      </c>
      <c r="AF314" s="1">
        <f t="shared" ref="AF314:AF315" si="197">-(0.9*56*X314*391.3)/1000</f>
        <v>-123.85114560000001</v>
      </c>
      <c r="AG314" s="1">
        <f t="shared" ref="AG314:AG315" si="198">(0.9*56*Y314*391.3)/1000</f>
        <v>118.897099776</v>
      </c>
      <c r="AH314">
        <f>7.08</f>
        <v>7.08</v>
      </c>
      <c r="AI314" s="1">
        <f>AH314-(R314+R315)/200</f>
        <v>6.78</v>
      </c>
      <c r="AJ314" s="21">
        <f>MAX(AG314-AF315,AG315-AF314)/AI314*1.2</f>
        <v>42.96429121699115</v>
      </c>
      <c r="AK314" s="1">
        <f>(P316-P317)/AH314</f>
        <v>11.5</v>
      </c>
      <c r="AL314" s="2">
        <f>AK314*AI314/2</f>
        <v>38.984999999999999</v>
      </c>
      <c r="AM314" s="118">
        <f>AJ314+AL314</f>
        <v>81.949291216991156</v>
      </c>
      <c r="AN314" s="2">
        <f>AM314/(0.9*(U314-4)/100*391.9*1)*10</f>
        <v>4.1489614706229299</v>
      </c>
      <c r="AO314" s="2">
        <f>AM314/(0.9*(U314-4)/100*391.9*2)*10</f>
        <v>2.0744807353114649</v>
      </c>
    </row>
    <row r="315" spans="1:41" x14ac:dyDescent="0.25">
      <c r="A315">
        <f>'Inv travi'!A315</f>
        <v>4</v>
      </c>
      <c r="B315">
        <f>'Inv travi'!B315</f>
        <v>17</v>
      </c>
      <c r="C315">
        <f>'Inv travi'!C315</f>
        <v>18</v>
      </c>
      <c r="D315">
        <f>'Inv travi'!D315</f>
        <v>6</v>
      </c>
      <c r="E315" s="6" t="str">
        <f>'Inv travi'!E315</f>
        <v>Mdes</v>
      </c>
      <c r="F315" s="6">
        <f>'Inv travi'!F315</f>
        <v>-87.019000000000005</v>
      </c>
      <c r="G315" s="6">
        <f>'Inv travi'!G315</f>
        <v>-52.884999999999998</v>
      </c>
      <c r="H315" s="6">
        <f>'Inv travi'!H315</f>
        <v>-40.615000000000002</v>
      </c>
      <c r="I315" s="6">
        <f>'Inv travi'!I315</f>
        <v>1.34</v>
      </c>
      <c r="J315" s="6">
        <f>'Inv travi'!J315</f>
        <v>0.72199999999999998</v>
      </c>
      <c r="K315" s="6">
        <f>'Inv travi'!K315</f>
        <v>0.89</v>
      </c>
      <c r="L315" s="6">
        <f>'Inv travi'!L315</f>
        <v>-41.337000000000003</v>
      </c>
      <c r="M315" s="6">
        <f>'Inv travi'!M315</f>
        <v>2.23</v>
      </c>
      <c r="N315" s="6">
        <f>'Inv travi'!N315</f>
        <v>-42.006</v>
      </c>
      <c r="O315" s="6">
        <f>'Inv travi'!O315</f>
        <v>14.631100000000002</v>
      </c>
      <c r="P315" s="6">
        <f>'Inv travi'!P315</f>
        <v>-94.890999999999991</v>
      </c>
      <c r="Q315" s="6">
        <f>'Inv travi'!Q315</f>
        <v>-10.878999999999998</v>
      </c>
      <c r="R315">
        <v>30</v>
      </c>
      <c r="S315" s="2">
        <f t="shared" si="162"/>
        <v>-86.679579999999987</v>
      </c>
      <c r="T315" s="2">
        <f t="shared" si="163"/>
        <v>-6.0341199999999979</v>
      </c>
      <c r="U315">
        <v>60</v>
      </c>
      <c r="V315" s="2">
        <f t="shared" si="166"/>
        <v>4.3951774508252903</v>
      </c>
      <c r="W315" s="2">
        <f t="shared" si="167"/>
        <v>-0.3059662744048125</v>
      </c>
      <c r="X315">
        <f>X314</f>
        <v>6.28</v>
      </c>
      <c r="Y315">
        <v>6.0288000000000004</v>
      </c>
      <c r="Z315" t="str">
        <f t="shared" si="164"/>
        <v>SI</v>
      </c>
      <c r="AA315" t="str">
        <f t="shared" si="165"/>
        <v>SI</v>
      </c>
      <c r="AB315" t="str">
        <f t="shared" si="168"/>
        <v>SI</v>
      </c>
      <c r="AC315" t="str">
        <f t="shared" si="169"/>
        <v>SI</v>
      </c>
      <c r="AD315" t="str">
        <f t="shared" si="170"/>
        <v>SI</v>
      </c>
      <c r="AE315" t="str">
        <f t="shared" si="171"/>
        <v>SI</v>
      </c>
      <c r="AF315" s="1">
        <f t="shared" si="197"/>
        <v>-123.85114560000001</v>
      </c>
      <c r="AG315" s="1">
        <f t="shared" si="198"/>
        <v>118.897099776</v>
      </c>
    </row>
    <row r="316" spans="1:41" x14ac:dyDescent="0.25">
      <c r="A316">
        <f>'Inv travi'!A316</f>
        <v>4</v>
      </c>
      <c r="B316">
        <f>'Inv travi'!B316</f>
        <v>17</v>
      </c>
      <c r="C316">
        <f>'Inv travi'!C316</f>
        <v>18</v>
      </c>
      <c r="D316">
        <f>'Inv travi'!D316</f>
        <v>6</v>
      </c>
      <c r="E316" s="6" t="str">
        <f>'Inv travi'!E316</f>
        <v>Vsin</v>
      </c>
      <c r="F316" s="6">
        <f>'Inv travi'!F316</f>
        <v>61.667999999999999</v>
      </c>
      <c r="G316" s="6">
        <f>'Inv travi'!G316</f>
        <v>37.899000000000001</v>
      </c>
      <c r="H316" s="6">
        <f>'Inv travi'!H316</f>
        <v>-10.85</v>
      </c>
      <c r="I316" s="6">
        <f>'Inv travi'!I316</f>
        <v>0.35799999999999998</v>
      </c>
      <c r="J316" s="6">
        <f>'Inv travi'!J316</f>
        <v>0.193</v>
      </c>
      <c r="K316" s="6">
        <f>'Inv travi'!K316</f>
        <v>0.23799999999999999</v>
      </c>
      <c r="L316" s="6">
        <f>'Inv travi'!L316</f>
        <v>-11.042999999999999</v>
      </c>
      <c r="M316" s="6">
        <f>'Inv travi'!M316</f>
        <v>0.59599999999999997</v>
      </c>
      <c r="N316" s="6">
        <f>'Inv travi'!N316</f>
        <v>-11.2218</v>
      </c>
      <c r="O316" s="6">
        <f>'Inv travi'!O316</f>
        <v>3.9088999999999996</v>
      </c>
      <c r="P316" s="6">
        <f>'Inv travi'!P316</f>
        <v>26.677199999999999</v>
      </c>
      <c r="Q316" s="6">
        <f>'Inv travi'!Q316</f>
        <v>49.120800000000003</v>
      </c>
      <c r="S316" s="2"/>
      <c r="T316" s="2"/>
      <c r="V316" s="2"/>
      <c r="W316" s="2"/>
      <c r="AF316" s="1"/>
      <c r="AG316" s="1"/>
    </row>
    <row r="317" spans="1:41" x14ac:dyDescent="0.25">
      <c r="A317">
        <f>'Inv travi'!A317</f>
        <v>4</v>
      </c>
      <c r="B317">
        <f>'Inv travi'!B317</f>
        <v>17</v>
      </c>
      <c r="C317">
        <f>'Inv travi'!C317</f>
        <v>18</v>
      </c>
      <c r="D317">
        <f>'Inv travi'!D317</f>
        <v>6</v>
      </c>
      <c r="E317" s="6" t="str">
        <f>'Inv travi'!E317</f>
        <v>Vdes</v>
      </c>
      <c r="F317" s="6">
        <f>'Inv travi'!F317</f>
        <v>-71.364999999999995</v>
      </c>
      <c r="G317" s="6">
        <f>'Inv travi'!G317</f>
        <v>-43.521000000000001</v>
      </c>
      <c r="H317" s="6">
        <f>'Inv travi'!H317</f>
        <v>-10.85</v>
      </c>
      <c r="I317" s="6">
        <f>'Inv travi'!I317</f>
        <v>0.35799999999999998</v>
      </c>
      <c r="J317" s="6">
        <f>'Inv travi'!J317</f>
        <v>0.193</v>
      </c>
      <c r="K317" s="6">
        <f>'Inv travi'!K317</f>
        <v>0.23799999999999999</v>
      </c>
      <c r="L317" s="6">
        <f>'Inv travi'!L317</f>
        <v>-11.042999999999999</v>
      </c>
      <c r="M317" s="6">
        <f>'Inv travi'!M317</f>
        <v>0.59599999999999997</v>
      </c>
      <c r="N317" s="6">
        <f>'Inv travi'!N317</f>
        <v>-11.2218</v>
      </c>
      <c r="O317" s="6">
        <f>'Inv travi'!O317</f>
        <v>3.9088999999999996</v>
      </c>
      <c r="P317" s="6">
        <f>'Inv travi'!P317</f>
        <v>-54.742800000000003</v>
      </c>
      <c r="Q317" s="6">
        <f>'Inv travi'!Q317</f>
        <v>-32.299199999999999</v>
      </c>
      <c r="S317" s="2"/>
      <c r="T317" s="2"/>
      <c r="V317" s="2"/>
      <c r="W317" s="2"/>
      <c r="AF317" s="1"/>
      <c r="AG317" s="1"/>
    </row>
    <row r="318" spans="1:41" x14ac:dyDescent="0.25">
      <c r="A318">
        <f>'Inv travi'!A318</f>
        <v>4</v>
      </c>
      <c r="B318">
        <f>'Inv travi'!B318</f>
        <v>17</v>
      </c>
      <c r="C318">
        <f>'Inv travi'!C318</f>
        <v>18</v>
      </c>
      <c r="D318">
        <f>'Inv travi'!D318</f>
        <v>5</v>
      </c>
      <c r="E318" s="6" t="str">
        <f>'Inv travi'!E318</f>
        <v>Msin</v>
      </c>
      <c r="F318" s="6">
        <f>'Inv travi'!F318</f>
        <v>-207.893</v>
      </c>
      <c r="G318" s="6">
        <f>'Inv travi'!G318</f>
        <v>-129.61000000000001</v>
      </c>
      <c r="H318" s="6">
        <f>'Inv travi'!H318</f>
        <v>94.007000000000005</v>
      </c>
      <c r="I318" s="6">
        <f>'Inv travi'!I318</f>
        <v>-3.028</v>
      </c>
      <c r="J318" s="6">
        <f>'Inv travi'!J318</f>
        <v>-1.6779999999999999</v>
      </c>
      <c r="K318" s="6">
        <f>'Inv travi'!K318</f>
        <v>-2.0699999999999998</v>
      </c>
      <c r="L318" s="6">
        <f>'Inv travi'!L318</f>
        <v>95.685000000000002</v>
      </c>
      <c r="M318" s="6">
        <f>'Inv travi'!M318</f>
        <v>-5.0979999999999999</v>
      </c>
      <c r="N318" s="6">
        <f>'Inv travi'!N318</f>
        <v>97.214399999999998</v>
      </c>
      <c r="O318" s="6">
        <f>'Inv travi'!O318</f>
        <v>-33.8035</v>
      </c>
      <c r="P318" s="6">
        <f>'Inv travi'!P318</f>
        <v>-32.395600000000016</v>
      </c>
      <c r="Q318" s="6">
        <f>'Inv travi'!Q318</f>
        <v>-226.82440000000003</v>
      </c>
      <c r="R318">
        <v>30</v>
      </c>
      <c r="S318" s="2">
        <f t="shared" si="162"/>
        <v>-18.257035000000016</v>
      </c>
      <c r="T318" s="2">
        <f t="shared" si="163"/>
        <v>-204.08786500000002</v>
      </c>
      <c r="U318">
        <v>70</v>
      </c>
      <c r="V318" s="2">
        <f t="shared" si="166"/>
        <v>8.7805332049518103</v>
      </c>
      <c r="W318" s="2">
        <f t="shared" si="167"/>
        <v>-0.78547787268717573</v>
      </c>
      <c r="X318">
        <f>X299</f>
        <v>10.299200000000001</v>
      </c>
      <c r="Y318">
        <v>6.0279999999999996</v>
      </c>
      <c r="Z318" t="str">
        <f t="shared" si="164"/>
        <v>SI</v>
      </c>
      <c r="AA318" t="str">
        <f t="shared" si="165"/>
        <v>SI</v>
      </c>
      <c r="AB318" t="str">
        <f t="shared" si="168"/>
        <v>SI</v>
      </c>
      <c r="AC318" t="str">
        <f t="shared" si="169"/>
        <v>SI</v>
      </c>
      <c r="AD318" t="str">
        <f t="shared" si="170"/>
        <v>SI</v>
      </c>
      <c r="AE318" t="str">
        <f t="shared" si="171"/>
        <v>SI</v>
      </c>
      <c r="AF318">
        <f t="shared" ref="AF318:AF319" si="199">-(0.9*66*X318*391.3)/1000</f>
        <v>-239.38657142400004</v>
      </c>
      <c r="AG318">
        <f t="shared" ref="AG318:AG319" si="200">(0.9*66*Y318*391.3)/1000</f>
        <v>140.11013016000001</v>
      </c>
      <c r="AH318">
        <f>7.08</f>
        <v>7.08</v>
      </c>
      <c r="AI318" s="1">
        <f>AH318-(R318+R319)/200</f>
        <v>6.78</v>
      </c>
      <c r="AJ318" s="21">
        <f>MAX(AG318-AF319,AG319-AF318)/AI318*1.2</f>
        <v>75.43473920283185</v>
      </c>
      <c r="AK318" s="1">
        <f>(P320-P321)/AH318</f>
        <v>35.470056497175143</v>
      </c>
      <c r="AL318" s="2">
        <f>AK318*AI318/2</f>
        <v>120.24349152542374</v>
      </c>
      <c r="AM318" s="118">
        <f>AJ318+AL318</f>
        <v>195.67823072825558</v>
      </c>
      <c r="AN318" s="2">
        <f>AM318/(0.9*(U318-4)/100*391.9*1)*10</f>
        <v>8.4058339080288125</v>
      </c>
      <c r="AO318" s="2">
        <f>AM318/(0.9*(U318-4)/100*391.9*2)*10</f>
        <v>4.2029169540144062</v>
      </c>
    </row>
    <row r="319" spans="1:41" x14ac:dyDescent="0.25">
      <c r="A319">
        <f>'Inv travi'!A319</f>
        <v>4</v>
      </c>
      <c r="B319">
        <f>'Inv travi'!B319</f>
        <v>17</v>
      </c>
      <c r="C319">
        <f>'Inv travi'!C319</f>
        <v>18</v>
      </c>
      <c r="D319">
        <f>'Inv travi'!D319</f>
        <v>5</v>
      </c>
      <c r="E319" s="6" t="str">
        <f>'Inv travi'!E319</f>
        <v>Mdes</v>
      </c>
      <c r="F319" s="6">
        <f>'Inv travi'!F319</f>
        <v>-238.423</v>
      </c>
      <c r="G319" s="6">
        <f>'Inv travi'!G319</f>
        <v>-148.352</v>
      </c>
      <c r="H319" s="6">
        <f>'Inv travi'!H319</f>
        <v>-102.208</v>
      </c>
      <c r="I319" s="6">
        <f>'Inv travi'!I319</f>
        <v>3.2919999999999998</v>
      </c>
      <c r="J319" s="6">
        <f>'Inv travi'!J319</f>
        <v>1.823</v>
      </c>
      <c r="K319" s="6">
        <f>'Inv travi'!K319</f>
        <v>2.2480000000000002</v>
      </c>
      <c r="L319" s="6">
        <f>'Inv travi'!L319</f>
        <v>-104.03099999999999</v>
      </c>
      <c r="M319" s="6">
        <f>'Inv travi'!M319</f>
        <v>5.54</v>
      </c>
      <c r="N319" s="6">
        <f>'Inv travi'!N319</f>
        <v>-105.693</v>
      </c>
      <c r="O319" s="6">
        <f>'Inv travi'!O319</f>
        <v>36.749299999999998</v>
      </c>
      <c r="P319" s="6">
        <f>'Inv travi'!P319</f>
        <v>-254.04500000000002</v>
      </c>
      <c r="Q319" s="6">
        <f>'Inv travi'!Q319</f>
        <v>-42.659000000000006</v>
      </c>
      <c r="R319">
        <v>30</v>
      </c>
      <c r="S319" s="2">
        <f t="shared" si="162"/>
        <v>-230.514365</v>
      </c>
      <c r="T319" s="2">
        <f t="shared" si="163"/>
        <v>-27.726335000000006</v>
      </c>
      <c r="U319">
        <v>70</v>
      </c>
      <c r="V319" s="2">
        <f t="shared" si="166"/>
        <v>9.9174884116744586</v>
      </c>
      <c r="W319" s="2">
        <f t="shared" si="167"/>
        <v>-1.1928783963667686</v>
      </c>
      <c r="X319">
        <f>X298</f>
        <v>12.3088</v>
      </c>
      <c r="Y319">
        <v>6.08</v>
      </c>
      <c r="Z319" t="str">
        <f t="shared" si="164"/>
        <v>SI</v>
      </c>
      <c r="AA319" t="str">
        <f t="shared" si="165"/>
        <v>SI</v>
      </c>
      <c r="AB319" t="str">
        <f t="shared" si="168"/>
        <v>SI</v>
      </c>
      <c r="AC319" t="str">
        <f t="shared" si="169"/>
        <v>SI</v>
      </c>
      <c r="AD319" t="str">
        <f t="shared" si="170"/>
        <v>SI</v>
      </c>
      <c r="AE319" t="str">
        <f t="shared" si="171"/>
        <v>SI</v>
      </c>
      <c r="AF319">
        <f t="shared" si="199"/>
        <v>-286.096146336</v>
      </c>
      <c r="AG319">
        <f t="shared" si="200"/>
        <v>141.3187776</v>
      </c>
    </row>
    <row r="320" spans="1:41" x14ac:dyDescent="0.25">
      <c r="A320">
        <f>'Inv travi'!A320</f>
        <v>4</v>
      </c>
      <c r="B320">
        <f>'Inv travi'!B320</f>
        <v>17</v>
      </c>
      <c r="C320">
        <f>'Inv travi'!C320</f>
        <v>18</v>
      </c>
      <c r="D320">
        <f>'Inv travi'!D320</f>
        <v>5</v>
      </c>
      <c r="E320" s="6" t="str">
        <f>'Inv travi'!E320</f>
        <v>Vsin</v>
      </c>
      <c r="F320" s="6">
        <f>'Inv travi'!F320</f>
        <v>196.441</v>
      </c>
      <c r="G320" s="6">
        <f>'Inv travi'!G320</f>
        <v>122.917</v>
      </c>
      <c r="H320" s="6">
        <f>'Inv travi'!H320</f>
        <v>-27.713999999999999</v>
      </c>
      <c r="I320" s="6">
        <f>'Inv travi'!I320</f>
        <v>0.89300000000000002</v>
      </c>
      <c r="J320" s="6">
        <f>'Inv travi'!J320</f>
        <v>0.495</v>
      </c>
      <c r="K320" s="6">
        <f>'Inv travi'!K320</f>
        <v>0.61</v>
      </c>
      <c r="L320" s="6">
        <f>'Inv travi'!L320</f>
        <v>-28.209</v>
      </c>
      <c r="M320" s="6">
        <f>'Inv travi'!M320</f>
        <v>1.5030000000000001</v>
      </c>
      <c r="N320" s="6">
        <f>'Inv travi'!N320</f>
        <v>-28.6599</v>
      </c>
      <c r="O320" s="6">
        <f>'Inv travi'!O320</f>
        <v>9.9657</v>
      </c>
      <c r="P320" s="6">
        <f>'Inv travi'!P320</f>
        <v>94.257100000000008</v>
      </c>
      <c r="Q320" s="6">
        <f>'Inv travi'!Q320</f>
        <v>151.57689999999999</v>
      </c>
      <c r="S320" s="2"/>
      <c r="T320" s="2"/>
      <c r="V320" s="2"/>
      <c r="W320" s="2"/>
    </row>
    <row r="321" spans="1:41" x14ac:dyDescent="0.25">
      <c r="A321">
        <f>'Inv travi'!A321</f>
        <v>4</v>
      </c>
      <c r="B321">
        <f>'Inv travi'!B321</f>
        <v>17</v>
      </c>
      <c r="C321">
        <f>'Inv travi'!C321</f>
        <v>18</v>
      </c>
      <c r="D321">
        <f>'Inv travi'!D321</f>
        <v>5</v>
      </c>
      <c r="E321" s="6" t="str">
        <f>'Inv travi'!E321</f>
        <v>Vdes</v>
      </c>
      <c r="F321" s="6">
        <f>'Inv travi'!F321</f>
        <v>-205.066</v>
      </c>
      <c r="G321" s="6">
        <f>'Inv travi'!G321</f>
        <v>-128.21100000000001</v>
      </c>
      <c r="H321" s="6">
        <f>'Inv travi'!H321</f>
        <v>-27.713999999999999</v>
      </c>
      <c r="I321" s="6">
        <f>'Inv travi'!I321</f>
        <v>0.89300000000000002</v>
      </c>
      <c r="J321" s="6">
        <f>'Inv travi'!J321</f>
        <v>0.495</v>
      </c>
      <c r="K321" s="6">
        <f>'Inv travi'!K321</f>
        <v>0.61</v>
      </c>
      <c r="L321" s="6">
        <f>'Inv travi'!L321</f>
        <v>-28.209</v>
      </c>
      <c r="M321" s="6">
        <f>'Inv travi'!M321</f>
        <v>1.5030000000000001</v>
      </c>
      <c r="N321" s="6">
        <f>'Inv travi'!N321</f>
        <v>-28.6599</v>
      </c>
      <c r="O321" s="6">
        <f>'Inv travi'!O321</f>
        <v>9.9657</v>
      </c>
      <c r="P321" s="6">
        <f>'Inv travi'!P321</f>
        <v>-156.87090000000001</v>
      </c>
      <c r="Q321" s="6">
        <f>'Inv travi'!Q321</f>
        <v>-99.551100000000019</v>
      </c>
      <c r="S321" s="2"/>
      <c r="T321" s="2"/>
      <c r="V321" s="2"/>
      <c r="W321" s="2"/>
    </row>
    <row r="322" spans="1:41" x14ac:dyDescent="0.25">
      <c r="A322">
        <f>'Inv travi'!A322</f>
        <v>4</v>
      </c>
      <c r="B322">
        <f>'Inv travi'!B322</f>
        <v>17</v>
      </c>
      <c r="C322">
        <f>'Inv travi'!C322</f>
        <v>18</v>
      </c>
      <c r="D322">
        <f>'Inv travi'!D322</f>
        <v>4</v>
      </c>
      <c r="E322" s="6" t="str">
        <f>'Inv travi'!E322</f>
        <v>Msin</v>
      </c>
      <c r="F322" s="6">
        <f>'Inv travi'!F322</f>
        <v>-204.39599999999999</v>
      </c>
      <c r="G322" s="6">
        <f>'Inv travi'!G322</f>
        <v>-128.084</v>
      </c>
      <c r="H322" s="6">
        <f>'Inv travi'!H322</f>
        <v>137.74700000000001</v>
      </c>
      <c r="I322" s="6">
        <f>'Inv travi'!I322</f>
        <v>-4.38</v>
      </c>
      <c r="J322" s="6">
        <f>'Inv travi'!J322</f>
        <v>-2.4319999999999999</v>
      </c>
      <c r="K322" s="6">
        <f>'Inv travi'!K322</f>
        <v>-2.9990000000000001</v>
      </c>
      <c r="L322" s="6">
        <f>'Inv travi'!L322</f>
        <v>140.179</v>
      </c>
      <c r="M322" s="6">
        <f>'Inv travi'!M322</f>
        <v>-7.3789999999999996</v>
      </c>
      <c r="N322" s="6">
        <f>'Inv travi'!N322</f>
        <v>142.39269999999999</v>
      </c>
      <c r="O322" s="6">
        <f>'Inv travi'!O322</f>
        <v>-49.432699999999997</v>
      </c>
      <c r="P322" s="6">
        <f>'Inv travi'!P322</f>
        <v>14.308699999999988</v>
      </c>
      <c r="Q322" s="6">
        <f>'Inv travi'!Q322</f>
        <v>-270.47669999999999</v>
      </c>
      <c r="R322">
        <v>30</v>
      </c>
      <c r="S322" s="2">
        <f t="shared" si="162"/>
        <v>2.3044249999999877</v>
      </c>
      <c r="T322" s="2">
        <f t="shared" si="163"/>
        <v>-245.93737499999997</v>
      </c>
      <c r="U322">
        <v>70</v>
      </c>
      <c r="V322" s="2">
        <f t="shared" si="166"/>
        <v>10.581037179874389</v>
      </c>
      <c r="W322" s="2">
        <f t="shared" si="167"/>
        <v>9.9143965423034663E-2</v>
      </c>
      <c r="X322">
        <f>X319</f>
        <v>12.3088</v>
      </c>
      <c r="Y322">
        <f t="shared" si="186"/>
        <v>6.0279999999999996</v>
      </c>
      <c r="Z322" t="str">
        <f t="shared" si="164"/>
        <v>SI</v>
      </c>
      <c r="AA322" t="str">
        <f t="shared" si="165"/>
        <v>SI</v>
      </c>
      <c r="AB322" t="str">
        <f t="shared" si="168"/>
        <v>SI</v>
      </c>
      <c r="AC322" t="str">
        <f t="shared" si="169"/>
        <v>SI</v>
      </c>
      <c r="AD322" t="str">
        <f t="shared" si="170"/>
        <v>SI</v>
      </c>
      <c r="AE322" t="str">
        <f t="shared" si="171"/>
        <v>SI</v>
      </c>
      <c r="AF322">
        <f t="shared" ref="AF322:AF323" si="201">-(0.9*66*X322*391.3)/1000</f>
        <v>-286.096146336</v>
      </c>
      <c r="AG322">
        <f t="shared" ref="AG322:AG323" si="202">(0.9*66*Y322*391.3)/1000</f>
        <v>140.11013016000001</v>
      </c>
      <c r="AH322">
        <f>7.08</f>
        <v>7.08</v>
      </c>
      <c r="AI322" s="1">
        <f>AH322-(R322+R323)/200</f>
        <v>6.78</v>
      </c>
      <c r="AJ322" s="21">
        <f>MAX(AG322-AF323,AG323-AF322)/AI322*1.2</f>
        <v>83.701920603185854</v>
      </c>
      <c r="AK322" s="1">
        <f>(P324-P325)/AH322</f>
        <v>35.469915254237286</v>
      </c>
      <c r="AL322" s="2">
        <f>AK322*AI322/2</f>
        <v>120.24301271186441</v>
      </c>
      <c r="AM322" s="118">
        <f>AJ322+AL322</f>
        <v>203.94493331505026</v>
      </c>
      <c r="AN322" s="2">
        <f>AM322/(0.9*(U322-4)/100*391.9*1)*10</f>
        <v>8.7609502061119091</v>
      </c>
      <c r="AO322" s="2">
        <f>AM322/(0.9*(U322-4)/100*391.9*2)*10</f>
        <v>4.3804751030559546</v>
      </c>
    </row>
    <row r="323" spans="1:41" x14ac:dyDescent="0.25">
      <c r="A323">
        <f>'Inv travi'!A323</f>
        <v>4</v>
      </c>
      <c r="B323">
        <f>'Inv travi'!B323</f>
        <v>17</v>
      </c>
      <c r="C323">
        <f>'Inv travi'!C323</f>
        <v>18</v>
      </c>
      <c r="D323">
        <f>'Inv travi'!D323</f>
        <v>4</v>
      </c>
      <c r="E323" s="6" t="str">
        <f>'Inv travi'!E323</f>
        <v>Mdes</v>
      </c>
      <c r="F323" s="6">
        <f>'Inv travi'!F323</f>
        <v>-248.626</v>
      </c>
      <c r="G323" s="6">
        <f>'Inv travi'!G323</f>
        <v>-154.643</v>
      </c>
      <c r="H323" s="6">
        <f>'Inv travi'!H323</f>
        <v>-148.434</v>
      </c>
      <c r="I323" s="6">
        <f>'Inv travi'!I323</f>
        <v>4.7190000000000003</v>
      </c>
      <c r="J323" s="6">
        <f>'Inv travi'!J323</f>
        <v>2.6190000000000002</v>
      </c>
      <c r="K323" s="6">
        <f>'Inv travi'!K323</f>
        <v>3.23</v>
      </c>
      <c r="L323" s="6">
        <f>'Inv travi'!L323</f>
        <v>-151.053</v>
      </c>
      <c r="M323" s="6">
        <f>'Inv travi'!M323</f>
        <v>7.9489999999999998</v>
      </c>
      <c r="N323" s="6">
        <f>'Inv travi'!N323</f>
        <v>-153.43770000000001</v>
      </c>
      <c r="O323" s="6">
        <f>'Inv travi'!O323</f>
        <v>53.264899999999997</v>
      </c>
      <c r="P323" s="6">
        <f>'Inv travi'!P323</f>
        <v>-308.08069999999998</v>
      </c>
      <c r="Q323" s="6">
        <f>'Inv travi'!Q323</f>
        <v>-1.205299999999994</v>
      </c>
      <c r="R323">
        <v>30</v>
      </c>
      <c r="S323" s="2">
        <f t="shared" ref="S323:S386" si="203">(ABS(P323)-(ABS(P325)*R323/200))*SIGN(P323)</f>
        <v>-282.41592499999996</v>
      </c>
      <c r="T323" s="2">
        <f t="shared" ref="T323:T386" si="204">(ABS(Q323)-ABS((Q325)*R323/200))*SIGN(Q323)</f>
        <v>11.924425000000005</v>
      </c>
      <c r="U323">
        <v>70</v>
      </c>
      <c r="V323" s="2">
        <f t="shared" si="166"/>
        <v>12.150464737674039</v>
      </c>
      <c r="W323" s="2">
        <f t="shared" si="167"/>
        <v>0.51302810023740275</v>
      </c>
      <c r="X323">
        <f>X310</f>
        <v>14.3184</v>
      </c>
      <c r="Y323">
        <f t="shared" si="186"/>
        <v>6.08</v>
      </c>
      <c r="Z323" t="str">
        <f t="shared" ref="Z323:Z334" si="205">IF(Y323&gt;W323,"SI","NO")</f>
        <v>SI</v>
      </c>
      <c r="AA323" t="str">
        <f t="shared" ref="AA323:AA386" si="206">IF(X323&gt;V323,"SI","NO")</f>
        <v>SI</v>
      </c>
      <c r="AB323" t="str">
        <f t="shared" si="168"/>
        <v>SI</v>
      </c>
      <c r="AC323" t="str">
        <f t="shared" si="169"/>
        <v>SI</v>
      </c>
      <c r="AD323" t="str">
        <f t="shared" si="170"/>
        <v>SI</v>
      </c>
      <c r="AE323" t="str">
        <f t="shared" si="171"/>
        <v>SI</v>
      </c>
      <c r="AF323">
        <f t="shared" si="201"/>
        <v>-332.80572124800005</v>
      </c>
      <c r="AG323">
        <f t="shared" si="202"/>
        <v>141.3187776</v>
      </c>
    </row>
    <row r="324" spans="1:41" x14ac:dyDescent="0.25">
      <c r="A324">
        <f>'Inv travi'!A324</f>
        <v>4</v>
      </c>
      <c r="B324">
        <f>'Inv travi'!B324</f>
        <v>17</v>
      </c>
      <c r="C324">
        <f>'Inv travi'!C324</f>
        <v>18</v>
      </c>
      <c r="D324">
        <f>'Inv travi'!D324</f>
        <v>4</v>
      </c>
      <c r="E324" s="6" t="str">
        <f>'Inv travi'!E324</f>
        <v>Vsin</v>
      </c>
      <c r="F324" s="6">
        <f>'Inv travi'!F324</f>
        <v>194.506</v>
      </c>
      <c r="G324" s="6">
        <f>'Inv travi'!G324</f>
        <v>121.812</v>
      </c>
      <c r="H324" s="6">
        <f>'Inv travi'!H324</f>
        <v>-40.420999999999999</v>
      </c>
      <c r="I324" s="6">
        <f>'Inv travi'!I324</f>
        <v>1.2849999999999999</v>
      </c>
      <c r="J324" s="6">
        <f>'Inv travi'!J324</f>
        <v>0.71299999999999997</v>
      </c>
      <c r="K324" s="6">
        <f>'Inv travi'!K324</f>
        <v>0.88</v>
      </c>
      <c r="L324" s="6">
        <f>'Inv travi'!L324</f>
        <v>-41.134</v>
      </c>
      <c r="M324" s="6">
        <f>'Inv travi'!M324</f>
        <v>2.165</v>
      </c>
      <c r="N324" s="6">
        <f>'Inv travi'!N324</f>
        <v>-41.783500000000004</v>
      </c>
      <c r="O324" s="6">
        <f>'Inv travi'!O324</f>
        <v>14.505199999999999</v>
      </c>
      <c r="P324" s="6">
        <f>'Inv travi'!P324</f>
        <v>80.028499999999994</v>
      </c>
      <c r="Q324" s="6">
        <f>'Inv travi'!Q324</f>
        <v>163.59550000000002</v>
      </c>
      <c r="S324" s="2"/>
      <c r="T324" s="2"/>
      <c r="V324" s="2"/>
      <c r="W324" s="2"/>
    </row>
    <row r="325" spans="1:41" x14ac:dyDescent="0.25">
      <c r="A325">
        <f>'Inv travi'!A325</f>
        <v>4</v>
      </c>
      <c r="B325">
        <f>'Inv travi'!B325</f>
        <v>17</v>
      </c>
      <c r="C325">
        <f>'Inv travi'!C325</f>
        <v>18</v>
      </c>
      <c r="D325">
        <f>'Inv travi'!D325</f>
        <v>4</v>
      </c>
      <c r="E325" s="6" t="str">
        <f>'Inv travi'!E325</f>
        <v>Vdes</v>
      </c>
      <c r="F325" s="6">
        <f>'Inv travi'!F325</f>
        <v>-207.001</v>
      </c>
      <c r="G325" s="6">
        <f>'Inv travi'!G325</f>
        <v>-129.315</v>
      </c>
      <c r="H325" s="6">
        <f>'Inv travi'!H325</f>
        <v>-40.420999999999999</v>
      </c>
      <c r="I325" s="6">
        <f>'Inv travi'!I325</f>
        <v>1.2849999999999999</v>
      </c>
      <c r="J325" s="6">
        <f>'Inv travi'!J325</f>
        <v>0.71299999999999997</v>
      </c>
      <c r="K325" s="6">
        <f>'Inv travi'!K325</f>
        <v>0.88</v>
      </c>
      <c r="L325" s="6">
        <f>'Inv travi'!L325</f>
        <v>-41.134</v>
      </c>
      <c r="M325" s="6">
        <f>'Inv travi'!M325</f>
        <v>2.165</v>
      </c>
      <c r="N325" s="6">
        <f>'Inv travi'!N325</f>
        <v>-41.783500000000004</v>
      </c>
      <c r="O325" s="6">
        <f>'Inv travi'!O325</f>
        <v>14.505199999999999</v>
      </c>
      <c r="P325" s="6">
        <f>'Inv travi'!P325</f>
        <v>-171.0985</v>
      </c>
      <c r="Q325" s="6">
        <f>'Inv travi'!Q325</f>
        <v>-87.531499999999994</v>
      </c>
      <c r="S325" s="2"/>
      <c r="T325" s="2"/>
      <c r="V325" s="2"/>
      <c r="W325" s="2"/>
    </row>
    <row r="326" spans="1:41" x14ac:dyDescent="0.25">
      <c r="A326">
        <f>'Inv travi'!A326</f>
        <v>4</v>
      </c>
      <c r="B326">
        <f>'Inv travi'!B326</f>
        <v>17</v>
      </c>
      <c r="C326">
        <f>'Inv travi'!C326</f>
        <v>18</v>
      </c>
      <c r="D326">
        <f>'Inv travi'!D326</f>
        <v>3</v>
      </c>
      <c r="E326" s="6" t="str">
        <f>'Inv travi'!E326</f>
        <v>Msin</v>
      </c>
      <c r="F326" s="6">
        <f>'Inv travi'!F326</f>
        <v>-212.17400000000001</v>
      </c>
      <c r="G326" s="6">
        <f>'Inv travi'!G326</f>
        <v>-132.678</v>
      </c>
      <c r="H326" s="6">
        <f>'Inv travi'!H326</f>
        <v>173.88200000000001</v>
      </c>
      <c r="I326" s="6">
        <f>'Inv travi'!I326</f>
        <v>-5.5039999999999996</v>
      </c>
      <c r="J326" s="6">
        <f>'Inv travi'!J326</f>
        <v>-3.03</v>
      </c>
      <c r="K326" s="6">
        <f>'Inv travi'!K326</f>
        <v>-3.7370000000000001</v>
      </c>
      <c r="L326" s="6">
        <f>'Inv travi'!L326</f>
        <v>176.91200000000001</v>
      </c>
      <c r="M326" s="6">
        <f>'Inv travi'!M326</f>
        <v>-9.2409999999999997</v>
      </c>
      <c r="N326" s="6">
        <f>'Inv travi'!N326</f>
        <v>179.68430000000001</v>
      </c>
      <c r="O326" s="6">
        <f>'Inv travi'!O326</f>
        <v>-62.314599999999999</v>
      </c>
      <c r="P326" s="6">
        <f>'Inv travi'!P326</f>
        <v>47.00630000000001</v>
      </c>
      <c r="Q326" s="6">
        <f>'Inv travi'!Q326</f>
        <v>-312.3623</v>
      </c>
      <c r="R326">
        <v>30</v>
      </c>
      <c r="S326" s="2">
        <f t="shared" si="203"/>
        <v>36.46211000000001</v>
      </c>
      <c r="T326" s="2">
        <f t="shared" si="204"/>
        <v>-285.96089000000001</v>
      </c>
      <c r="U326">
        <v>70</v>
      </c>
      <c r="V326" s="2">
        <f t="shared" ref="V326:V387" si="207">-MIN(S326:T326)/(0.9*(U326-4)/100*391.3)*10</f>
        <v>12.30298082623664</v>
      </c>
      <c r="W326" s="2">
        <f t="shared" ref="W326:W387" si="208">MAX(S326:T326)/(0.9*(U326-4)/100*391.3)*10</f>
        <v>1.5687202547667669</v>
      </c>
      <c r="X326">
        <f>X323</f>
        <v>14.3184</v>
      </c>
      <c r="Y326">
        <f t="shared" si="186"/>
        <v>6.0279999999999996</v>
      </c>
      <c r="Z326" t="str">
        <f t="shared" si="205"/>
        <v>SI</v>
      </c>
      <c r="AA326" t="str">
        <f t="shared" si="206"/>
        <v>SI</v>
      </c>
      <c r="AB326" t="str">
        <f t="shared" ref="AB326:AB387" si="209">IF(5.6&lt;Y326,"SI","NO")</f>
        <v>SI</v>
      </c>
      <c r="AC326" t="str">
        <f t="shared" ref="AC326:AC387" si="210">IF(Y326&lt;X326+14,"SI","NO")</f>
        <v>SI</v>
      </c>
      <c r="AD326" t="str">
        <f t="shared" ref="AD326:AD387" si="211">IF(X326&gt;50*Y326/100,"SI","NO")</f>
        <v>SI</v>
      </c>
      <c r="AE326" t="str">
        <f t="shared" ref="AE326:AE387" si="212">IF(X326&gt;=25/100*Y326,"SI","NO")</f>
        <v>SI</v>
      </c>
      <c r="AF326">
        <f t="shared" ref="AF326:AF327" si="213">-(0.9*66*X326*391.3)/1000</f>
        <v>-332.80572124800005</v>
      </c>
      <c r="AG326">
        <f t="shared" ref="AG326:AG327" si="214">(0.9*66*Y326*391.3)/1000</f>
        <v>140.11013016000001</v>
      </c>
      <c r="AH326">
        <f>7.08</f>
        <v>7.08</v>
      </c>
      <c r="AI326" s="1">
        <f>AH326-(R326+R327)/200</f>
        <v>6.78</v>
      </c>
      <c r="AJ326" s="21">
        <f>MAX(AG326-AF327,AG327-AF326)/AI326*1.2</f>
        <v>83.9158405040708</v>
      </c>
      <c r="AK326" s="1">
        <f>(P328-P329)/AH326</f>
        <v>35.469915254237286</v>
      </c>
      <c r="AL326" s="2">
        <f>AK326*AI326/2</f>
        <v>120.24301271186441</v>
      </c>
      <c r="AM326" s="118">
        <f>AJ326+AL326</f>
        <v>204.15885321593521</v>
      </c>
      <c r="AN326" s="2">
        <f>AM326/(0.9*(U326-4)/100*391.9*1)*10</f>
        <v>8.7701396552896167</v>
      </c>
      <c r="AO326" s="2">
        <f>AM326/(0.9*(U326-4)/100*391.9*2)*10</f>
        <v>4.3850698276448083</v>
      </c>
    </row>
    <row r="327" spans="1:41" x14ac:dyDescent="0.25">
      <c r="A327">
        <f>'Inv travi'!A327</f>
        <v>4</v>
      </c>
      <c r="B327">
        <f>'Inv travi'!B327</f>
        <v>17</v>
      </c>
      <c r="C327">
        <f>'Inv travi'!C327</f>
        <v>18</v>
      </c>
      <c r="D327">
        <f>'Inv travi'!D327</f>
        <v>3</v>
      </c>
      <c r="E327" s="6" t="str">
        <f>'Inv travi'!E327</f>
        <v>Mdes</v>
      </c>
      <c r="F327" s="6">
        <f>'Inv travi'!F327</f>
        <v>-240.60400000000001</v>
      </c>
      <c r="G327" s="6">
        <f>'Inv travi'!G327</f>
        <v>-149.75200000000001</v>
      </c>
      <c r="H327" s="6">
        <f>'Inv travi'!H327</f>
        <v>-188.26400000000001</v>
      </c>
      <c r="I327" s="6">
        <f>'Inv travi'!I327</f>
        <v>5.96</v>
      </c>
      <c r="J327" s="6">
        <f>'Inv travi'!J327</f>
        <v>3.28</v>
      </c>
      <c r="K327" s="6">
        <f>'Inv travi'!K327</f>
        <v>4.0439999999999996</v>
      </c>
      <c r="L327" s="6">
        <f>'Inv travi'!L327</f>
        <v>-191.54400000000001</v>
      </c>
      <c r="M327" s="6">
        <f>'Inv travi'!M327</f>
        <v>10.004</v>
      </c>
      <c r="N327" s="6">
        <f>'Inv travi'!N327</f>
        <v>-194.54520000000002</v>
      </c>
      <c r="O327" s="6">
        <f>'Inv travi'!O327</f>
        <v>67.467200000000005</v>
      </c>
      <c r="P327" s="6">
        <f>'Inv travi'!P327</f>
        <v>-344.29720000000003</v>
      </c>
      <c r="Q327" s="6">
        <f>'Inv travi'!Q327</f>
        <v>44.793200000000013</v>
      </c>
      <c r="R327">
        <v>30</v>
      </c>
      <c r="S327" s="2">
        <f t="shared" si="203"/>
        <v>-317.17234000000002</v>
      </c>
      <c r="T327" s="2">
        <f t="shared" si="204"/>
        <v>33.525560000000013</v>
      </c>
      <c r="U327">
        <v>70</v>
      </c>
      <c r="V327" s="2">
        <f t="shared" si="207"/>
        <v>13.645800366730601</v>
      </c>
      <c r="W327" s="2">
        <f t="shared" si="208"/>
        <v>1.4423801865662336</v>
      </c>
      <c r="X327">
        <f>X323</f>
        <v>14.3184</v>
      </c>
      <c r="Y327">
        <f t="shared" si="186"/>
        <v>6.08</v>
      </c>
      <c r="Z327" t="str">
        <f t="shared" si="205"/>
        <v>SI</v>
      </c>
      <c r="AA327" t="str">
        <f t="shared" si="206"/>
        <v>SI</v>
      </c>
      <c r="AB327" t="str">
        <f t="shared" si="209"/>
        <v>SI</v>
      </c>
      <c r="AC327" t="str">
        <f t="shared" si="210"/>
        <v>SI</v>
      </c>
      <c r="AD327" t="str">
        <f t="shared" si="211"/>
        <v>SI</v>
      </c>
      <c r="AE327" t="str">
        <f t="shared" si="212"/>
        <v>SI</v>
      </c>
      <c r="AF327">
        <f t="shared" si="213"/>
        <v>-332.80572124800005</v>
      </c>
      <c r="AG327">
        <f t="shared" si="214"/>
        <v>141.3187776</v>
      </c>
    </row>
    <row r="328" spans="1:41" x14ac:dyDescent="0.25">
      <c r="A328">
        <f>'Inv travi'!A328</f>
        <v>4</v>
      </c>
      <c r="B328">
        <f>'Inv travi'!B328</f>
        <v>17</v>
      </c>
      <c r="C328">
        <f>'Inv travi'!C328</f>
        <v>18</v>
      </c>
      <c r="D328">
        <f>'Inv travi'!D328</f>
        <v>3</v>
      </c>
      <c r="E328" s="6" t="str">
        <f>'Inv travi'!E328</f>
        <v>Vsin</v>
      </c>
      <c r="F328" s="6">
        <f>'Inv travi'!F328</f>
        <v>196.738</v>
      </c>
      <c r="G328" s="6">
        <f>'Inv travi'!G328</f>
        <v>123.152</v>
      </c>
      <c r="H328" s="6">
        <f>'Inv travi'!H328</f>
        <v>-51.151000000000003</v>
      </c>
      <c r="I328" s="6">
        <f>'Inv travi'!I328</f>
        <v>1.619</v>
      </c>
      <c r="J328" s="6">
        <f>'Inv travi'!J328</f>
        <v>0.89100000000000001</v>
      </c>
      <c r="K328" s="6">
        <f>'Inv travi'!K328</f>
        <v>1.099</v>
      </c>
      <c r="L328" s="6">
        <f>'Inv travi'!L328</f>
        <v>-52.042000000000002</v>
      </c>
      <c r="M328" s="6">
        <f>'Inv travi'!M328</f>
        <v>2.718</v>
      </c>
      <c r="N328" s="6">
        <f>'Inv travi'!N328</f>
        <v>-52.857399999999998</v>
      </c>
      <c r="O328" s="6">
        <f>'Inv travi'!O328</f>
        <v>18.3306</v>
      </c>
      <c r="P328" s="6">
        <f>'Inv travi'!P328</f>
        <v>70.294600000000003</v>
      </c>
      <c r="Q328" s="6">
        <f>'Inv travi'!Q328</f>
        <v>176.0094</v>
      </c>
      <c r="S328" s="2"/>
      <c r="T328" s="2"/>
      <c r="V328" s="2"/>
      <c r="W328" s="2"/>
    </row>
    <row r="329" spans="1:41" x14ac:dyDescent="0.25">
      <c r="A329">
        <f>'Inv travi'!A329</f>
        <v>4</v>
      </c>
      <c r="B329">
        <f>'Inv travi'!B329</f>
        <v>17</v>
      </c>
      <c r="C329">
        <f>'Inv travi'!C329</f>
        <v>18</v>
      </c>
      <c r="D329">
        <f>'Inv travi'!D329</f>
        <v>3</v>
      </c>
      <c r="E329" s="6" t="str">
        <f>'Inv travi'!E329</f>
        <v>Vdes</v>
      </c>
      <c r="F329" s="6">
        <f>'Inv travi'!F329</f>
        <v>-204.76900000000001</v>
      </c>
      <c r="G329" s="6">
        <f>'Inv travi'!G329</f>
        <v>-127.97499999999999</v>
      </c>
      <c r="H329" s="6">
        <f>'Inv travi'!H329</f>
        <v>-51.151000000000003</v>
      </c>
      <c r="I329" s="6">
        <f>'Inv travi'!I329</f>
        <v>1.619</v>
      </c>
      <c r="J329" s="6">
        <f>'Inv travi'!J329</f>
        <v>0.89100000000000001</v>
      </c>
      <c r="K329" s="6">
        <f>'Inv travi'!K329</f>
        <v>1.099</v>
      </c>
      <c r="L329" s="6">
        <f>'Inv travi'!L329</f>
        <v>-52.042000000000002</v>
      </c>
      <c r="M329" s="6">
        <f>'Inv travi'!M329</f>
        <v>2.718</v>
      </c>
      <c r="N329" s="6">
        <f>'Inv travi'!N329</f>
        <v>-52.857399999999998</v>
      </c>
      <c r="O329" s="6">
        <f>'Inv travi'!O329</f>
        <v>18.3306</v>
      </c>
      <c r="P329" s="6">
        <f>'Inv travi'!P329</f>
        <v>-180.83240000000001</v>
      </c>
      <c r="Q329" s="6">
        <f>'Inv travi'!Q329</f>
        <v>-75.117599999999996</v>
      </c>
      <c r="S329" s="2"/>
      <c r="T329" s="2"/>
      <c r="V329" s="2"/>
      <c r="W329" s="2"/>
    </row>
    <row r="330" spans="1:41" x14ac:dyDescent="0.25">
      <c r="A330">
        <f>'Inv travi'!A330</f>
        <v>4</v>
      </c>
      <c r="B330">
        <f>'Inv travi'!B330</f>
        <v>17</v>
      </c>
      <c r="C330">
        <f>'Inv travi'!C330</f>
        <v>18</v>
      </c>
      <c r="D330">
        <f>'Inv travi'!D330</f>
        <v>2</v>
      </c>
      <c r="E330" s="6" t="str">
        <f>'Inv travi'!E330</f>
        <v>Msin</v>
      </c>
      <c r="F330" s="6">
        <f>'Inv travi'!F330</f>
        <v>-225.001</v>
      </c>
      <c r="G330" s="6">
        <f>'Inv travi'!G330</f>
        <v>-139.91300000000001</v>
      </c>
      <c r="H330" s="6">
        <f>'Inv travi'!H330</f>
        <v>199.39400000000001</v>
      </c>
      <c r="I330" s="6">
        <f>'Inv travi'!I330</f>
        <v>-6.2569999999999997</v>
      </c>
      <c r="J330" s="6">
        <f>'Inv travi'!J330</f>
        <v>-3.403</v>
      </c>
      <c r="K330" s="6">
        <f>'Inv travi'!K330</f>
        <v>-4.1970000000000001</v>
      </c>
      <c r="L330" s="6">
        <f>'Inv travi'!L330</f>
        <v>202.797</v>
      </c>
      <c r="M330" s="6">
        <f>'Inv travi'!M330</f>
        <v>-10.454000000000001</v>
      </c>
      <c r="N330" s="6">
        <f>'Inv travi'!N330</f>
        <v>205.9332</v>
      </c>
      <c r="O330" s="6">
        <f>'Inv travi'!O330</f>
        <v>-71.293099999999995</v>
      </c>
      <c r="P330" s="6">
        <f>'Inv travi'!P330</f>
        <v>66.020199999999988</v>
      </c>
      <c r="Q330" s="6">
        <f>'Inv travi'!Q330</f>
        <v>-345.84620000000001</v>
      </c>
      <c r="R330">
        <v>30</v>
      </c>
      <c r="S330" s="2">
        <f t="shared" si="203"/>
        <v>56.304039999999986</v>
      </c>
      <c r="T330" s="2">
        <f t="shared" si="204"/>
        <v>-317.96876000000003</v>
      </c>
      <c r="U330">
        <v>70</v>
      </c>
      <c r="V330" s="2">
        <f t="shared" si="207"/>
        <v>13.680064982390565</v>
      </c>
      <c r="W330" s="2">
        <f t="shared" si="208"/>
        <v>2.4223855386646078</v>
      </c>
      <c r="X330">
        <f>X327</f>
        <v>14.3184</v>
      </c>
      <c r="Y330">
        <f t="shared" si="186"/>
        <v>6.0279999999999996</v>
      </c>
      <c r="Z330" t="str">
        <f t="shared" si="205"/>
        <v>SI</v>
      </c>
      <c r="AA330" t="str">
        <f t="shared" si="206"/>
        <v>SI</v>
      </c>
      <c r="AB330" t="str">
        <f t="shared" si="209"/>
        <v>SI</v>
      </c>
      <c r="AC330" t="str">
        <f t="shared" si="210"/>
        <v>SI</v>
      </c>
      <c r="AD330" t="str">
        <f t="shared" si="211"/>
        <v>SI</v>
      </c>
      <c r="AE330" t="str">
        <f t="shared" si="212"/>
        <v>SI</v>
      </c>
      <c r="AF330">
        <f t="shared" ref="AF330:AF331" si="215">-(0.9*66*X330*391.3)/1000</f>
        <v>-332.80572124800005</v>
      </c>
      <c r="AG330">
        <f t="shared" ref="AG330:AG331" si="216">(0.9*66*Y330*391.3)/1000</f>
        <v>140.11013016000001</v>
      </c>
      <c r="AH330">
        <f>7.08</f>
        <v>7.08</v>
      </c>
      <c r="AI330" s="1">
        <f>AH330-(R330+R331)/200</f>
        <v>6.78</v>
      </c>
      <c r="AJ330" s="21">
        <f>MAX(AG330-AF331,AG331-AF330)/AI330*1.2</f>
        <v>91.969102003539831</v>
      </c>
      <c r="AK330" s="1">
        <f>(P332-P333)/AH330</f>
        <v>35.470056497175136</v>
      </c>
      <c r="AL330" s="2">
        <f>AK330*AI330/2</f>
        <v>120.24349152542372</v>
      </c>
      <c r="AM330" s="118">
        <f>AJ330+AL330</f>
        <v>212.21259352896357</v>
      </c>
      <c r="AN330" s="2">
        <f>AM330/(0.9*(U330-4)/100*391.9*1)*10</f>
        <v>9.1161076413949651</v>
      </c>
      <c r="AO330" s="2">
        <f>AM330/(0.9*(U330-4)/100*391.9*2)*10</f>
        <v>4.5580538206974825</v>
      </c>
    </row>
    <row r="331" spans="1:41" x14ac:dyDescent="0.25">
      <c r="A331">
        <f>'Inv travi'!A331</f>
        <v>4</v>
      </c>
      <c r="B331">
        <f>'Inv travi'!B331</f>
        <v>17</v>
      </c>
      <c r="C331">
        <f>'Inv travi'!C331</f>
        <v>18</v>
      </c>
      <c r="D331">
        <f>'Inv travi'!D331</f>
        <v>2</v>
      </c>
      <c r="E331" s="6" t="str">
        <f>'Inv travi'!E331</f>
        <v>Mdes</v>
      </c>
      <c r="F331" s="6">
        <f>'Inv travi'!F331</f>
        <v>-226.36799999999999</v>
      </c>
      <c r="G331" s="6">
        <f>'Inv travi'!G331</f>
        <v>-141.69800000000001</v>
      </c>
      <c r="H331" s="6">
        <f>'Inv travi'!H331</f>
        <v>-215.60499999999999</v>
      </c>
      <c r="I331" s="6">
        <f>'Inv travi'!I331</f>
        <v>6.7610000000000001</v>
      </c>
      <c r="J331" s="6">
        <f>'Inv travi'!J331</f>
        <v>3.6779999999999999</v>
      </c>
      <c r="K331" s="6">
        <f>'Inv travi'!K331</f>
        <v>4.5350000000000001</v>
      </c>
      <c r="L331" s="6">
        <f>'Inv travi'!L331</f>
        <v>-219.28299999999999</v>
      </c>
      <c r="M331" s="6">
        <f>'Inv travi'!M331</f>
        <v>11.295999999999999</v>
      </c>
      <c r="N331" s="6">
        <f>'Inv travi'!N331</f>
        <v>-222.67179999999999</v>
      </c>
      <c r="O331" s="6">
        <f>'Inv travi'!O331</f>
        <v>77.080899999999986</v>
      </c>
      <c r="P331" s="6">
        <f>'Inv travi'!P331</f>
        <v>-364.3698</v>
      </c>
      <c r="Q331" s="6">
        <f>'Inv travi'!Q331</f>
        <v>80.973799999999983</v>
      </c>
      <c r="R331">
        <v>30</v>
      </c>
      <c r="S331" s="2">
        <f t="shared" si="203"/>
        <v>-336.41676000000001</v>
      </c>
      <c r="T331" s="2">
        <f t="shared" si="204"/>
        <v>71.182039999999986</v>
      </c>
      <c r="U331">
        <v>70</v>
      </c>
      <c r="V331" s="2">
        <f t="shared" si="207"/>
        <v>14.473758799340196</v>
      </c>
      <c r="W331" s="2">
        <f t="shared" si="208"/>
        <v>3.0624861787652478</v>
      </c>
      <c r="X331">
        <f>X306</f>
        <v>16.327999999999999</v>
      </c>
      <c r="Y331">
        <f t="shared" si="186"/>
        <v>6.08</v>
      </c>
      <c r="Z331" t="str">
        <f t="shared" si="205"/>
        <v>SI</v>
      </c>
      <c r="AA331" t="str">
        <f t="shared" si="206"/>
        <v>SI</v>
      </c>
      <c r="AB331" t="str">
        <f t="shared" si="209"/>
        <v>SI</v>
      </c>
      <c r="AC331" t="str">
        <f t="shared" si="210"/>
        <v>SI</v>
      </c>
      <c r="AD331" t="str">
        <f t="shared" si="211"/>
        <v>SI</v>
      </c>
      <c r="AE331" t="str">
        <f t="shared" si="212"/>
        <v>SI</v>
      </c>
      <c r="AF331">
        <f t="shared" si="215"/>
        <v>-379.51529616000005</v>
      </c>
      <c r="AG331">
        <f t="shared" si="216"/>
        <v>141.3187776</v>
      </c>
    </row>
    <row r="332" spans="1:41" x14ac:dyDescent="0.25">
      <c r="A332">
        <f>'Inv travi'!A332</f>
        <v>4</v>
      </c>
      <c r="B332">
        <f>'Inv travi'!B332</f>
        <v>17</v>
      </c>
      <c r="C332">
        <f>'Inv travi'!C332</f>
        <v>18</v>
      </c>
      <c r="D332">
        <f>'Inv travi'!D332</f>
        <v>2</v>
      </c>
      <c r="E332" s="6" t="str">
        <f>'Inv travi'!E332</f>
        <v>Vsin</v>
      </c>
      <c r="F332" s="6">
        <f>'Inv travi'!F332</f>
        <v>200.56</v>
      </c>
      <c r="G332" s="6">
        <f>'Inv travi'!G332</f>
        <v>125.312</v>
      </c>
      <c r="H332" s="6">
        <f>'Inv travi'!H332</f>
        <v>-58.616</v>
      </c>
      <c r="I332" s="6">
        <f>'Inv travi'!I332</f>
        <v>1.839</v>
      </c>
      <c r="J332" s="6">
        <f>'Inv travi'!J332</f>
        <v>1</v>
      </c>
      <c r="K332" s="6">
        <f>'Inv travi'!K332</f>
        <v>1.2330000000000001</v>
      </c>
      <c r="L332" s="6">
        <f>'Inv travi'!L332</f>
        <v>-59.616</v>
      </c>
      <c r="M332" s="6">
        <f>'Inv travi'!M332</f>
        <v>3.0720000000000001</v>
      </c>
      <c r="N332" s="6">
        <f>'Inv travi'!N332</f>
        <v>-60.537599999999998</v>
      </c>
      <c r="O332" s="6">
        <f>'Inv travi'!O332</f>
        <v>20.956799999999998</v>
      </c>
      <c r="P332" s="6">
        <f>'Inv travi'!P332</f>
        <v>64.7744</v>
      </c>
      <c r="Q332" s="6">
        <f>'Inv travi'!Q332</f>
        <v>185.84960000000001</v>
      </c>
      <c r="S332" s="2"/>
      <c r="T332" s="2"/>
      <c r="V332" s="2"/>
      <c r="W332" s="2"/>
    </row>
    <row r="333" spans="1:41" x14ac:dyDescent="0.25">
      <c r="A333">
        <f>'Inv travi'!A333</f>
        <v>4</v>
      </c>
      <c r="B333">
        <f>'Inv travi'!B333</f>
        <v>17</v>
      </c>
      <c r="C333">
        <f>'Inv travi'!C333</f>
        <v>18</v>
      </c>
      <c r="D333">
        <f>'Inv travi'!D333</f>
        <v>2</v>
      </c>
      <c r="E333" s="6" t="str">
        <f>'Inv travi'!E333</f>
        <v>Vdes</v>
      </c>
      <c r="F333" s="6">
        <f>'Inv travi'!F333</f>
        <v>-200.946</v>
      </c>
      <c r="G333" s="6">
        <f>'Inv travi'!G333</f>
        <v>-125.816</v>
      </c>
      <c r="H333" s="6">
        <f>'Inv travi'!H333</f>
        <v>-58.616</v>
      </c>
      <c r="I333" s="6">
        <f>'Inv travi'!I333</f>
        <v>1.839</v>
      </c>
      <c r="J333" s="6">
        <f>'Inv travi'!J333</f>
        <v>1</v>
      </c>
      <c r="K333" s="6">
        <f>'Inv travi'!K333</f>
        <v>1.2330000000000001</v>
      </c>
      <c r="L333" s="6">
        <f>'Inv travi'!L333</f>
        <v>-59.616</v>
      </c>
      <c r="M333" s="6">
        <f>'Inv travi'!M333</f>
        <v>3.0720000000000001</v>
      </c>
      <c r="N333" s="6">
        <f>'Inv travi'!N333</f>
        <v>-60.537599999999998</v>
      </c>
      <c r="O333" s="6">
        <f>'Inv travi'!O333</f>
        <v>20.956799999999998</v>
      </c>
      <c r="P333" s="6">
        <f>'Inv travi'!P333</f>
        <v>-186.3536</v>
      </c>
      <c r="Q333" s="6">
        <f>'Inv travi'!Q333</f>
        <v>-65.278400000000005</v>
      </c>
      <c r="S333" s="2"/>
      <c r="T333" s="2"/>
      <c r="V333" s="2"/>
      <c r="W333" s="2"/>
    </row>
    <row r="334" spans="1:41" x14ac:dyDescent="0.25">
      <c r="A334">
        <f>'Inv travi'!A334</f>
        <v>4</v>
      </c>
      <c r="B334">
        <f>'Inv travi'!B334</f>
        <v>17</v>
      </c>
      <c r="C334">
        <f>'Inv travi'!C334</f>
        <v>18</v>
      </c>
      <c r="D334">
        <f>'Inv travi'!D334</f>
        <v>1</v>
      </c>
      <c r="E334" s="6" t="str">
        <f>'Inv travi'!E334</f>
        <v>Msin</v>
      </c>
      <c r="F334" s="6">
        <f>'Inv travi'!F334</f>
        <v>-78.084999999999994</v>
      </c>
      <c r="G334" s="6">
        <f>'Inv travi'!G334</f>
        <v>-59.256</v>
      </c>
      <c r="H334" s="6">
        <f>'Inv travi'!H334</f>
        <v>190.291</v>
      </c>
      <c r="I334" s="6">
        <f>'Inv travi'!I334</f>
        <v>-6.077</v>
      </c>
      <c r="J334" s="6">
        <f>'Inv travi'!J334</f>
        <v>-3.1989999999999998</v>
      </c>
      <c r="K334" s="6">
        <f>'Inv travi'!K334</f>
        <v>-3.944</v>
      </c>
      <c r="L334" s="6">
        <f>'Inv travi'!L334</f>
        <v>193.49</v>
      </c>
      <c r="M334" s="6">
        <f>'Inv travi'!M334</f>
        <v>-10.021000000000001</v>
      </c>
      <c r="N334" s="6">
        <f>'Inv travi'!N334</f>
        <v>196.49630000000002</v>
      </c>
      <c r="O334" s="6">
        <f>'Inv travi'!O334</f>
        <v>-68.067999999999998</v>
      </c>
      <c r="P334" s="6">
        <f>'Inv travi'!P334</f>
        <v>137.24030000000002</v>
      </c>
      <c r="Q334" s="6">
        <f>'Inv travi'!Q334</f>
        <v>-255.75230000000002</v>
      </c>
      <c r="R334">
        <v>30</v>
      </c>
      <c r="S334" s="2">
        <f t="shared" si="203"/>
        <v>136.75164500000002</v>
      </c>
      <c r="T334" s="2">
        <f t="shared" si="204"/>
        <v>-238.71654500000002</v>
      </c>
      <c r="U334">
        <v>70</v>
      </c>
      <c r="V334" s="2">
        <f t="shared" si="207"/>
        <v>10.270373252931392</v>
      </c>
      <c r="W334" s="2">
        <f t="shared" si="208"/>
        <v>5.8835068893208442</v>
      </c>
      <c r="X334">
        <v>10.299200000000001</v>
      </c>
      <c r="Y334">
        <f t="shared" si="186"/>
        <v>6.0279999999999996</v>
      </c>
      <c r="Z334" t="str">
        <f t="shared" si="205"/>
        <v>SI</v>
      </c>
      <c r="AA334" t="str">
        <f t="shared" si="206"/>
        <v>SI</v>
      </c>
      <c r="AB334" t="str">
        <f t="shared" si="209"/>
        <v>SI</v>
      </c>
      <c r="AC334" t="str">
        <f t="shared" si="210"/>
        <v>SI</v>
      </c>
      <c r="AD334" t="str">
        <f t="shared" si="211"/>
        <v>SI</v>
      </c>
      <c r="AE334" t="str">
        <f t="shared" si="212"/>
        <v>SI</v>
      </c>
      <c r="AF334">
        <f t="shared" ref="AF334:AF335" si="217">-(0.9*66*X334*391.3)/1000</f>
        <v>-239.38657142400004</v>
      </c>
      <c r="AG334">
        <f t="shared" ref="AG334" si="218">(0.9*66*Y334*391.3)/1000</f>
        <v>140.11013016000001</v>
      </c>
      <c r="AH334">
        <f>7.08</f>
        <v>7.08</v>
      </c>
      <c r="AI334" s="1">
        <f>AH334-(R334+R335)/200</f>
        <v>6.78</v>
      </c>
      <c r="AJ334" s="21">
        <f>MAX(AG334-AF335,AG335-AF334)/AI334*1.2</f>
        <v>80.088319815929211</v>
      </c>
      <c r="AK334" s="1">
        <f>(P336-P337)/AH334</f>
        <v>15.87994350282486</v>
      </c>
      <c r="AL334" s="2">
        <f>AK334*AI334/2</f>
        <v>53.833008474576275</v>
      </c>
      <c r="AM334" s="118">
        <f>AJ334+AL334</f>
        <v>133.92132829050547</v>
      </c>
      <c r="AN334" s="2">
        <f>AM334/(0.9*(U334-4)/100*391.9*1)*10</f>
        <v>5.7529160917031792</v>
      </c>
      <c r="AO334" s="2">
        <f>AM334/(0.9*(U334-4)/100*391.9*2)*10</f>
        <v>2.8764580458515896</v>
      </c>
    </row>
    <row r="335" spans="1:41" x14ac:dyDescent="0.25">
      <c r="A335">
        <f>'Inv travi'!A335</f>
        <v>4</v>
      </c>
      <c r="B335">
        <f>'Inv travi'!B335</f>
        <v>17</v>
      </c>
      <c r="C335">
        <f>'Inv travi'!C335</f>
        <v>18</v>
      </c>
      <c r="D335">
        <f>'Inv travi'!D335</f>
        <v>1</v>
      </c>
      <c r="E335" s="6" t="str">
        <f>'Inv travi'!E335</f>
        <v>Mdes</v>
      </c>
      <c r="F335" s="6">
        <f>'Inv travi'!F335</f>
        <v>-95.683999999999997</v>
      </c>
      <c r="G335" s="6">
        <f>'Inv travi'!G335</f>
        <v>-66.748999999999995</v>
      </c>
      <c r="H335" s="6">
        <f>'Inv travi'!H335</f>
        <v>-210.226</v>
      </c>
      <c r="I335" s="6">
        <f>'Inv travi'!I335</f>
        <v>6.7169999999999996</v>
      </c>
      <c r="J335" s="6">
        <f>'Inv travi'!J335</f>
        <v>3.532</v>
      </c>
      <c r="K335" s="6">
        <f>'Inv travi'!K335</f>
        <v>4.3550000000000004</v>
      </c>
      <c r="L335" s="6">
        <f>'Inv travi'!L335</f>
        <v>-213.75800000000001</v>
      </c>
      <c r="M335" s="6">
        <f>'Inv travi'!M335</f>
        <v>11.071999999999999</v>
      </c>
      <c r="N335" s="6">
        <f>'Inv travi'!N335</f>
        <v>-217.0796</v>
      </c>
      <c r="O335" s="6">
        <f>'Inv travi'!O335</f>
        <v>75.199399999999997</v>
      </c>
      <c r="P335" s="6">
        <f>'Inv travi'!P335</f>
        <v>-283.82859999999999</v>
      </c>
      <c r="Q335" s="6">
        <f>'Inv travi'!Q335</f>
        <v>150.3306</v>
      </c>
      <c r="R335">
        <v>30</v>
      </c>
      <c r="S335" s="2">
        <f t="shared" si="203"/>
        <v>-266.47544499999998</v>
      </c>
      <c r="T335" s="2">
        <f t="shared" si="204"/>
        <v>150.159345</v>
      </c>
      <c r="U335">
        <v>70</v>
      </c>
      <c r="V335" s="2">
        <f t="shared" si="207"/>
        <v>11.464652703024797</v>
      </c>
      <c r="W335" s="2">
        <f t="shared" si="208"/>
        <v>6.4603503731410701</v>
      </c>
      <c r="X335">
        <v>12.3088</v>
      </c>
      <c r="Y335">
        <f>AS9</f>
        <v>9.1688000000000009</v>
      </c>
      <c r="Z335" t="str">
        <f>IF(Y335&gt;W335,"SI","NO")</f>
        <v>SI</v>
      </c>
      <c r="AA335" t="str">
        <f t="shared" si="206"/>
        <v>SI</v>
      </c>
      <c r="AB335" t="str">
        <f>IF(5.6&lt;Y335,"SI","NO")</f>
        <v>SI</v>
      </c>
      <c r="AC335" t="str">
        <f>IF(Y336&lt;X335+14,"SI","NO")</f>
        <v>SI</v>
      </c>
      <c r="AD335" t="str">
        <f>IF(X335&gt;50*Y336/100,"SI","NO")</f>
        <v>SI</v>
      </c>
      <c r="AE335" t="str">
        <f>IF(X335&gt;=25/100*Y336,"SI","NO")</f>
        <v>SI</v>
      </c>
      <c r="AF335">
        <f t="shared" si="217"/>
        <v>-286.096146336</v>
      </c>
      <c r="AG335">
        <f>(0.9*66*Y335*391.3)/1000</f>
        <v>213.11243553600002</v>
      </c>
    </row>
    <row r="336" spans="1:41" x14ac:dyDescent="0.25">
      <c r="A336">
        <f>'Inv travi'!A336</f>
        <v>4</v>
      </c>
      <c r="B336">
        <f>'Inv travi'!B336</f>
        <v>17</v>
      </c>
      <c r="C336">
        <f>'Inv travi'!C336</f>
        <v>18</v>
      </c>
      <c r="D336">
        <f>'Inv travi'!D336</f>
        <v>1</v>
      </c>
      <c r="E336" s="6" t="str">
        <f>'Inv travi'!E336</f>
        <v>Vsin</v>
      </c>
      <c r="F336" s="6">
        <f>'Inv travi'!F336</f>
        <v>74.968999999999994</v>
      </c>
      <c r="G336" s="6">
        <f>'Inv travi'!G336</f>
        <v>55.156999999999996</v>
      </c>
      <c r="H336" s="6">
        <f>'Inv travi'!H336</f>
        <v>-56.57</v>
      </c>
      <c r="I336" s="6">
        <f>'Inv travi'!I336</f>
        <v>1.8069999999999999</v>
      </c>
      <c r="J336" s="6">
        <f>'Inv travi'!J336</f>
        <v>0.95099999999999996</v>
      </c>
      <c r="K336" s="6">
        <f>'Inv travi'!K336</f>
        <v>1.1719999999999999</v>
      </c>
      <c r="L336" s="6">
        <f>'Inv travi'!L336</f>
        <v>-57.521000000000001</v>
      </c>
      <c r="M336" s="6">
        <f>'Inv travi'!M336</f>
        <v>2.9790000000000001</v>
      </c>
      <c r="N336" s="6">
        <f>'Inv travi'!N336</f>
        <v>-58.414700000000003</v>
      </c>
      <c r="O336" s="6">
        <f>'Inv travi'!O336</f>
        <v>20.235299999999999</v>
      </c>
      <c r="P336" s="6">
        <f>'Inv travi'!P336</f>
        <v>-3.2577000000000069</v>
      </c>
      <c r="Q336" s="6">
        <f>'Inv travi'!Q336</f>
        <v>113.57169999999999</v>
      </c>
      <c r="S336" s="2"/>
      <c r="T336" s="2"/>
      <c r="V336" s="2"/>
      <c r="W336" s="2"/>
    </row>
    <row r="337" spans="1:41" x14ac:dyDescent="0.25">
      <c r="A337">
        <f>'Inv travi'!A337</f>
        <v>4</v>
      </c>
      <c r="B337">
        <f>'Inv travi'!B337</f>
        <v>17</v>
      </c>
      <c r="C337">
        <f>'Inv travi'!C337</f>
        <v>18</v>
      </c>
      <c r="D337">
        <f>'Inv travi'!D337</f>
        <v>1</v>
      </c>
      <c r="E337" s="6" t="str">
        <f>'Inv travi'!E337</f>
        <v>Vdes</v>
      </c>
      <c r="F337" s="6">
        <f>'Inv travi'!F337</f>
        <v>-79.941000000000003</v>
      </c>
      <c r="G337" s="6">
        <f>'Inv travi'!G337</f>
        <v>-57.273000000000003</v>
      </c>
      <c r="H337" s="6">
        <f>'Inv travi'!H337</f>
        <v>-56.57</v>
      </c>
      <c r="I337" s="6">
        <f>'Inv travi'!I337</f>
        <v>1.8069999999999999</v>
      </c>
      <c r="J337" s="6">
        <f>'Inv travi'!J337</f>
        <v>0.95099999999999996</v>
      </c>
      <c r="K337" s="6">
        <f>'Inv travi'!K337</f>
        <v>1.1719999999999999</v>
      </c>
      <c r="L337" s="6">
        <f>'Inv travi'!L337</f>
        <v>-57.521000000000001</v>
      </c>
      <c r="M337" s="6">
        <f>'Inv travi'!M337</f>
        <v>2.9790000000000001</v>
      </c>
      <c r="N337" s="6">
        <f>'Inv travi'!N337</f>
        <v>-58.414700000000003</v>
      </c>
      <c r="O337" s="6">
        <f>'Inv travi'!O337</f>
        <v>20.235299999999999</v>
      </c>
      <c r="P337" s="6">
        <f>'Inv travi'!P337</f>
        <v>-115.68770000000001</v>
      </c>
      <c r="Q337" s="6">
        <f>'Inv travi'!Q337</f>
        <v>1.1417000000000002</v>
      </c>
      <c r="S337" s="2"/>
      <c r="T337" s="2"/>
      <c r="V337" s="2"/>
      <c r="W337" s="2"/>
    </row>
    <row r="338" spans="1:41" x14ac:dyDescent="0.25">
      <c r="A338">
        <f>'Inv travi'!A338</f>
        <v>5</v>
      </c>
      <c r="B338">
        <f>'Inv travi'!B338</f>
        <v>19</v>
      </c>
      <c r="C338">
        <f>'Inv travi'!C338</f>
        <v>20</v>
      </c>
      <c r="D338">
        <f>'Inv travi'!D338</f>
        <v>6</v>
      </c>
      <c r="E338" s="6" t="str">
        <f>'Inv travi'!E338</f>
        <v>Msin</v>
      </c>
      <c r="F338" s="6">
        <f>'Inv travi'!F338</f>
        <v>-48.701000000000001</v>
      </c>
      <c r="G338" s="6">
        <f>'Inv travi'!G338</f>
        <v>-30.183</v>
      </c>
      <c r="H338" s="6">
        <f>'Inv travi'!H338</f>
        <v>39.808</v>
      </c>
      <c r="I338" s="6">
        <f>'Inv travi'!I338</f>
        <v>-2.153</v>
      </c>
      <c r="J338" s="6">
        <f>'Inv travi'!J338</f>
        <v>-1.1819999999999999</v>
      </c>
      <c r="K338" s="6">
        <f>'Inv travi'!K338</f>
        <v>-1.4570000000000001</v>
      </c>
      <c r="L338" s="6">
        <f>'Inv travi'!L338</f>
        <v>40.99</v>
      </c>
      <c r="M338" s="6">
        <f>'Inv travi'!M338</f>
        <v>-3.6100000000000003</v>
      </c>
      <c r="N338" s="6">
        <f>'Inv travi'!N338</f>
        <v>42.073</v>
      </c>
      <c r="O338" s="6">
        <f>'Inv travi'!O338</f>
        <v>-15.907</v>
      </c>
      <c r="P338" s="6">
        <f>'Inv travi'!P338</f>
        <v>11.89</v>
      </c>
      <c r="Q338" s="6">
        <f>'Inv travi'!Q338</f>
        <v>-72.256</v>
      </c>
      <c r="R338">
        <v>30</v>
      </c>
      <c r="S338" s="2">
        <f t="shared" si="203"/>
        <v>9.3177550000000018</v>
      </c>
      <c r="T338" s="2">
        <f t="shared" si="204"/>
        <v>-65.553745000000006</v>
      </c>
      <c r="U338">
        <v>60</v>
      </c>
      <c r="V338" s="2">
        <f t="shared" si="207"/>
        <v>3.3239702112210416</v>
      </c>
      <c r="W338" s="2">
        <f t="shared" si="208"/>
        <v>0.47246637176039175</v>
      </c>
      <c r="X338">
        <f>X314</f>
        <v>6.28</v>
      </c>
      <c r="Y338">
        <f t="shared" si="186"/>
        <v>6.0279999999999996</v>
      </c>
      <c r="Z338" t="str">
        <f t="shared" ref="Z338:Z399" si="219">IF(Y338&gt;W338,"SI","NO")</f>
        <v>SI</v>
      </c>
      <c r="AA338" t="str">
        <f t="shared" si="206"/>
        <v>SI</v>
      </c>
      <c r="AB338" t="str">
        <f t="shared" si="209"/>
        <v>SI</v>
      </c>
      <c r="AC338" t="str">
        <f t="shared" si="210"/>
        <v>SI</v>
      </c>
      <c r="AD338" t="str">
        <f t="shared" si="211"/>
        <v>SI</v>
      </c>
      <c r="AE338" t="str">
        <f t="shared" si="212"/>
        <v>SI</v>
      </c>
      <c r="AF338" s="1">
        <f t="shared" ref="AF338:AF339" si="220">-(0.9*56*X338*391.3)/1000</f>
        <v>-123.85114560000001</v>
      </c>
      <c r="AG338" s="1">
        <f t="shared" ref="AG338:AG339" si="221">(0.9*56*Y338*391.3)/1000</f>
        <v>118.88132256</v>
      </c>
      <c r="AH338">
        <v>5.66</v>
      </c>
      <c r="AI338" s="1">
        <f>AH338-(R338+R339)/200</f>
        <v>5.36</v>
      </c>
      <c r="AJ338" s="21">
        <f>MAX(AG338-AF339,AG339-AF338)/AI338*1.2</f>
        <v>54.343089886567157</v>
      </c>
      <c r="AK338" s="1">
        <f>(P340-P341)/AH338</f>
        <v>10.770141342756183</v>
      </c>
      <c r="AL338" s="2">
        <f>AK338*AI338/2</f>
        <v>28.863978798586572</v>
      </c>
      <c r="AM338" s="118">
        <f>AJ338+AL338</f>
        <v>83.207068685153729</v>
      </c>
      <c r="AN338" s="2">
        <f>AM338/(0.9*(U338-4)/100*391.9*1)*10</f>
        <v>4.2126407310109952</v>
      </c>
      <c r="AO338" s="2">
        <f>AM338/(0.9*(U338-4)/100*391.9*2)*10</f>
        <v>2.1063203655054976</v>
      </c>
    </row>
    <row r="339" spans="1:41" x14ac:dyDescent="0.25">
      <c r="A339">
        <f>'Inv travi'!A339</f>
        <v>5</v>
      </c>
      <c r="B339">
        <f>'Inv travi'!B339</f>
        <v>19</v>
      </c>
      <c r="C339">
        <f>'Inv travi'!C339</f>
        <v>20</v>
      </c>
      <c r="D339">
        <f>'Inv travi'!D339</f>
        <v>6</v>
      </c>
      <c r="E339" s="6" t="str">
        <f>'Inv travi'!E339</f>
        <v>Mdes</v>
      </c>
      <c r="F339" s="6">
        <f>'Inv travi'!F339</f>
        <v>-41.451999999999998</v>
      </c>
      <c r="G339" s="6">
        <f>'Inv travi'!G339</f>
        <v>-27.718</v>
      </c>
      <c r="H339" s="6">
        <f>'Inv travi'!H339</f>
        <v>-33.927999999999997</v>
      </c>
      <c r="I339" s="6">
        <f>'Inv travi'!I339</f>
        <v>1.8340000000000001</v>
      </c>
      <c r="J339" s="6">
        <f>'Inv travi'!J339</f>
        <v>1.0009999999999999</v>
      </c>
      <c r="K339" s="6">
        <f>'Inv travi'!K339</f>
        <v>1.234</v>
      </c>
      <c r="L339" s="6">
        <f>'Inv travi'!L339</f>
        <v>-34.928999999999995</v>
      </c>
      <c r="M339" s="6">
        <f>'Inv travi'!M339</f>
        <v>3.0680000000000001</v>
      </c>
      <c r="N339" s="6">
        <f>'Inv travi'!N339</f>
        <v>-35.849399999999996</v>
      </c>
      <c r="O339" s="6">
        <f>'Inv travi'!O339</f>
        <v>13.546699999999998</v>
      </c>
      <c r="P339" s="6">
        <f>'Inv travi'!P339</f>
        <v>-63.567399999999992</v>
      </c>
      <c r="Q339" s="6">
        <f>'Inv travi'!Q339</f>
        <v>8.1313999999999957</v>
      </c>
      <c r="R339">
        <v>30</v>
      </c>
      <c r="S339" s="2">
        <f t="shared" si="203"/>
        <v>-56.995794999999994</v>
      </c>
      <c r="T339" s="2">
        <f t="shared" si="204"/>
        <v>5.6898049999999945</v>
      </c>
      <c r="U339">
        <v>60</v>
      </c>
      <c r="V339" s="2">
        <f t="shared" si="207"/>
        <v>2.8900305351717308</v>
      </c>
      <c r="W339" s="2">
        <f t="shared" si="208"/>
        <v>0.28850742741938723</v>
      </c>
      <c r="X339">
        <f>X338</f>
        <v>6.28</v>
      </c>
      <c r="Y339">
        <v>6.0279999999999996</v>
      </c>
      <c r="Z339" t="str">
        <f t="shared" si="219"/>
        <v>SI</v>
      </c>
      <c r="AA339" t="str">
        <f t="shared" si="206"/>
        <v>SI</v>
      </c>
      <c r="AB339" t="str">
        <f t="shared" si="209"/>
        <v>SI</v>
      </c>
      <c r="AC339" t="str">
        <f t="shared" si="210"/>
        <v>SI</v>
      </c>
      <c r="AD339" t="str">
        <f t="shared" si="211"/>
        <v>SI</v>
      </c>
      <c r="AE339" t="str">
        <f t="shared" si="212"/>
        <v>SI</v>
      </c>
      <c r="AF339" s="1">
        <f t="shared" si="220"/>
        <v>-123.85114560000001</v>
      </c>
      <c r="AG339" s="1">
        <f t="shared" si="221"/>
        <v>118.88132256</v>
      </c>
    </row>
    <row r="340" spans="1:41" x14ac:dyDescent="0.25">
      <c r="A340">
        <f>'Inv travi'!A340</f>
        <v>5</v>
      </c>
      <c r="B340">
        <f>'Inv travi'!B340</f>
        <v>19</v>
      </c>
      <c r="C340">
        <f>'Inv travi'!C340</f>
        <v>20</v>
      </c>
      <c r="D340">
        <f>'Inv travi'!D340</f>
        <v>6</v>
      </c>
      <c r="E340" s="6" t="str">
        <f>'Inv travi'!E340</f>
        <v>Vsin</v>
      </c>
      <c r="F340" s="6">
        <f>'Inv travi'!F340</f>
        <v>47.863</v>
      </c>
      <c r="G340" s="6">
        <f>'Inv travi'!G340</f>
        <v>30.914999999999999</v>
      </c>
      <c r="H340" s="6">
        <f>'Inv travi'!H340</f>
        <v>-13.026999999999999</v>
      </c>
      <c r="I340" s="6">
        <f>'Inv travi'!I340</f>
        <v>0.70399999999999996</v>
      </c>
      <c r="J340" s="6">
        <f>'Inv travi'!J340</f>
        <v>0.38600000000000001</v>
      </c>
      <c r="K340" s="6">
        <f>'Inv travi'!K340</f>
        <v>0.47499999999999998</v>
      </c>
      <c r="L340" s="6">
        <f>'Inv travi'!L340</f>
        <v>-13.412999999999998</v>
      </c>
      <c r="M340" s="6">
        <f>'Inv travi'!M340</f>
        <v>1.1789999999999998</v>
      </c>
      <c r="N340" s="6">
        <f>'Inv travi'!N340</f>
        <v>-13.766699999999998</v>
      </c>
      <c r="O340" s="6">
        <f>'Inv travi'!O340</f>
        <v>5.2028999999999996</v>
      </c>
      <c r="P340" s="6">
        <f>'Inv travi'!P340</f>
        <v>17.148299999999999</v>
      </c>
      <c r="Q340" s="6">
        <f>'Inv travi'!Q340</f>
        <v>44.681699999999999</v>
      </c>
      <c r="S340" s="2"/>
      <c r="T340" s="2"/>
      <c r="V340" s="2"/>
      <c r="W340" s="2"/>
      <c r="AF340" s="1"/>
      <c r="AG340" s="1"/>
    </row>
    <row r="341" spans="1:41" x14ac:dyDescent="0.25">
      <c r="A341">
        <f>'Inv travi'!A341</f>
        <v>5</v>
      </c>
      <c r="B341">
        <f>'Inv travi'!B341</f>
        <v>19</v>
      </c>
      <c r="C341">
        <f>'Inv travi'!C341</f>
        <v>20</v>
      </c>
      <c r="D341">
        <f>'Inv travi'!D341</f>
        <v>6</v>
      </c>
      <c r="E341" s="6" t="str">
        <f>'Inv travi'!E341</f>
        <v>Vdes</v>
      </c>
      <c r="F341" s="6">
        <f>'Inv travi'!F341</f>
        <v>-45.301000000000002</v>
      </c>
      <c r="G341" s="6">
        <f>'Inv travi'!G341</f>
        <v>-30.044</v>
      </c>
      <c r="H341" s="6">
        <f>'Inv travi'!H341</f>
        <v>-13.026999999999999</v>
      </c>
      <c r="I341" s="6">
        <f>'Inv travi'!I341</f>
        <v>0.70399999999999996</v>
      </c>
      <c r="J341" s="6">
        <f>'Inv travi'!J341</f>
        <v>0.38600000000000001</v>
      </c>
      <c r="K341" s="6">
        <f>'Inv travi'!K341</f>
        <v>0.47499999999999998</v>
      </c>
      <c r="L341" s="6">
        <f>'Inv travi'!L341</f>
        <v>-13.412999999999998</v>
      </c>
      <c r="M341" s="6">
        <f>'Inv travi'!M341</f>
        <v>1.1789999999999998</v>
      </c>
      <c r="N341" s="6">
        <f>'Inv travi'!N341</f>
        <v>-13.766699999999998</v>
      </c>
      <c r="O341" s="6">
        <f>'Inv travi'!O341</f>
        <v>5.2028999999999996</v>
      </c>
      <c r="P341" s="6">
        <f>'Inv travi'!P341</f>
        <v>-43.810699999999997</v>
      </c>
      <c r="Q341" s="6">
        <f>'Inv travi'!Q341</f>
        <v>-16.277300000000004</v>
      </c>
      <c r="S341" s="2"/>
      <c r="T341" s="2"/>
      <c r="V341" s="2"/>
      <c r="W341" s="2"/>
      <c r="AF341" s="1"/>
      <c r="AG341" s="1"/>
    </row>
    <row r="342" spans="1:41" x14ac:dyDescent="0.25">
      <c r="A342">
        <f>'Inv travi'!A342</f>
        <v>5</v>
      </c>
      <c r="B342">
        <f>'Inv travi'!B342</f>
        <v>19</v>
      </c>
      <c r="C342">
        <f>'Inv travi'!C342</f>
        <v>20</v>
      </c>
      <c r="D342">
        <f>'Inv travi'!D342</f>
        <v>5</v>
      </c>
      <c r="E342" s="6" t="str">
        <f>'Inv travi'!E342</f>
        <v>Msin</v>
      </c>
      <c r="F342" s="6">
        <f>'Inv travi'!F342</f>
        <v>-201.26599999999999</v>
      </c>
      <c r="G342" s="6">
        <f>'Inv travi'!G342</f>
        <v>-107.67100000000001</v>
      </c>
      <c r="H342" s="6">
        <f>'Inv travi'!H342</f>
        <v>106.709</v>
      </c>
      <c r="I342" s="6">
        <f>'Inv travi'!I342</f>
        <v>-5.7759999999999998</v>
      </c>
      <c r="J342" s="6">
        <f>'Inv travi'!J342</f>
        <v>-3.3109999999999999</v>
      </c>
      <c r="K342" s="6">
        <f>'Inv travi'!K342</f>
        <v>-4.0830000000000002</v>
      </c>
      <c r="L342" s="6">
        <f>'Inv travi'!L342</f>
        <v>110.02000000000001</v>
      </c>
      <c r="M342" s="6">
        <f>'Inv travi'!M342</f>
        <v>-9.859</v>
      </c>
      <c r="N342" s="6">
        <f>'Inv travi'!N342</f>
        <v>112.97770000000001</v>
      </c>
      <c r="O342" s="6">
        <f>'Inv travi'!O342</f>
        <v>-42.865000000000002</v>
      </c>
      <c r="P342" s="6">
        <f>'Inv travi'!P342</f>
        <v>5.3067000000000064</v>
      </c>
      <c r="Q342" s="6">
        <f>'Inv travi'!Q342</f>
        <v>-220.64870000000002</v>
      </c>
      <c r="R342">
        <v>30</v>
      </c>
      <c r="S342" s="2">
        <f t="shared" si="203"/>
        <v>-6.9897299999999944</v>
      </c>
      <c r="T342" s="2">
        <f t="shared" si="204"/>
        <v>-196.91603000000003</v>
      </c>
      <c r="U342">
        <v>70</v>
      </c>
      <c r="V342" s="2">
        <f t="shared" si="207"/>
        <v>8.4719772045353459</v>
      </c>
      <c r="W342" s="2">
        <f t="shared" si="208"/>
        <v>-0.30072124258170746</v>
      </c>
      <c r="X342">
        <f>X318</f>
        <v>10.299200000000001</v>
      </c>
      <c r="Y342">
        <f t="shared" si="186"/>
        <v>6.0279999999999996</v>
      </c>
      <c r="Z342" t="str">
        <f t="shared" si="219"/>
        <v>SI</v>
      </c>
      <c r="AA342" t="str">
        <f t="shared" si="206"/>
        <v>SI</v>
      </c>
      <c r="AB342" t="str">
        <f t="shared" si="209"/>
        <v>SI</v>
      </c>
      <c r="AC342" t="str">
        <f t="shared" si="210"/>
        <v>SI</v>
      </c>
      <c r="AD342" t="str">
        <f t="shared" si="211"/>
        <v>SI</v>
      </c>
      <c r="AE342" t="str">
        <f t="shared" si="212"/>
        <v>SI</v>
      </c>
      <c r="AF342">
        <f t="shared" ref="AF342:AF343" si="222">-(0.9*66*X342*391.3)/1000</f>
        <v>-239.38657142400004</v>
      </c>
      <c r="AG342">
        <f t="shared" ref="AG342:AG343" si="223">(0.9*66*Y342*391.3)/1000</f>
        <v>140.11013016000001</v>
      </c>
      <c r="AH342">
        <v>5.66</v>
      </c>
      <c r="AI342" s="1">
        <f>AH342-(R342+R343)/200</f>
        <v>5.36</v>
      </c>
      <c r="AJ342" s="21">
        <f>MAX(AG342-AF343,AG343-AF342)/AI342*1.2</f>
        <v>84.961948115820903</v>
      </c>
      <c r="AK342" s="1">
        <f>(P344-P345)/AH342</f>
        <v>41.289929328621909</v>
      </c>
      <c r="AL342" s="2">
        <f>AK342*AI342/2</f>
        <v>110.65701060070673</v>
      </c>
      <c r="AM342" s="118">
        <f>AJ342+AL342</f>
        <v>195.61895871652763</v>
      </c>
      <c r="AN342" s="2">
        <f>AM342/(0.9*(U342-4)/100*391.9*1)*10</f>
        <v>8.4032877347313253</v>
      </c>
      <c r="AO342" s="2">
        <f>AM342/(0.9*(U342-4)/100*391.9*2)*10</f>
        <v>4.2016438673656626</v>
      </c>
    </row>
    <row r="343" spans="1:41" x14ac:dyDescent="0.25">
      <c r="A343">
        <f>'Inv travi'!A343</f>
        <v>5</v>
      </c>
      <c r="B343">
        <f>'Inv travi'!B343</f>
        <v>19</v>
      </c>
      <c r="C343">
        <f>'Inv travi'!C343</f>
        <v>20</v>
      </c>
      <c r="D343">
        <f>'Inv travi'!D343</f>
        <v>5</v>
      </c>
      <c r="E343" s="6" t="str">
        <f>'Inv travi'!E343</f>
        <v>Mdes</v>
      </c>
      <c r="F343" s="6">
        <f>'Inv travi'!F343</f>
        <v>-172.49100000000001</v>
      </c>
      <c r="G343" s="6">
        <f>'Inv travi'!G343</f>
        <v>-89.296000000000006</v>
      </c>
      <c r="H343" s="6">
        <f>'Inv travi'!H343</f>
        <v>-97.085999999999999</v>
      </c>
      <c r="I343" s="6">
        <f>'Inv travi'!I343</f>
        <v>5.2539999999999996</v>
      </c>
      <c r="J343" s="6">
        <f>'Inv travi'!J343</f>
        <v>3.0110000000000001</v>
      </c>
      <c r="K343" s="6">
        <f>'Inv travi'!K343</f>
        <v>3.7130000000000001</v>
      </c>
      <c r="L343" s="6">
        <f>'Inv travi'!L343</f>
        <v>-100.09699999999999</v>
      </c>
      <c r="M343" s="6">
        <f>'Inv travi'!M343</f>
        <v>8.9669999999999987</v>
      </c>
      <c r="N343" s="6">
        <f>'Inv travi'!N343</f>
        <v>-102.7871</v>
      </c>
      <c r="O343" s="6">
        <f>'Inv travi'!O343</f>
        <v>38.996099999999998</v>
      </c>
      <c r="P343" s="6">
        <f>'Inv travi'!P343</f>
        <v>-192.0831</v>
      </c>
      <c r="Q343" s="6">
        <f>'Inv travi'!Q343</f>
        <v>13.491099999999989</v>
      </c>
      <c r="R343">
        <v>30</v>
      </c>
      <c r="S343" s="2">
        <f t="shared" si="203"/>
        <v>-169.32438000000002</v>
      </c>
      <c r="T343" s="2">
        <f t="shared" si="204"/>
        <v>2.1686199999999882</v>
      </c>
      <c r="U343">
        <v>70</v>
      </c>
      <c r="V343" s="2">
        <f t="shared" si="207"/>
        <v>7.2848934011724715</v>
      </c>
      <c r="W343" s="2">
        <f t="shared" si="208"/>
        <v>9.3301186324441635E-2</v>
      </c>
      <c r="X343">
        <v>8.2896000000000001</v>
      </c>
      <c r="Y343">
        <v>6.0279999999999996</v>
      </c>
      <c r="Z343" t="str">
        <f t="shared" si="219"/>
        <v>SI</v>
      </c>
      <c r="AA343" t="str">
        <f t="shared" si="206"/>
        <v>SI</v>
      </c>
      <c r="AB343" t="str">
        <f t="shared" si="209"/>
        <v>SI</v>
      </c>
      <c r="AC343" t="str">
        <f t="shared" si="210"/>
        <v>SI</v>
      </c>
      <c r="AD343" t="str">
        <f t="shared" si="211"/>
        <v>SI</v>
      </c>
      <c r="AE343" t="str">
        <f t="shared" si="212"/>
        <v>SI</v>
      </c>
      <c r="AF343">
        <f t="shared" si="222"/>
        <v>-192.67699651200002</v>
      </c>
      <c r="AG343">
        <f t="shared" si="223"/>
        <v>140.11013016000001</v>
      </c>
    </row>
    <row r="344" spans="1:41" x14ac:dyDescent="0.25">
      <c r="A344">
        <f>'Inv travi'!A344</f>
        <v>5</v>
      </c>
      <c r="B344">
        <f>'Inv travi'!B344</f>
        <v>19</v>
      </c>
      <c r="C344">
        <f>'Inv travi'!C344</f>
        <v>20</v>
      </c>
      <c r="D344">
        <f>'Inv travi'!D344</f>
        <v>5</v>
      </c>
      <c r="E344" s="6" t="str">
        <f>'Inv travi'!E344</f>
        <v>Vsin</v>
      </c>
      <c r="F344" s="6">
        <f>'Inv travi'!F344</f>
        <v>228.31399999999999</v>
      </c>
      <c r="G344" s="6">
        <f>'Inv travi'!G344</f>
        <v>120.09699999999999</v>
      </c>
      <c r="H344" s="6">
        <f>'Inv travi'!H344</f>
        <v>-36.006</v>
      </c>
      <c r="I344" s="6">
        <f>'Inv travi'!I344</f>
        <v>1.9490000000000001</v>
      </c>
      <c r="J344" s="6">
        <f>'Inv travi'!J344</f>
        <v>1.117</v>
      </c>
      <c r="K344" s="6">
        <f>'Inv travi'!K344</f>
        <v>1.377</v>
      </c>
      <c r="L344" s="6">
        <f>'Inv travi'!L344</f>
        <v>-37.122999999999998</v>
      </c>
      <c r="M344" s="6">
        <f>'Inv travi'!M344</f>
        <v>3.3260000000000001</v>
      </c>
      <c r="N344" s="6">
        <f>'Inv travi'!N344</f>
        <v>-38.120799999999996</v>
      </c>
      <c r="O344" s="6">
        <f>'Inv travi'!O344</f>
        <v>14.462899999999999</v>
      </c>
      <c r="P344" s="6">
        <f>'Inv travi'!P344</f>
        <v>81.976200000000006</v>
      </c>
      <c r="Q344" s="6">
        <f>'Inv travi'!Q344</f>
        <v>158.21779999999998</v>
      </c>
      <c r="S344" s="2"/>
      <c r="T344" s="2"/>
      <c r="V344" s="2"/>
      <c r="W344" s="2"/>
    </row>
    <row r="345" spans="1:41" x14ac:dyDescent="0.25">
      <c r="A345">
        <f>'Inv travi'!A345</f>
        <v>5</v>
      </c>
      <c r="B345">
        <f>'Inv travi'!B345</f>
        <v>19</v>
      </c>
      <c r="C345">
        <f>'Inv travi'!C345</f>
        <v>20</v>
      </c>
      <c r="D345">
        <f>'Inv travi'!D345</f>
        <v>5</v>
      </c>
      <c r="E345" s="6" t="str">
        <f>'Inv travi'!E345</f>
        <v>Vdes</v>
      </c>
      <c r="F345" s="6">
        <f>'Inv travi'!F345</f>
        <v>-218.14699999999999</v>
      </c>
      <c r="G345" s="6">
        <f>'Inv travi'!G345</f>
        <v>-113.604</v>
      </c>
      <c r="H345" s="6">
        <f>'Inv travi'!H345</f>
        <v>-36.006</v>
      </c>
      <c r="I345" s="6">
        <f>'Inv travi'!I345</f>
        <v>1.9490000000000001</v>
      </c>
      <c r="J345" s="6">
        <f>'Inv travi'!J345</f>
        <v>1.117</v>
      </c>
      <c r="K345" s="6">
        <f>'Inv travi'!K345</f>
        <v>1.377</v>
      </c>
      <c r="L345" s="6">
        <f>'Inv travi'!L345</f>
        <v>-37.122999999999998</v>
      </c>
      <c r="M345" s="6">
        <f>'Inv travi'!M345</f>
        <v>3.3260000000000001</v>
      </c>
      <c r="N345" s="6">
        <f>'Inv travi'!N345</f>
        <v>-38.120799999999996</v>
      </c>
      <c r="O345" s="6">
        <f>'Inv travi'!O345</f>
        <v>14.462899999999999</v>
      </c>
      <c r="P345" s="6">
        <f>'Inv travi'!P345</f>
        <v>-151.72479999999999</v>
      </c>
      <c r="Q345" s="6">
        <f>'Inv travi'!Q345</f>
        <v>-75.483200000000011</v>
      </c>
      <c r="S345" s="2"/>
      <c r="T345" s="2"/>
      <c r="V345" s="2"/>
      <c r="W345" s="2"/>
    </row>
    <row r="346" spans="1:41" x14ac:dyDescent="0.25">
      <c r="A346">
        <f>'Inv travi'!A346</f>
        <v>5</v>
      </c>
      <c r="B346">
        <f>'Inv travi'!B346</f>
        <v>19</v>
      </c>
      <c r="C346">
        <f>'Inv travi'!C346</f>
        <v>20</v>
      </c>
      <c r="D346">
        <f>'Inv travi'!D346</f>
        <v>4</v>
      </c>
      <c r="E346" s="6" t="str">
        <f>'Inv travi'!E346</f>
        <v>Msin</v>
      </c>
      <c r="F346" s="6">
        <f>'Inv travi'!F346</f>
        <v>-210.24100000000001</v>
      </c>
      <c r="G346" s="6">
        <f>'Inv travi'!G346</f>
        <v>-111.693</v>
      </c>
      <c r="H346" s="6">
        <f>'Inv travi'!H346</f>
        <v>162.91</v>
      </c>
      <c r="I346" s="6">
        <f>'Inv travi'!I346</f>
        <v>-8.8849999999999998</v>
      </c>
      <c r="J346" s="6">
        <f>'Inv travi'!J346</f>
        <v>-5.1260000000000003</v>
      </c>
      <c r="K346" s="6">
        <f>'Inv travi'!K346</f>
        <v>-6.3209999999999997</v>
      </c>
      <c r="L346" s="6">
        <f>'Inv travi'!L346</f>
        <v>168.036</v>
      </c>
      <c r="M346" s="6">
        <f>'Inv travi'!M346</f>
        <v>-15.206</v>
      </c>
      <c r="N346" s="6">
        <f>'Inv travi'!N346</f>
        <v>172.59780000000001</v>
      </c>
      <c r="O346" s="6">
        <f>'Inv travi'!O346</f>
        <v>-65.616799999999998</v>
      </c>
      <c r="P346" s="6">
        <f>'Inv travi'!P346</f>
        <v>60.904800000000009</v>
      </c>
      <c r="Q346" s="6">
        <f>'Inv travi'!Q346</f>
        <v>-284.29079999999999</v>
      </c>
      <c r="R346">
        <v>30</v>
      </c>
      <c r="S346" s="2">
        <f t="shared" si="203"/>
        <v>51.726915000000005</v>
      </c>
      <c r="T346" s="2">
        <f t="shared" si="204"/>
        <v>-257.485185</v>
      </c>
      <c r="U346">
        <v>70</v>
      </c>
      <c r="V346" s="2">
        <f t="shared" si="207"/>
        <v>11.0778620604202</v>
      </c>
      <c r="W346" s="2">
        <f t="shared" si="208"/>
        <v>2.2254625219741504</v>
      </c>
      <c r="X346">
        <v>12.3088</v>
      </c>
      <c r="Y346">
        <f t="shared" si="186"/>
        <v>6.0279999999999996</v>
      </c>
      <c r="Z346" t="str">
        <f t="shared" si="219"/>
        <v>SI</v>
      </c>
      <c r="AA346" t="str">
        <f t="shared" si="206"/>
        <v>SI</v>
      </c>
      <c r="AB346" t="str">
        <f t="shared" si="209"/>
        <v>SI</v>
      </c>
      <c r="AC346" t="str">
        <f t="shared" si="210"/>
        <v>SI</v>
      </c>
      <c r="AD346" t="str">
        <f t="shared" si="211"/>
        <v>SI</v>
      </c>
      <c r="AE346" t="str">
        <f t="shared" si="212"/>
        <v>SI</v>
      </c>
      <c r="AF346">
        <f t="shared" ref="AF346:AF347" si="224">-(0.9*66*X346*391.3)/1000</f>
        <v>-286.096146336</v>
      </c>
      <c r="AG346">
        <f t="shared" ref="AG346:AG347" si="225">(0.9*66*Y346*391.3)/1000</f>
        <v>140.11013016000001</v>
      </c>
      <c r="AH346">
        <v>5.66</v>
      </c>
      <c r="AI346" s="1">
        <f>AH346-(R346+R347)/200</f>
        <v>5.36</v>
      </c>
      <c r="AJ346" s="21">
        <f>MAX(AG346-AF347,AG347-AF346)/AI346*1.2</f>
        <v>95.419315633432817</v>
      </c>
      <c r="AK346" s="1">
        <f>(P348-P349)/AH346</f>
        <v>41.289929328621909</v>
      </c>
      <c r="AL346" s="2">
        <f>AK346*AI346/2</f>
        <v>110.65701060070673</v>
      </c>
      <c r="AM346" s="118">
        <f>AJ346+AL346</f>
        <v>206.07632623413954</v>
      </c>
      <c r="AN346" s="2">
        <f>AM346/(0.9*(U346-4)/100*391.9*1)*10</f>
        <v>8.8525093683341698</v>
      </c>
      <c r="AO346" s="2">
        <f>AM346/(0.9*(U346-4)/100*391.9*2)*10</f>
        <v>4.4262546841670849</v>
      </c>
    </row>
    <row r="347" spans="1:41" x14ac:dyDescent="0.25">
      <c r="A347">
        <f>'Inv travi'!A347</f>
        <v>5</v>
      </c>
      <c r="B347">
        <f>'Inv travi'!B347</f>
        <v>19</v>
      </c>
      <c r="C347">
        <f>'Inv travi'!C347</f>
        <v>20</v>
      </c>
      <c r="D347">
        <f>'Inv travi'!D347</f>
        <v>4</v>
      </c>
      <c r="E347" s="6" t="str">
        <f>'Inv travi'!E347</f>
        <v>Mdes</v>
      </c>
      <c r="F347" s="6">
        <f>'Inv travi'!F347</f>
        <v>-181.74299999999999</v>
      </c>
      <c r="G347" s="6">
        <f>'Inv travi'!G347</f>
        <v>-94.177999999999997</v>
      </c>
      <c r="H347" s="6">
        <f>'Inv travi'!H347</f>
        <v>-151.00200000000001</v>
      </c>
      <c r="I347" s="6">
        <f>'Inv travi'!I347</f>
        <v>8.2370000000000001</v>
      </c>
      <c r="J347" s="6">
        <f>'Inv travi'!J347</f>
        <v>4.7519999999999998</v>
      </c>
      <c r="K347" s="6">
        <f>'Inv travi'!K347</f>
        <v>5.86</v>
      </c>
      <c r="L347" s="6">
        <f>'Inv travi'!L347</f>
        <v>-155.75400000000002</v>
      </c>
      <c r="M347" s="6">
        <f>'Inv travi'!M347</f>
        <v>14.097000000000001</v>
      </c>
      <c r="N347" s="6">
        <f>'Inv travi'!N347</f>
        <v>-159.98310000000001</v>
      </c>
      <c r="O347" s="6">
        <f>'Inv travi'!O347</f>
        <v>60.823200000000007</v>
      </c>
      <c r="P347" s="6">
        <f>'Inv travi'!P347</f>
        <v>-254.1611</v>
      </c>
      <c r="Q347" s="6">
        <f>'Inv travi'!Q347</f>
        <v>65.80510000000001</v>
      </c>
      <c r="R347">
        <v>30</v>
      </c>
      <c r="S347" s="2">
        <f t="shared" si="203"/>
        <v>-228.28383500000001</v>
      </c>
      <c r="T347" s="2">
        <f t="shared" si="204"/>
        <v>57.555565000000009</v>
      </c>
      <c r="U347">
        <v>70</v>
      </c>
      <c r="V347" s="2">
        <f t="shared" si="207"/>
        <v>9.8215236529190015</v>
      </c>
      <c r="W347" s="2">
        <f t="shared" si="208"/>
        <v>2.4762302727419012</v>
      </c>
      <c r="X347">
        <f>X346</f>
        <v>12.3088</v>
      </c>
      <c r="Y347">
        <v>6.0279999999999996</v>
      </c>
      <c r="Z347" t="str">
        <f t="shared" si="219"/>
        <v>SI</v>
      </c>
      <c r="AA347" t="str">
        <f t="shared" si="206"/>
        <v>SI</v>
      </c>
      <c r="AB347" t="str">
        <f t="shared" si="209"/>
        <v>SI</v>
      </c>
      <c r="AC347" t="str">
        <f t="shared" si="210"/>
        <v>SI</v>
      </c>
      <c r="AD347" t="str">
        <f t="shared" si="211"/>
        <v>SI</v>
      </c>
      <c r="AE347" t="str">
        <f t="shared" si="212"/>
        <v>SI</v>
      </c>
      <c r="AF347">
        <f t="shared" si="224"/>
        <v>-286.096146336</v>
      </c>
      <c r="AG347">
        <f t="shared" si="225"/>
        <v>140.11013016000001</v>
      </c>
    </row>
    <row r="348" spans="1:41" x14ac:dyDescent="0.25">
      <c r="A348">
        <f>'Inv travi'!A348</f>
        <v>5</v>
      </c>
      <c r="B348">
        <f>'Inv travi'!B348</f>
        <v>19</v>
      </c>
      <c r="C348">
        <f>'Inv travi'!C348</f>
        <v>20</v>
      </c>
      <c r="D348">
        <f>'Inv travi'!D348</f>
        <v>4</v>
      </c>
      <c r="E348" s="6" t="str">
        <f>'Inv travi'!E348</f>
        <v>Vsin</v>
      </c>
      <c r="F348" s="6">
        <f>'Inv travi'!F348</f>
        <v>228.26499999999999</v>
      </c>
      <c r="G348" s="6">
        <f>'Inv travi'!G348</f>
        <v>119.94499999999999</v>
      </c>
      <c r="H348" s="6">
        <f>'Inv travi'!H348</f>
        <v>-55.460999999999999</v>
      </c>
      <c r="I348" s="6">
        <f>'Inv travi'!I348</f>
        <v>3.0249999999999999</v>
      </c>
      <c r="J348" s="6">
        <f>'Inv travi'!J348</f>
        <v>1.7450000000000001</v>
      </c>
      <c r="K348" s="6">
        <f>'Inv travi'!K348</f>
        <v>2.1520000000000001</v>
      </c>
      <c r="L348" s="6">
        <f>'Inv travi'!L348</f>
        <v>-57.205999999999996</v>
      </c>
      <c r="M348" s="6">
        <f>'Inv travi'!M348</f>
        <v>5.1769999999999996</v>
      </c>
      <c r="N348" s="6">
        <f>'Inv travi'!N348</f>
        <v>-58.759099999999997</v>
      </c>
      <c r="O348" s="6">
        <f>'Inv travi'!O348</f>
        <v>22.338799999999999</v>
      </c>
      <c r="P348" s="6">
        <f>'Inv travi'!P348</f>
        <v>61.185899999999997</v>
      </c>
      <c r="Q348" s="6">
        <f>'Inv travi'!Q348</f>
        <v>178.70409999999998</v>
      </c>
      <c r="S348" s="2"/>
      <c r="T348" s="2"/>
      <c r="V348" s="2"/>
      <c r="W348" s="2"/>
    </row>
    <row r="349" spans="1:41" x14ac:dyDescent="0.25">
      <c r="A349">
        <f>'Inv travi'!A349</f>
        <v>5</v>
      </c>
      <c r="B349">
        <f>'Inv travi'!B349</f>
        <v>19</v>
      </c>
      <c r="C349">
        <f>'Inv travi'!C349</f>
        <v>20</v>
      </c>
      <c r="D349">
        <f>'Inv travi'!D349</f>
        <v>4</v>
      </c>
      <c r="E349" s="6" t="str">
        <f>'Inv travi'!E349</f>
        <v>Vdes</v>
      </c>
      <c r="F349" s="6">
        <f>'Inv travi'!F349</f>
        <v>-218.19499999999999</v>
      </c>
      <c r="G349" s="6">
        <f>'Inv travi'!G349</f>
        <v>-113.756</v>
      </c>
      <c r="H349" s="6">
        <f>'Inv travi'!H349</f>
        <v>-55.460999999999999</v>
      </c>
      <c r="I349" s="6">
        <f>'Inv travi'!I349</f>
        <v>3.0249999999999999</v>
      </c>
      <c r="J349" s="6">
        <f>'Inv travi'!J349</f>
        <v>1.7450000000000001</v>
      </c>
      <c r="K349" s="6">
        <f>'Inv travi'!K349</f>
        <v>2.1520000000000001</v>
      </c>
      <c r="L349" s="6">
        <f>'Inv travi'!L349</f>
        <v>-57.205999999999996</v>
      </c>
      <c r="M349" s="6">
        <f>'Inv travi'!M349</f>
        <v>5.1769999999999996</v>
      </c>
      <c r="N349" s="6">
        <f>'Inv travi'!N349</f>
        <v>-58.759099999999997</v>
      </c>
      <c r="O349" s="6">
        <f>'Inv travi'!O349</f>
        <v>22.338799999999999</v>
      </c>
      <c r="P349" s="6">
        <f>'Inv travi'!P349</f>
        <v>-172.51509999999999</v>
      </c>
      <c r="Q349" s="6">
        <f>'Inv travi'!Q349</f>
        <v>-54.996900000000004</v>
      </c>
      <c r="S349" s="2"/>
      <c r="T349" s="2"/>
      <c r="V349" s="2"/>
      <c r="W349" s="2"/>
    </row>
    <row r="350" spans="1:41" x14ac:dyDescent="0.25">
      <c r="A350">
        <f>'Inv travi'!A350</f>
        <v>5</v>
      </c>
      <c r="B350">
        <f>'Inv travi'!B350</f>
        <v>19</v>
      </c>
      <c r="C350">
        <f>'Inv travi'!C350</f>
        <v>20</v>
      </c>
      <c r="D350">
        <f>'Inv travi'!D350</f>
        <v>3</v>
      </c>
      <c r="E350" s="6" t="str">
        <f>'Inv travi'!E350</f>
        <v>Msin</v>
      </c>
      <c r="F350" s="6">
        <f>'Inv travi'!F350</f>
        <v>-204.09100000000001</v>
      </c>
      <c r="G350" s="6">
        <f>'Inv travi'!G350</f>
        <v>-108.251</v>
      </c>
      <c r="H350" s="6">
        <f>'Inv travi'!H350</f>
        <v>212.49600000000001</v>
      </c>
      <c r="I350" s="6">
        <f>'Inv travi'!I350</f>
        <v>-11.715</v>
      </c>
      <c r="J350" s="6">
        <f>'Inv travi'!J350</f>
        <v>-6.6840000000000002</v>
      </c>
      <c r="K350" s="6">
        <f>'Inv travi'!K350</f>
        <v>-8.2420000000000009</v>
      </c>
      <c r="L350" s="6">
        <f>'Inv travi'!L350</f>
        <v>219.18</v>
      </c>
      <c r="M350" s="6">
        <f>'Inv travi'!M350</f>
        <v>-19.957000000000001</v>
      </c>
      <c r="N350" s="6">
        <f>'Inv travi'!N350</f>
        <v>225.1671</v>
      </c>
      <c r="O350" s="6">
        <f>'Inv travi'!O350</f>
        <v>-85.711000000000013</v>
      </c>
      <c r="P350" s="6">
        <f>'Inv travi'!P350</f>
        <v>116.9161</v>
      </c>
      <c r="Q350" s="6">
        <f>'Inv travi'!Q350</f>
        <v>-333.41809999999998</v>
      </c>
      <c r="R350">
        <v>30</v>
      </c>
      <c r="S350" s="2">
        <f t="shared" si="203"/>
        <v>110.56003</v>
      </c>
      <c r="T350" s="2">
        <f t="shared" si="204"/>
        <v>-304.06426999999996</v>
      </c>
      <c r="U350">
        <v>70</v>
      </c>
      <c r="V350" s="2">
        <f t="shared" si="207"/>
        <v>13.081847953940978</v>
      </c>
      <c r="W350" s="2">
        <f t="shared" si="208"/>
        <v>4.7566572101455824</v>
      </c>
      <c r="X350">
        <v>14.3184</v>
      </c>
      <c r="Y350">
        <f t="shared" si="186"/>
        <v>6.0279999999999996</v>
      </c>
      <c r="Z350" t="str">
        <f t="shared" si="219"/>
        <v>SI</v>
      </c>
      <c r="AA350" t="str">
        <f t="shared" si="206"/>
        <v>SI</v>
      </c>
      <c r="AB350" t="str">
        <f t="shared" si="209"/>
        <v>SI</v>
      </c>
      <c r="AC350" t="str">
        <f t="shared" si="210"/>
        <v>SI</v>
      </c>
      <c r="AD350" t="str">
        <f t="shared" si="211"/>
        <v>SI</v>
      </c>
      <c r="AE350" t="str">
        <f t="shared" si="212"/>
        <v>SI</v>
      </c>
      <c r="AF350">
        <f t="shared" ref="AF350:AF351" si="226">-(0.9*66*X350*391.3)/1000</f>
        <v>-332.80572124800005</v>
      </c>
      <c r="AG350">
        <f t="shared" ref="AG350:AG351" si="227">(0.9*66*Y350*391.3)/1000</f>
        <v>140.11013016000001</v>
      </c>
      <c r="AH350">
        <v>5.66</v>
      </c>
      <c r="AI350" s="1">
        <f>AH350-(R350+R351)/200</f>
        <v>5.36</v>
      </c>
      <c r="AJ350" s="21">
        <f>MAX(AG350-AF351,AG351-AF350)/AI350*1.2</f>
        <v>105.87668315104479</v>
      </c>
      <c r="AK350" s="1">
        <f>(P352-P353)/AH350</f>
        <v>41.289929328621909</v>
      </c>
      <c r="AL350" s="2">
        <f>AK350*AI350/2</f>
        <v>110.65701060070673</v>
      </c>
      <c r="AM350" s="118">
        <f>AJ350+AL350</f>
        <v>216.53369375175151</v>
      </c>
      <c r="AN350" s="2">
        <f>AM350/(0.9*(U350-4)/100*391.9*1)*10</f>
        <v>9.3017310019370179</v>
      </c>
      <c r="AO350" s="2">
        <f>AM350/(0.9*(U350-4)/100*391.9*2)*10</f>
        <v>4.6508655009685089</v>
      </c>
    </row>
    <row r="351" spans="1:41" x14ac:dyDescent="0.25">
      <c r="A351">
        <f>'Inv travi'!A351</f>
        <v>5</v>
      </c>
      <c r="B351">
        <f>'Inv travi'!B351</f>
        <v>19</v>
      </c>
      <c r="C351">
        <f>'Inv travi'!C351</f>
        <v>20</v>
      </c>
      <c r="D351">
        <f>'Inv travi'!D351</f>
        <v>3</v>
      </c>
      <c r="E351" s="6" t="str">
        <f>'Inv travi'!E351</f>
        <v>Mdes</v>
      </c>
      <c r="F351" s="6">
        <f>'Inv travi'!F351</f>
        <v>-184.28100000000001</v>
      </c>
      <c r="G351" s="6">
        <f>'Inv travi'!G351</f>
        <v>-95.899000000000001</v>
      </c>
      <c r="H351" s="6">
        <f>'Inv travi'!H351</f>
        <v>-196.976</v>
      </c>
      <c r="I351" s="6">
        <f>'Inv travi'!I351</f>
        <v>10.855</v>
      </c>
      <c r="J351" s="6">
        <f>'Inv travi'!J351</f>
        <v>6.1950000000000003</v>
      </c>
      <c r="K351" s="6">
        <f>'Inv travi'!K351</f>
        <v>7.6390000000000002</v>
      </c>
      <c r="L351" s="6">
        <f>'Inv travi'!L351</f>
        <v>-203.17099999999999</v>
      </c>
      <c r="M351" s="6">
        <f>'Inv travi'!M351</f>
        <v>18.494</v>
      </c>
      <c r="N351" s="6">
        <f>'Inv travi'!N351</f>
        <v>-208.7192</v>
      </c>
      <c r="O351" s="6">
        <f>'Inv travi'!O351</f>
        <v>79.445300000000003</v>
      </c>
      <c r="P351" s="6">
        <f>'Inv travi'!P351</f>
        <v>-304.6182</v>
      </c>
      <c r="Q351" s="6">
        <f>'Inv travi'!Q351</f>
        <v>112.8202</v>
      </c>
      <c r="R351">
        <v>30</v>
      </c>
      <c r="S351" s="2">
        <f t="shared" si="203"/>
        <v>-275.91912000000002</v>
      </c>
      <c r="T351" s="2">
        <f t="shared" si="204"/>
        <v>107.11888</v>
      </c>
      <c r="U351">
        <v>70</v>
      </c>
      <c r="V351" s="2">
        <f t="shared" si="207"/>
        <v>11.870950754671686</v>
      </c>
      <c r="W351" s="2">
        <f t="shared" si="208"/>
        <v>4.6086075853517716</v>
      </c>
      <c r="X351">
        <v>12.3088</v>
      </c>
      <c r="Y351">
        <v>6.0279999999999996</v>
      </c>
      <c r="Z351" t="str">
        <f t="shared" si="219"/>
        <v>SI</v>
      </c>
      <c r="AA351" t="str">
        <f t="shared" si="206"/>
        <v>SI</v>
      </c>
      <c r="AB351" t="str">
        <f t="shared" si="209"/>
        <v>SI</v>
      </c>
      <c r="AC351" t="str">
        <f t="shared" si="210"/>
        <v>SI</v>
      </c>
      <c r="AD351" t="str">
        <f t="shared" si="211"/>
        <v>SI</v>
      </c>
      <c r="AE351" t="str">
        <f t="shared" si="212"/>
        <v>SI</v>
      </c>
      <c r="AF351">
        <f t="shared" si="226"/>
        <v>-286.096146336</v>
      </c>
      <c r="AG351">
        <f t="shared" si="227"/>
        <v>140.11013016000001</v>
      </c>
    </row>
    <row r="352" spans="1:41" x14ac:dyDescent="0.25">
      <c r="A352">
        <f>'Inv travi'!A352</f>
        <v>5</v>
      </c>
      <c r="B352">
        <f>'Inv travi'!B352</f>
        <v>19</v>
      </c>
      <c r="C352">
        <f>'Inv travi'!C352</f>
        <v>20</v>
      </c>
      <c r="D352">
        <f>'Inv travi'!D352</f>
        <v>3</v>
      </c>
      <c r="E352" s="6" t="str">
        <f>'Inv travi'!E352</f>
        <v>Vsin</v>
      </c>
      <c r="F352" s="6">
        <f>'Inv travi'!F352</f>
        <v>226.73</v>
      </c>
      <c r="G352" s="6">
        <f>'Inv travi'!G352</f>
        <v>119.033</v>
      </c>
      <c r="H352" s="6">
        <f>'Inv travi'!H352</f>
        <v>-72.344999999999999</v>
      </c>
      <c r="I352" s="6">
        <f>'Inv travi'!I352</f>
        <v>3.988</v>
      </c>
      <c r="J352" s="6">
        <f>'Inv travi'!J352</f>
        <v>2.2759999999999998</v>
      </c>
      <c r="K352" s="6">
        <f>'Inv travi'!K352</f>
        <v>2.806</v>
      </c>
      <c r="L352" s="6">
        <f>'Inv travi'!L352</f>
        <v>-74.620999999999995</v>
      </c>
      <c r="M352" s="6">
        <f>'Inv travi'!M352</f>
        <v>6.7940000000000005</v>
      </c>
      <c r="N352" s="6">
        <f>'Inv travi'!N352</f>
        <v>-76.659199999999998</v>
      </c>
      <c r="O352" s="6">
        <f>'Inv travi'!O352</f>
        <v>29.180299999999999</v>
      </c>
      <c r="P352" s="6">
        <f>'Inv travi'!P352</f>
        <v>42.373800000000003</v>
      </c>
      <c r="Q352" s="6">
        <f>'Inv travi'!Q352</f>
        <v>195.69220000000001</v>
      </c>
      <c r="S352" s="2"/>
      <c r="T352" s="2"/>
      <c r="V352" s="2"/>
      <c r="W352" s="2"/>
    </row>
    <row r="353" spans="1:41" x14ac:dyDescent="0.25">
      <c r="A353">
        <f>'Inv travi'!A353</f>
        <v>5</v>
      </c>
      <c r="B353">
        <f>'Inv travi'!B353</f>
        <v>19</v>
      </c>
      <c r="C353">
        <f>'Inv travi'!C353</f>
        <v>20</v>
      </c>
      <c r="D353">
        <f>'Inv travi'!D353</f>
        <v>3</v>
      </c>
      <c r="E353" s="6" t="str">
        <f>'Inv travi'!E353</f>
        <v>Vdes</v>
      </c>
      <c r="F353" s="6">
        <f>'Inv travi'!F353</f>
        <v>-219.73</v>
      </c>
      <c r="G353" s="6">
        <f>'Inv travi'!G353</f>
        <v>-114.66800000000001</v>
      </c>
      <c r="H353" s="6">
        <f>'Inv travi'!H353</f>
        <v>-72.344999999999999</v>
      </c>
      <c r="I353" s="6">
        <f>'Inv travi'!I353</f>
        <v>3.988</v>
      </c>
      <c r="J353" s="6">
        <f>'Inv travi'!J353</f>
        <v>2.2759999999999998</v>
      </c>
      <c r="K353" s="6">
        <f>'Inv travi'!K353</f>
        <v>2.806</v>
      </c>
      <c r="L353" s="6">
        <f>'Inv travi'!L353</f>
        <v>-74.620999999999995</v>
      </c>
      <c r="M353" s="6">
        <f>'Inv travi'!M353</f>
        <v>6.7940000000000005</v>
      </c>
      <c r="N353" s="6">
        <f>'Inv travi'!N353</f>
        <v>-76.659199999999998</v>
      </c>
      <c r="O353" s="6">
        <f>'Inv travi'!O353</f>
        <v>29.180299999999999</v>
      </c>
      <c r="P353" s="6">
        <f>'Inv travi'!P353</f>
        <v>-191.3272</v>
      </c>
      <c r="Q353" s="6">
        <f>'Inv travi'!Q353</f>
        <v>-38.008800000000008</v>
      </c>
      <c r="S353" s="2"/>
      <c r="T353" s="2"/>
      <c r="V353" s="2"/>
      <c r="W353" s="2"/>
    </row>
    <row r="354" spans="1:41" x14ac:dyDescent="0.25">
      <c r="A354">
        <f>'Inv travi'!A354</f>
        <v>5</v>
      </c>
      <c r="B354">
        <f>'Inv travi'!B354</f>
        <v>19</v>
      </c>
      <c r="C354">
        <f>'Inv travi'!C354</f>
        <v>20</v>
      </c>
      <c r="D354">
        <f>'Inv travi'!D354</f>
        <v>2</v>
      </c>
      <c r="E354" s="6" t="str">
        <f>'Inv travi'!E354</f>
        <v>Msin</v>
      </c>
      <c r="F354" s="6">
        <f>'Inv travi'!F354</f>
        <v>-202.13399999999999</v>
      </c>
      <c r="G354" s="6">
        <f>'Inv travi'!G354</f>
        <v>-106.849</v>
      </c>
      <c r="H354" s="6">
        <f>'Inv travi'!H354</f>
        <v>248.97399999999999</v>
      </c>
      <c r="I354" s="6">
        <f>'Inv travi'!I354</f>
        <v>-13.73</v>
      </c>
      <c r="J354" s="6">
        <f>'Inv travi'!J354</f>
        <v>-7.7279999999999998</v>
      </c>
      <c r="K354" s="6">
        <f>'Inv travi'!K354</f>
        <v>-9.5299999999999994</v>
      </c>
      <c r="L354" s="6">
        <f>'Inv travi'!L354</f>
        <v>256.702</v>
      </c>
      <c r="M354" s="6">
        <f>'Inv travi'!M354</f>
        <v>-23.259999999999998</v>
      </c>
      <c r="N354" s="6">
        <f>'Inv travi'!N354</f>
        <v>263.68</v>
      </c>
      <c r="O354" s="6">
        <f>'Inv travi'!O354</f>
        <v>-100.2706</v>
      </c>
      <c r="P354" s="6">
        <f>'Inv travi'!P354</f>
        <v>156.83100000000002</v>
      </c>
      <c r="Q354" s="6">
        <f>'Inv travi'!Q354</f>
        <v>-370.529</v>
      </c>
      <c r="R354">
        <v>30</v>
      </c>
      <c r="S354" s="2">
        <f t="shared" si="203"/>
        <v>152.59204500000001</v>
      </c>
      <c r="T354" s="2">
        <f t="shared" si="204"/>
        <v>-339.29745500000001</v>
      </c>
      <c r="U354">
        <v>70</v>
      </c>
      <c r="V354" s="2">
        <f t="shared" si="207"/>
        <v>14.597695801184173</v>
      </c>
      <c r="W354" s="2">
        <f t="shared" si="208"/>
        <v>6.5650131522224555</v>
      </c>
      <c r="X354">
        <f>X331</f>
        <v>16.327999999999999</v>
      </c>
      <c r="Y354">
        <f>Y94</f>
        <v>8.0383999999999993</v>
      </c>
      <c r="Z354" t="str">
        <f t="shared" si="219"/>
        <v>SI</v>
      </c>
      <c r="AA354" t="str">
        <f t="shared" si="206"/>
        <v>SI</v>
      </c>
      <c r="AB354" t="str">
        <f t="shared" si="209"/>
        <v>SI</v>
      </c>
      <c r="AC354" t="str">
        <f t="shared" si="210"/>
        <v>SI</v>
      </c>
      <c r="AD354" t="str">
        <f t="shared" si="211"/>
        <v>SI</v>
      </c>
      <c r="AE354" t="str">
        <f t="shared" si="212"/>
        <v>SI</v>
      </c>
      <c r="AF354">
        <f t="shared" ref="AF354:AF355" si="228">-(0.9*66*X354*391.3)/1000</f>
        <v>-379.51529616000005</v>
      </c>
      <c r="AG354">
        <f t="shared" ref="AG354:AG355" si="229">(0.9*66*Y354*391.3)/1000</f>
        <v>186.83829964799997</v>
      </c>
      <c r="AH354">
        <v>5.66</v>
      </c>
      <c r="AI354" s="1">
        <f>AH354-(R354+R355)/200</f>
        <v>5.36</v>
      </c>
      <c r="AJ354" s="21">
        <f>MAX(AG354-AF355,AG355-AF354)/AI354*1.2</f>
        <v>126.79558115104477</v>
      </c>
      <c r="AK354" s="1">
        <f>(P356-P357)/AH354</f>
        <v>41.290106007067138</v>
      </c>
      <c r="AL354" s="2">
        <f>AK354*AI354/2</f>
        <v>110.65748409893993</v>
      </c>
      <c r="AM354" s="118">
        <f>AJ354+AL354</f>
        <v>237.45306524998472</v>
      </c>
      <c r="AN354" s="2">
        <f>AM354/(0.9*(U354-4)/100*391.9*1)*10</f>
        <v>10.200373439678092</v>
      </c>
      <c r="AO354" s="2">
        <f>AM354/(0.9*(U354-4)/100*391.9*2)*10</f>
        <v>5.100186719839046</v>
      </c>
    </row>
    <row r="355" spans="1:41" x14ac:dyDescent="0.25">
      <c r="A355">
        <f>'Inv travi'!A355</f>
        <v>5</v>
      </c>
      <c r="B355">
        <f>'Inv travi'!B355</f>
        <v>19</v>
      </c>
      <c r="C355">
        <f>'Inv travi'!C355</f>
        <v>20</v>
      </c>
      <c r="D355">
        <f>'Inv travi'!D355</f>
        <v>2</v>
      </c>
      <c r="E355" s="6" t="str">
        <f>'Inv travi'!E355</f>
        <v>Mdes</v>
      </c>
      <c r="F355" s="6">
        <f>'Inv travi'!F355</f>
        <v>-189.62299999999999</v>
      </c>
      <c r="G355" s="6">
        <f>'Inv travi'!G355</f>
        <v>-99.015000000000001</v>
      </c>
      <c r="H355" s="6">
        <f>'Inv travi'!H355</f>
        <v>-231.87200000000001</v>
      </c>
      <c r="I355" s="6">
        <f>'Inv travi'!I355</f>
        <v>12.802</v>
      </c>
      <c r="J355" s="6">
        <f>'Inv travi'!J355</f>
        <v>7.2030000000000003</v>
      </c>
      <c r="K355" s="6">
        <f>'Inv travi'!K355</f>
        <v>8.8819999999999997</v>
      </c>
      <c r="L355" s="6">
        <f>'Inv travi'!L355</f>
        <v>-239.07500000000002</v>
      </c>
      <c r="M355" s="6">
        <f>'Inv travi'!M355</f>
        <v>21.683999999999997</v>
      </c>
      <c r="N355" s="6">
        <f>'Inv travi'!N355</f>
        <v>-245.58020000000002</v>
      </c>
      <c r="O355" s="6">
        <f>'Inv travi'!O355</f>
        <v>93.406499999999994</v>
      </c>
      <c r="P355" s="6">
        <f>'Inv travi'!P355</f>
        <v>-344.59520000000003</v>
      </c>
      <c r="Q355" s="6">
        <f>'Inv travi'!Q355</f>
        <v>146.5652</v>
      </c>
      <c r="R355">
        <v>30</v>
      </c>
      <c r="S355" s="2">
        <f t="shared" si="203"/>
        <v>-313.77885500000002</v>
      </c>
      <c r="T355" s="2">
        <f t="shared" si="204"/>
        <v>142.741445</v>
      </c>
      <c r="U355">
        <v>70</v>
      </c>
      <c r="V355" s="2">
        <f t="shared" si="207"/>
        <v>13.499801447475868</v>
      </c>
      <c r="W355" s="2">
        <f t="shared" si="208"/>
        <v>6.1412078446962166</v>
      </c>
      <c r="X355">
        <v>14.3184</v>
      </c>
      <c r="Y355">
        <v>8.0383999999999993</v>
      </c>
      <c r="Z355" t="str">
        <f t="shared" si="219"/>
        <v>SI</v>
      </c>
      <c r="AA355" t="str">
        <f t="shared" si="206"/>
        <v>SI</v>
      </c>
      <c r="AB355" t="str">
        <f t="shared" si="209"/>
        <v>SI</v>
      </c>
      <c r="AC355" t="str">
        <f t="shared" si="210"/>
        <v>SI</v>
      </c>
      <c r="AD355" t="str">
        <f t="shared" si="211"/>
        <v>SI</v>
      </c>
      <c r="AE355" t="str">
        <f t="shared" si="212"/>
        <v>SI</v>
      </c>
      <c r="AF355">
        <f t="shared" si="228"/>
        <v>-332.80572124800005</v>
      </c>
      <c r="AG355">
        <f t="shared" si="229"/>
        <v>186.83829964799997</v>
      </c>
    </row>
    <row r="356" spans="1:41" x14ac:dyDescent="0.25">
      <c r="A356">
        <f>'Inv travi'!A356</f>
        <v>5</v>
      </c>
      <c r="B356">
        <f>'Inv travi'!B356</f>
        <v>19</v>
      </c>
      <c r="C356">
        <f>'Inv travi'!C356</f>
        <v>20</v>
      </c>
      <c r="D356">
        <f>'Inv travi'!D356</f>
        <v>2</v>
      </c>
      <c r="E356" s="6" t="str">
        <f>'Inv travi'!E356</f>
        <v>Vsin</v>
      </c>
      <c r="F356" s="6">
        <f>'Inv travi'!F356</f>
        <v>225.441</v>
      </c>
      <c r="G356" s="6">
        <f>'Inv travi'!G356</f>
        <v>118.235</v>
      </c>
      <c r="H356" s="6">
        <f>'Inv travi'!H356</f>
        <v>-84.954999999999998</v>
      </c>
      <c r="I356" s="6">
        <f>'Inv travi'!I356</f>
        <v>4.6879999999999997</v>
      </c>
      <c r="J356" s="6">
        <f>'Inv travi'!J356</f>
        <v>2.6379999999999999</v>
      </c>
      <c r="K356" s="6">
        <f>'Inv travi'!K356</f>
        <v>3.2530000000000001</v>
      </c>
      <c r="L356" s="6">
        <f>'Inv travi'!L356</f>
        <v>-87.593000000000004</v>
      </c>
      <c r="M356" s="6">
        <f>'Inv travi'!M356</f>
        <v>7.9409999999999998</v>
      </c>
      <c r="N356" s="6">
        <f>'Inv travi'!N356</f>
        <v>-89.975300000000004</v>
      </c>
      <c r="O356" s="6">
        <f>'Inv travi'!O356</f>
        <v>34.218899999999998</v>
      </c>
      <c r="P356" s="6">
        <f>'Inv travi'!P356</f>
        <v>28.259699999999995</v>
      </c>
      <c r="Q356" s="6">
        <f>'Inv travi'!Q356</f>
        <v>208.21030000000002</v>
      </c>
      <c r="S356" s="2"/>
      <c r="T356" s="2"/>
      <c r="V356" s="2"/>
      <c r="W356" s="2"/>
    </row>
    <row r="357" spans="1:41" x14ac:dyDescent="0.25">
      <c r="A357">
        <f>'Inv travi'!A357</f>
        <v>5</v>
      </c>
      <c r="B357">
        <f>'Inv travi'!B357</f>
        <v>19</v>
      </c>
      <c r="C357">
        <f>'Inv travi'!C357</f>
        <v>20</v>
      </c>
      <c r="D357">
        <f>'Inv travi'!D357</f>
        <v>2</v>
      </c>
      <c r="E357" s="6" t="str">
        <f>'Inv travi'!E357</f>
        <v>Vdes</v>
      </c>
      <c r="F357" s="6">
        <f>'Inv travi'!F357</f>
        <v>-221.02</v>
      </c>
      <c r="G357" s="6">
        <f>'Inv travi'!G357</f>
        <v>-115.467</v>
      </c>
      <c r="H357" s="6">
        <f>'Inv travi'!H357</f>
        <v>-84.954999999999998</v>
      </c>
      <c r="I357" s="6">
        <f>'Inv travi'!I357</f>
        <v>4.6879999999999997</v>
      </c>
      <c r="J357" s="6">
        <f>'Inv travi'!J357</f>
        <v>2.6379999999999999</v>
      </c>
      <c r="K357" s="6">
        <f>'Inv travi'!K357</f>
        <v>3.2530000000000001</v>
      </c>
      <c r="L357" s="6">
        <f>'Inv travi'!L357</f>
        <v>-87.593000000000004</v>
      </c>
      <c r="M357" s="6">
        <f>'Inv travi'!M357</f>
        <v>7.9409999999999998</v>
      </c>
      <c r="N357" s="6">
        <f>'Inv travi'!N357</f>
        <v>-89.975300000000004</v>
      </c>
      <c r="O357" s="6">
        <f>'Inv travi'!O357</f>
        <v>34.218899999999998</v>
      </c>
      <c r="P357" s="6">
        <f>'Inv travi'!P357</f>
        <v>-205.44229999999999</v>
      </c>
      <c r="Q357" s="6">
        <f>'Inv travi'!Q357</f>
        <v>-25.491699999999994</v>
      </c>
      <c r="S357" s="2"/>
      <c r="T357" s="2"/>
      <c r="V357" s="2"/>
      <c r="W357" s="2"/>
    </row>
    <row r="358" spans="1:41" x14ac:dyDescent="0.25">
      <c r="A358">
        <f>'Inv travi'!A358</f>
        <v>5</v>
      </c>
      <c r="B358">
        <f>'Inv travi'!B358</f>
        <v>19</v>
      </c>
      <c r="C358">
        <f>'Inv travi'!C358</f>
        <v>20</v>
      </c>
      <c r="D358">
        <f>'Inv travi'!D358</f>
        <v>1</v>
      </c>
      <c r="E358" s="6" t="str">
        <f>'Inv travi'!E358</f>
        <v>Msin</v>
      </c>
      <c r="F358" s="6">
        <f>'Inv travi'!F358</f>
        <v>-187.98099999999999</v>
      </c>
      <c r="G358" s="6">
        <f>'Inv travi'!G358</f>
        <v>-98.7</v>
      </c>
      <c r="H358" s="6">
        <f>'Inv travi'!H358</f>
        <v>245.084</v>
      </c>
      <c r="I358" s="6">
        <f>'Inv travi'!I358</f>
        <v>-14.253</v>
      </c>
      <c r="J358" s="6">
        <f>'Inv travi'!J358</f>
        <v>-7.7309999999999999</v>
      </c>
      <c r="K358" s="6">
        <f>'Inv travi'!K358</f>
        <v>-9.5340000000000007</v>
      </c>
      <c r="L358" s="6">
        <f>'Inv travi'!L358</f>
        <v>252.815</v>
      </c>
      <c r="M358" s="6">
        <f>'Inv travi'!M358</f>
        <v>-23.786999999999999</v>
      </c>
      <c r="N358" s="6">
        <f>'Inv travi'!N358</f>
        <v>259.9511</v>
      </c>
      <c r="O358" s="6">
        <f>'Inv travi'!O358</f>
        <v>-99.631499999999988</v>
      </c>
      <c r="P358" s="6">
        <f>'Inv travi'!P358</f>
        <v>161.25110000000001</v>
      </c>
      <c r="Q358" s="6">
        <f>'Inv travi'!Q358</f>
        <v>-358.65109999999999</v>
      </c>
      <c r="R358">
        <v>30</v>
      </c>
      <c r="S358" s="2">
        <f t="shared" si="203"/>
        <v>157.05509000000001</v>
      </c>
      <c r="T358" s="2">
        <f t="shared" si="204"/>
        <v>-328.04861</v>
      </c>
      <c r="U358">
        <v>70</v>
      </c>
      <c r="V358" s="2">
        <f t="shared" si="207"/>
        <v>14.113733381175242</v>
      </c>
      <c r="W358" s="2">
        <f t="shared" si="208"/>
        <v>6.7570280709815602</v>
      </c>
      <c r="X358">
        <v>14.3184</v>
      </c>
      <c r="Y358">
        <f t="shared" ref="Y358:Y383" si="230">Y354</f>
        <v>8.0383999999999993</v>
      </c>
      <c r="Z358" t="str">
        <f t="shared" si="219"/>
        <v>SI</v>
      </c>
      <c r="AA358" t="str">
        <f t="shared" si="206"/>
        <v>SI</v>
      </c>
      <c r="AB358" t="str">
        <f t="shared" si="209"/>
        <v>SI</v>
      </c>
      <c r="AC358" t="str">
        <f t="shared" si="210"/>
        <v>SI</v>
      </c>
      <c r="AD358" t="str">
        <f t="shared" si="211"/>
        <v>SI</v>
      </c>
      <c r="AE358" t="str">
        <f t="shared" si="212"/>
        <v>SI</v>
      </c>
      <c r="AF358">
        <f t="shared" ref="AF358:AF359" si="231">-(0.9*66*X358*391.3)/1000</f>
        <v>-332.80572124800005</v>
      </c>
      <c r="AG358">
        <f t="shared" ref="AG358:AG359" si="232">(0.9*66*Y358*391.3)/1000</f>
        <v>186.83829964799997</v>
      </c>
      <c r="AH358">
        <v>5.66</v>
      </c>
      <c r="AI358" s="1">
        <f>AH358-(R358+R359)/200</f>
        <v>5.36</v>
      </c>
      <c r="AJ358" s="21">
        <f>MAX(AG358-AF359,AG359-AF358)/AI358*1.2</f>
        <v>116.33821363343284</v>
      </c>
      <c r="AK358" s="1">
        <f>(P360-P361)/AH358</f>
        <v>41.289929328621909</v>
      </c>
      <c r="AL358" s="2">
        <f>AK358*AI358/2</f>
        <v>110.65701060070673</v>
      </c>
      <c r="AM358" s="118">
        <f>AJ358+AL358</f>
        <v>226.99522423413958</v>
      </c>
      <c r="AN358" s="2">
        <f>AM358/(0.9*(U358-4)/100*391.9*1)*10</f>
        <v>9.751131465808017</v>
      </c>
      <c r="AO358" s="2">
        <f>AM358/(0.9*(U358-4)/100*391.9*2)*10</f>
        <v>4.8755657329040085</v>
      </c>
    </row>
    <row r="359" spans="1:41" x14ac:dyDescent="0.25">
      <c r="A359">
        <f>'Inv travi'!A359</f>
        <v>5</v>
      </c>
      <c r="B359">
        <f>'Inv travi'!B359</f>
        <v>19</v>
      </c>
      <c r="C359">
        <f>'Inv travi'!C359</f>
        <v>20</v>
      </c>
      <c r="D359">
        <f>'Inv travi'!D359</f>
        <v>1</v>
      </c>
      <c r="E359" s="6" t="str">
        <f>'Inv travi'!E359</f>
        <v>Mdes</v>
      </c>
      <c r="F359" s="6">
        <f>'Inv travi'!F359</f>
        <v>-196.28299999999999</v>
      </c>
      <c r="G359" s="6">
        <f>'Inv travi'!G359</f>
        <v>-103.542</v>
      </c>
      <c r="H359" s="6">
        <f>'Inv travi'!H359</f>
        <v>-224.637</v>
      </c>
      <c r="I359" s="6">
        <f>'Inv travi'!I359</f>
        <v>13.051</v>
      </c>
      <c r="J359" s="6">
        <f>'Inv travi'!J359</f>
        <v>7.0830000000000002</v>
      </c>
      <c r="K359" s="6">
        <f>'Inv travi'!K359</f>
        <v>8.7349999999999994</v>
      </c>
      <c r="L359" s="6">
        <f>'Inv travi'!L359</f>
        <v>-231.72</v>
      </c>
      <c r="M359" s="6">
        <f>'Inv travi'!M359</f>
        <v>21.786000000000001</v>
      </c>
      <c r="N359" s="6">
        <f>'Inv travi'!N359</f>
        <v>-238.25579999999999</v>
      </c>
      <c r="O359" s="6">
        <f>'Inv travi'!O359</f>
        <v>91.301999999999992</v>
      </c>
      <c r="P359" s="6">
        <f>'Inv travi'!P359</f>
        <v>-341.7978</v>
      </c>
      <c r="Q359" s="6">
        <f>'Inv travi'!Q359</f>
        <v>134.71379999999999</v>
      </c>
      <c r="R359">
        <v>30</v>
      </c>
      <c r="S359" s="2">
        <f t="shared" si="203"/>
        <v>-310.93866000000003</v>
      </c>
      <c r="T359" s="2">
        <f t="shared" si="204"/>
        <v>130.26113999999998</v>
      </c>
      <c r="U359">
        <v>70</v>
      </c>
      <c r="V359" s="2">
        <f t="shared" si="207"/>
        <v>13.377606889234798</v>
      </c>
      <c r="W359" s="2">
        <f t="shared" si="208"/>
        <v>5.604263953101162</v>
      </c>
      <c r="X359">
        <f>X355</f>
        <v>14.3184</v>
      </c>
      <c r="Y359">
        <v>6.0279999999999996</v>
      </c>
      <c r="Z359" t="str">
        <f t="shared" si="219"/>
        <v>SI</v>
      </c>
      <c r="AA359" t="str">
        <f t="shared" si="206"/>
        <v>SI</v>
      </c>
      <c r="AB359" t="str">
        <f t="shared" si="209"/>
        <v>SI</v>
      </c>
      <c r="AC359" t="str">
        <f t="shared" si="210"/>
        <v>SI</v>
      </c>
      <c r="AD359" t="str">
        <f t="shared" si="211"/>
        <v>SI</v>
      </c>
      <c r="AE359" t="str">
        <f t="shared" si="212"/>
        <v>SI</v>
      </c>
      <c r="AF359">
        <f t="shared" si="231"/>
        <v>-332.80572124800005</v>
      </c>
      <c r="AG359">
        <f t="shared" si="232"/>
        <v>140.11013016000001</v>
      </c>
    </row>
    <row r="360" spans="1:41" x14ac:dyDescent="0.25">
      <c r="A360">
        <f>'Inv travi'!A360</f>
        <v>5</v>
      </c>
      <c r="B360">
        <f>'Inv travi'!B360</f>
        <v>19</v>
      </c>
      <c r="C360">
        <f>'Inv travi'!C360</f>
        <v>20</v>
      </c>
      <c r="D360">
        <f>'Inv travi'!D360</f>
        <v>1</v>
      </c>
      <c r="E360" s="6" t="str">
        <f>'Inv travi'!E360</f>
        <v>Vsin</v>
      </c>
      <c r="F360" s="6">
        <f>'Inv travi'!F360</f>
        <v>221.76400000000001</v>
      </c>
      <c r="G360" s="6">
        <f>'Inv travi'!G360</f>
        <v>115.995</v>
      </c>
      <c r="H360" s="6">
        <f>'Inv travi'!H360</f>
        <v>-82.989000000000004</v>
      </c>
      <c r="I360" s="6">
        <f>'Inv travi'!I360</f>
        <v>4.8239999999999998</v>
      </c>
      <c r="J360" s="6">
        <f>'Inv travi'!J360</f>
        <v>2.617</v>
      </c>
      <c r="K360" s="6">
        <f>'Inv travi'!K360</f>
        <v>3.2280000000000002</v>
      </c>
      <c r="L360" s="6">
        <f>'Inv travi'!L360</f>
        <v>-85.606000000000009</v>
      </c>
      <c r="M360" s="6">
        <f>'Inv travi'!M360</f>
        <v>8.0519999999999996</v>
      </c>
      <c r="N360" s="6">
        <f>'Inv travi'!N360</f>
        <v>-88.021600000000007</v>
      </c>
      <c r="O360" s="6">
        <f>'Inv travi'!O360</f>
        <v>33.733800000000002</v>
      </c>
      <c r="P360" s="6">
        <f>'Inv travi'!P360</f>
        <v>27.973399999999998</v>
      </c>
      <c r="Q360" s="6">
        <f>'Inv travi'!Q360</f>
        <v>204.01660000000001</v>
      </c>
      <c r="S360" s="2"/>
      <c r="T360" s="2"/>
      <c r="V360" s="2"/>
      <c r="W360" s="2"/>
    </row>
    <row r="361" spans="1:41" x14ac:dyDescent="0.25">
      <c r="A361">
        <f>'Inv travi'!A361</f>
        <v>5</v>
      </c>
      <c r="B361">
        <f>'Inv travi'!B361</f>
        <v>19</v>
      </c>
      <c r="C361">
        <f>'Inv travi'!C361</f>
        <v>20</v>
      </c>
      <c r="D361">
        <f>'Inv travi'!D361</f>
        <v>1</v>
      </c>
      <c r="E361" s="6" t="str">
        <f>'Inv travi'!E361</f>
        <v>Vdes</v>
      </c>
      <c r="F361" s="6">
        <f>'Inv travi'!F361</f>
        <v>-224.697</v>
      </c>
      <c r="G361" s="6">
        <f>'Inv travi'!G361</f>
        <v>-117.706</v>
      </c>
      <c r="H361" s="6">
        <f>'Inv travi'!H361</f>
        <v>-82.989000000000004</v>
      </c>
      <c r="I361" s="6">
        <f>'Inv travi'!I361</f>
        <v>4.8239999999999998</v>
      </c>
      <c r="J361" s="6">
        <f>'Inv travi'!J361</f>
        <v>2.617</v>
      </c>
      <c r="K361" s="6">
        <f>'Inv travi'!K361</f>
        <v>3.2280000000000002</v>
      </c>
      <c r="L361" s="6">
        <f>'Inv travi'!L361</f>
        <v>-85.606000000000009</v>
      </c>
      <c r="M361" s="6">
        <f>'Inv travi'!M361</f>
        <v>8.0519999999999996</v>
      </c>
      <c r="N361" s="6">
        <f>'Inv travi'!N361</f>
        <v>-88.021600000000007</v>
      </c>
      <c r="O361" s="6">
        <f>'Inv travi'!O361</f>
        <v>33.733800000000002</v>
      </c>
      <c r="P361" s="6">
        <f>'Inv travi'!P361</f>
        <v>-205.7276</v>
      </c>
      <c r="Q361" s="6">
        <f>'Inv travi'!Q361</f>
        <v>-29.684399999999997</v>
      </c>
      <c r="S361" s="2"/>
      <c r="T361" s="2"/>
      <c r="V361" s="2"/>
      <c r="W361" s="2"/>
    </row>
    <row r="362" spans="1:41" x14ac:dyDescent="0.25">
      <c r="A362">
        <f>'Inv travi'!A362</f>
        <v>5</v>
      </c>
      <c r="B362">
        <f>'Inv travi'!B362</f>
        <v>20</v>
      </c>
      <c r="C362">
        <f>'Inv travi'!C362</f>
        <v>21</v>
      </c>
      <c r="D362">
        <f>'Inv travi'!D362</f>
        <v>6</v>
      </c>
      <c r="E362" s="6" t="str">
        <f>'Inv travi'!E362</f>
        <v>Msin</v>
      </c>
      <c r="F362" s="6">
        <f>'Inv travi'!F362</f>
        <v>-46.735999999999997</v>
      </c>
      <c r="G362" s="6">
        <f>'Inv travi'!G362</f>
        <v>-33.887999999999998</v>
      </c>
      <c r="H362" s="6">
        <f>'Inv travi'!H362</f>
        <v>36.338999999999999</v>
      </c>
      <c r="I362" s="6">
        <f>'Inv travi'!I362</f>
        <v>-1.9770000000000001</v>
      </c>
      <c r="J362" s="6">
        <f>'Inv travi'!J362</f>
        <v>-1.1259999999999999</v>
      </c>
      <c r="K362" s="6">
        <f>'Inv travi'!K362</f>
        <v>-1.389</v>
      </c>
      <c r="L362" s="6">
        <f>'Inv travi'!L362</f>
        <v>37.464999999999996</v>
      </c>
      <c r="M362" s="6">
        <f>'Inv travi'!M362</f>
        <v>-3.3660000000000001</v>
      </c>
      <c r="N362" s="6">
        <f>'Inv travi'!N362</f>
        <v>38.474799999999995</v>
      </c>
      <c r="O362" s="6">
        <f>'Inv travi'!O362</f>
        <v>-14.605499999999997</v>
      </c>
      <c r="P362" s="6">
        <f>'Inv travi'!P362</f>
        <v>4.5867999999999967</v>
      </c>
      <c r="Q362" s="6">
        <f>'Inv travi'!Q362</f>
        <v>-72.362799999999993</v>
      </c>
      <c r="R362">
        <v>30</v>
      </c>
      <c r="S362" s="2">
        <f t="shared" si="203"/>
        <v>0.68370999999999693</v>
      </c>
      <c r="T362" s="2">
        <f t="shared" si="204"/>
        <v>-65.101689999999991</v>
      </c>
      <c r="U362">
        <v>60</v>
      </c>
      <c r="V362" s="2">
        <f t="shared" si="207"/>
        <v>3.3010482964801895</v>
      </c>
      <c r="W362" s="2">
        <f t="shared" si="208"/>
        <v>3.4668220299449375E-2</v>
      </c>
      <c r="X362">
        <v>6.28</v>
      </c>
      <c r="Y362">
        <v>6.0279999999999996</v>
      </c>
      <c r="Z362" t="str">
        <f t="shared" si="219"/>
        <v>SI</v>
      </c>
      <c r="AA362" t="str">
        <f t="shared" si="206"/>
        <v>SI</v>
      </c>
      <c r="AB362" t="str">
        <f t="shared" si="209"/>
        <v>SI</v>
      </c>
      <c r="AC362" t="str">
        <f t="shared" si="210"/>
        <v>SI</v>
      </c>
      <c r="AD362" t="str">
        <f t="shared" si="211"/>
        <v>SI</v>
      </c>
      <c r="AE362" t="str">
        <f t="shared" si="212"/>
        <v>SI</v>
      </c>
      <c r="AF362" s="1">
        <f t="shared" ref="AF362:AF363" si="233">-(0.9*56*X362*391.3)/1000</f>
        <v>-123.85114560000001</v>
      </c>
      <c r="AG362" s="1">
        <f t="shared" ref="AG362:AG363" si="234">(0.9*56*Y362*391.3)/1000</f>
        <v>118.88132256</v>
      </c>
      <c r="AH362">
        <v>7.27</v>
      </c>
      <c r="AI362" s="1">
        <f>AH362-(R362+R363)/200</f>
        <v>6.97</v>
      </c>
      <c r="AJ362" s="21">
        <f>MAX(AG362-AF363,AG363-AF362)/AI362*1.2</f>
        <v>41.790381892682923</v>
      </c>
      <c r="AK362" s="1">
        <f>(P364-P365)/AH362</f>
        <v>10.770013755158185</v>
      </c>
      <c r="AL362" s="2">
        <f>AK362*AI362/2</f>
        <v>37.533497936726278</v>
      </c>
      <c r="AM362" s="118">
        <f>AJ362+AL362</f>
        <v>79.323879829409208</v>
      </c>
      <c r="AN362" s="2">
        <f>AM362/(0.9*(U362-4)/100*391.9*1)*10</f>
        <v>4.0160410935232713</v>
      </c>
      <c r="AO362" s="2">
        <f>AM362/(0.9*(U362-4)/100*391.9*2)*10</f>
        <v>2.0080205467616357</v>
      </c>
    </row>
    <row r="363" spans="1:41" x14ac:dyDescent="0.25">
      <c r="A363">
        <f>'Inv travi'!A363</f>
        <v>5</v>
      </c>
      <c r="B363">
        <f>'Inv travi'!B363</f>
        <v>20</v>
      </c>
      <c r="C363">
        <f>'Inv travi'!C363</f>
        <v>21</v>
      </c>
      <c r="D363">
        <f>'Inv travi'!D363</f>
        <v>6</v>
      </c>
      <c r="E363" s="6" t="str">
        <f>'Inv travi'!E363</f>
        <v>Mdes</v>
      </c>
      <c r="F363" s="6">
        <f>'Inv travi'!F363</f>
        <v>-77.087000000000003</v>
      </c>
      <c r="G363" s="6">
        <f>'Inv travi'!G363</f>
        <v>-47.959000000000003</v>
      </c>
      <c r="H363" s="6">
        <f>'Inv travi'!H363</f>
        <v>-40.534999999999997</v>
      </c>
      <c r="I363" s="6">
        <f>'Inv travi'!I363</f>
        <v>2.2029999999999998</v>
      </c>
      <c r="J363" s="6">
        <f>'Inv travi'!J363</f>
        <v>1.248</v>
      </c>
      <c r="K363" s="6">
        <f>'Inv travi'!K363</f>
        <v>1.5389999999999999</v>
      </c>
      <c r="L363" s="6">
        <f>'Inv travi'!L363</f>
        <v>-41.782999999999994</v>
      </c>
      <c r="M363" s="6">
        <f>'Inv travi'!M363</f>
        <v>3.742</v>
      </c>
      <c r="N363" s="6">
        <f>'Inv travi'!N363</f>
        <v>-42.905599999999993</v>
      </c>
      <c r="O363" s="6">
        <f>'Inv travi'!O363</f>
        <v>16.276899999999998</v>
      </c>
      <c r="P363" s="6">
        <f>'Inv travi'!P363</f>
        <v>-90.864599999999996</v>
      </c>
      <c r="Q363" s="6">
        <f>'Inv travi'!Q363</f>
        <v>-5.0534000000000106</v>
      </c>
      <c r="R363">
        <v>30</v>
      </c>
      <c r="S363" s="2">
        <f t="shared" si="203"/>
        <v>-83.022989999999993</v>
      </c>
      <c r="T363" s="2">
        <f t="shared" si="204"/>
        <v>-0.56981000000001014</v>
      </c>
      <c r="U363">
        <v>60</v>
      </c>
      <c r="V363" s="2">
        <f t="shared" si="207"/>
        <v>4.2097662857629627</v>
      </c>
      <c r="W363" s="2">
        <f t="shared" si="208"/>
        <v>-2.8892803394465035E-2</v>
      </c>
      <c r="X363">
        <v>6.28</v>
      </c>
      <c r="Y363">
        <v>6.0279999999999996</v>
      </c>
      <c r="Z363" t="str">
        <f t="shared" si="219"/>
        <v>SI</v>
      </c>
      <c r="AA363" t="str">
        <f t="shared" si="206"/>
        <v>SI</v>
      </c>
      <c r="AB363" t="str">
        <f t="shared" si="209"/>
        <v>SI</v>
      </c>
      <c r="AC363" t="str">
        <f t="shared" si="210"/>
        <v>SI</v>
      </c>
      <c r="AD363" t="str">
        <f t="shared" si="211"/>
        <v>SI</v>
      </c>
      <c r="AE363" t="str">
        <f t="shared" si="212"/>
        <v>SI</v>
      </c>
      <c r="AF363" s="1">
        <f t="shared" si="233"/>
        <v>-123.85114560000001</v>
      </c>
      <c r="AG363" s="1">
        <f t="shared" si="234"/>
        <v>118.88132256</v>
      </c>
    </row>
    <row r="364" spans="1:41" x14ac:dyDescent="0.25">
      <c r="A364">
        <f>'Inv travi'!A364</f>
        <v>5</v>
      </c>
      <c r="B364">
        <f>'Inv travi'!B364</f>
        <v>20</v>
      </c>
      <c r="C364">
        <f>'Inv travi'!C364</f>
        <v>21</v>
      </c>
      <c r="D364">
        <f>'Inv travi'!D364</f>
        <v>6</v>
      </c>
      <c r="E364" s="6" t="str">
        <f>'Inv travi'!E364</f>
        <v>Vsin</v>
      </c>
      <c r="F364" s="6">
        <f>'Inv travi'!F364</f>
        <v>55.656999999999996</v>
      </c>
      <c r="G364" s="6">
        <f>'Inv travi'!G364</f>
        <v>37.213999999999999</v>
      </c>
      <c r="H364" s="6">
        <f>'Inv travi'!H364</f>
        <v>-10.573</v>
      </c>
      <c r="I364" s="6">
        <f>'Inv travi'!I364</f>
        <v>0.57499999999999996</v>
      </c>
      <c r="J364" s="6">
        <f>'Inv travi'!J364</f>
        <v>0.32700000000000001</v>
      </c>
      <c r="K364" s="6">
        <f>'Inv travi'!K364</f>
        <v>0.40300000000000002</v>
      </c>
      <c r="L364" s="6">
        <f>'Inv travi'!L364</f>
        <v>-10.9</v>
      </c>
      <c r="M364" s="6">
        <f>'Inv travi'!M364</f>
        <v>0.97799999999999998</v>
      </c>
      <c r="N364" s="6">
        <f>'Inv travi'!N364</f>
        <v>-11.1934</v>
      </c>
      <c r="O364" s="6">
        <f>'Inv travi'!O364</f>
        <v>4.2480000000000002</v>
      </c>
      <c r="P364" s="6">
        <f>'Inv travi'!P364</f>
        <v>26.020599999999998</v>
      </c>
      <c r="Q364" s="6">
        <f>'Inv travi'!Q364</f>
        <v>48.407399999999996</v>
      </c>
      <c r="S364" s="2"/>
      <c r="T364" s="2"/>
      <c r="V364" s="2"/>
      <c r="W364" s="2"/>
      <c r="AF364" s="1"/>
      <c r="AG364" s="1"/>
    </row>
    <row r="365" spans="1:41" x14ac:dyDescent="0.25">
      <c r="A365">
        <f>'Inv travi'!A365</f>
        <v>5</v>
      </c>
      <c r="B365">
        <f>'Inv travi'!B365</f>
        <v>20</v>
      </c>
      <c r="C365">
        <f>'Inv travi'!C365</f>
        <v>21</v>
      </c>
      <c r="D365">
        <f>'Inv travi'!D365</f>
        <v>6</v>
      </c>
      <c r="E365" s="6" t="str">
        <f>'Inv travi'!E365</f>
        <v>Vdes</v>
      </c>
      <c r="F365" s="6">
        <f>'Inv travi'!F365</f>
        <v>-64.007000000000005</v>
      </c>
      <c r="G365" s="6">
        <f>'Inv travi'!G365</f>
        <v>-41.084000000000003</v>
      </c>
      <c r="H365" s="6">
        <f>'Inv travi'!H365</f>
        <v>-10.573</v>
      </c>
      <c r="I365" s="6">
        <f>'Inv travi'!I365</f>
        <v>0.57499999999999996</v>
      </c>
      <c r="J365" s="6">
        <f>'Inv travi'!J365</f>
        <v>0.32700000000000001</v>
      </c>
      <c r="K365" s="6">
        <f>'Inv travi'!K365</f>
        <v>0.40300000000000002</v>
      </c>
      <c r="L365" s="6">
        <f>'Inv travi'!L365</f>
        <v>-10.9</v>
      </c>
      <c r="M365" s="6">
        <f>'Inv travi'!M365</f>
        <v>0.97799999999999998</v>
      </c>
      <c r="N365" s="6">
        <f>'Inv travi'!N365</f>
        <v>-11.1934</v>
      </c>
      <c r="O365" s="6">
        <f>'Inv travi'!O365</f>
        <v>4.2480000000000002</v>
      </c>
      <c r="P365" s="6">
        <f>'Inv travi'!P365</f>
        <v>-52.2774</v>
      </c>
      <c r="Q365" s="6">
        <f>'Inv travi'!Q365</f>
        <v>-29.890600000000003</v>
      </c>
      <c r="S365" s="2"/>
      <c r="T365" s="2"/>
      <c r="V365" s="2"/>
      <c r="W365" s="2"/>
      <c r="AF365" s="1"/>
      <c r="AG365" s="1"/>
    </row>
    <row r="366" spans="1:41" x14ac:dyDescent="0.25">
      <c r="A366">
        <f>'Inv travi'!A366</f>
        <v>5</v>
      </c>
      <c r="B366">
        <f>'Inv travi'!B366</f>
        <v>20</v>
      </c>
      <c r="C366">
        <f>'Inv travi'!C366</f>
        <v>21</v>
      </c>
      <c r="D366">
        <f>'Inv travi'!D366</f>
        <v>5</v>
      </c>
      <c r="E366" s="6" t="str">
        <f>'Inv travi'!E366</f>
        <v>Msin</v>
      </c>
      <c r="F366" s="6">
        <f>'Inv travi'!F366</f>
        <v>-62.59</v>
      </c>
      <c r="G366" s="6">
        <f>'Inv travi'!G366</f>
        <v>-41.298000000000002</v>
      </c>
      <c r="H366" s="6">
        <f>'Inv travi'!H366</f>
        <v>93.3</v>
      </c>
      <c r="I366" s="6">
        <f>'Inv travi'!I366</f>
        <v>-5.069</v>
      </c>
      <c r="J366" s="6">
        <f>'Inv travi'!J366</f>
        <v>-2.9319999999999999</v>
      </c>
      <c r="K366" s="6">
        <f>'Inv travi'!K366</f>
        <v>-3.6160000000000001</v>
      </c>
      <c r="L366" s="6">
        <f>'Inv travi'!L366</f>
        <v>96.231999999999999</v>
      </c>
      <c r="M366" s="6">
        <f>'Inv travi'!M366</f>
        <v>-8.6850000000000005</v>
      </c>
      <c r="N366" s="6">
        <f>'Inv travi'!N366</f>
        <v>98.837500000000006</v>
      </c>
      <c r="O366" s="6">
        <f>'Inv travi'!O366</f>
        <v>-37.554600000000001</v>
      </c>
      <c r="P366" s="6">
        <f>'Inv travi'!P366</f>
        <v>57.539500000000004</v>
      </c>
      <c r="Q366" s="6">
        <f>'Inv travi'!Q366</f>
        <v>-140.13550000000001</v>
      </c>
      <c r="R366">
        <v>30</v>
      </c>
      <c r="S366" s="2">
        <f t="shared" si="203"/>
        <v>55.949695000000006</v>
      </c>
      <c r="T366" s="2">
        <f t="shared" si="204"/>
        <v>-130.038805</v>
      </c>
      <c r="U366">
        <v>70</v>
      </c>
      <c r="V366" s="2">
        <f t="shared" si="207"/>
        <v>5.594698367954182</v>
      </c>
      <c r="W366" s="2">
        <f t="shared" si="208"/>
        <v>2.4071404478381226</v>
      </c>
      <c r="X366">
        <f>X362</f>
        <v>6.28</v>
      </c>
      <c r="Y366">
        <v>6.0279999999999996</v>
      </c>
      <c r="Z366" t="str">
        <f t="shared" si="219"/>
        <v>SI</v>
      </c>
      <c r="AA366" t="str">
        <f t="shared" si="206"/>
        <v>SI</v>
      </c>
      <c r="AB366" t="str">
        <f t="shared" si="209"/>
        <v>SI</v>
      </c>
      <c r="AC366" t="str">
        <f t="shared" si="210"/>
        <v>SI</v>
      </c>
      <c r="AD366" t="str">
        <f t="shared" si="211"/>
        <v>SI</v>
      </c>
      <c r="AE366" t="str">
        <f t="shared" si="212"/>
        <v>SI</v>
      </c>
      <c r="AF366">
        <f t="shared" ref="AF366:AF367" si="235">-(0.9*66*X366*391.3)/1000</f>
        <v>-145.96742159999999</v>
      </c>
      <c r="AG366">
        <f t="shared" ref="AG366:AG367" si="236">(0.9*66*Y366*391.3)/1000</f>
        <v>140.11013016000001</v>
      </c>
      <c r="AH366">
        <v>7.27</v>
      </c>
      <c r="AI366" s="1">
        <f>AH366-(R366+R367)/200</f>
        <v>6.97</v>
      </c>
      <c r="AJ366" s="21">
        <f>MAX(AG366-AF367,AG367-AF366)/AI366*1.2</f>
        <v>57.294770732625537</v>
      </c>
      <c r="AK366" s="1">
        <f>(P368-P369)/AH366</f>
        <v>11.519944979367263</v>
      </c>
      <c r="AL366" s="2">
        <f>AK366*AI366/2</f>
        <v>40.14700825309491</v>
      </c>
      <c r="AM366" s="118">
        <f>AJ366+AL366</f>
        <v>97.441778985720447</v>
      </c>
      <c r="AN366" s="2">
        <f>AM366/(0.9*(U366-4)/100*391.9*1)*10</f>
        <v>4.1858484043342523</v>
      </c>
      <c r="AO366" s="2">
        <f>AM366/(0.9*(U366-4)/100*391.9*2)*10</f>
        <v>2.0929242021671262</v>
      </c>
    </row>
    <row r="367" spans="1:41" x14ac:dyDescent="0.25">
      <c r="A367">
        <f>'Inv travi'!A367</f>
        <v>5</v>
      </c>
      <c r="B367">
        <f>'Inv travi'!B367</f>
        <v>20</v>
      </c>
      <c r="C367">
        <f>'Inv travi'!C367</f>
        <v>21</v>
      </c>
      <c r="D367">
        <f>'Inv travi'!D367</f>
        <v>5</v>
      </c>
      <c r="E367" s="6" t="str">
        <f>'Inv travi'!E367</f>
        <v>Mdes</v>
      </c>
      <c r="F367" s="6">
        <f>'Inv travi'!F367</f>
        <v>-98.897999999999996</v>
      </c>
      <c r="G367" s="6">
        <f>'Inv travi'!G367</f>
        <v>-62.526000000000003</v>
      </c>
      <c r="H367" s="6">
        <f>'Inv travi'!H367</f>
        <v>-101.303</v>
      </c>
      <c r="I367" s="6">
        <f>'Inv travi'!I367</f>
        <v>5.5019999999999998</v>
      </c>
      <c r="J367" s="6">
        <f>'Inv travi'!J367</f>
        <v>3.1789999999999998</v>
      </c>
      <c r="K367" s="6">
        <f>'Inv travi'!K367</f>
        <v>3.92</v>
      </c>
      <c r="L367" s="6">
        <f>'Inv travi'!L367</f>
        <v>-104.482</v>
      </c>
      <c r="M367" s="6">
        <f>'Inv travi'!M367</f>
        <v>9.4220000000000006</v>
      </c>
      <c r="N367" s="6">
        <f>'Inv travi'!N367</f>
        <v>-107.3086</v>
      </c>
      <c r="O367" s="6">
        <f>'Inv travi'!O367</f>
        <v>40.766599999999997</v>
      </c>
      <c r="P367" s="6">
        <f>'Inv travi'!P367</f>
        <v>-169.83459999999999</v>
      </c>
      <c r="Q367" s="6">
        <f>'Inv travi'!Q367</f>
        <v>44.782599999999995</v>
      </c>
      <c r="R367">
        <v>30</v>
      </c>
      <c r="S367" s="2">
        <f t="shared" si="203"/>
        <v>-158.86190499999998</v>
      </c>
      <c r="T367" s="2">
        <f t="shared" si="204"/>
        <v>42.316794999999992</v>
      </c>
      <c r="U367">
        <v>70</v>
      </c>
      <c r="V367" s="2">
        <f t="shared" si="207"/>
        <v>6.8347632126701887</v>
      </c>
      <c r="W367" s="2">
        <f t="shared" si="208"/>
        <v>1.8206081171197446</v>
      </c>
      <c r="X367">
        <v>8.2896000000000001</v>
      </c>
      <c r="Y367">
        <v>6.0279999999999996</v>
      </c>
      <c r="Z367" t="str">
        <f t="shared" si="219"/>
        <v>SI</v>
      </c>
      <c r="AA367" t="str">
        <f t="shared" si="206"/>
        <v>SI</v>
      </c>
      <c r="AB367" t="str">
        <f t="shared" si="209"/>
        <v>SI</v>
      </c>
      <c r="AC367" t="str">
        <f t="shared" si="210"/>
        <v>SI</v>
      </c>
      <c r="AD367" t="str">
        <f t="shared" si="211"/>
        <v>SI</v>
      </c>
      <c r="AE367" t="str">
        <f t="shared" si="212"/>
        <v>SI</v>
      </c>
      <c r="AF367">
        <f t="shared" si="235"/>
        <v>-192.67699651200002</v>
      </c>
      <c r="AG367">
        <f t="shared" si="236"/>
        <v>140.11013016000001</v>
      </c>
    </row>
    <row r="368" spans="1:41" x14ac:dyDescent="0.25">
      <c r="A368">
        <f>'Inv travi'!A368</f>
        <v>5</v>
      </c>
      <c r="B368">
        <f>'Inv travi'!B368</f>
        <v>20</v>
      </c>
      <c r="C368">
        <f>'Inv travi'!C368</f>
        <v>21</v>
      </c>
      <c r="D368">
        <f>'Inv travi'!D368</f>
        <v>5</v>
      </c>
      <c r="E368" s="6" t="str">
        <f>'Inv travi'!E368</f>
        <v>Vsin</v>
      </c>
      <c r="F368" s="6">
        <f>'Inv travi'!F368</f>
        <v>58.4</v>
      </c>
      <c r="G368" s="6">
        <f>'Inv travi'!G368</f>
        <v>38.954999999999998</v>
      </c>
      <c r="H368" s="6">
        <f>'Inv travi'!H368</f>
        <v>-26.768000000000001</v>
      </c>
      <c r="I368" s="6">
        <f>'Inv travi'!I368</f>
        <v>1.454</v>
      </c>
      <c r="J368" s="6">
        <f>'Inv travi'!J368</f>
        <v>0.84099999999999997</v>
      </c>
      <c r="K368" s="6">
        <f>'Inv travi'!K368</f>
        <v>1.0369999999999999</v>
      </c>
      <c r="L368" s="6">
        <f>'Inv travi'!L368</f>
        <v>-27.609000000000002</v>
      </c>
      <c r="M368" s="6">
        <f>'Inv travi'!M368</f>
        <v>2.4909999999999997</v>
      </c>
      <c r="N368" s="6">
        <f>'Inv travi'!N368</f>
        <v>-28.356300000000001</v>
      </c>
      <c r="O368" s="6">
        <f>'Inv travi'!O368</f>
        <v>10.7737</v>
      </c>
      <c r="P368" s="6">
        <f>'Inv travi'!P368</f>
        <v>10.598699999999997</v>
      </c>
      <c r="Q368" s="6">
        <f>'Inv travi'!Q368</f>
        <v>67.311300000000003</v>
      </c>
      <c r="S368" s="2"/>
      <c r="T368" s="2"/>
      <c r="V368" s="2"/>
      <c r="W368" s="2"/>
    </row>
    <row r="369" spans="1:41" x14ac:dyDescent="0.25">
      <c r="A369">
        <f>'Inv travi'!A369</f>
        <v>5</v>
      </c>
      <c r="B369">
        <f>'Inv travi'!B369</f>
        <v>20</v>
      </c>
      <c r="C369">
        <f>'Inv travi'!C369</f>
        <v>21</v>
      </c>
      <c r="D369">
        <f>'Inv travi'!D369</f>
        <v>5</v>
      </c>
      <c r="E369" s="6" t="str">
        <f>'Inv travi'!E369</f>
        <v>Vdes</v>
      </c>
      <c r="F369" s="6">
        <f>'Inv travi'!F369</f>
        <v>-68.388999999999996</v>
      </c>
      <c r="G369" s="6">
        <f>'Inv travi'!G369</f>
        <v>-44.795000000000002</v>
      </c>
      <c r="H369" s="6">
        <f>'Inv travi'!H369</f>
        <v>-26.768000000000001</v>
      </c>
      <c r="I369" s="6">
        <f>'Inv travi'!I369</f>
        <v>1.454</v>
      </c>
      <c r="J369" s="6">
        <f>'Inv travi'!J369</f>
        <v>0.84099999999999997</v>
      </c>
      <c r="K369" s="6">
        <f>'Inv travi'!K369</f>
        <v>1.0369999999999999</v>
      </c>
      <c r="L369" s="6">
        <f>'Inv travi'!L369</f>
        <v>-27.609000000000002</v>
      </c>
      <c r="M369" s="6">
        <f>'Inv travi'!M369</f>
        <v>2.4909999999999997</v>
      </c>
      <c r="N369" s="6">
        <f>'Inv travi'!N369</f>
        <v>-28.356300000000001</v>
      </c>
      <c r="O369" s="6">
        <f>'Inv travi'!O369</f>
        <v>10.7737</v>
      </c>
      <c r="P369" s="6">
        <f>'Inv travi'!P369</f>
        <v>-73.151300000000006</v>
      </c>
      <c r="Q369" s="6">
        <f>'Inv travi'!Q369</f>
        <v>-16.438700000000001</v>
      </c>
      <c r="S369" s="2"/>
      <c r="T369" s="2"/>
      <c r="V369" s="2"/>
      <c r="W369" s="2"/>
    </row>
    <row r="370" spans="1:41" x14ac:dyDescent="0.25">
      <c r="A370">
        <f>'Inv travi'!A370</f>
        <v>5</v>
      </c>
      <c r="B370">
        <f>'Inv travi'!B370</f>
        <v>20</v>
      </c>
      <c r="C370">
        <f>'Inv travi'!C370</f>
        <v>21</v>
      </c>
      <c r="D370">
        <f>'Inv travi'!D370</f>
        <v>4</v>
      </c>
      <c r="E370" s="6" t="str">
        <f>'Inv travi'!E370</f>
        <v>Msin</v>
      </c>
      <c r="F370" s="6">
        <f>'Inv travi'!F370</f>
        <v>-54.262</v>
      </c>
      <c r="G370" s="6">
        <f>'Inv travi'!G370</f>
        <v>-37.529000000000003</v>
      </c>
      <c r="H370" s="6">
        <f>'Inv travi'!H370</f>
        <v>135.81100000000001</v>
      </c>
      <c r="I370" s="6">
        <f>'Inv travi'!I370</f>
        <v>-7.4210000000000003</v>
      </c>
      <c r="J370" s="6">
        <f>'Inv travi'!J370</f>
        <v>-4.29</v>
      </c>
      <c r="K370" s="6">
        <f>'Inv travi'!K370</f>
        <v>-5.29</v>
      </c>
      <c r="L370" s="6">
        <f>'Inv travi'!L370</f>
        <v>140.101</v>
      </c>
      <c r="M370" s="6">
        <f>'Inv travi'!M370</f>
        <v>-12.711</v>
      </c>
      <c r="N370" s="6">
        <f>'Inv travi'!N370</f>
        <v>143.9143</v>
      </c>
      <c r="O370" s="6">
        <f>'Inv travi'!O370</f>
        <v>-54.741299999999995</v>
      </c>
      <c r="P370" s="6">
        <f>'Inv travi'!P370</f>
        <v>106.3853</v>
      </c>
      <c r="Q370" s="6">
        <f>'Inv travi'!Q370</f>
        <v>-181.44329999999999</v>
      </c>
      <c r="R370">
        <v>30</v>
      </c>
      <c r="S370" s="2">
        <f t="shared" si="203"/>
        <v>105.978155</v>
      </c>
      <c r="T370" s="2">
        <f t="shared" si="204"/>
        <v>-169.51345499999999</v>
      </c>
      <c r="U370">
        <v>70</v>
      </c>
      <c r="V370" s="2">
        <f t="shared" si="207"/>
        <v>7.2930280314001239</v>
      </c>
      <c r="W370" s="2">
        <f t="shared" si="208"/>
        <v>4.5595298327856471</v>
      </c>
      <c r="X370">
        <v>8.2896000000000001</v>
      </c>
      <c r="Y370">
        <v>6.0279999999999996</v>
      </c>
      <c r="Z370" t="str">
        <f t="shared" si="219"/>
        <v>SI</v>
      </c>
      <c r="AA370" t="str">
        <f t="shared" si="206"/>
        <v>SI</v>
      </c>
      <c r="AB370" t="str">
        <f t="shared" si="209"/>
        <v>SI</v>
      </c>
      <c r="AC370" t="str">
        <f t="shared" si="210"/>
        <v>SI</v>
      </c>
      <c r="AD370" t="str">
        <f t="shared" si="211"/>
        <v>SI</v>
      </c>
      <c r="AE370" t="str">
        <f t="shared" si="212"/>
        <v>SI</v>
      </c>
      <c r="AF370">
        <f t="shared" ref="AF370:AF371" si="237">-(0.9*66*X370*391.3)/1000</f>
        <v>-192.67699651200002</v>
      </c>
      <c r="AG370">
        <f t="shared" ref="AG370:AG371" si="238">(0.9*66*Y370*391.3)/1000</f>
        <v>140.11013016000001</v>
      </c>
      <c r="AH370">
        <v>7.27</v>
      </c>
      <c r="AI370" s="1">
        <f>AH370-(R370+R371)/200</f>
        <v>6.97</v>
      </c>
      <c r="AJ370" s="21">
        <f>MAX(AG370-AF371,AG371-AF370)/AI370*1.2</f>
        <v>65.336591377446211</v>
      </c>
      <c r="AK370" s="1">
        <f>(P372-P373)/AH370</f>
        <v>11.520082530949107</v>
      </c>
      <c r="AL370" s="2">
        <f>AK370*AI370/2</f>
        <v>40.147487620357637</v>
      </c>
      <c r="AM370" s="118">
        <f>AJ370+AL370</f>
        <v>105.48407899780385</v>
      </c>
      <c r="AN370" s="2">
        <f>AM370/(0.9*(U370-4)/100*391.9*1)*10</f>
        <v>4.5313249445120531</v>
      </c>
      <c r="AO370" s="2">
        <f>AM370/(0.9*(U370-4)/100*391.9*2)*10</f>
        <v>2.2656624722560266</v>
      </c>
    </row>
    <row r="371" spans="1:41" x14ac:dyDescent="0.25">
      <c r="A371">
        <f>'Inv travi'!A371</f>
        <v>5</v>
      </c>
      <c r="B371">
        <f>'Inv travi'!B371</f>
        <v>20</v>
      </c>
      <c r="C371">
        <f>'Inv travi'!C371</f>
        <v>21</v>
      </c>
      <c r="D371">
        <f>'Inv travi'!D371</f>
        <v>4</v>
      </c>
      <c r="E371" s="6" t="str">
        <f>'Inv travi'!E371</f>
        <v>Mdes</v>
      </c>
      <c r="F371" s="6">
        <f>'Inv travi'!F371</f>
        <v>-99.900999999999996</v>
      </c>
      <c r="G371" s="6">
        <f>'Inv travi'!G371</f>
        <v>-62.731000000000002</v>
      </c>
      <c r="H371" s="6">
        <f>'Inv travi'!H371</f>
        <v>-146.33099999999999</v>
      </c>
      <c r="I371" s="6">
        <f>'Inv travi'!I371</f>
        <v>7.9930000000000003</v>
      </c>
      <c r="J371" s="6">
        <f>'Inv travi'!J371</f>
        <v>4.6189999999999998</v>
      </c>
      <c r="K371" s="6">
        <f>'Inv travi'!K371</f>
        <v>5.6950000000000003</v>
      </c>
      <c r="L371" s="6">
        <f>'Inv travi'!L371</f>
        <v>-150.94999999999999</v>
      </c>
      <c r="M371" s="6">
        <f>'Inv travi'!M371</f>
        <v>13.688000000000001</v>
      </c>
      <c r="N371" s="6">
        <f>'Inv travi'!N371</f>
        <v>-155.0564</v>
      </c>
      <c r="O371" s="6">
        <f>'Inv travi'!O371</f>
        <v>58.972999999999999</v>
      </c>
      <c r="P371" s="6">
        <f>'Inv travi'!P371</f>
        <v>-217.78739999999999</v>
      </c>
      <c r="Q371" s="6">
        <f>'Inv travi'!Q371</f>
        <v>92.325400000000002</v>
      </c>
      <c r="R371">
        <v>30</v>
      </c>
      <c r="S371" s="2">
        <f t="shared" si="203"/>
        <v>-204.81760499999999</v>
      </c>
      <c r="T371" s="2">
        <f t="shared" si="204"/>
        <v>91.692594999999997</v>
      </c>
      <c r="U371">
        <v>70</v>
      </c>
      <c r="V371" s="2">
        <f t="shared" si="207"/>
        <v>8.8119290270453057</v>
      </c>
      <c r="W371" s="2">
        <f t="shared" si="208"/>
        <v>3.9449179158481487</v>
      </c>
      <c r="X371">
        <v>10.299200000000001</v>
      </c>
      <c r="Y371">
        <v>6.0279999999999996</v>
      </c>
      <c r="Z371" t="str">
        <f t="shared" si="219"/>
        <v>SI</v>
      </c>
      <c r="AA371" t="str">
        <f t="shared" si="206"/>
        <v>SI</v>
      </c>
      <c r="AB371" t="str">
        <f t="shared" si="209"/>
        <v>SI</v>
      </c>
      <c r="AC371" t="str">
        <f t="shared" si="210"/>
        <v>SI</v>
      </c>
      <c r="AD371" t="str">
        <f t="shared" si="211"/>
        <v>SI</v>
      </c>
      <c r="AE371" t="str">
        <f t="shared" si="212"/>
        <v>SI</v>
      </c>
      <c r="AF371">
        <f t="shared" si="237"/>
        <v>-239.38657142400004</v>
      </c>
      <c r="AG371">
        <f t="shared" si="238"/>
        <v>140.11013016000001</v>
      </c>
    </row>
    <row r="372" spans="1:41" x14ac:dyDescent="0.25">
      <c r="A372">
        <f>'Inv travi'!A372</f>
        <v>5</v>
      </c>
      <c r="B372">
        <f>'Inv travi'!B372</f>
        <v>20</v>
      </c>
      <c r="C372">
        <f>'Inv travi'!C372</f>
        <v>21</v>
      </c>
      <c r="D372">
        <f>'Inv travi'!D372</f>
        <v>4</v>
      </c>
      <c r="E372" s="6" t="str">
        <f>'Inv travi'!E372</f>
        <v>Vsin</v>
      </c>
      <c r="F372" s="6">
        <f>'Inv travi'!F372</f>
        <v>57.116999999999997</v>
      </c>
      <c r="G372" s="6">
        <f>'Inv travi'!G372</f>
        <v>38.408999999999999</v>
      </c>
      <c r="H372" s="6">
        <f>'Inv travi'!H372</f>
        <v>-38.808999999999997</v>
      </c>
      <c r="I372" s="6">
        <f>'Inv travi'!I372</f>
        <v>2.12</v>
      </c>
      <c r="J372" s="6">
        <f>'Inv travi'!J372</f>
        <v>1.2250000000000001</v>
      </c>
      <c r="K372" s="6">
        <f>'Inv travi'!K372</f>
        <v>1.5109999999999999</v>
      </c>
      <c r="L372" s="6">
        <f>'Inv travi'!L372</f>
        <v>-40.033999999999999</v>
      </c>
      <c r="M372" s="6">
        <f>'Inv travi'!M372</f>
        <v>3.6310000000000002</v>
      </c>
      <c r="N372" s="6">
        <f>'Inv travi'!N372</f>
        <v>-41.1233</v>
      </c>
      <c r="O372" s="6">
        <f>'Inv travi'!O372</f>
        <v>15.6412</v>
      </c>
      <c r="P372" s="6">
        <f>'Inv travi'!P372</f>
        <v>-2.7143000000000015</v>
      </c>
      <c r="Q372" s="6">
        <f>'Inv travi'!Q372</f>
        <v>79.532299999999992</v>
      </c>
      <c r="S372" s="2"/>
      <c r="T372" s="2"/>
      <c r="V372" s="2"/>
      <c r="W372" s="2"/>
    </row>
    <row r="373" spans="1:41" x14ac:dyDescent="0.25">
      <c r="A373">
        <f>'Inv travi'!A373</f>
        <v>5</v>
      </c>
      <c r="B373">
        <f>'Inv travi'!B373</f>
        <v>20</v>
      </c>
      <c r="C373">
        <f>'Inv travi'!C373</f>
        <v>21</v>
      </c>
      <c r="D373">
        <f>'Inv travi'!D373</f>
        <v>4</v>
      </c>
      <c r="E373" s="6" t="str">
        <f>'Inv travi'!E373</f>
        <v>Vdes</v>
      </c>
      <c r="F373" s="6">
        <f>'Inv travi'!F373</f>
        <v>-69.671999999999997</v>
      </c>
      <c r="G373" s="6">
        <f>'Inv travi'!G373</f>
        <v>-45.341999999999999</v>
      </c>
      <c r="H373" s="6">
        <f>'Inv travi'!H373</f>
        <v>-38.808999999999997</v>
      </c>
      <c r="I373" s="6">
        <f>'Inv travi'!I373</f>
        <v>2.12</v>
      </c>
      <c r="J373" s="6">
        <f>'Inv travi'!J373</f>
        <v>1.2250000000000001</v>
      </c>
      <c r="K373" s="6">
        <f>'Inv travi'!K373</f>
        <v>1.5109999999999999</v>
      </c>
      <c r="L373" s="6">
        <f>'Inv travi'!L373</f>
        <v>-40.033999999999999</v>
      </c>
      <c r="M373" s="6">
        <f>'Inv travi'!M373</f>
        <v>3.6310000000000002</v>
      </c>
      <c r="N373" s="6">
        <f>'Inv travi'!N373</f>
        <v>-41.1233</v>
      </c>
      <c r="O373" s="6">
        <f>'Inv travi'!O373</f>
        <v>15.6412</v>
      </c>
      <c r="P373" s="6">
        <f>'Inv travi'!P373</f>
        <v>-86.465299999999999</v>
      </c>
      <c r="Q373" s="6">
        <f>'Inv travi'!Q373</f>
        <v>-4.2186999999999983</v>
      </c>
      <c r="S373" s="2"/>
      <c r="T373" s="2"/>
      <c r="V373" s="2"/>
      <c r="W373" s="2"/>
    </row>
    <row r="374" spans="1:41" x14ac:dyDescent="0.25">
      <c r="A374">
        <f>'Inv travi'!A374</f>
        <v>5</v>
      </c>
      <c r="B374">
        <f>'Inv travi'!B374</f>
        <v>20</v>
      </c>
      <c r="C374">
        <f>'Inv travi'!C374</f>
        <v>21</v>
      </c>
      <c r="D374">
        <f>'Inv travi'!D374</f>
        <v>3</v>
      </c>
      <c r="E374" s="6" t="str">
        <f>'Inv travi'!E374</f>
        <v>Msin</v>
      </c>
      <c r="F374" s="6">
        <f>'Inv travi'!F374</f>
        <v>-62.941000000000003</v>
      </c>
      <c r="G374" s="6">
        <f>'Inv travi'!G374</f>
        <v>-42.216000000000001</v>
      </c>
      <c r="H374" s="6">
        <f>'Inv travi'!H374</f>
        <v>170.81899999999999</v>
      </c>
      <c r="I374" s="6">
        <f>'Inv travi'!I374</f>
        <v>-9.4179999999999993</v>
      </c>
      <c r="J374" s="6">
        <f>'Inv travi'!J374</f>
        <v>-5.3849999999999998</v>
      </c>
      <c r="K374" s="6">
        <f>'Inv travi'!K374</f>
        <v>-6.64</v>
      </c>
      <c r="L374" s="6">
        <f>'Inv travi'!L374</f>
        <v>176.20399999999998</v>
      </c>
      <c r="M374" s="6">
        <f>'Inv travi'!M374</f>
        <v>-16.058</v>
      </c>
      <c r="N374" s="6">
        <f>'Inv travi'!N374</f>
        <v>181.02139999999997</v>
      </c>
      <c r="O374" s="6">
        <f>'Inv travi'!O374</f>
        <v>-68.919199999999989</v>
      </c>
      <c r="P374" s="6">
        <f>'Inv travi'!P374</f>
        <v>138.80539999999996</v>
      </c>
      <c r="Q374" s="6">
        <f>'Inv travi'!Q374</f>
        <v>-223.23739999999998</v>
      </c>
      <c r="R374">
        <v>30</v>
      </c>
      <c r="S374" s="2">
        <f t="shared" si="203"/>
        <v>136.95895999999996</v>
      </c>
      <c r="T374" s="2">
        <f t="shared" si="204"/>
        <v>-209.52205999999998</v>
      </c>
      <c r="U374">
        <v>70</v>
      </c>
      <c r="V374" s="2">
        <f t="shared" si="207"/>
        <v>9.0143302003767118</v>
      </c>
      <c r="W374" s="2">
        <f t="shared" si="208"/>
        <v>5.892426264519286</v>
      </c>
      <c r="X374">
        <v>10.299200000000001</v>
      </c>
      <c r="Y374">
        <v>6.0279999999999996</v>
      </c>
      <c r="Z374" t="str">
        <f t="shared" si="219"/>
        <v>SI</v>
      </c>
      <c r="AA374" t="str">
        <f t="shared" si="206"/>
        <v>SI</v>
      </c>
      <c r="AB374" t="str">
        <f t="shared" si="209"/>
        <v>SI</v>
      </c>
      <c r="AC374" t="str">
        <f t="shared" si="210"/>
        <v>SI</v>
      </c>
      <c r="AD374" t="str">
        <f t="shared" si="211"/>
        <v>SI</v>
      </c>
      <c r="AE374" t="str">
        <f t="shared" si="212"/>
        <v>SI</v>
      </c>
      <c r="AF374">
        <f t="shared" ref="AF374:AF375" si="239">-(0.9*66*X374*391.3)/1000</f>
        <v>-239.38657142400004</v>
      </c>
      <c r="AG374">
        <f t="shared" ref="AG374:AG375" si="240">(0.9*66*Y374*391.3)/1000</f>
        <v>140.11013016000001</v>
      </c>
      <c r="AH374">
        <v>7.27</v>
      </c>
      <c r="AI374" s="1">
        <f>AH374-(R374+R375)/200</f>
        <v>6.97</v>
      </c>
      <c r="AJ374" s="21">
        <f>MAX(AG374-AF375,AG375-AF374)/AI374*1.2</f>
        <v>73.378412022266858</v>
      </c>
      <c r="AK374" s="1">
        <f>(P376-P377)/AH374</f>
        <v>11.519944979367263</v>
      </c>
      <c r="AL374" s="2">
        <f>AK374*AI374/2</f>
        <v>40.14700825309491</v>
      </c>
      <c r="AM374" s="118">
        <f>AJ374+AL374</f>
        <v>113.52542027536177</v>
      </c>
      <c r="AN374" s="2">
        <f>AM374/(0.9*(U374-4)/100*391.9*1)*10</f>
        <v>4.8767602999185433</v>
      </c>
      <c r="AO374" s="2">
        <f>AM374/(0.9*(U374-4)/100*391.9*2)*10</f>
        <v>2.4383801499592717</v>
      </c>
    </row>
    <row r="375" spans="1:41" x14ac:dyDescent="0.25">
      <c r="A375">
        <f>'Inv travi'!A375</f>
        <v>5</v>
      </c>
      <c r="B375">
        <f>'Inv travi'!B375</f>
        <v>20</v>
      </c>
      <c r="C375">
        <f>'Inv travi'!C375</f>
        <v>21</v>
      </c>
      <c r="D375">
        <f>'Inv travi'!D375</f>
        <v>3</v>
      </c>
      <c r="E375" s="6" t="str">
        <f>'Inv travi'!E375</f>
        <v>Mdes</v>
      </c>
      <c r="F375" s="6">
        <f>'Inv travi'!F375</f>
        <v>-93.19</v>
      </c>
      <c r="G375" s="6">
        <f>'Inv travi'!G375</f>
        <v>-59.024999999999999</v>
      </c>
      <c r="H375" s="6">
        <f>'Inv travi'!H375</f>
        <v>-185.04300000000001</v>
      </c>
      <c r="I375" s="6">
        <f>'Inv travi'!I375</f>
        <v>10.205</v>
      </c>
      <c r="J375" s="6">
        <f>'Inv travi'!J375</f>
        <v>5.8319999999999999</v>
      </c>
      <c r="K375" s="6">
        <f>'Inv travi'!K375</f>
        <v>7.1909999999999998</v>
      </c>
      <c r="L375" s="6">
        <f>'Inv travi'!L375</f>
        <v>-190.875</v>
      </c>
      <c r="M375" s="6">
        <f>'Inv travi'!M375</f>
        <v>17.396000000000001</v>
      </c>
      <c r="N375" s="6">
        <f>'Inv travi'!N375</f>
        <v>-196.09379999999999</v>
      </c>
      <c r="O375" s="6">
        <f>'Inv travi'!O375</f>
        <v>74.658500000000004</v>
      </c>
      <c r="P375" s="6">
        <f>'Inv travi'!P375</f>
        <v>-255.11879999999999</v>
      </c>
      <c r="Q375" s="6">
        <f>'Inv travi'!Q375</f>
        <v>137.06879999999998</v>
      </c>
      <c r="R375">
        <v>30</v>
      </c>
      <c r="S375" s="2">
        <f t="shared" si="203"/>
        <v>-240.70985999999999</v>
      </c>
      <c r="T375" s="2">
        <f t="shared" si="204"/>
        <v>135.91595999999998</v>
      </c>
      <c r="U375">
        <v>70</v>
      </c>
      <c r="V375" s="2">
        <f t="shared" si="207"/>
        <v>10.356132239853171</v>
      </c>
      <c r="W375" s="2">
        <f t="shared" si="208"/>
        <v>5.8475529638320332</v>
      </c>
      <c r="X375">
        <v>12.3088</v>
      </c>
      <c r="Y375">
        <v>6.0279999999999996</v>
      </c>
      <c r="Z375" t="str">
        <f t="shared" si="219"/>
        <v>SI</v>
      </c>
      <c r="AA375" t="str">
        <f t="shared" si="206"/>
        <v>SI</v>
      </c>
      <c r="AB375" t="str">
        <f t="shared" si="209"/>
        <v>SI</v>
      </c>
      <c r="AC375" t="str">
        <f t="shared" si="210"/>
        <v>SI</v>
      </c>
      <c r="AD375" t="str">
        <f t="shared" si="211"/>
        <v>SI</v>
      </c>
      <c r="AE375" t="str">
        <f t="shared" si="212"/>
        <v>SI</v>
      </c>
      <c r="AF375">
        <f t="shared" si="239"/>
        <v>-286.096146336</v>
      </c>
      <c r="AG375">
        <f t="shared" si="240"/>
        <v>140.11013016000001</v>
      </c>
    </row>
    <row r="376" spans="1:41" x14ac:dyDescent="0.25">
      <c r="A376">
        <f>'Inv travi'!A376</f>
        <v>5</v>
      </c>
      <c r="B376">
        <f>'Inv travi'!B376</f>
        <v>20</v>
      </c>
      <c r="C376">
        <f>'Inv travi'!C376</f>
        <v>21</v>
      </c>
      <c r="D376">
        <f>'Inv travi'!D376</f>
        <v>3</v>
      </c>
      <c r="E376" s="6" t="str">
        <f>'Inv travi'!E376</f>
        <v>Vsin</v>
      </c>
      <c r="F376" s="6">
        <f>'Inv travi'!F376</f>
        <v>59.232999999999997</v>
      </c>
      <c r="G376" s="6">
        <f>'Inv travi'!G376</f>
        <v>39.563000000000002</v>
      </c>
      <c r="H376" s="6">
        <f>'Inv travi'!H376</f>
        <v>-48.948999999999998</v>
      </c>
      <c r="I376" s="6">
        <f>'Inv travi'!I376</f>
        <v>2.6989999999999998</v>
      </c>
      <c r="J376" s="6">
        <f>'Inv travi'!J376</f>
        <v>1.5429999999999999</v>
      </c>
      <c r="K376" s="6">
        <f>'Inv travi'!K376</f>
        <v>1.903</v>
      </c>
      <c r="L376" s="6">
        <f>'Inv travi'!L376</f>
        <v>-50.491999999999997</v>
      </c>
      <c r="M376" s="6">
        <f>'Inv travi'!M376</f>
        <v>4.6020000000000003</v>
      </c>
      <c r="N376" s="6">
        <f>'Inv travi'!N376</f>
        <v>-51.872599999999998</v>
      </c>
      <c r="O376" s="6">
        <f>'Inv travi'!O376</f>
        <v>19.749600000000001</v>
      </c>
      <c r="P376" s="6">
        <f>'Inv travi'!P376</f>
        <v>-12.309599999999996</v>
      </c>
      <c r="Q376" s="6">
        <f>'Inv travi'!Q376</f>
        <v>91.435599999999994</v>
      </c>
      <c r="S376" s="2"/>
      <c r="T376" s="2"/>
      <c r="V376" s="2"/>
      <c r="W376" s="2"/>
    </row>
    <row r="377" spans="1:41" x14ac:dyDescent="0.25">
      <c r="A377">
        <f>'Inv travi'!A377</f>
        <v>5</v>
      </c>
      <c r="B377">
        <f>'Inv travi'!B377</f>
        <v>20</v>
      </c>
      <c r="C377">
        <f>'Inv travi'!C377</f>
        <v>21</v>
      </c>
      <c r="D377">
        <f>'Inv travi'!D377</f>
        <v>3</v>
      </c>
      <c r="E377" s="6" t="str">
        <f>'Inv travi'!E377</f>
        <v>Vdes</v>
      </c>
      <c r="F377" s="6">
        <f>'Inv travi'!F377</f>
        <v>-67.555000000000007</v>
      </c>
      <c r="G377" s="6">
        <f>'Inv travi'!G377</f>
        <v>-44.186999999999998</v>
      </c>
      <c r="H377" s="6">
        <f>'Inv travi'!H377</f>
        <v>-48.948999999999998</v>
      </c>
      <c r="I377" s="6">
        <f>'Inv travi'!I377</f>
        <v>2.6989999999999998</v>
      </c>
      <c r="J377" s="6">
        <f>'Inv travi'!J377</f>
        <v>1.5429999999999999</v>
      </c>
      <c r="K377" s="6">
        <f>'Inv travi'!K377</f>
        <v>1.903</v>
      </c>
      <c r="L377" s="6">
        <f>'Inv travi'!L377</f>
        <v>-50.491999999999997</v>
      </c>
      <c r="M377" s="6">
        <f>'Inv travi'!M377</f>
        <v>4.6020000000000003</v>
      </c>
      <c r="N377" s="6">
        <f>'Inv travi'!N377</f>
        <v>-51.872599999999998</v>
      </c>
      <c r="O377" s="6">
        <f>'Inv travi'!O377</f>
        <v>19.749600000000001</v>
      </c>
      <c r="P377" s="6">
        <f>'Inv travi'!P377</f>
        <v>-96.059599999999989</v>
      </c>
      <c r="Q377" s="6">
        <f>'Inv travi'!Q377</f>
        <v>7.6856000000000009</v>
      </c>
      <c r="S377" s="2"/>
      <c r="T377" s="2"/>
      <c r="V377" s="2"/>
      <c r="W377" s="2"/>
    </row>
    <row r="378" spans="1:41" x14ac:dyDescent="0.25">
      <c r="A378">
        <f>'Inv travi'!A378</f>
        <v>5</v>
      </c>
      <c r="B378">
        <f>'Inv travi'!B378</f>
        <v>20</v>
      </c>
      <c r="C378">
        <f>'Inv travi'!C378</f>
        <v>21</v>
      </c>
      <c r="D378">
        <f>'Inv travi'!D378</f>
        <v>2</v>
      </c>
      <c r="E378" s="6" t="str">
        <f>'Inv travi'!E378</f>
        <v>Msin</v>
      </c>
      <c r="F378" s="6">
        <f>'Inv travi'!F378</f>
        <v>-70.503</v>
      </c>
      <c r="G378" s="6">
        <f>'Inv travi'!G378</f>
        <v>-46.521000000000001</v>
      </c>
      <c r="H378" s="6">
        <f>'Inv travi'!H378</f>
        <v>195.27099999999999</v>
      </c>
      <c r="I378" s="6">
        <f>'Inv travi'!I378</f>
        <v>-10.784000000000001</v>
      </c>
      <c r="J378" s="6">
        <f>'Inv travi'!J378</f>
        <v>-6.0830000000000002</v>
      </c>
      <c r="K378" s="6">
        <f>'Inv travi'!K378</f>
        <v>-7.5</v>
      </c>
      <c r="L378" s="6">
        <f>'Inv travi'!L378</f>
        <v>201.35399999999998</v>
      </c>
      <c r="M378" s="6">
        <f>'Inv travi'!M378</f>
        <v>-18.283999999999999</v>
      </c>
      <c r="N378" s="6">
        <f>'Inv travi'!N378</f>
        <v>206.83919999999998</v>
      </c>
      <c r="O378" s="6">
        <f>'Inv travi'!O378</f>
        <v>-78.69019999999999</v>
      </c>
      <c r="P378" s="6">
        <f>'Inv travi'!P378</f>
        <v>160.31819999999999</v>
      </c>
      <c r="Q378" s="6">
        <f>'Inv travi'!Q378</f>
        <v>-253.36019999999996</v>
      </c>
      <c r="R378">
        <v>30</v>
      </c>
      <c r="S378" s="2">
        <f t="shared" si="203"/>
        <v>157.544265</v>
      </c>
      <c r="T378" s="2">
        <f t="shared" si="204"/>
        <v>-238.36096499999996</v>
      </c>
      <c r="U378">
        <v>70</v>
      </c>
      <c r="V378" s="2">
        <f t="shared" si="207"/>
        <v>10.25507502833084</v>
      </c>
      <c r="W378" s="2">
        <f t="shared" si="208"/>
        <v>6.7780739931902723</v>
      </c>
      <c r="X378">
        <v>10.299200000000001</v>
      </c>
      <c r="Y378">
        <f>Y358</f>
        <v>8.0383999999999993</v>
      </c>
      <c r="Z378" t="str">
        <f t="shared" si="219"/>
        <v>SI</v>
      </c>
      <c r="AA378" t="str">
        <f t="shared" si="206"/>
        <v>SI</v>
      </c>
      <c r="AB378" t="str">
        <f t="shared" si="209"/>
        <v>SI</v>
      </c>
      <c r="AC378" t="str">
        <f t="shared" si="210"/>
        <v>SI</v>
      </c>
      <c r="AD378" t="str">
        <f t="shared" si="211"/>
        <v>SI</v>
      </c>
      <c r="AE378" t="str">
        <f t="shared" si="212"/>
        <v>SI</v>
      </c>
      <c r="AF378">
        <f t="shared" ref="AF378:AF379" si="241">-(0.9*66*X378*391.3)/1000</f>
        <v>-239.38657142400004</v>
      </c>
      <c r="AG378">
        <f t="shared" ref="AG378:AG379" si="242">(0.9*66*Y378*391.3)/1000</f>
        <v>186.83829964799997</v>
      </c>
      <c r="AH378">
        <v>7.27</v>
      </c>
      <c r="AI378" s="1">
        <f>AH378-(R378+R379)/200</f>
        <v>6.97</v>
      </c>
      <c r="AJ378" s="21">
        <f>MAX(AG378-AF379,AG379-AF378)/AI378*1.2</f>
        <v>81.423434028809183</v>
      </c>
      <c r="AK378" s="1">
        <f>(P380-P381)/AH378</f>
        <v>11.520082530949107</v>
      </c>
      <c r="AL378" s="2">
        <f>AK378*AI378/2</f>
        <v>40.147487620357637</v>
      </c>
      <c r="AM378" s="118">
        <f>AJ378+AL378</f>
        <v>121.57092164916682</v>
      </c>
      <c r="AN378" s="2">
        <f>AM378/(0.9*(U378-4)/100*391.9*1)*10</f>
        <v>5.2223743623685532</v>
      </c>
      <c r="AO378" s="2">
        <f>AM378/(0.9*(U378-4)/100*391.9*2)*10</f>
        <v>2.6111871811842766</v>
      </c>
    </row>
    <row r="379" spans="1:41" x14ac:dyDescent="0.25">
      <c r="A379">
        <f>'Inv travi'!A379</f>
        <v>5</v>
      </c>
      <c r="B379">
        <f>'Inv travi'!B379</f>
        <v>20</v>
      </c>
      <c r="C379">
        <f>'Inv travi'!C379</f>
        <v>21</v>
      </c>
      <c r="D379">
        <f>'Inv travi'!D379</f>
        <v>2</v>
      </c>
      <c r="E379" s="6" t="str">
        <f>'Inv travi'!E379</f>
        <v>Mdes</v>
      </c>
      <c r="F379" s="6">
        <f>'Inv travi'!F379</f>
        <v>-85.341999999999999</v>
      </c>
      <c r="G379" s="6">
        <f>'Inv travi'!G379</f>
        <v>-54.697000000000003</v>
      </c>
      <c r="H379" s="6">
        <f>'Inv travi'!H379</f>
        <v>-211.36500000000001</v>
      </c>
      <c r="I379" s="6">
        <f>'Inv travi'!I379</f>
        <v>11.654999999999999</v>
      </c>
      <c r="J379" s="6">
        <f>'Inv travi'!J379</f>
        <v>6.5750000000000002</v>
      </c>
      <c r="K379" s="6">
        <f>'Inv travi'!K379</f>
        <v>8.1080000000000005</v>
      </c>
      <c r="L379" s="6">
        <f>'Inv travi'!L379</f>
        <v>-217.94</v>
      </c>
      <c r="M379" s="6">
        <f>'Inv travi'!M379</f>
        <v>19.762999999999998</v>
      </c>
      <c r="N379" s="6">
        <f>'Inv travi'!N379</f>
        <v>-223.8689</v>
      </c>
      <c r="O379" s="6">
        <f>'Inv travi'!O379</f>
        <v>85.144999999999982</v>
      </c>
      <c r="P379" s="6">
        <f>'Inv travi'!P379</f>
        <v>-278.5659</v>
      </c>
      <c r="Q379" s="6">
        <f>'Inv travi'!Q379</f>
        <v>169.17189999999999</v>
      </c>
      <c r="R379">
        <v>30</v>
      </c>
      <c r="S379" s="2">
        <f t="shared" si="203"/>
        <v>-263.22931499999999</v>
      </c>
      <c r="T379" s="2">
        <f t="shared" si="204"/>
        <v>166.73531499999999</v>
      </c>
      <c r="U379">
        <v>70</v>
      </c>
      <c r="V379" s="2">
        <f t="shared" si="207"/>
        <v>11.324993481970225</v>
      </c>
      <c r="W379" s="2">
        <f t="shared" si="208"/>
        <v>7.1735032839684001</v>
      </c>
      <c r="X379">
        <v>12.3088</v>
      </c>
      <c r="Y379">
        <f>Y378</f>
        <v>8.0383999999999993</v>
      </c>
      <c r="Z379" t="str">
        <f t="shared" si="219"/>
        <v>SI</v>
      </c>
      <c r="AA379" t="str">
        <f t="shared" si="206"/>
        <v>SI</v>
      </c>
      <c r="AB379" t="str">
        <f t="shared" si="209"/>
        <v>SI</v>
      </c>
      <c r="AC379" t="str">
        <f t="shared" si="210"/>
        <v>SI</v>
      </c>
      <c r="AD379" t="str">
        <f t="shared" si="211"/>
        <v>SI</v>
      </c>
      <c r="AE379" t="str">
        <f t="shared" si="212"/>
        <v>SI</v>
      </c>
      <c r="AF379">
        <f t="shared" si="241"/>
        <v>-286.096146336</v>
      </c>
      <c r="AG379">
        <f t="shared" si="242"/>
        <v>186.83829964799997</v>
      </c>
    </row>
    <row r="380" spans="1:41" x14ac:dyDescent="0.25">
      <c r="A380">
        <f>'Inv travi'!A380</f>
        <v>5</v>
      </c>
      <c r="B380">
        <f>'Inv travi'!B380</f>
        <v>20</v>
      </c>
      <c r="C380">
        <f>'Inv travi'!C380</f>
        <v>21</v>
      </c>
      <c r="D380">
        <f>'Inv travi'!D380</f>
        <v>2</v>
      </c>
      <c r="E380" s="6" t="str">
        <f>'Inv travi'!E380</f>
        <v>Vsin</v>
      </c>
      <c r="F380" s="6">
        <f>'Inv travi'!F380</f>
        <v>61.353000000000002</v>
      </c>
      <c r="G380" s="6">
        <f>'Inv travi'!G380</f>
        <v>40.750999999999998</v>
      </c>
      <c r="H380" s="6">
        <f>'Inv travi'!H380</f>
        <v>-55.933</v>
      </c>
      <c r="I380" s="6">
        <f>'Inv travi'!I380</f>
        <v>3.0859999999999999</v>
      </c>
      <c r="J380" s="6">
        <f>'Inv travi'!J380</f>
        <v>1.7410000000000001</v>
      </c>
      <c r="K380" s="6">
        <f>'Inv travi'!K380</f>
        <v>2.1469999999999998</v>
      </c>
      <c r="L380" s="6">
        <f>'Inv travi'!L380</f>
        <v>-57.673999999999999</v>
      </c>
      <c r="M380" s="6">
        <f>'Inv travi'!M380</f>
        <v>5.2329999999999997</v>
      </c>
      <c r="N380" s="6">
        <f>'Inv travi'!N380</f>
        <v>-59.243899999999996</v>
      </c>
      <c r="O380" s="6">
        <f>'Inv travi'!O380</f>
        <v>22.5352</v>
      </c>
      <c r="P380" s="6">
        <f>'Inv travi'!P380</f>
        <v>-18.492899999999999</v>
      </c>
      <c r="Q380" s="6">
        <f>'Inv travi'!Q380</f>
        <v>99.994900000000001</v>
      </c>
      <c r="S380" s="2"/>
      <c r="T380" s="2"/>
      <c r="V380" s="2"/>
      <c r="W380" s="2"/>
    </row>
    <row r="381" spans="1:41" x14ac:dyDescent="0.25">
      <c r="A381">
        <f>'Inv travi'!A381</f>
        <v>5</v>
      </c>
      <c r="B381">
        <f>'Inv travi'!B381</f>
        <v>20</v>
      </c>
      <c r="C381">
        <f>'Inv travi'!C381</f>
        <v>21</v>
      </c>
      <c r="D381">
        <f>'Inv travi'!D381</f>
        <v>2</v>
      </c>
      <c r="E381" s="6" t="str">
        <f>'Inv travi'!E381</f>
        <v>Vdes</v>
      </c>
      <c r="F381" s="6">
        <f>'Inv travi'!F381</f>
        <v>-65.436000000000007</v>
      </c>
      <c r="G381" s="6">
        <f>'Inv travi'!G381</f>
        <v>-43</v>
      </c>
      <c r="H381" s="6">
        <f>'Inv travi'!H381</f>
        <v>-55.933</v>
      </c>
      <c r="I381" s="6">
        <f>'Inv travi'!I381</f>
        <v>3.0859999999999999</v>
      </c>
      <c r="J381" s="6">
        <f>'Inv travi'!J381</f>
        <v>1.7410000000000001</v>
      </c>
      <c r="K381" s="6">
        <f>'Inv travi'!K381</f>
        <v>2.1469999999999998</v>
      </c>
      <c r="L381" s="6">
        <f>'Inv travi'!L381</f>
        <v>-57.673999999999999</v>
      </c>
      <c r="M381" s="6">
        <f>'Inv travi'!M381</f>
        <v>5.2329999999999997</v>
      </c>
      <c r="N381" s="6">
        <f>'Inv travi'!N381</f>
        <v>-59.243899999999996</v>
      </c>
      <c r="O381" s="6">
        <f>'Inv travi'!O381</f>
        <v>22.5352</v>
      </c>
      <c r="P381" s="6">
        <f>'Inv travi'!P381</f>
        <v>-102.2439</v>
      </c>
      <c r="Q381" s="6">
        <f>'Inv travi'!Q381</f>
        <v>16.243899999999996</v>
      </c>
      <c r="S381" s="2"/>
      <c r="T381" s="2"/>
      <c r="V381" s="2"/>
      <c r="W381" s="2"/>
    </row>
    <row r="382" spans="1:41" x14ac:dyDescent="0.25">
      <c r="A382">
        <f>'Inv travi'!A382</f>
        <v>5</v>
      </c>
      <c r="B382">
        <f>'Inv travi'!B382</f>
        <v>20</v>
      </c>
      <c r="C382">
        <f>'Inv travi'!C382</f>
        <v>21</v>
      </c>
      <c r="D382">
        <f>'Inv travi'!D382</f>
        <v>1</v>
      </c>
      <c r="E382" s="6" t="str">
        <f>'Inv travi'!E382</f>
        <v>Msin</v>
      </c>
      <c r="F382" s="6">
        <f>'Inv travi'!F382</f>
        <v>-87.927999999999997</v>
      </c>
      <c r="G382" s="6">
        <f>'Inv travi'!G382</f>
        <v>-55.802999999999997</v>
      </c>
      <c r="H382" s="6">
        <f>'Inv travi'!H382</f>
        <v>185.749</v>
      </c>
      <c r="I382" s="6">
        <f>'Inv travi'!I382</f>
        <v>-10.784000000000001</v>
      </c>
      <c r="J382" s="6">
        <f>'Inv travi'!J382</f>
        <v>-5.8689999999999998</v>
      </c>
      <c r="K382" s="6">
        <f>'Inv travi'!K382</f>
        <v>-7.2370000000000001</v>
      </c>
      <c r="L382" s="6">
        <f>'Inv travi'!L382</f>
        <v>191.61799999999999</v>
      </c>
      <c r="M382" s="6">
        <f>'Inv travi'!M382</f>
        <v>-18.021000000000001</v>
      </c>
      <c r="N382" s="6">
        <f>'Inv travi'!N382</f>
        <v>197.02429999999998</v>
      </c>
      <c r="O382" s="6">
        <f>'Inv travi'!O382</f>
        <v>-75.506399999999999</v>
      </c>
      <c r="P382" s="6">
        <f>'Inv travi'!P382</f>
        <v>141.22129999999999</v>
      </c>
      <c r="Q382" s="6">
        <f>'Inv travi'!Q382</f>
        <v>-252.82729999999998</v>
      </c>
      <c r="R382">
        <v>30</v>
      </c>
      <c r="S382" s="2">
        <f t="shared" si="203"/>
        <v>139.14166999999998</v>
      </c>
      <c r="T382" s="2">
        <f t="shared" si="204"/>
        <v>-237.77866999999998</v>
      </c>
      <c r="U382">
        <v>70</v>
      </c>
      <c r="V382" s="2">
        <f t="shared" si="207"/>
        <v>10.230022776534405</v>
      </c>
      <c r="W382" s="2">
        <f t="shared" si="208"/>
        <v>5.9863336491243455</v>
      </c>
      <c r="X382">
        <f>X378</f>
        <v>10.299200000000001</v>
      </c>
      <c r="Y382">
        <f t="shared" si="230"/>
        <v>8.0383999999999993</v>
      </c>
      <c r="Z382" t="str">
        <f t="shared" si="219"/>
        <v>SI</v>
      </c>
      <c r="AA382" t="str">
        <f t="shared" si="206"/>
        <v>SI</v>
      </c>
      <c r="AB382" t="str">
        <f t="shared" si="209"/>
        <v>SI</v>
      </c>
      <c r="AC382" t="str">
        <f t="shared" si="210"/>
        <v>SI</v>
      </c>
      <c r="AD382" t="str">
        <f t="shared" si="211"/>
        <v>SI</v>
      </c>
      <c r="AE382" t="str">
        <f t="shared" si="212"/>
        <v>SI</v>
      </c>
      <c r="AF382">
        <f t="shared" ref="AF382:AF383" si="243">-(0.9*66*X382*391.3)/1000</f>
        <v>-239.38657142400004</v>
      </c>
      <c r="AG382">
        <f t="shared" ref="AG382:AG383" si="244">(0.9*66*Y382*391.3)/1000</f>
        <v>186.83829964799997</v>
      </c>
      <c r="AH382">
        <v>7.27</v>
      </c>
      <c r="AI382" s="1">
        <f>AH382-(R382+R383)/200</f>
        <v>6.97</v>
      </c>
      <c r="AJ382" s="21">
        <f>MAX(AG382-AF383,AG383-AF382)/AI382*1.2</f>
        <v>81.423434028809183</v>
      </c>
      <c r="AK382" s="1">
        <f>(P384-P385)/AH382</f>
        <v>11.519944979367263</v>
      </c>
      <c r="AL382" s="2">
        <f>AK382*AI382/2</f>
        <v>40.14700825309491</v>
      </c>
      <c r="AM382" s="118">
        <f>AJ382+AL382</f>
        <v>121.57044228190409</v>
      </c>
      <c r="AN382" s="2">
        <f>AM382/(0.9*(U382-4)/100*391.9*1)*10</f>
        <v>5.2223537699828988</v>
      </c>
      <c r="AO382" s="2">
        <f>AM382/(0.9*(U382-4)/100*391.9*2)*10</f>
        <v>2.6111768849914494</v>
      </c>
    </row>
    <row r="383" spans="1:41" x14ac:dyDescent="0.25">
      <c r="A383">
        <f>'Inv travi'!A383</f>
        <v>5</v>
      </c>
      <c r="B383">
        <f>'Inv travi'!B383</f>
        <v>20</v>
      </c>
      <c r="C383">
        <f>'Inv travi'!C383</f>
        <v>21</v>
      </c>
      <c r="D383">
        <f>'Inv travi'!D383</f>
        <v>1</v>
      </c>
      <c r="E383" s="6" t="str">
        <f>'Inv travi'!E383</f>
        <v>Mdes</v>
      </c>
      <c r="F383" s="6">
        <f>'Inv travi'!F383</f>
        <v>-69.647999999999996</v>
      </c>
      <c r="G383" s="6">
        <f>'Inv travi'!G383</f>
        <v>-45.95</v>
      </c>
      <c r="H383" s="6">
        <f>'Inv travi'!H383</f>
        <v>-205.56899999999999</v>
      </c>
      <c r="I383" s="6">
        <f>'Inv travi'!I383</f>
        <v>11.95</v>
      </c>
      <c r="J383" s="6">
        <f>'Inv travi'!J383</f>
        <v>6.4960000000000004</v>
      </c>
      <c r="K383" s="6">
        <f>'Inv travi'!K383</f>
        <v>8.01</v>
      </c>
      <c r="L383" s="6">
        <f>'Inv travi'!L383</f>
        <v>-212.065</v>
      </c>
      <c r="M383" s="6">
        <f>'Inv travi'!M383</f>
        <v>19.96</v>
      </c>
      <c r="N383" s="6">
        <f>'Inv travi'!N383</f>
        <v>-218.053</v>
      </c>
      <c r="O383" s="6">
        <f>'Inv travi'!O383</f>
        <v>83.579499999999996</v>
      </c>
      <c r="P383" s="6">
        <f>'Inv travi'!P383</f>
        <v>-264.00299999999999</v>
      </c>
      <c r="Q383" s="6">
        <f>'Inv travi'!Q383</f>
        <v>172.10300000000001</v>
      </c>
      <c r="R383">
        <v>30</v>
      </c>
      <c r="S383" s="2">
        <f t="shared" si="203"/>
        <v>-249.36086999999998</v>
      </c>
      <c r="T383" s="2">
        <f t="shared" si="204"/>
        <v>169.61687000000001</v>
      </c>
      <c r="U383">
        <v>70</v>
      </c>
      <c r="V383" s="2">
        <f t="shared" si="207"/>
        <v>10.728327228327228</v>
      </c>
      <c r="W383" s="2">
        <f t="shared" si="208"/>
        <v>7.2974772858493795</v>
      </c>
      <c r="X383">
        <v>12.3088</v>
      </c>
      <c r="Y383">
        <f t="shared" si="230"/>
        <v>8.0383999999999993</v>
      </c>
      <c r="Z383" t="str">
        <f t="shared" si="219"/>
        <v>SI</v>
      </c>
      <c r="AA383" t="str">
        <f t="shared" si="206"/>
        <v>SI</v>
      </c>
      <c r="AB383" t="str">
        <f t="shared" si="209"/>
        <v>SI</v>
      </c>
      <c r="AC383" t="str">
        <f t="shared" si="210"/>
        <v>SI</v>
      </c>
      <c r="AD383" t="str">
        <f t="shared" si="211"/>
        <v>SI</v>
      </c>
      <c r="AE383" t="str">
        <f t="shared" si="212"/>
        <v>SI</v>
      </c>
      <c r="AF383">
        <f t="shared" si="243"/>
        <v>-286.096146336</v>
      </c>
      <c r="AG383">
        <f t="shared" si="244"/>
        <v>186.83829964799997</v>
      </c>
    </row>
    <row r="384" spans="1:41" x14ac:dyDescent="0.25">
      <c r="A384">
        <f>'Inv travi'!A384</f>
        <v>5</v>
      </c>
      <c r="B384">
        <f>'Inv travi'!B384</f>
        <v>20</v>
      </c>
      <c r="C384">
        <f>'Inv travi'!C384</f>
        <v>21</v>
      </c>
      <c r="D384">
        <f>'Inv travi'!D384</f>
        <v>1</v>
      </c>
      <c r="E384" s="6" t="str">
        <f>'Inv travi'!E384</f>
        <v>Vsin</v>
      </c>
      <c r="F384" s="6">
        <f>'Inv travi'!F384</f>
        <v>65.909000000000006</v>
      </c>
      <c r="G384" s="6">
        <f>'Inv travi'!G384</f>
        <v>43.23</v>
      </c>
      <c r="H384" s="6">
        <f>'Inv travi'!H384</f>
        <v>-53.826000000000001</v>
      </c>
      <c r="I384" s="6">
        <f>'Inv travi'!I384</f>
        <v>3.1269999999999998</v>
      </c>
      <c r="J384" s="6">
        <f>'Inv travi'!J384</f>
        <v>1.7010000000000001</v>
      </c>
      <c r="K384" s="6">
        <f>'Inv travi'!K384</f>
        <v>2.097</v>
      </c>
      <c r="L384" s="6">
        <f>'Inv travi'!L384</f>
        <v>-55.527000000000001</v>
      </c>
      <c r="M384" s="6">
        <f>'Inv travi'!M384</f>
        <v>5.2240000000000002</v>
      </c>
      <c r="N384" s="6">
        <f>'Inv travi'!N384</f>
        <v>-57.094200000000001</v>
      </c>
      <c r="O384" s="6">
        <f>'Inv travi'!O384</f>
        <v>21.882100000000001</v>
      </c>
      <c r="P384" s="6">
        <f>'Inv travi'!P384</f>
        <v>-13.864200000000004</v>
      </c>
      <c r="Q384" s="6">
        <f>'Inv travi'!Q384</f>
        <v>100.32419999999999</v>
      </c>
      <c r="S384" s="2"/>
      <c r="T384" s="2"/>
      <c r="V384" s="2"/>
      <c r="W384" s="2"/>
    </row>
    <row r="385" spans="1:41" x14ac:dyDescent="0.25">
      <c r="A385">
        <f>'Inv travi'!A385</f>
        <v>5</v>
      </c>
      <c r="B385">
        <f>'Inv travi'!B385</f>
        <v>20</v>
      </c>
      <c r="C385">
        <f>'Inv travi'!C385</f>
        <v>21</v>
      </c>
      <c r="D385">
        <f>'Inv travi'!D385</f>
        <v>1</v>
      </c>
      <c r="E385" s="6" t="str">
        <f>'Inv travi'!E385</f>
        <v>Vdes</v>
      </c>
      <c r="F385" s="6">
        <f>'Inv travi'!F385</f>
        <v>-60.88</v>
      </c>
      <c r="G385" s="6">
        <f>'Inv travi'!G385</f>
        <v>-40.520000000000003</v>
      </c>
      <c r="H385" s="6">
        <f>'Inv travi'!H385</f>
        <v>-53.826000000000001</v>
      </c>
      <c r="I385" s="6">
        <f>'Inv travi'!I385</f>
        <v>3.1269999999999998</v>
      </c>
      <c r="J385" s="6">
        <f>'Inv travi'!J385</f>
        <v>1.7010000000000001</v>
      </c>
      <c r="K385" s="6">
        <f>'Inv travi'!K385</f>
        <v>2.097</v>
      </c>
      <c r="L385" s="6">
        <f>'Inv travi'!L385</f>
        <v>-55.527000000000001</v>
      </c>
      <c r="M385" s="6">
        <f>'Inv travi'!M385</f>
        <v>5.2240000000000002</v>
      </c>
      <c r="N385" s="6">
        <f>'Inv travi'!N385</f>
        <v>-57.094200000000001</v>
      </c>
      <c r="O385" s="6">
        <f>'Inv travi'!O385</f>
        <v>21.882100000000001</v>
      </c>
      <c r="P385" s="6">
        <f>'Inv travi'!P385</f>
        <v>-97.614200000000011</v>
      </c>
      <c r="Q385" s="6">
        <f>'Inv travi'!Q385</f>
        <v>16.574199999999998</v>
      </c>
      <c r="S385" s="2"/>
      <c r="T385" s="2"/>
      <c r="V385" s="2"/>
      <c r="W385" s="2"/>
    </row>
    <row r="386" spans="1:41" x14ac:dyDescent="0.25">
      <c r="A386">
        <f>'Inv travi'!A386</f>
        <v>6</v>
      </c>
      <c r="B386">
        <f>'Inv travi'!B386</f>
        <v>22</v>
      </c>
      <c r="C386">
        <f>'Inv travi'!C386</f>
        <v>23</v>
      </c>
      <c r="D386">
        <f>'Inv travi'!D386</f>
        <v>6</v>
      </c>
      <c r="E386" s="6" t="str">
        <f>'Inv travi'!E386</f>
        <v>Msin</v>
      </c>
      <c r="F386" s="6">
        <f>'Inv travi'!F386</f>
        <v>-34.441000000000003</v>
      </c>
      <c r="G386" s="6">
        <f>'Inv travi'!G386</f>
        <v>-22.215</v>
      </c>
      <c r="H386" s="6">
        <f>'Inv travi'!H386</f>
        <v>10.459</v>
      </c>
      <c r="I386" s="6">
        <f>'Inv travi'!I386</f>
        <v>-1.2170000000000001</v>
      </c>
      <c r="J386" s="6">
        <f>'Inv travi'!J386</f>
        <v>-0.71299999999999997</v>
      </c>
      <c r="K386" s="6">
        <f>'Inv travi'!K386</f>
        <v>-0.879</v>
      </c>
      <c r="L386" s="6">
        <f>'Inv travi'!L386</f>
        <v>11.171999999999999</v>
      </c>
      <c r="M386" s="6">
        <f>'Inv travi'!M386</f>
        <v>-2.0960000000000001</v>
      </c>
      <c r="N386" s="6">
        <f>'Inv travi'!N386</f>
        <v>11.800799999999999</v>
      </c>
      <c r="O386" s="6">
        <f>'Inv travi'!O386</f>
        <v>-5.4475999999999996</v>
      </c>
      <c r="P386" s="6">
        <f>'Inv travi'!P386</f>
        <v>-10.414200000000001</v>
      </c>
      <c r="Q386" s="6">
        <f>'Inv travi'!Q386</f>
        <v>-34.015799999999999</v>
      </c>
      <c r="R386">
        <v>60</v>
      </c>
      <c r="S386" s="2">
        <f t="shared" si="203"/>
        <v>-2.8152900000000001</v>
      </c>
      <c r="T386" s="2">
        <f t="shared" si="204"/>
        <v>-24.05031</v>
      </c>
      <c r="U386">
        <v>28</v>
      </c>
      <c r="V386" s="2">
        <f t="shared" si="207"/>
        <v>2.8454901042110343</v>
      </c>
      <c r="W386" s="2">
        <f t="shared" si="208"/>
        <v>-0.33308842320470222</v>
      </c>
      <c r="X386">
        <f>X362</f>
        <v>6.28</v>
      </c>
      <c r="Y386">
        <f>Y366</f>
        <v>6.0279999999999996</v>
      </c>
      <c r="Z386" t="str">
        <f t="shared" si="219"/>
        <v>SI</v>
      </c>
      <c r="AA386" t="str">
        <f t="shared" si="206"/>
        <v>SI</v>
      </c>
      <c r="AB386" t="str">
        <f t="shared" si="209"/>
        <v>SI</v>
      </c>
      <c r="AC386" t="str">
        <f t="shared" si="210"/>
        <v>SI</v>
      </c>
      <c r="AD386" t="str">
        <f t="shared" si="211"/>
        <v>SI</v>
      </c>
      <c r="AE386" t="str">
        <f t="shared" si="212"/>
        <v>SI</v>
      </c>
      <c r="AF386" s="1">
        <f t="shared" ref="AF386:AF387" si="245">-(0.9*56*X386*391.3)/1000</f>
        <v>-123.85114560000001</v>
      </c>
      <c r="AG386" s="1">
        <f t="shared" ref="AG386:AG387" si="246">(0.9*56*Y386*391.3)/1000</f>
        <v>118.88132256</v>
      </c>
      <c r="AH386">
        <v>5.66</v>
      </c>
      <c r="AI386" s="1">
        <f>AH386-(R386+R387)/200</f>
        <v>5.0600000000000005</v>
      </c>
      <c r="AJ386" s="21">
        <f>MAX(AG386-AF387,AG387-AF386)/AI386*1.2</f>
        <v>57.565012211857699</v>
      </c>
      <c r="AK386" s="1">
        <f>(P388-P389)/AH386</f>
        <v>11.210070671378091</v>
      </c>
      <c r="AL386" s="2">
        <f>AK386*AI386/2</f>
        <v>28.361478798586571</v>
      </c>
      <c r="AM386" s="118">
        <f>AJ386+AL386</f>
        <v>85.926491010444266</v>
      </c>
      <c r="AN386" s="2">
        <f>AM386/(0.9*(U386-4)/100*391.9*1)*10</f>
        <v>10.150748373361999</v>
      </c>
      <c r="AO386" s="2">
        <f>AM386/(0.9*(U386-4)/100*391.9*2)*10</f>
        <v>5.0753741866809996</v>
      </c>
    </row>
    <row r="387" spans="1:41" x14ac:dyDescent="0.25">
      <c r="A387">
        <f>'Inv travi'!A387</f>
        <v>6</v>
      </c>
      <c r="B387">
        <f>'Inv travi'!B387</f>
        <v>22</v>
      </c>
      <c r="C387">
        <f>'Inv travi'!C387</f>
        <v>23</v>
      </c>
      <c r="D387">
        <f>'Inv travi'!D387</f>
        <v>6</v>
      </c>
      <c r="E387" s="6" t="str">
        <f>'Inv travi'!E387</f>
        <v>Mdes</v>
      </c>
      <c r="F387" s="6">
        <f>'Inv travi'!F387</f>
        <v>-55.454999999999998</v>
      </c>
      <c r="G387" s="6">
        <f>'Inv travi'!G387</f>
        <v>-36.085000000000001</v>
      </c>
      <c r="H387" s="6">
        <f>'Inv travi'!H387</f>
        <v>-9.33</v>
      </c>
      <c r="I387" s="6">
        <f>'Inv travi'!I387</f>
        <v>1.0860000000000001</v>
      </c>
      <c r="J387" s="6">
        <f>'Inv travi'!J387</f>
        <v>0.63600000000000001</v>
      </c>
      <c r="K387" s="6">
        <f>'Inv travi'!K387</f>
        <v>0.78500000000000003</v>
      </c>
      <c r="L387" s="6">
        <f>'Inv travi'!L387</f>
        <v>-9.9659999999999993</v>
      </c>
      <c r="M387" s="6">
        <f>'Inv travi'!M387</f>
        <v>1.871</v>
      </c>
      <c r="N387" s="6">
        <f>'Inv travi'!N387</f>
        <v>-10.527299999999999</v>
      </c>
      <c r="O387" s="6">
        <f>'Inv travi'!O387</f>
        <v>4.8607999999999993</v>
      </c>
      <c r="P387" s="6">
        <f>'Inv travi'!P387</f>
        <v>-46.612299999999998</v>
      </c>
      <c r="Q387" s="6">
        <f>'Inv travi'!Q387</f>
        <v>-25.557700000000004</v>
      </c>
      <c r="R387">
        <v>60</v>
      </c>
      <c r="S387" s="2">
        <f t="shared" ref="S387:S450" si="247">(ABS(P387)-(ABS(P389)*R387/200))*SIGN(P387)</f>
        <v>-35.17651</v>
      </c>
      <c r="T387" s="2">
        <f t="shared" ref="T387:T450" si="248">(ABS(Q387)-ABS((Q389)*R387/200))*SIGN(Q387)</f>
        <v>-16.488490000000006</v>
      </c>
      <c r="U387">
        <v>28</v>
      </c>
      <c r="V387" s="2">
        <f t="shared" si="207"/>
        <v>4.1618761298993858</v>
      </c>
      <c r="W387" s="2">
        <f t="shared" si="208"/>
        <v>-1.9508203897738787</v>
      </c>
      <c r="X387">
        <f>X386</f>
        <v>6.28</v>
      </c>
      <c r="Y387">
        <f t="shared" ref="Y387:Y395" si="249">Y367</f>
        <v>6.0279999999999996</v>
      </c>
      <c r="Z387" t="str">
        <f t="shared" si="219"/>
        <v>SI</v>
      </c>
      <c r="AA387" t="str">
        <f t="shared" ref="AA387:AA450" si="250">IF(X387&gt;V387,"SI","NO")</f>
        <v>SI</v>
      </c>
      <c r="AB387" t="str">
        <f t="shared" si="209"/>
        <v>SI</v>
      </c>
      <c r="AC387" t="str">
        <f t="shared" si="210"/>
        <v>SI</v>
      </c>
      <c r="AD387" t="str">
        <f t="shared" si="211"/>
        <v>SI</v>
      </c>
      <c r="AE387" t="str">
        <f t="shared" si="212"/>
        <v>SI</v>
      </c>
      <c r="AF387" s="1">
        <f t="shared" si="245"/>
        <v>-123.85114560000001</v>
      </c>
      <c r="AG387" s="1">
        <f t="shared" si="246"/>
        <v>118.88132256</v>
      </c>
    </row>
    <row r="388" spans="1:41" x14ac:dyDescent="0.25">
      <c r="A388">
        <f>'Inv travi'!A388</f>
        <v>6</v>
      </c>
      <c r="B388">
        <f>'Inv travi'!B388</f>
        <v>22</v>
      </c>
      <c r="C388">
        <f>'Inv travi'!C388</f>
        <v>23</v>
      </c>
      <c r="D388">
        <f>'Inv travi'!D388</f>
        <v>6</v>
      </c>
      <c r="E388" s="6" t="str">
        <f>'Inv travi'!E388</f>
        <v>Vsin</v>
      </c>
      <c r="F388" s="6">
        <f>'Inv travi'!F388</f>
        <v>45.19</v>
      </c>
      <c r="G388" s="6">
        <f>'Inv travi'!G388</f>
        <v>29.274000000000001</v>
      </c>
      <c r="H388" s="6">
        <f>'Inv travi'!H388</f>
        <v>-3.496</v>
      </c>
      <c r="I388" s="6">
        <f>'Inv travi'!I388</f>
        <v>0.40699999999999997</v>
      </c>
      <c r="J388" s="6">
        <f>'Inv travi'!J388</f>
        <v>0.23799999999999999</v>
      </c>
      <c r="K388" s="6">
        <f>'Inv travi'!K388</f>
        <v>0.29399999999999998</v>
      </c>
      <c r="L388" s="6">
        <f>'Inv travi'!L388</f>
        <v>-3.734</v>
      </c>
      <c r="M388" s="6">
        <f>'Inv travi'!M388</f>
        <v>0.70099999999999996</v>
      </c>
      <c r="N388" s="6">
        <f>'Inv travi'!N388</f>
        <v>-3.9443000000000001</v>
      </c>
      <c r="O388" s="6">
        <f>'Inv travi'!O388</f>
        <v>1.8211999999999997</v>
      </c>
      <c r="P388" s="6">
        <f>'Inv travi'!P388</f>
        <v>25.329700000000003</v>
      </c>
      <c r="Q388" s="6">
        <f>'Inv travi'!Q388</f>
        <v>33.218299999999999</v>
      </c>
      <c r="S388" s="2"/>
      <c r="T388" s="2"/>
      <c r="V388" s="2"/>
      <c r="W388" s="2"/>
      <c r="AF388" s="1"/>
      <c r="AG388" s="1"/>
    </row>
    <row r="389" spans="1:41" x14ac:dyDescent="0.25">
      <c r="A389">
        <f>'Inv travi'!A389</f>
        <v>6</v>
      </c>
      <c r="B389">
        <f>'Inv travi'!B389</f>
        <v>22</v>
      </c>
      <c r="C389">
        <f>'Inv travi'!C389</f>
        <v>23</v>
      </c>
      <c r="D389">
        <f>'Inv travi'!D389</f>
        <v>6</v>
      </c>
      <c r="E389" s="6" t="str">
        <f>'Inv travi'!E389</f>
        <v>Vdes</v>
      </c>
      <c r="F389" s="6">
        <f>'Inv travi'!F389</f>
        <v>-52.615000000000002</v>
      </c>
      <c r="G389" s="6">
        <f>'Inv travi'!G389</f>
        <v>-34.174999999999997</v>
      </c>
      <c r="H389" s="6">
        <f>'Inv travi'!H389</f>
        <v>-3.496</v>
      </c>
      <c r="I389" s="6">
        <f>'Inv travi'!I389</f>
        <v>0.40699999999999997</v>
      </c>
      <c r="J389" s="6">
        <f>'Inv travi'!J389</f>
        <v>0.23799999999999999</v>
      </c>
      <c r="K389" s="6">
        <f>'Inv travi'!K389</f>
        <v>0.29399999999999998</v>
      </c>
      <c r="L389" s="6">
        <f>'Inv travi'!L389</f>
        <v>-3.734</v>
      </c>
      <c r="M389" s="6">
        <f>'Inv travi'!M389</f>
        <v>0.70099999999999996</v>
      </c>
      <c r="N389" s="6">
        <f>'Inv travi'!N389</f>
        <v>-3.9443000000000001</v>
      </c>
      <c r="O389" s="6">
        <f>'Inv travi'!O389</f>
        <v>1.8211999999999997</v>
      </c>
      <c r="P389" s="6">
        <f>'Inv travi'!P389</f>
        <v>-38.119299999999996</v>
      </c>
      <c r="Q389" s="6">
        <f>'Inv travi'!Q389</f>
        <v>-30.230699999999999</v>
      </c>
      <c r="S389" s="2"/>
      <c r="T389" s="2"/>
      <c r="V389" s="2"/>
      <c r="W389" s="2"/>
      <c r="AF389" s="1"/>
      <c r="AG389" s="1"/>
    </row>
    <row r="390" spans="1:41" x14ac:dyDescent="0.25">
      <c r="A390">
        <f>'Inv travi'!A390</f>
        <v>6</v>
      </c>
      <c r="B390">
        <f>'Inv travi'!B390</f>
        <v>22</v>
      </c>
      <c r="C390">
        <f>'Inv travi'!C390</f>
        <v>23</v>
      </c>
      <c r="D390">
        <f>'Inv travi'!D390</f>
        <v>5</v>
      </c>
      <c r="E390" s="6" t="str">
        <f>'Inv travi'!E390</f>
        <v>Msin</v>
      </c>
      <c r="F390" s="6">
        <f>'Inv travi'!F390</f>
        <v>-46.676000000000002</v>
      </c>
      <c r="G390" s="6">
        <f>'Inv travi'!G390</f>
        <v>-30.335999999999999</v>
      </c>
      <c r="H390" s="6">
        <f>'Inv travi'!H390</f>
        <v>20.209</v>
      </c>
      <c r="I390" s="6">
        <f>'Inv travi'!I390</f>
        <v>-2.3860000000000001</v>
      </c>
      <c r="J390" s="6">
        <f>'Inv travi'!J390</f>
        <v>-1.4219999999999999</v>
      </c>
      <c r="K390" s="6">
        <f>'Inv travi'!K390</f>
        <v>-1.7529999999999999</v>
      </c>
      <c r="L390" s="6">
        <f>'Inv travi'!L390</f>
        <v>21.631</v>
      </c>
      <c r="M390" s="6">
        <f>'Inv travi'!M390</f>
        <v>-4.1390000000000002</v>
      </c>
      <c r="N390" s="6">
        <f>'Inv travi'!N390</f>
        <v>22.872700000000002</v>
      </c>
      <c r="O390" s="6">
        <f>'Inv travi'!O390</f>
        <v>-10.628299999999999</v>
      </c>
      <c r="P390" s="6">
        <f>'Inv travi'!P390</f>
        <v>-7.4632999999999967</v>
      </c>
      <c r="Q390" s="6">
        <f>'Inv travi'!Q390</f>
        <v>-53.2087</v>
      </c>
      <c r="R390">
        <v>70</v>
      </c>
      <c r="S390" s="2">
        <f t="shared" si="247"/>
        <v>1.4520400000000038</v>
      </c>
      <c r="T390" s="2">
        <f t="shared" si="248"/>
        <v>-38.794439999999994</v>
      </c>
      <c r="U390">
        <v>28</v>
      </c>
      <c r="V390" s="2">
        <f t="shared" ref="V390:V451" si="251">-MIN(S390:T390)/(0.9*(U390-4)/100*391.3)*10</f>
        <v>4.5899281596956003</v>
      </c>
      <c r="W390" s="2">
        <f t="shared" ref="W390:W451" si="252">MAX(S390:T390)/(0.9*(U390-4)/100*391.3)*10</f>
        <v>0.17179676482002107</v>
      </c>
      <c r="X390">
        <f>X386</f>
        <v>6.28</v>
      </c>
      <c r="Y390">
        <f t="shared" si="249"/>
        <v>6.0279999999999996</v>
      </c>
      <c r="Z390" t="str">
        <f t="shared" si="219"/>
        <v>SI</v>
      </c>
      <c r="AA390" t="str">
        <f t="shared" si="250"/>
        <v>SI</v>
      </c>
      <c r="AB390" t="str">
        <f t="shared" ref="AB390:AB451" si="253">IF(5.6&lt;Y390,"SI","NO")</f>
        <v>SI</v>
      </c>
      <c r="AC390" t="str">
        <f t="shared" ref="AC390:AC451" si="254">IF(Y390&lt;X390+14,"SI","NO")</f>
        <v>SI</v>
      </c>
      <c r="AD390" t="str">
        <f t="shared" ref="AD390:AD451" si="255">IF(X390&gt;50*Y390/100,"SI","NO")</f>
        <v>SI</v>
      </c>
      <c r="AE390" t="str">
        <f t="shared" ref="AE390:AE451" si="256">IF(X390&gt;=25/100*Y390,"SI","NO")</f>
        <v>SI</v>
      </c>
      <c r="AF390">
        <f t="shared" ref="AF390:AF391" si="257">-(0.9*24*X390*391.3)/1000</f>
        <v>-53.079062400000012</v>
      </c>
      <c r="AG390">
        <f t="shared" ref="AG390:AG391" si="258">(0.9*24*Y390*391.3)/1000</f>
        <v>50.949138240000003</v>
      </c>
      <c r="AH390">
        <v>5.66</v>
      </c>
      <c r="AI390" s="1">
        <f>AH390-(R390+R391)/200</f>
        <v>4.96</v>
      </c>
      <c r="AJ390" s="21">
        <f>MAX(AG390-AF391,AG391-AF390)/AI390*1.2</f>
        <v>25.16811305806452</v>
      </c>
      <c r="AK390" s="1">
        <f>(P392-P393)/AH390</f>
        <v>11.909893992932863</v>
      </c>
      <c r="AL390" s="2">
        <f>AK390*AI390/2</f>
        <v>29.536537102473503</v>
      </c>
      <c r="AM390" s="118">
        <f>AJ390+AL390</f>
        <v>54.704650160538023</v>
      </c>
      <c r="AN390" s="2">
        <f>AM390/(0.9*(U390-4)/100*391.9*1)*10</f>
        <v>6.4624207517670351</v>
      </c>
      <c r="AO390" s="2">
        <f>AM390/(0.9*(U390-4)/100*391.9*2)*10</f>
        <v>3.2312103758835176</v>
      </c>
    </row>
    <row r="391" spans="1:41" x14ac:dyDescent="0.25">
      <c r="A391">
        <f>'Inv travi'!A391</f>
        <v>6</v>
      </c>
      <c r="B391">
        <f>'Inv travi'!B391</f>
        <v>22</v>
      </c>
      <c r="C391">
        <f>'Inv travi'!C391</f>
        <v>23</v>
      </c>
      <c r="D391">
        <f>'Inv travi'!D391</f>
        <v>5</v>
      </c>
      <c r="E391" s="6" t="str">
        <f>'Inv travi'!E391</f>
        <v>Mdes</v>
      </c>
      <c r="F391" s="6">
        <f>'Inv travi'!F391</f>
        <v>-49.268000000000001</v>
      </c>
      <c r="G391" s="6">
        <f>'Inv travi'!G391</f>
        <v>-32.470999999999997</v>
      </c>
      <c r="H391" s="6">
        <f>'Inv travi'!H391</f>
        <v>-19.077999999999999</v>
      </c>
      <c r="I391" s="6">
        <f>'Inv travi'!I391</f>
        <v>2.2530000000000001</v>
      </c>
      <c r="J391" s="6">
        <f>'Inv travi'!J391</f>
        <v>1.343</v>
      </c>
      <c r="K391" s="6">
        <f>'Inv travi'!K391</f>
        <v>1.6559999999999999</v>
      </c>
      <c r="L391" s="6">
        <f>'Inv travi'!L391</f>
        <v>-20.420999999999999</v>
      </c>
      <c r="M391" s="6">
        <f>'Inv travi'!M391</f>
        <v>3.9089999999999998</v>
      </c>
      <c r="N391" s="6">
        <f>'Inv travi'!N391</f>
        <v>-21.593699999999998</v>
      </c>
      <c r="O391" s="6">
        <f>'Inv travi'!O391</f>
        <v>10.035299999999999</v>
      </c>
      <c r="P391" s="6">
        <f>'Inv travi'!P391</f>
        <v>-54.064699999999995</v>
      </c>
      <c r="Q391" s="6">
        <f>'Inv travi'!Q391</f>
        <v>-10.877299999999998</v>
      </c>
      <c r="R391">
        <v>70</v>
      </c>
      <c r="S391" s="2">
        <f t="shared" si="247"/>
        <v>-39.386539999999997</v>
      </c>
      <c r="T391" s="2">
        <f t="shared" si="248"/>
        <v>-1.6980599999999981</v>
      </c>
      <c r="U391">
        <v>28</v>
      </c>
      <c r="V391" s="2">
        <f t="shared" si="251"/>
        <v>4.6599819216098277</v>
      </c>
      <c r="W391" s="2">
        <f t="shared" si="252"/>
        <v>-0.20090439276485764</v>
      </c>
      <c r="X391">
        <f>X390</f>
        <v>6.28</v>
      </c>
      <c r="Y391">
        <f t="shared" si="249"/>
        <v>6.0279999999999996</v>
      </c>
      <c r="Z391" t="str">
        <f t="shared" si="219"/>
        <v>SI</v>
      </c>
      <c r="AA391" t="str">
        <f t="shared" si="250"/>
        <v>SI</v>
      </c>
      <c r="AB391" t="str">
        <f t="shared" si="253"/>
        <v>SI</v>
      </c>
      <c r="AC391" t="str">
        <f t="shared" si="254"/>
        <v>SI</v>
      </c>
      <c r="AD391" t="str">
        <f t="shared" si="255"/>
        <v>SI</v>
      </c>
      <c r="AE391" t="str">
        <f t="shared" si="256"/>
        <v>SI</v>
      </c>
      <c r="AF391">
        <f t="shared" si="257"/>
        <v>-53.079062400000012</v>
      </c>
      <c r="AG391">
        <f t="shared" si="258"/>
        <v>50.949138240000003</v>
      </c>
    </row>
    <row r="392" spans="1:41" x14ac:dyDescent="0.25">
      <c r="A392">
        <f>'Inv travi'!A392</f>
        <v>6</v>
      </c>
      <c r="B392">
        <f>'Inv travi'!B392</f>
        <v>22</v>
      </c>
      <c r="C392">
        <f>'Inv travi'!C392</f>
        <v>23</v>
      </c>
      <c r="D392">
        <f>'Inv travi'!D392</f>
        <v>5</v>
      </c>
      <c r="E392" s="6" t="str">
        <f>'Inv travi'!E392</f>
        <v>Vsin</v>
      </c>
      <c r="F392" s="6">
        <f>'Inv travi'!F392</f>
        <v>51.02</v>
      </c>
      <c r="G392" s="6">
        <f>'Inv travi'!G392</f>
        <v>33.328000000000003</v>
      </c>
      <c r="H392" s="6">
        <f>'Inv travi'!H392</f>
        <v>-6.9409999999999998</v>
      </c>
      <c r="I392" s="6">
        <f>'Inv travi'!I392</f>
        <v>0.82</v>
      </c>
      <c r="J392" s="6">
        <f>'Inv travi'!J392</f>
        <v>0.48799999999999999</v>
      </c>
      <c r="K392" s="6">
        <f>'Inv travi'!K392</f>
        <v>0.60199999999999998</v>
      </c>
      <c r="L392" s="6">
        <f>'Inv travi'!L392</f>
        <v>-7.4290000000000003</v>
      </c>
      <c r="M392" s="6">
        <f>'Inv travi'!M392</f>
        <v>1.4219999999999999</v>
      </c>
      <c r="N392" s="6">
        <f>'Inv travi'!N392</f>
        <v>-7.8555999999999999</v>
      </c>
      <c r="O392" s="6">
        <f>'Inv travi'!O392</f>
        <v>3.6506999999999996</v>
      </c>
      <c r="P392" s="6">
        <f>'Inv travi'!P392</f>
        <v>25.472400000000004</v>
      </c>
      <c r="Q392" s="6">
        <f>'Inv travi'!Q392</f>
        <v>41.183600000000006</v>
      </c>
      <c r="S392" s="2"/>
      <c r="T392" s="2"/>
      <c r="V392" s="2"/>
      <c r="W392" s="2"/>
    </row>
    <row r="393" spans="1:41" x14ac:dyDescent="0.25">
      <c r="A393">
        <f>'Inv travi'!A393</f>
        <v>6</v>
      </c>
      <c r="B393">
        <f>'Inv travi'!B393</f>
        <v>22</v>
      </c>
      <c r="C393">
        <f>'Inv travi'!C393</f>
        <v>23</v>
      </c>
      <c r="D393">
        <f>'Inv travi'!D393</f>
        <v>5</v>
      </c>
      <c r="E393" s="6" t="str">
        <f>'Inv travi'!E393</f>
        <v>Vdes</v>
      </c>
      <c r="F393" s="6">
        <f>'Inv travi'!F393</f>
        <v>-51.936</v>
      </c>
      <c r="G393" s="6">
        <f>'Inv travi'!G393</f>
        <v>-34.082000000000001</v>
      </c>
      <c r="H393" s="6">
        <f>'Inv travi'!H393</f>
        <v>-6.9409999999999998</v>
      </c>
      <c r="I393" s="6">
        <f>'Inv travi'!I393</f>
        <v>0.82</v>
      </c>
      <c r="J393" s="6">
        <f>'Inv travi'!J393</f>
        <v>0.48799999999999999</v>
      </c>
      <c r="K393" s="6">
        <f>'Inv travi'!K393</f>
        <v>0.60199999999999998</v>
      </c>
      <c r="L393" s="6">
        <f>'Inv travi'!L393</f>
        <v>-7.4290000000000003</v>
      </c>
      <c r="M393" s="6">
        <f>'Inv travi'!M393</f>
        <v>1.4219999999999999</v>
      </c>
      <c r="N393" s="6">
        <f>'Inv travi'!N393</f>
        <v>-7.8555999999999999</v>
      </c>
      <c r="O393" s="6">
        <f>'Inv travi'!O393</f>
        <v>3.6506999999999996</v>
      </c>
      <c r="P393" s="6">
        <f>'Inv travi'!P393</f>
        <v>-41.937600000000003</v>
      </c>
      <c r="Q393" s="6">
        <f>'Inv travi'!Q393</f>
        <v>-26.226400000000002</v>
      </c>
      <c r="S393" s="2"/>
      <c r="T393" s="2"/>
      <c r="V393" s="2"/>
      <c r="W393" s="2"/>
    </row>
    <row r="394" spans="1:41" x14ac:dyDescent="0.25">
      <c r="A394">
        <f>'Inv travi'!A394</f>
        <v>6</v>
      </c>
      <c r="B394">
        <f>'Inv travi'!B394</f>
        <v>22</v>
      </c>
      <c r="C394">
        <f>'Inv travi'!C394</f>
        <v>23</v>
      </c>
      <c r="D394">
        <f>'Inv travi'!D394</f>
        <v>4</v>
      </c>
      <c r="E394" s="6" t="str">
        <f>'Inv travi'!E394</f>
        <v>Msin</v>
      </c>
      <c r="F394" s="6">
        <f>'Inv travi'!F394</f>
        <v>-44.488</v>
      </c>
      <c r="G394" s="6">
        <f>'Inv travi'!G394</f>
        <v>-28.988</v>
      </c>
      <c r="H394" s="6">
        <f>'Inv travi'!H394</f>
        <v>28.271999999999998</v>
      </c>
      <c r="I394" s="6">
        <f>'Inv travi'!I394</f>
        <v>-3.4140000000000001</v>
      </c>
      <c r="J394" s="6">
        <f>'Inv travi'!J394</f>
        <v>-2.0299999999999998</v>
      </c>
      <c r="K394" s="6">
        <f>'Inv travi'!K394</f>
        <v>-2.5030000000000001</v>
      </c>
      <c r="L394" s="6">
        <f>'Inv travi'!L394</f>
        <v>30.302</v>
      </c>
      <c r="M394" s="6">
        <f>'Inv travi'!M394</f>
        <v>-5.9169999999999998</v>
      </c>
      <c r="N394" s="6">
        <f>'Inv travi'!N394</f>
        <v>32.077100000000002</v>
      </c>
      <c r="O394" s="6">
        <f>'Inv travi'!O394</f>
        <v>-15.0076</v>
      </c>
      <c r="P394" s="6">
        <f>'Inv travi'!P394</f>
        <v>3.089100000000002</v>
      </c>
      <c r="Q394" s="6">
        <f>'Inv travi'!Q394</f>
        <v>-61.065100000000001</v>
      </c>
      <c r="R394">
        <v>70</v>
      </c>
      <c r="S394" s="2">
        <f t="shared" si="247"/>
        <v>-4.5592399999999964</v>
      </c>
      <c r="T394" s="2">
        <f t="shared" si="248"/>
        <v>-45.706540000000004</v>
      </c>
      <c r="U394">
        <v>28</v>
      </c>
      <c r="V394" s="2">
        <f t="shared" si="251"/>
        <v>5.4077268554012736</v>
      </c>
      <c r="W394" s="2">
        <f t="shared" si="252"/>
        <v>-0.53942224872457378</v>
      </c>
      <c r="X394">
        <v>6.28</v>
      </c>
      <c r="Y394">
        <f t="shared" si="249"/>
        <v>6.0279999999999996</v>
      </c>
      <c r="Z394" t="str">
        <f t="shared" si="219"/>
        <v>SI</v>
      </c>
      <c r="AA394" t="str">
        <f t="shared" si="250"/>
        <v>SI</v>
      </c>
      <c r="AB394" t="str">
        <f t="shared" si="253"/>
        <v>SI</v>
      </c>
      <c r="AC394" t="str">
        <f t="shared" si="254"/>
        <v>SI</v>
      </c>
      <c r="AD394" t="str">
        <f t="shared" si="255"/>
        <v>SI</v>
      </c>
      <c r="AE394" t="str">
        <f t="shared" si="256"/>
        <v>SI</v>
      </c>
      <c r="AF394">
        <f t="shared" ref="AF394:AF395" si="259">-(0.9*24*X394*391.3)/1000</f>
        <v>-53.079062400000012</v>
      </c>
      <c r="AG394">
        <f t="shared" ref="AG394:AG395" si="260">(0.9*24*Y394*391.3)/1000</f>
        <v>50.949138240000003</v>
      </c>
      <c r="AH394">
        <v>5.66</v>
      </c>
      <c r="AI394" s="1">
        <f>AH394-(R394+R395)/200</f>
        <v>4.96</v>
      </c>
      <c r="AJ394" s="21">
        <f>MAX(AG394-AF395,AG395-AF394)/AI394*1.2</f>
        <v>25.16811305806452</v>
      </c>
      <c r="AK394" s="1">
        <f>(P396-P397)/AH394</f>
        <v>11.909893992932862</v>
      </c>
      <c r="AL394" s="2">
        <f>AK394*AI394/2</f>
        <v>29.536537102473496</v>
      </c>
      <c r="AM394" s="118">
        <f>AJ394+AL394</f>
        <v>54.704650160538016</v>
      </c>
      <c r="AN394" s="2">
        <f>AM394/(0.9*(U394-4)/100*391.9*1)*10</f>
        <v>6.4624207517670342</v>
      </c>
      <c r="AO394" s="2">
        <f>AM394/(0.9*(U394-4)/100*391.9*2)*10</f>
        <v>3.2312103758835171</v>
      </c>
    </row>
    <row r="395" spans="1:41" x14ac:dyDescent="0.25">
      <c r="A395">
        <f>'Inv travi'!A395</f>
        <v>6</v>
      </c>
      <c r="B395">
        <f>'Inv travi'!B395</f>
        <v>22</v>
      </c>
      <c r="C395">
        <f>'Inv travi'!C395</f>
        <v>23</v>
      </c>
      <c r="D395">
        <f>'Inv travi'!D395</f>
        <v>4</v>
      </c>
      <c r="E395" s="6" t="str">
        <f>'Inv travi'!E395</f>
        <v>Mdes</v>
      </c>
      <c r="F395" s="6">
        <f>'Inv travi'!F395</f>
        <v>-51.313000000000002</v>
      </c>
      <c r="G395" s="6">
        <f>'Inv travi'!G395</f>
        <v>-33.731999999999999</v>
      </c>
      <c r="H395" s="6">
        <f>'Inv travi'!H395</f>
        <v>-26.675999999999998</v>
      </c>
      <c r="I395" s="6">
        <f>'Inv travi'!I395</f>
        <v>3.222</v>
      </c>
      <c r="J395" s="6">
        <f>'Inv travi'!J395</f>
        <v>1.9159999999999999</v>
      </c>
      <c r="K395" s="6">
        <f>'Inv travi'!K395</f>
        <v>2.363</v>
      </c>
      <c r="L395" s="6">
        <f>'Inv travi'!L395</f>
        <v>-28.591999999999999</v>
      </c>
      <c r="M395" s="6">
        <f>'Inv travi'!M395</f>
        <v>5.585</v>
      </c>
      <c r="N395" s="6">
        <f>'Inv travi'!N395</f>
        <v>-30.267499999999998</v>
      </c>
      <c r="O395" s="6">
        <f>'Inv travi'!O395</f>
        <v>14.162599999999998</v>
      </c>
      <c r="P395" s="6">
        <f>'Inv travi'!P395</f>
        <v>-63.999499999999998</v>
      </c>
      <c r="Q395" s="6">
        <f>'Inv travi'!Q395</f>
        <v>-3.464500000000001</v>
      </c>
      <c r="R395">
        <v>70</v>
      </c>
      <c r="S395" s="2">
        <f t="shared" si="247"/>
        <v>-48.054339999999996</v>
      </c>
      <c r="T395" s="2">
        <f t="shared" si="248"/>
        <v>4.7704399999999989</v>
      </c>
      <c r="U395">
        <v>28</v>
      </c>
      <c r="V395" s="2">
        <f t="shared" si="251"/>
        <v>5.6855046331790504</v>
      </c>
      <c r="W395" s="2">
        <f t="shared" si="252"/>
        <v>0.56441018068925031</v>
      </c>
      <c r="X395">
        <f>X394</f>
        <v>6.28</v>
      </c>
      <c r="Y395">
        <f t="shared" si="249"/>
        <v>6.0279999999999996</v>
      </c>
      <c r="Z395" t="str">
        <f t="shared" si="219"/>
        <v>SI</v>
      </c>
      <c r="AA395" t="str">
        <f t="shared" si="250"/>
        <v>SI</v>
      </c>
      <c r="AB395" t="str">
        <f t="shared" si="253"/>
        <v>SI</v>
      </c>
      <c r="AC395" t="str">
        <f t="shared" si="254"/>
        <v>SI</v>
      </c>
      <c r="AD395" t="str">
        <f t="shared" si="255"/>
        <v>SI</v>
      </c>
      <c r="AE395" t="str">
        <f t="shared" si="256"/>
        <v>SI</v>
      </c>
      <c r="AF395">
        <f t="shared" si="259"/>
        <v>-53.079062400000012</v>
      </c>
      <c r="AG395">
        <f t="shared" si="260"/>
        <v>50.949138240000003</v>
      </c>
    </row>
    <row r="396" spans="1:41" x14ac:dyDescent="0.25">
      <c r="A396">
        <f>'Inv travi'!A396</f>
        <v>6</v>
      </c>
      <c r="B396">
        <f>'Inv travi'!B396</f>
        <v>22</v>
      </c>
      <c r="C396">
        <f>'Inv travi'!C396</f>
        <v>23</v>
      </c>
      <c r="D396">
        <f>'Inv travi'!D396</f>
        <v>4</v>
      </c>
      <c r="E396" s="6" t="str">
        <f>'Inv travi'!E396</f>
        <v>Vsin</v>
      </c>
      <c r="F396" s="6">
        <f>'Inv travi'!F396</f>
        <v>50.271999999999998</v>
      </c>
      <c r="G396" s="6">
        <f>'Inv travi'!G396</f>
        <v>32.866999999999997</v>
      </c>
      <c r="H396" s="6">
        <f>'Inv travi'!H396</f>
        <v>-9.7080000000000002</v>
      </c>
      <c r="I396" s="6">
        <f>'Inv travi'!I396</f>
        <v>1.1719999999999999</v>
      </c>
      <c r="J396" s="6">
        <f>'Inv travi'!J396</f>
        <v>0.69699999999999995</v>
      </c>
      <c r="K396" s="6">
        <f>'Inv travi'!K396</f>
        <v>0.86</v>
      </c>
      <c r="L396" s="6">
        <f>'Inv travi'!L396</f>
        <v>-10.404999999999999</v>
      </c>
      <c r="M396" s="6">
        <f>'Inv travi'!M396</f>
        <v>2.032</v>
      </c>
      <c r="N396" s="6">
        <f>'Inv travi'!N396</f>
        <v>-11.0146</v>
      </c>
      <c r="O396" s="6">
        <f>'Inv travi'!O396</f>
        <v>5.1534999999999993</v>
      </c>
      <c r="P396" s="6">
        <f>'Inv travi'!P396</f>
        <v>21.852399999999996</v>
      </c>
      <c r="Q396" s="6">
        <f>'Inv travi'!Q396</f>
        <v>43.881599999999999</v>
      </c>
      <c r="S396" s="2"/>
      <c r="T396" s="2"/>
      <c r="V396" s="2"/>
      <c r="W396" s="2"/>
    </row>
    <row r="397" spans="1:41" x14ac:dyDescent="0.25">
      <c r="A397">
        <f>'Inv travi'!A397</f>
        <v>6</v>
      </c>
      <c r="B397">
        <f>'Inv travi'!B397</f>
        <v>22</v>
      </c>
      <c r="C397">
        <f>'Inv travi'!C397</f>
        <v>23</v>
      </c>
      <c r="D397">
        <f>'Inv travi'!D397</f>
        <v>4</v>
      </c>
      <c r="E397" s="6" t="str">
        <f>'Inv travi'!E397</f>
        <v>Vdes</v>
      </c>
      <c r="F397" s="6">
        <f>'Inv travi'!F397</f>
        <v>-52.683999999999997</v>
      </c>
      <c r="G397" s="6">
        <f>'Inv travi'!G397</f>
        <v>-34.542999999999999</v>
      </c>
      <c r="H397" s="6">
        <f>'Inv travi'!H397</f>
        <v>-9.7080000000000002</v>
      </c>
      <c r="I397" s="6">
        <f>'Inv travi'!I397</f>
        <v>1.1719999999999999</v>
      </c>
      <c r="J397" s="6">
        <f>'Inv travi'!J397</f>
        <v>0.69699999999999995</v>
      </c>
      <c r="K397" s="6">
        <f>'Inv travi'!K397</f>
        <v>0.86</v>
      </c>
      <c r="L397" s="6">
        <f>'Inv travi'!L397</f>
        <v>-10.404999999999999</v>
      </c>
      <c r="M397" s="6">
        <f>'Inv travi'!M397</f>
        <v>2.032</v>
      </c>
      <c r="N397" s="6">
        <f>'Inv travi'!N397</f>
        <v>-11.0146</v>
      </c>
      <c r="O397" s="6">
        <f>'Inv travi'!O397</f>
        <v>5.1534999999999993</v>
      </c>
      <c r="P397" s="6">
        <f>'Inv travi'!P397</f>
        <v>-45.557600000000001</v>
      </c>
      <c r="Q397" s="6">
        <f>'Inv travi'!Q397</f>
        <v>-23.528399999999998</v>
      </c>
      <c r="S397" s="2"/>
      <c r="T397" s="2"/>
      <c r="V397" s="2"/>
      <c r="W397" s="2"/>
    </row>
    <row r="398" spans="1:41" x14ac:dyDescent="0.25">
      <c r="A398">
        <f>'Inv travi'!A398</f>
        <v>6</v>
      </c>
      <c r="B398">
        <f>'Inv travi'!B398</f>
        <v>22</v>
      </c>
      <c r="C398">
        <f>'Inv travi'!C398</f>
        <v>23</v>
      </c>
      <c r="D398">
        <f>'Inv travi'!D398</f>
        <v>3</v>
      </c>
      <c r="E398" s="6" t="str">
        <f>'Inv travi'!E398</f>
        <v>Msin</v>
      </c>
      <c r="F398" s="6">
        <f>'Inv travi'!F398</f>
        <v>-44.085999999999999</v>
      </c>
      <c r="G398" s="6">
        <f>'Inv travi'!G398</f>
        <v>-28.74</v>
      </c>
      <c r="H398" s="6">
        <f>'Inv travi'!H398</f>
        <v>35.829000000000001</v>
      </c>
      <c r="I398" s="6">
        <f>'Inv travi'!I398</f>
        <v>-4.4160000000000004</v>
      </c>
      <c r="J398" s="6">
        <f>'Inv travi'!J398</f>
        <v>-2.5920000000000001</v>
      </c>
      <c r="K398" s="6">
        <f>'Inv travi'!K398</f>
        <v>-3.1960000000000002</v>
      </c>
      <c r="L398" s="6">
        <f>'Inv travi'!L398</f>
        <v>38.420999999999999</v>
      </c>
      <c r="M398" s="6">
        <f>'Inv travi'!M398</f>
        <v>-7.6120000000000001</v>
      </c>
      <c r="N398" s="6">
        <f>'Inv travi'!N398</f>
        <v>40.704599999999999</v>
      </c>
      <c r="O398" s="6">
        <f>'Inv travi'!O398</f>
        <v>-19.138300000000001</v>
      </c>
      <c r="P398" s="6">
        <f>'Inv travi'!P398</f>
        <v>11.964600000000001</v>
      </c>
      <c r="Q398" s="6">
        <f>'Inv travi'!Q398</f>
        <v>-69.444599999999994</v>
      </c>
      <c r="R398">
        <v>70</v>
      </c>
      <c r="S398" s="2">
        <f t="shared" si="247"/>
        <v>5.3845650000000003</v>
      </c>
      <c r="T398" s="2">
        <f t="shared" si="248"/>
        <v>-53.082834999999989</v>
      </c>
      <c r="U398">
        <v>28</v>
      </c>
      <c r="V398" s="2">
        <f t="shared" si="251"/>
        <v>6.2804463516672806</v>
      </c>
      <c r="W398" s="2">
        <f t="shared" si="252"/>
        <v>0.63706981003492635</v>
      </c>
      <c r="X398">
        <v>8.2896000000000001</v>
      </c>
      <c r="Y398">
        <f>$AS$5</f>
        <v>6.0288000000000004</v>
      </c>
      <c r="Z398" t="str">
        <f t="shared" si="219"/>
        <v>SI</v>
      </c>
      <c r="AA398" t="str">
        <f t="shared" si="250"/>
        <v>SI</v>
      </c>
      <c r="AB398" t="str">
        <f t="shared" si="253"/>
        <v>SI</v>
      </c>
      <c r="AC398" t="str">
        <f t="shared" si="254"/>
        <v>SI</v>
      </c>
      <c r="AD398" t="str">
        <f t="shared" si="255"/>
        <v>SI</v>
      </c>
      <c r="AE398" t="str">
        <f t="shared" si="256"/>
        <v>SI</v>
      </c>
      <c r="AF398">
        <f t="shared" ref="AF398:AF399" si="261">-(0.9*24*X398*391.3)/1000</f>
        <v>-70.064362368000005</v>
      </c>
      <c r="AG398">
        <f t="shared" ref="AG398:AG399" si="262">(0.9*24*Y398*391.3)/1000</f>
        <v>50.955899904000006</v>
      </c>
      <c r="AH398">
        <v>5.66</v>
      </c>
      <c r="AI398" s="1">
        <f>AH398-(R398+R399)/200</f>
        <v>4.96</v>
      </c>
      <c r="AJ398" s="21">
        <f>MAX(AG398-AF399,AG399-AF398)/AI398*1.2</f>
        <v>29.279095710967741</v>
      </c>
      <c r="AK398" s="1">
        <f>(P400-P401)/AH398</f>
        <v>11.910070671378092</v>
      </c>
      <c r="AL398" s="2">
        <f>AK398*AI398/2</f>
        <v>29.536975265017666</v>
      </c>
      <c r="AM398" s="118">
        <f>AJ398+AL398</f>
        <v>58.816070975985411</v>
      </c>
      <c r="AN398" s="2">
        <f>AM398/(0.9*(U398-4)/100*391.9*1)*10</f>
        <v>6.9481149499571657</v>
      </c>
      <c r="AO398" s="2">
        <f>AM398/(0.9*(U398-4)/100*391.9*2)*10</f>
        <v>3.4740574749785829</v>
      </c>
    </row>
    <row r="399" spans="1:41" x14ac:dyDescent="0.25">
      <c r="A399">
        <f>'Inv travi'!A399</f>
        <v>6</v>
      </c>
      <c r="B399">
        <f>'Inv travi'!B399</f>
        <v>22</v>
      </c>
      <c r="C399">
        <f>'Inv travi'!C399</f>
        <v>23</v>
      </c>
      <c r="D399">
        <f>'Inv travi'!D399</f>
        <v>3</v>
      </c>
      <c r="E399" s="6" t="str">
        <f>'Inv travi'!E399</f>
        <v>Mdes</v>
      </c>
      <c r="F399" s="6">
        <f>'Inv travi'!F399</f>
        <v>-51.762999999999998</v>
      </c>
      <c r="G399" s="6">
        <f>'Inv travi'!G399</f>
        <v>-34.011000000000003</v>
      </c>
      <c r="H399" s="6">
        <f>'Inv travi'!H399</f>
        <v>-33.787999999999997</v>
      </c>
      <c r="I399" s="6">
        <f>'Inv travi'!I399</f>
        <v>4.1630000000000003</v>
      </c>
      <c r="J399" s="6">
        <f>'Inv travi'!J399</f>
        <v>2.444</v>
      </c>
      <c r="K399" s="6">
        <f>'Inv travi'!K399</f>
        <v>3.0139999999999998</v>
      </c>
      <c r="L399" s="6">
        <f>'Inv travi'!L399</f>
        <v>-36.231999999999999</v>
      </c>
      <c r="M399" s="6">
        <f>'Inv travi'!M399</f>
        <v>7.1769999999999996</v>
      </c>
      <c r="N399" s="6">
        <f>'Inv travi'!N399</f>
        <v>-38.385100000000001</v>
      </c>
      <c r="O399" s="6">
        <f>'Inv travi'!O399</f>
        <v>18.046599999999998</v>
      </c>
      <c r="P399" s="6">
        <f>'Inv travi'!P399</f>
        <v>-72.396100000000004</v>
      </c>
      <c r="Q399" s="6">
        <f>'Inv travi'!Q399</f>
        <v>4.3740999999999985</v>
      </c>
      <c r="R399">
        <v>70</v>
      </c>
      <c r="S399" s="2">
        <f t="shared" si="247"/>
        <v>-55.382285000000003</v>
      </c>
      <c r="T399" s="2">
        <f t="shared" si="248"/>
        <v>-2.8579850000000011</v>
      </c>
      <c r="U399">
        <v>28</v>
      </c>
      <c r="V399" s="2">
        <f t="shared" si="251"/>
        <v>6.5525036440734112</v>
      </c>
      <c r="W399" s="2">
        <f t="shared" si="252"/>
        <v>-0.33813984250030771</v>
      </c>
      <c r="X399">
        <v>8.2896000000000001</v>
      </c>
      <c r="Y399">
        <f t="shared" ref="Y399:Y431" si="263">$AS$5</f>
        <v>6.0288000000000004</v>
      </c>
      <c r="Z399" t="str">
        <f t="shared" si="219"/>
        <v>SI</v>
      </c>
      <c r="AA399" t="str">
        <f t="shared" si="250"/>
        <v>SI</v>
      </c>
      <c r="AB399" t="str">
        <f t="shared" si="253"/>
        <v>SI</v>
      </c>
      <c r="AC399" t="str">
        <f t="shared" si="254"/>
        <v>SI</v>
      </c>
      <c r="AD399" t="str">
        <f t="shared" si="255"/>
        <v>SI</v>
      </c>
      <c r="AE399" t="str">
        <f t="shared" si="256"/>
        <v>SI</v>
      </c>
      <c r="AF399">
        <f t="shared" si="261"/>
        <v>-70.064362368000005</v>
      </c>
      <c r="AG399">
        <f t="shared" si="262"/>
        <v>50.955899904000006</v>
      </c>
    </row>
    <row r="400" spans="1:41" x14ac:dyDescent="0.25">
      <c r="A400">
        <f>'Inv travi'!A400</f>
        <v>6</v>
      </c>
      <c r="B400">
        <f>'Inv travi'!B400</f>
        <v>22</v>
      </c>
      <c r="C400">
        <f>'Inv travi'!C400</f>
        <v>23</v>
      </c>
      <c r="D400">
        <f>'Inv travi'!D400</f>
        <v>3</v>
      </c>
      <c r="E400" s="6" t="str">
        <f>'Inv travi'!E400</f>
        <v>Vsin</v>
      </c>
      <c r="F400" s="6">
        <f>'Inv travi'!F400</f>
        <v>50.121000000000002</v>
      </c>
      <c r="G400" s="6">
        <f>'Inv travi'!G400</f>
        <v>32.774000000000001</v>
      </c>
      <c r="H400" s="6">
        <f>'Inv travi'!H400</f>
        <v>-12.3</v>
      </c>
      <c r="I400" s="6">
        <f>'Inv travi'!I400</f>
        <v>1.516</v>
      </c>
      <c r="J400" s="6">
        <f>'Inv travi'!J400</f>
        <v>0.89</v>
      </c>
      <c r="K400" s="6">
        <f>'Inv travi'!K400</f>
        <v>1.097</v>
      </c>
      <c r="L400" s="6">
        <f>'Inv travi'!L400</f>
        <v>-13.190000000000001</v>
      </c>
      <c r="M400" s="6">
        <f>'Inv travi'!M400</f>
        <v>2.613</v>
      </c>
      <c r="N400" s="6">
        <f>'Inv travi'!N400</f>
        <v>-13.9739</v>
      </c>
      <c r="O400" s="6">
        <f>'Inv travi'!O400</f>
        <v>6.57</v>
      </c>
      <c r="P400" s="6">
        <f>'Inv travi'!P400</f>
        <v>18.8001</v>
      </c>
      <c r="Q400" s="6">
        <f>'Inv travi'!Q400</f>
        <v>46.747900000000001</v>
      </c>
      <c r="S400" s="2"/>
      <c r="T400" s="2"/>
      <c r="V400" s="2"/>
      <c r="W400" s="2"/>
    </row>
    <row r="401" spans="1:41" x14ac:dyDescent="0.25">
      <c r="A401">
        <f>'Inv travi'!A401</f>
        <v>6</v>
      </c>
      <c r="B401">
        <f>'Inv travi'!B401</f>
        <v>22</v>
      </c>
      <c r="C401">
        <f>'Inv travi'!C401</f>
        <v>23</v>
      </c>
      <c r="D401">
        <f>'Inv travi'!D401</f>
        <v>3</v>
      </c>
      <c r="E401" s="6" t="str">
        <f>'Inv travi'!E401</f>
        <v>Vdes</v>
      </c>
      <c r="F401" s="6">
        <f>'Inv travi'!F401</f>
        <v>-52.834000000000003</v>
      </c>
      <c r="G401" s="6">
        <f>'Inv travi'!G401</f>
        <v>-34.637</v>
      </c>
      <c r="H401" s="6">
        <f>'Inv travi'!H401</f>
        <v>-12.3</v>
      </c>
      <c r="I401" s="6">
        <f>'Inv travi'!I401</f>
        <v>1.516</v>
      </c>
      <c r="J401" s="6">
        <f>'Inv travi'!J401</f>
        <v>0.89</v>
      </c>
      <c r="K401" s="6">
        <f>'Inv travi'!K401</f>
        <v>1.097</v>
      </c>
      <c r="L401" s="6">
        <f>'Inv travi'!L401</f>
        <v>-13.190000000000001</v>
      </c>
      <c r="M401" s="6">
        <f>'Inv travi'!M401</f>
        <v>2.613</v>
      </c>
      <c r="N401" s="6">
        <f>'Inv travi'!N401</f>
        <v>-13.9739</v>
      </c>
      <c r="O401" s="6">
        <f>'Inv travi'!O401</f>
        <v>6.57</v>
      </c>
      <c r="P401" s="6">
        <f>'Inv travi'!P401</f>
        <v>-48.610900000000001</v>
      </c>
      <c r="Q401" s="6">
        <f>'Inv travi'!Q401</f>
        <v>-20.6631</v>
      </c>
      <c r="S401" s="2"/>
      <c r="T401" s="2"/>
      <c r="V401" s="2"/>
      <c r="W401" s="2"/>
    </row>
    <row r="402" spans="1:41" x14ac:dyDescent="0.25">
      <c r="A402">
        <f>'Inv travi'!A402</f>
        <v>6</v>
      </c>
      <c r="B402">
        <f>'Inv travi'!B402</f>
        <v>22</v>
      </c>
      <c r="C402">
        <f>'Inv travi'!C402</f>
        <v>23</v>
      </c>
      <c r="D402">
        <f>'Inv travi'!D402</f>
        <v>2</v>
      </c>
      <c r="E402" s="6" t="str">
        <f>'Inv travi'!E402</f>
        <v>Msin</v>
      </c>
      <c r="F402" s="6">
        <f>'Inv travi'!F402</f>
        <v>-43.594000000000001</v>
      </c>
      <c r="G402" s="6">
        <f>'Inv travi'!G402</f>
        <v>-28.466000000000001</v>
      </c>
      <c r="H402" s="6">
        <f>'Inv travi'!H402</f>
        <v>40.895000000000003</v>
      </c>
      <c r="I402" s="6">
        <f>'Inv travi'!I402</f>
        <v>-5.0789999999999997</v>
      </c>
      <c r="J402" s="6">
        <f>'Inv travi'!J402</f>
        <v>-2.9390000000000001</v>
      </c>
      <c r="K402" s="6">
        <f>'Inv travi'!K402</f>
        <v>-3.6240000000000001</v>
      </c>
      <c r="L402" s="6">
        <f>'Inv travi'!L402</f>
        <v>43.834000000000003</v>
      </c>
      <c r="M402" s="6">
        <f>'Inv travi'!M402</f>
        <v>-8.7029999999999994</v>
      </c>
      <c r="N402" s="6">
        <f>'Inv travi'!N402</f>
        <v>46.444900000000004</v>
      </c>
      <c r="O402" s="6">
        <f>'Inv travi'!O402</f>
        <v>-21.853200000000001</v>
      </c>
      <c r="P402" s="6">
        <f>'Inv travi'!P402</f>
        <v>17.978900000000003</v>
      </c>
      <c r="Q402" s="6">
        <f>'Inv travi'!Q402</f>
        <v>-74.910899999999998</v>
      </c>
      <c r="R402">
        <v>70</v>
      </c>
      <c r="S402" s="2">
        <f t="shared" si="247"/>
        <v>12.133515000000004</v>
      </c>
      <c r="T402" s="2">
        <f t="shared" si="248"/>
        <v>-57.890084999999999</v>
      </c>
      <c r="U402">
        <v>28</v>
      </c>
      <c r="V402" s="2">
        <f t="shared" si="251"/>
        <v>6.8492116733395791</v>
      </c>
      <c r="W402" s="2">
        <f t="shared" si="252"/>
        <v>1.4355655649260304</v>
      </c>
      <c r="X402">
        <v>8.2896000000000001</v>
      </c>
      <c r="Y402">
        <f t="shared" si="263"/>
        <v>6.0288000000000004</v>
      </c>
      <c r="Z402" t="str">
        <f t="shared" ref="Z402:Z463" si="264">IF(Y402&gt;W402,"SI","NO")</f>
        <v>SI</v>
      </c>
      <c r="AA402" t="str">
        <f t="shared" si="250"/>
        <v>SI</v>
      </c>
      <c r="AB402" t="str">
        <f t="shared" si="253"/>
        <v>SI</v>
      </c>
      <c r="AC402" t="str">
        <f t="shared" si="254"/>
        <v>SI</v>
      </c>
      <c r="AD402" t="str">
        <f t="shared" si="255"/>
        <v>SI</v>
      </c>
      <c r="AE402" t="str">
        <f t="shared" si="256"/>
        <v>SI</v>
      </c>
      <c r="AF402">
        <f t="shared" ref="AF402:AF403" si="265">-(0.9*24*X402*391.3)/1000</f>
        <v>-70.064362368000005</v>
      </c>
      <c r="AG402">
        <f t="shared" ref="AG402:AG403" si="266">(0.9*24*Y402*391.3)/1000</f>
        <v>50.955899904000006</v>
      </c>
      <c r="AH402">
        <v>5.66</v>
      </c>
      <c r="AI402" s="1">
        <f>AH402-(R402+R403)/200</f>
        <v>4.96</v>
      </c>
      <c r="AJ402" s="21">
        <f>MAX(AG402-AF403,AG403-AF402)/AI402*1.2</f>
        <v>29.279095710967741</v>
      </c>
      <c r="AK402" s="1">
        <f>(P404-P405)/AH402</f>
        <v>11.909893992932862</v>
      </c>
      <c r="AL402" s="2">
        <f>AK402*AI402/2</f>
        <v>29.536537102473496</v>
      </c>
      <c r="AM402" s="118">
        <f>AJ402+AL402</f>
        <v>58.815632813441241</v>
      </c>
      <c r="AN402" s="2">
        <f>AM402/(0.9*(U402-4)/100*391.9*1)*10</f>
        <v>6.9480631885308561</v>
      </c>
      <c r="AO402" s="2">
        <f>AM402/(0.9*(U402-4)/100*391.9*2)*10</f>
        <v>3.4740315942654281</v>
      </c>
    </row>
    <row r="403" spans="1:41" x14ac:dyDescent="0.25">
      <c r="A403">
        <f>'Inv travi'!A403</f>
        <v>6</v>
      </c>
      <c r="B403">
        <f>'Inv travi'!B403</f>
        <v>22</v>
      </c>
      <c r="C403">
        <f>'Inv travi'!C403</f>
        <v>23</v>
      </c>
      <c r="D403">
        <f>'Inv travi'!D403</f>
        <v>2</v>
      </c>
      <c r="E403" s="6" t="str">
        <f>'Inv travi'!E403</f>
        <v>Mdes</v>
      </c>
      <c r="F403" s="6">
        <f>'Inv travi'!F403</f>
        <v>-52.344999999999999</v>
      </c>
      <c r="G403" s="6">
        <f>'Inv travi'!G403</f>
        <v>-34.347000000000001</v>
      </c>
      <c r="H403" s="6">
        <f>'Inv travi'!H403</f>
        <v>-38.664000000000001</v>
      </c>
      <c r="I403" s="6">
        <f>'Inv travi'!I403</f>
        <v>4.8099999999999996</v>
      </c>
      <c r="J403" s="6">
        <f>'Inv travi'!J403</f>
        <v>2.782</v>
      </c>
      <c r="K403" s="6">
        <f>'Inv travi'!K403</f>
        <v>3.43</v>
      </c>
      <c r="L403" s="6">
        <f>'Inv travi'!L403</f>
        <v>-41.445999999999998</v>
      </c>
      <c r="M403" s="6">
        <f>'Inv travi'!M403</f>
        <v>8.24</v>
      </c>
      <c r="N403" s="6">
        <f>'Inv travi'!N403</f>
        <v>-43.917999999999999</v>
      </c>
      <c r="O403" s="6">
        <f>'Inv travi'!O403</f>
        <v>20.6738</v>
      </c>
      <c r="P403" s="6">
        <f>'Inv travi'!P403</f>
        <v>-78.265000000000001</v>
      </c>
      <c r="Q403" s="6">
        <f>'Inv travi'!Q403</f>
        <v>9.570999999999998</v>
      </c>
      <c r="R403">
        <v>70</v>
      </c>
      <c r="S403" s="2">
        <f t="shared" si="247"/>
        <v>-60.516885000000002</v>
      </c>
      <c r="T403" s="2">
        <f t="shared" si="248"/>
        <v>2.9983149999999981</v>
      </c>
      <c r="U403">
        <v>28</v>
      </c>
      <c r="V403" s="2">
        <f t="shared" si="251"/>
        <v>7.15999907715024</v>
      </c>
      <c r="W403" s="2">
        <f t="shared" si="252"/>
        <v>0.35474285619634427</v>
      </c>
      <c r="X403">
        <f t="shared" ref="X403:X431" si="267">X399</f>
        <v>8.2896000000000001</v>
      </c>
      <c r="Y403">
        <f t="shared" si="263"/>
        <v>6.0288000000000004</v>
      </c>
      <c r="Z403" t="str">
        <f t="shared" si="264"/>
        <v>SI</v>
      </c>
      <c r="AA403" t="str">
        <f t="shared" si="250"/>
        <v>SI</v>
      </c>
      <c r="AB403" t="str">
        <f t="shared" si="253"/>
        <v>SI</v>
      </c>
      <c r="AC403" t="str">
        <f t="shared" si="254"/>
        <v>SI</v>
      </c>
      <c r="AD403" t="str">
        <f t="shared" si="255"/>
        <v>SI</v>
      </c>
      <c r="AE403" t="str">
        <f t="shared" si="256"/>
        <v>SI</v>
      </c>
      <c r="AF403">
        <f t="shared" si="265"/>
        <v>-70.064362368000005</v>
      </c>
      <c r="AG403">
        <f t="shared" si="266"/>
        <v>50.955899904000006</v>
      </c>
    </row>
    <row r="404" spans="1:41" x14ac:dyDescent="0.25">
      <c r="A404">
        <f>'Inv travi'!A404</f>
        <v>6</v>
      </c>
      <c r="B404">
        <f>'Inv travi'!B404</f>
        <v>22</v>
      </c>
      <c r="C404">
        <f>'Inv travi'!C404</f>
        <v>23</v>
      </c>
      <c r="D404">
        <f>'Inv travi'!D404</f>
        <v>2</v>
      </c>
      <c r="E404" s="6" t="str">
        <f>'Inv travi'!E404</f>
        <v>Vsin</v>
      </c>
      <c r="F404" s="6">
        <f>'Inv travi'!F404</f>
        <v>49.932000000000002</v>
      </c>
      <c r="G404" s="6">
        <f>'Inv travi'!G404</f>
        <v>32.665999999999997</v>
      </c>
      <c r="H404" s="6">
        <f>'Inv travi'!H404</f>
        <v>-14.055999999999999</v>
      </c>
      <c r="I404" s="6">
        <f>'Inv travi'!I404</f>
        <v>1.7470000000000001</v>
      </c>
      <c r="J404" s="6">
        <f>'Inv travi'!J404</f>
        <v>1.0109999999999999</v>
      </c>
      <c r="K404" s="6">
        <f>'Inv travi'!K404</f>
        <v>1.246</v>
      </c>
      <c r="L404" s="6">
        <f>'Inv travi'!L404</f>
        <v>-15.066999999999998</v>
      </c>
      <c r="M404" s="6">
        <f>'Inv travi'!M404</f>
        <v>2.9930000000000003</v>
      </c>
      <c r="N404" s="6">
        <f>'Inv travi'!N404</f>
        <v>-15.964899999999998</v>
      </c>
      <c r="O404" s="6">
        <f>'Inv travi'!O404</f>
        <v>7.5130999999999997</v>
      </c>
      <c r="P404" s="6">
        <f>'Inv travi'!P404</f>
        <v>16.701099999999997</v>
      </c>
      <c r="Q404" s="6">
        <f>'Inv travi'!Q404</f>
        <v>48.630899999999997</v>
      </c>
      <c r="S404" s="2"/>
      <c r="T404" s="2"/>
      <c r="V404" s="2"/>
      <c r="W404" s="2"/>
    </row>
    <row r="405" spans="1:41" x14ac:dyDescent="0.25">
      <c r="A405">
        <f>'Inv travi'!A405</f>
        <v>6</v>
      </c>
      <c r="B405">
        <f>'Inv travi'!B405</f>
        <v>22</v>
      </c>
      <c r="C405">
        <f>'Inv travi'!C405</f>
        <v>23</v>
      </c>
      <c r="D405">
        <f>'Inv travi'!D405</f>
        <v>2</v>
      </c>
      <c r="E405" s="6" t="str">
        <f>'Inv travi'!E405</f>
        <v>Vdes</v>
      </c>
      <c r="F405" s="6">
        <f>'Inv travi'!F405</f>
        <v>-53.024000000000001</v>
      </c>
      <c r="G405" s="6">
        <f>'Inv travi'!G405</f>
        <v>-34.744</v>
      </c>
      <c r="H405" s="6">
        <f>'Inv travi'!H405</f>
        <v>-14.055999999999999</v>
      </c>
      <c r="I405" s="6">
        <f>'Inv travi'!I405</f>
        <v>1.7470000000000001</v>
      </c>
      <c r="J405" s="6">
        <f>'Inv travi'!J405</f>
        <v>1.0109999999999999</v>
      </c>
      <c r="K405" s="6">
        <f>'Inv travi'!K405</f>
        <v>1.246</v>
      </c>
      <c r="L405" s="6">
        <f>'Inv travi'!L405</f>
        <v>-15.066999999999998</v>
      </c>
      <c r="M405" s="6">
        <f>'Inv travi'!M405</f>
        <v>2.9930000000000003</v>
      </c>
      <c r="N405" s="6">
        <f>'Inv travi'!N405</f>
        <v>-15.964899999999998</v>
      </c>
      <c r="O405" s="6">
        <f>'Inv travi'!O405</f>
        <v>7.5130999999999997</v>
      </c>
      <c r="P405" s="6">
        <f>'Inv travi'!P405</f>
        <v>-50.7089</v>
      </c>
      <c r="Q405" s="6">
        <f>'Inv travi'!Q405</f>
        <v>-18.7791</v>
      </c>
      <c r="S405" s="2"/>
      <c r="T405" s="2"/>
      <c r="V405" s="2"/>
      <c r="W405" s="2"/>
    </row>
    <row r="406" spans="1:41" x14ac:dyDescent="0.25">
      <c r="A406">
        <f>'Inv travi'!A406</f>
        <v>6</v>
      </c>
      <c r="B406">
        <f>'Inv travi'!B406</f>
        <v>22</v>
      </c>
      <c r="C406">
        <f>'Inv travi'!C406</f>
        <v>23</v>
      </c>
      <c r="D406">
        <f>'Inv travi'!D406</f>
        <v>1</v>
      </c>
      <c r="E406" s="6" t="str">
        <f>'Inv travi'!E406</f>
        <v>Msin</v>
      </c>
      <c r="F406" s="6">
        <f>'Inv travi'!F406</f>
        <v>-40.121000000000002</v>
      </c>
      <c r="G406" s="6">
        <f>'Inv travi'!G406</f>
        <v>-26.233000000000001</v>
      </c>
      <c r="H406" s="6">
        <f>'Inv travi'!H406</f>
        <v>39.616999999999997</v>
      </c>
      <c r="I406" s="6">
        <f>'Inv travi'!I406</f>
        <v>-5.3330000000000002</v>
      </c>
      <c r="J406" s="6">
        <f>'Inv travi'!J406</f>
        <v>-2.9630000000000001</v>
      </c>
      <c r="K406" s="6">
        <f>'Inv travi'!K406</f>
        <v>-3.6539999999999999</v>
      </c>
      <c r="L406" s="6">
        <f>'Inv travi'!L406</f>
        <v>42.58</v>
      </c>
      <c r="M406" s="6">
        <f>'Inv travi'!M406</f>
        <v>-8.9870000000000001</v>
      </c>
      <c r="N406" s="6">
        <f>'Inv travi'!N406</f>
        <v>45.2761</v>
      </c>
      <c r="O406" s="6">
        <f>'Inv travi'!O406</f>
        <v>-21.760999999999999</v>
      </c>
      <c r="P406" s="6">
        <f>'Inv travi'!P406</f>
        <v>19.043099999999999</v>
      </c>
      <c r="Q406" s="6">
        <f>'Inv travi'!Q406</f>
        <v>-71.509100000000004</v>
      </c>
      <c r="R406">
        <v>70</v>
      </c>
      <c r="S406" s="2">
        <f t="shared" si="247"/>
        <v>13.28378</v>
      </c>
      <c r="T406" s="2">
        <f t="shared" si="248"/>
        <v>-54.933520000000001</v>
      </c>
      <c r="U406">
        <v>28</v>
      </c>
      <c r="V406" s="2">
        <f t="shared" si="251"/>
        <v>6.4994084296409866</v>
      </c>
      <c r="W406" s="2">
        <f t="shared" si="252"/>
        <v>1.571658100727868</v>
      </c>
      <c r="X406">
        <f t="shared" si="267"/>
        <v>8.2896000000000001</v>
      </c>
      <c r="Y406">
        <f t="shared" si="263"/>
        <v>6.0288000000000004</v>
      </c>
      <c r="Z406" t="str">
        <f t="shared" si="264"/>
        <v>SI</v>
      </c>
      <c r="AA406" t="str">
        <f t="shared" si="250"/>
        <v>SI</v>
      </c>
      <c r="AB406" t="str">
        <f t="shared" si="253"/>
        <v>SI</v>
      </c>
      <c r="AC406" t="str">
        <f t="shared" si="254"/>
        <v>SI</v>
      </c>
      <c r="AD406" t="str">
        <f t="shared" si="255"/>
        <v>SI</v>
      </c>
      <c r="AE406" t="str">
        <f t="shared" si="256"/>
        <v>SI</v>
      </c>
      <c r="AF406">
        <f t="shared" ref="AF406:AF407" si="268">-(0.9*24*X406*391.3)/1000</f>
        <v>-70.064362368000005</v>
      </c>
      <c r="AG406">
        <f t="shared" ref="AG406:AG407" si="269">(0.9*24*Y406*391.3)/1000</f>
        <v>50.955899904000006</v>
      </c>
      <c r="AH406">
        <v>5.66</v>
      </c>
      <c r="AI406" s="1">
        <f>AH406-(R406+R407)/200</f>
        <v>4.96</v>
      </c>
      <c r="AJ406" s="21">
        <f>MAX(AG406-AF407,AG407-AF406)/AI406*1.2</f>
        <v>29.279095710967741</v>
      </c>
      <c r="AK406" s="1">
        <f>(P408-P409)/AH406</f>
        <v>11.910070671378092</v>
      </c>
      <c r="AL406" s="2">
        <f>AK406*AI406/2</f>
        <v>29.536975265017666</v>
      </c>
      <c r="AM406" s="118">
        <f>AJ406+AL406</f>
        <v>58.816070975985411</v>
      </c>
      <c r="AN406" s="2">
        <f>AM406/(0.9*(U406-4)/100*391.9*1)*10</f>
        <v>6.9481149499571657</v>
      </c>
      <c r="AO406" s="2">
        <f>AM406/(0.9*(U406-4)/100*391.9*2)*10</f>
        <v>3.4740574749785829</v>
      </c>
    </row>
    <row r="407" spans="1:41" x14ac:dyDescent="0.25">
      <c r="A407">
        <f>'Inv travi'!A407</f>
        <v>6</v>
      </c>
      <c r="B407">
        <f>'Inv travi'!B407</f>
        <v>22</v>
      </c>
      <c r="C407">
        <f>'Inv travi'!C407</f>
        <v>23</v>
      </c>
      <c r="D407">
        <f>'Inv travi'!D407</f>
        <v>1</v>
      </c>
      <c r="E407" s="6" t="str">
        <f>'Inv travi'!E407</f>
        <v>Mdes</v>
      </c>
      <c r="F407" s="6">
        <f>'Inv travi'!F407</f>
        <v>-55.558</v>
      </c>
      <c r="G407" s="6">
        <f>'Inv travi'!G407</f>
        <v>-36.411999999999999</v>
      </c>
      <c r="H407" s="6">
        <f>'Inv travi'!H407</f>
        <v>-36.914000000000001</v>
      </c>
      <c r="I407" s="6">
        <f>'Inv travi'!I407</f>
        <v>4.9619999999999997</v>
      </c>
      <c r="J407" s="6">
        <f>'Inv travi'!J407</f>
        <v>2.7589999999999999</v>
      </c>
      <c r="K407" s="6">
        <f>'Inv travi'!K407</f>
        <v>3.4020000000000001</v>
      </c>
      <c r="L407" s="6">
        <f>'Inv travi'!L407</f>
        <v>-39.673000000000002</v>
      </c>
      <c r="M407" s="6">
        <f>'Inv travi'!M407</f>
        <v>8.3640000000000008</v>
      </c>
      <c r="N407" s="6">
        <f>'Inv travi'!N407</f>
        <v>-42.182200000000002</v>
      </c>
      <c r="O407" s="6">
        <f>'Inv travi'!O407</f>
        <v>20.265900000000002</v>
      </c>
      <c r="P407" s="6">
        <f>'Inv travi'!P407</f>
        <v>-78.594200000000001</v>
      </c>
      <c r="Q407" s="6">
        <f>'Inv travi'!Q407</f>
        <v>5.7702000000000027</v>
      </c>
      <c r="R407">
        <v>70</v>
      </c>
      <c r="S407" s="2">
        <f t="shared" si="247"/>
        <v>-60.75967</v>
      </c>
      <c r="T407" s="2">
        <f t="shared" si="248"/>
        <v>-1.2480699999999976</v>
      </c>
      <c r="U407">
        <v>28</v>
      </c>
      <c r="V407" s="2">
        <f t="shared" si="251"/>
        <v>7.1887239590727958</v>
      </c>
      <c r="W407" s="2">
        <f t="shared" si="252"/>
        <v>-0.14766424359447586</v>
      </c>
      <c r="X407">
        <f t="shared" si="267"/>
        <v>8.2896000000000001</v>
      </c>
      <c r="Y407">
        <f t="shared" si="263"/>
        <v>6.0288000000000004</v>
      </c>
      <c r="Z407" t="str">
        <f t="shared" si="264"/>
        <v>SI</v>
      </c>
      <c r="AA407" t="str">
        <f t="shared" si="250"/>
        <v>SI</v>
      </c>
      <c r="AB407" t="str">
        <f t="shared" si="253"/>
        <v>SI</v>
      </c>
      <c r="AC407" t="str">
        <f t="shared" si="254"/>
        <v>SI</v>
      </c>
      <c r="AD407" t="str">
        <f t="shared" si="255"/>
        <v>SI</v>
      </c>
      <c r="AE407" t="str">
        <f t="shared" si="256"/>
        <v>SI</v>
      </c>
      <c r="AF407">
        <f t="shared" si="268"/>
        <v>-70.064362368000005</v>
      </c>
      <c r="AG407">
        <f t="shared" si="269"/>
        <v>50.955899904000006</v>
      </c>
    </row>
    <row r="408" spans="1:41" x14ac:dyDescent="0.25">
      <c r="A408">
        <f>'Inv travi'!A408</f>
        <v>6</v>
      </c>
      <c r="B408">
        <f>'Inv travi'!B408</f>
        <v>22</v>
      </c>
      <c r="C408">
        <f>'Inv travi'!C408</f>
        <v>23</v>
      </c>
      <c r="D408">
        <f>'Inv travi'!D408</f>
        <v>1</v>
      </c>
      <c r="E408" s="6" t="str">
        <f>'Inv travi'!E408</f>
        <v>Vsin</v>
      </c>
      <c r="F408" s="6">
        <f>'Inv travi'!F408</f>
        <v>48.75</v>
      </c>
      <c r="G408" s="6">
        <f>'Inv travi'!G408</f>
        <v>31.907</v>
      </c>
      <c r="H408" s="6">
        <f>'Inv travi'!H408</f>
        <v>-13.521000000000001</v>
      </c>
      <c r="I408" s="6">
        <f>'Inv travi'!I408</f>
        <v>1.819</v>
      </c>
      <c r="J408" s="6">
        <f>'Inv travi'!J408</f>
        <v>1.0109999999999999</v>
      </c>
      <c r="K408" s="6">
        <f>'Inv travi'!K408</f>
        <v>1.2470000000000001</v>
      </c>
      <c r="L408" s="6">
        <f>'Inv travi'!L408</f>
        <v>-14.532</v>
      </c>
      <c r="M408" s="6">
        <f>'Inv travi'!M408</f>
        <v>3.0659999999999998</v>
      </c>
      <c r="N408" s="6">
        <f>'Inv travi'!N408</f>
        <v>-15.4518</v>
      </c>
      <c r="O408" s="6">
        <f>'Inv travi'!O408</f>
        <v>7.4255999999999993</v>
      </c>
      <c r="P408" s="6">
        <f>'Inv travi'!P408</f>
        <v>16.455199999999998</v>
      </c>
      <c r="Q408" s="6">
        <f>'Inv travi'!Q408</f>
        <v>47.358800000000002</v>
      </c>
      <c r="S408" s="2"/>
      <c r="T408" s="2"/>
      <c r="V408" s="2"/>
      <c r="W408" s="2"/>
    </row>
    <row r="409" spans="1:41" x14ac:dyDescent="0.25">
      <c r="A409">
        <f>'Inv travi'!A409</f>
        <v>6</v>
      </c>
      <c r="B409">
        <f>'Inv travi'!B409</f>
        <v>22</v>
      </c>
      <c r="C409">
        <f>'Inv travi'!C409</f>
        <v>23</v>
      </c>
      <c r="D409">
        <f>'Inv travi'!D409</f>
        <v>1</v>
      </c>
      <c r="E409" s="6" t="str">
        <f>'Inv travi'!E409</f>
        <v>Vdes</v>
      </c>
      <c r="F409" s="6">
        <f>'Inv travi'!F409</f>
        <v>-54.204999999999998</v>
      </c>
      <c r="G409" s="6">
        <f>'Inv travi'!G409</f>
        <v>-35.503999999999998</v>
      </c>
      <c r="H409" s="6">
        <f>'Inv travi'!H409</f>
        <v>-13.521000000000001</v>
      </c>
      <c r="I409" s="6">
        <f>'Inv travi'!I409</f>
        <v>1.819</v>
      </c>
      <c r="J409" s="6">
        <f>'Inv travi'!J409</f>
        <v>1.0109999999999999</v>
      </c>
      <c r="K409" s="6">
        <f>'Inv travi'!K409</f>
        <v>1.2470000000000001</v>
      </c>
      <c r="L409" s="6">
        <f>'Inv travi'!L409</f>
        <v>-14.532</v>
      </c>
      <c r="M409" s="6">
        <f>'Inv travi'!M409</f>
        <v>3.0659999999999998</v>
      </c>
      <c r="N409" s="6">
        <f>'Inv travi'!N409</f>
        <v>-15.4518</v>
      </c>
      <c r="O409" s="6">
        <f>'Inv travi'!O409</f>
        <v>7.4255999999999993</v>
      </c>
      <c r="P409" s="6">
        <f>'Inv travi'!P409</f>
        <v>-50.955799999999996</v>
      </c>
      <c r="Q409" s="6">
        <f>'Inv travi'!Q409</f>
        <v>-20.052199999999999</v>
      </c>
      <c r="S409" s="2"/>
      <c r="T409" s="2"/>
      <c r="V409" s="2"/>
      <c r="W409" s="2"/>
    </row>
    <row r="410" spans="1:41" x14ac:dyDescent="0.25">
      <c r="A410">
        <f>'Inv travi'!A410</f>
        <v>6</v>
      </c>
      <c r="B410">
        <f>'Inv travi'!B410</f>
        <v>23</v>
      </c>
      <c r="C410">
        <f>'Inv travi'!C410</f>
        <v>24</v>
      </c>
      <c r="D410">
        <f>'Inv travi'!D410</f>
        <v>6</v>
      </c>
      <c r="E410" s="6" t="str">
        <f>'Inv travi'!E410</f>
        <v>Msin</v>
      </c>
      <c r="F410" s="6">
        <f>'Inv travi'!F410</f>
        <v>-77.778999999999996</v>
      </c>
      <c r="G410" s="6">
        <f>'Inv travi'!G410</f>
        <v>-50.325000000000003</v>
      </c>
      <c r="H410" s="6">
        <f>'Inv travi'!H410</f>
        <v>7.9089999999999998</v>
      </c>
      <c r="I410" s="6">
        <f>'Inv travi'!I410</f>
        <v>-0.92300000000000004</v>
      </c>
      <c r="J410" s="6">
        <f>'Inv travi'!J410</f>
        <v>-0.54400000000000004</v>
      </c>
      <c r="K410" s="6">
        <f>'Inv travi'!K410</f>
        <v>-0.67</v>
      </c>
      <c r="L410" s="6">
        <f>'Inv travi'!L410</f>
        <v>8.4529999999999994</v>
      </c>
      <c r="M410" s="6">
        <f>'Inv travi'!M410</f>
        <v>-1.593</v>
      </c>
      <c r="N410" s="6">
        <f>'Inv travi'!N410</f>
        <v>8.9308999999999994</v>
      </c>
      <c r="O410" s="6">
        <f>'Inv travi'!O410</f>
        <v>-4.1288999999999998</v>
      </c>
      <c r="P410" s="6">
        <f>'Inv travi'!P410</f>
        <v>-41.394100000000002</v>
      </c>
      <c r="Q410" s="6">
        <f>'Inv travi'!Q410</f>
        <v>-59.255900000000004</v>
      </c>
      <c r="R410">
        <v>60</v>
      </c>
      <c r="S410" s="2">
        <f t="shared" si="247"/>
        <v>-29.525620000000004</v>
      </c>
      <c r="T410" s="2">
        <f t="shared" si="248"/>
        <v>-45.814580000000007</v>
      </c>
      <c r="U410">
        <v>28</v>
      </c>
      <c r="V410" s="2">
        <f t="shared" si="251"/>
        <v>5.4205095077188101</v>
      </c>
      <c r="W410" s="2">
        <f t="shared" si="252"/>
        <v>-3.4932963246916735</v>
      </c>
      <c r="X410">
        <f>X391</f>
        <v>6.28</v>
      </c>
      <c r="Y410">
        <f t="shared" si="263"/>
        <v>6.0288000000000004</v>
      </c>
      <c r="Z410" t="str">
        <f t="shared" si="264"/>
        <v>SI</v>
      </c>
      <c r="AA410" t="str">
        <f t="shared" si="250"/>
        <v>SI</v>
      </c>
      <c r="AB410" t="str">
        <f t="shared" si="253"/>
        <v>SI</v>
      </c>
      <c r="AC410" t="str">
        <f t="shared" si="254"/>
        <v>SI</v>
      </c>
      <c r="AD410" t="str">
        <f t="shared" si="255"/>
        <v>SI</v>
      </c>
      <c r="AE410" t="str">
        <f t="shared" si="256"/>
        <v>SI</v>
      </c>
      <c r="AF410" s="1">
        <f t="shared" ref="AF410:AF411" si="270">-(0.9*56*X410*391.3)/1000</f>
        <v>-123.85114560000001</v>
      </c>
      <c r="AG410" s="1">
        <f t="shared" ref="AG410:AG411" si="271">(0.9*56*Y410*391.3)/1000</f>
        <v>118.897099776</v>
      </c>
      <c r="AH410">
        <v>7.27</v>
      </c>
      <c r="AI410" s="1">
        <f>AH410-(R410+R411)/200</f>
        <v>6.67</v>
      </c>
      <c r="AJ410" s="21">
        <f>MAX(AG410-AF411,AG411-AF410)/AI410*1.2</f>
        <v>43.672847743808092</v>
      </c>
      <c r="AK410" s="1">
        <f>(P412-P413)/AH410</f>
        <v>11.209903713892711</v>
      </c>
      <c r="AL410" s="2">
        <f>AK410*AI410/2</f>
        <v>37.385028885832192</v>
      </c>
      <c r="AM410" s="118">
        <f>AJ410+AL410</f>
        <v>81.057876629640276</v>
      </c>
      <c r="AN410" s="2">
        <f>AM410/(0.9*(U410-4)/100*391.9*1)*10</f>
        <v>9.5756046787304339</v>
      </c>
      <c r="AO410" s="2">
        <f>AM410/(0.9*(U410-4)/100*391.9*2)*10</f>
        <v>4.7878023393652169</v>
      </c>
    </row>
    <row r="411" spans="1:41" x14ac:dyDescent="0.25">
      <c r="A411">
        <f>'Inv travi'!A411</f>
        <v>6</v>
      </c>
      <c r="B411">
        <f>'Inv travi'!B411</f>
        <v>23</v>
      </c>
      <c r="C411">
        <f>'Inv travi'!C411</f>
        <v>24</v>
      </c>
      <c r="D411">
        <f>'Inv travi'!D411</f>
        <v>6</v>
      </c>
      <c r="E411" s="6" t="str">
        <f>'Inv travi'!E411</f>
        <v>Mdes</v>
      </c>
      <c r="F411" s="6">
        <f>'Inv travi'!F411</f>
        <v>-61.241</v>
      </c>
      <c r="G411" s="6">
        <f>'Inv travi'!G411</f>
        <v>-39.893000000000001</v>
      </c>
      <c r="H411" s="6">
        <f>'Inv travi'!H411</f>
        <v>-8.9700000000000006</v>
      </c>
      <c r="I411" s="6">
        <f>'Inv travi'!I411</f>
        <v>1.046</v>
      </c>
      <c r="J411" s="6">
        <f>'Inv travi'!J411</f>
        <v>0.61499999999999999</v>
      </c>
      <c r="K411" s="6">
        <f>'Inv travi'!K411</f>
        <v>0.75900000000000001</v>
      </c>
      <c r="L411" s="6">
        <f>'Inv travi'!L411</f>
        <v>-9.5850000000000009</v>
      </c>
      <c r="M411" s="6">
        <f>'Inv travi'!M411</f>
        <v>1.8050000000000002</v>
      </c>
      <c r="N411" s="6">
        <f>'Inv travi'!N411</f>
        <v>-10.1265</v>
      </c>
      <c r="O411" s="6">
        <f>'Inv travi'!O411</f>
        <v>4.6805000000000003</v>
      </c>
      <c r="P411" s="6">
        <f>'Inv travi'!P411</f>
        <v>-50.019500000000001</v>
      </c>
      <c r="Q411" s="6">
        <f>'Inv travi'!Q411</f>
        <v>-29.766500000000001</v>
      </c>
      <c r="R411">
        <v>60</v>
      </c>
      <c r="S411" s="2">
        <f t="shared" si="247"/>
        <v>-37.43918</v>
      </c>
      <c r="T411" s="2">
        <f t="shared" si="248"/>
        <v>-18.75902</v>
      </c>
      <c r="U411">
        <v>28</v>
      </c>
      <c r="V411" s="2">
        <f t="shared" si="251"/>
        <v>4.4295818307446213</v>
      </c>
      <c r="W411" s="2">
        <f t="shared" si="252"/>
        <v>-2.2194560392234806</v>
      </c>
      <c r="X411">
        <f>X410</f>
        <v>6.28</v>
      </c>
      <c r="Y411">
        <f t="shared" si="263"/>
        <v>6.0288000000000004</v>
      </c>
      <c r="Z411" t="str">
        <f t="shared" si="264"/>
        <v>SI</v>
      </c>
      <c r="AA411" t="str">
        <f t="shared" si="250"/>
        <v>SI</v>
      </c>
      <c r="AB411" t="str">
        <f t="shared" si="253"/>
        <v>SI</v>
      </c>
      <c r="AC411" t="str">
        <f t="shared" si="254"/>
        <v>SI</v>
      </c>
      <c r="AD411" t="str">
        <f t="shared" si="255"/>
        <v>SI</v>
      </c>
      <c r="AE411" t="str">
        <f t="shared" si="256"/>
        <v>SI</v>
      </c>
      <c r="AF411" s="1">
        <f t="shared" si="270"/>
        <v>-123.85114560000001</v>
      </c>
      <c r="AG411" s="1">
        <f t="shared" si="271"/>
        <v>118.897099776</v>
      </c>
    </row>
    <row r="412" spans="1:41" x14ac:dyDescent="0.25">
      <c r="A412">
        <f>'Inv travi'!A412</f>
        <v>6</v>
      </c>
      <c r="B412">
        <f>'Inv travi'!B412</f>
        <v>23</v>
      </c>
      <c r="C412">
        <f>'Inv travi'!C412</f>
        <v>24</v>
      </c>
      <c r="D412">
        <f>'Inv travi'!D412</f>
        <v>6</v>
      </c>
      <c r="E412" s="6" t="str">
        <f>'Inv travi'!E412</f>
        <v>Vsin</v>
      </c>
      <c r="F412" s="6">
        <f>'Inv travi'!F412</f>
        <v>65.087999999999994</v>
      </c>
      <c r="G412" s="6">
        <f>'Inv travi'!G412</f>
        <v>42.183</v>
      </c>
      <c r="H412" s="6">
        <f>'Inv travi'!H412</f>
        <v>-2.3220000000000001</v>
      </c>
      <c r="I412" s="6">
        <f>'Inv travi'!I412</f>
        <v>0.27100000000000002</v>
      </c>
      <c r="J412" s="6">
        <f>'Inv travi'!J412</f>
        <v>0.159</v>
      </c>
      <c r="K412" s="6">
        <f>'Inv travi'!K412</f>
        <v>0.19700000000000001</v>
      </c>
      <c r="L412" s="6">
        <f>'Inv travi'!L412</f>
        <v>-2.4809999999999999</v>
      </c>
      <c r="M412" s="6">
        <f>'Inv travi'!M412</f>
        <v>0.46800000000000003</v>
      </c>
      <c r="N412" s="6">
        <f>'Inv travi'!N412</f>
        <v>-2.6214</v>
      </c>
      <c r="O412" s="6">
        <f>'Inv travi'!O412</f>
        <v>1.2122999999999999</v>
      </c>
      <c r="P412" s="6">
        <f>'Inv travi'!P412</f>
        <v>39.561599999999999</v>
      </c>
      <c r="Q412" s="6">
        <f>'Inv travi'!Q412</f>
        <v>44.804400000000001</v>
      </c>
      <c r="S412" s="2"/>
      <c r="T412" s="2"/>
      <c r="V412" s="2"/>
      <c r="W412" s="2"/>
      <c r="AF412" s="1"/>
      <c r="AG412" s="1"/>
    </row>
    <row r="413" spans="1:41" x14ac:dyDescent="0.25">
      <c r="A413">
        <f>'Inv travi'!A413</f>
        <v>6</v>
      </c>
      <c r="B413">
        <f>'Inv travi'!B413</f>
        <v>23</v>
      </c>
      <c r="C413">
        <f>'Inv travi'!C413</f>
        <v>24</v>
      </c>
      <c r="D413">
        <f>'Inv travi'!D413</f>
        <v>6</v>
      </c>
      <c r="E413" s="6" t="str">
        <f>'Inv travi'!E413</f>
        <v>Vdes</v>
      </c>
      <c r="F413" s="6">
        <f>'Inv travi'!F413</f>
        <v>-60.537999999999997</v>
      </c>
      <c r="G413" s="6">
        <f>'Inv travi'!G413</f>
        <v>-39.313000000000002</v>
      </c>
      <c r="H413" s="6">
        <f>'Inv travi'!H413</f>
        <v>-2.3220000000000001</v>
      </c>
      <c r="I413" s="6">
        <f>'Inv travi'!I413</f>
        <v>0.27100000000000002</v>
      </c>
      <c r="J413" s="6">
        <f>'Inv travi'!J413</f>
        <v>0.159</v>
      </c>
      <c r="K413" s="6">
        <f>'Inv travi'!K413</f>
        <v>0.19700000000000001</v>
      </c>
      <c r="L413" s="6">
        <f>'Inv travi'!L413</f>
        <v>-2.4809999999999999</v>
      </c>
      <c r="M413" s="6">
        <f>'Inv travi'!M413</f>
        <v>0.46800000000000003</v>
      </c>
      <c r="N413" s="6">
        <f>'Inv travi'!N413</f>
        <v>-2.6214</v>
      </c>
      <c r="O413" s="6">
        <f>'Inv travi'!O413</f>
        <v>1.2122999999999999</v>
      </c>
      <c r="P413" s="6">
        <f>'Inv travi'!P413</f>
        <v>-41.934400000000004</v>
      </c>
      <c r="Q413" s="6">
        <f>'Inv travi'!Q413</f>
        <v>-36.691600000000001</v>
      </c>
      <c r="S413" s="2"/>
      <c r="T413" s="2"/>
      <c r="V413" s="2"/>
      <c r="W413" s="2"/>
      <c r="AF413" s="1"/>
      <c r="AG413" s="1"/>
    </row>
    <row r="414" spans="1:41" x14ac:dyDescent="0.25">
      <c r="A414">
        <f>'Inv travi'!A414</f>
        <v>6</v>
      </c>
      <c r="B414">
        <f>'Inv travi'!B414</f>
        <v>23</v>
      </c>
      <c r="C414">
        <f>'Inv travi'!C414</f>
        <v>24</v>
      </c>
      <c r="D414">
        <f>'Inv travi'!D414</f>
        <v>5</v>
      </c>
      <c r="E414" s="6" t="str">
        <f>'Inv travi'!E414</f>
        <v>Msin</v>
      </c>
      <c r="F414" s="6">
        <f>'Inv travi'!F414</f>
        <v>-78.942999999999998</v>
      </c>
      <c r="G414" s="6">
        <f>'Inv travi'!G414</f>
        <v>-51.551000000000002</v>
      </c>
      <c r="H414" s="6">
        <f>'Inv travi'!H414</f>
        <v>15.62</v>
      </c>
      <c r="I414" s="6">
        <f>'Inv travi'!I414</f>
        <v>-1.847</v>
      </c>
      <c r="J414" s="6">
        <f>'Inv travi'!J414</f>
        <v>-1.1020000000000001</v>
      </c>
      <c r="K414" s="6">
        <f>'Inv travi'!K414</f>
        <v>-1.359</v>
      </c>
      <c r="L414" s="6">
        <f>'Inv travi'!L414</f>
        <v>16.721999999999998</v>
      </c>
      <c r="M414" s="6">
        <f>'Inv travi'!M414</f>
        <v>-3.206</v>
      </c>
      <c r="N414" s="6">
        <f>'Inv travi'!N414</f>
        <v>17.683799999999998</v>
      </c>
      <c r="O414" s="6">
        <f>'Inv travi'!O414</f>
        <v>-8.2225999999999999</v>
      </c>
      <c r="P414" s="6">
        <f>'Inv travi'!P414</f>
        <v>-33.867200000000004</v>
      </c>
      <c r="Q414" s="6">
        <f>'Inv travi'!Q414</f>
        <v>-69.234800000000007</v>
      </c>
      <c r="R414">
        <v>70</v>
      </c>
      <c r="S414" s="2">
        <f t="shared" si="247"/>
        <v>-20.400215000000003</v>
      </c>
      <c r="T414" s="2">
        <f t="shared" si="248"/>
        <v>-52.242685000000009</v>
      </c>
      <c r="U414">
        <v>28</v>
      </c>
      <c r="V414" s="2">
        <f t="shared" si="251"/>
        <v>6.1810447842424585</v>
      </c>
      <c r="W414" s="2">
        <f t="shared" si="252"/>
        <v>-2.4136325022952931</v>
      </c>
      <c r="X414">
        <f>X394</f>
        <v>6.28</v>
      </c>
      <c r="Y414">
        <f t="shared" si="263"/>
        <v>6.0288000000000004</v>
      </c>
      <c r="Z414" t="str">
        <f t="shared" si="264"/>
        <v>SI</v>
      </c>
      <c r="AA414" t="str">
        <f t="shared" si="250"/>
        <v>SI</v>
      </c>
      <c r="AB414" t="str">
        <f t="shared" si="253"/>
        <v>SI</v>
      </c>
      <c r="AC414" t="str">
        <f t="shared" si="254"/>
        <v>SI</v>
      </c>
      <c r="AD414" t="str">
        <f t="shared" si="255"/>
        <v>SI</v>
      </c>
      <c r="AE414" t="str">
        <f t="shared" si="256"/>
        <v>SI</v>
      </c>
      <c r="AF414">
        <f t="shared" ref="AF414:AF415" si="272">-(0.9*24*X414*391.3)/1000</f>
        <v>-53.079062400000012</v>
      </c>
      <c r="AG414">
        <f t="shared" ref="AG414:AG415" si="273">(0.9*24*Y414*391.3)/1000</f>
        <v>50.955899904000006</v>
      </c>
      <c r="AH414">
        <v>7.27</v>
      </c>
      <c r="AI414" s="1">
        <f>AH414-(R414+R415)/200</f>
        <v>6.5699999999999994</v>
      </c>
      <c r="AJ414" s="21">
        <f>MAX(AG414-AF415,AG415-AF414)/AI414*1.2</f>
        <v>19.001819598904113</v>
      </c>
      <c r="AK414" s="1">
        <f>(P416-P417)/AH414</f>
        <v>11.910041265474554</v>
      </c>
      <c r="AL414" s="2">
        <f>AK414*AI414/2</f>
        <v>39.124485557083908</v>
      </c>
      <c r="AM414" s="118">
        <f>AJ414+AL414</f>
        <v>58.126305155988021</v>
      </c>
      <c r="AN414" s="2">
        <f>AM414/(0.9*(U414-4)/100*391.9*1)*10</f>
        <v>6.8666308908154026</v>
      </c>
      <c r="AO414" s="2">
        <f>AM414/(0.9*(U414-4)/100*391.9*2)*10</f>
        <v>3.4333154454077013</v>
      </c>
    </row>
    <row r="415" spans="1:41" x14ac:dyDescent="0.25">
      <c r="A415">
        <f>'Inv travi'!A415</f>
        <v>6</v>
      </c>
      <c r="B415">
        <f>'Inv travi'!B415</f>
        <v>23</v>
      </c>
      <c r="C415">
        <f>'Inv travi'!C415</f>
        <v>24</v>
      </c>
      <c r="D415">
        <f>'Inv travi'!D415</f>
        <v>5</v>
      </c>
      <c r="E415" s="6" t="str">
        <f>'Inv travi'!E415</f>
        <v>Mdes</v>
      </c>
      <c r="F415" s="6">
        <f>'Inv travi'!F415</f>
        <v>-76.100999999999999</v>
      </c>
      <c r="G415" s="6">
        <f>'Inv travi'!G415</f>
        <v>-49.954000000000001</v>
      </c>
      <c r="H415" s="6">
        <f>'Inv travi'!H415</f>
        <v>-16.716999999999999</v>
      </c>
      <c r="I415" s="6">
        <f>'Inv travi'!I415</f>
        <v>1.976</v>
      </c>
      <c r="J415" s="6">
        <f>'Inv travi'!J415</f>
        <v>1.179</v>
      </c>
      <c r="K415" s="6">
        <f>'Inv travi'!K415</f>
        <v>1.454</v>
      </c>
      <c r="L415" s="6">
        <f>'Inv travi'!L415</f>
        <v>-17.895999999999997</v>
      </c>
      <c r="M415" s="6">
        <f>'Inv travi'!M415</f>
        <v>3.4299999999999997</v>
      </c>
      <c r="N415" s="6">
        <f>'Inv travi'!N415</f>
        <v>-18.924999999999997</v>
      </c>
      <c r="O415" s="6">
        <f>'Inv travi'!O415</f>
        <v>8.7988</v>
      </c>
      <c r="P415" s="6">
        <f>'Inv travi'!P415</f>
        <v>-68.878999999999991</v>
      </c>
      <c r="Q415" s="6">
        <f>'Inv travi'!Q415</f>
        <v>-31.029000000000003</v>
      </c>
      <c r="R415">
        <v>70</v>
      </c>
      <c r="S415" s="2">
        <f t="shared" si="247"/>
        <v>-52.040884999999989</v>
      </c>
      <c r="T415" s="2">
        <f t="shared" si="248"/>
        <v>-17.716015000000002</v>
      </c>
      <c r="U415">
        <v>28</v>
      </c>
      <c r="V415" s="2">
        <f t="shared" si="251"/>
        <v>6.1571690045527241</v>
      </c>
      <c r="W415" s="2">
        <f t="shared" si="252"/>
        <v>-2.0960538707631731</v>
      </c>
      <c r="X415">
        <v>6.28</v>
      </c>
      <c r="Y415">
        <f t="shared" si="263"/>
        <v>6.0288000000000004</v>
      </c>
      <c r="Z415" t="str">
        <f t="shared" si="264"/>
        <v>SI</v>
      </c>
      <c r="AA415" t="str">
        <f t="shared" si="250"/>
        <v>SI</v>
      </c>
      <c r="AB415" t="str">
        <f t="shared" si="253"/>
        <v>SI</v>
      </c>
      <c r="AC415" t="str">
        <f t="shared" si="254"/>
        <v>SI</v>
      </c>
      <c r="AD415" t="str">
        <f t="shared" si="255"/>
        <v>SI</v>
      </c>
      <c r="AE415" t="str">
        <f t="shared" si="256"/>
        <v>SI</v>
      </c>
      <c r="AF415">
        <f t="shared" si="272"/>
        <v>-53.079062400000012</v>
      </c>
      <c r="AG415">
        <f t="shared" si="273"/>
        <v>50.955899904000006</v>
      </c>
    </row>
    <row r="416" spans="1:41" x14ac:dyDescent="0.25">
      <c r="A416">
        <f>'Inv travi'!A416</f>
        <v>6</v>
      </c>
      <c r="B416">
        <f>'Inv travi'!B416</f>
        <v>23</v>
      </c>
      <c r="C416">
        <f>'Inv travi'!C416</f>
        <v>24</v>
      </c>
      <c r="D416">
        <f>'Inv travi'!D416</f>
        <v>5</v>
      </c>
      <c r="E416" s="6" t="str">
        <f>'Inv travi'!E416</f>
        <v>Vsin</v>
      </c>
      <c r="F416" s="6">
        <f>'Inv travi'!F416</f>
        <v>66.510999999999996</v>
      </c>
      <c r="G416" s="6">
        <f>'Inv travi'!G416</f>
        <v>43.512999999999998</v>
      </c>
      <c r="H416" s="6">
        <f>'Inv travi'!H416</f>
        <v>-4.4480000000000004</v>
      </c>
      <c r="I416" s="6">
        <f>'Inv travi'!I416</f>
        <v>0.52600000000000002</v>
      </c>
      <c r="J416" s="6">
        <f>'Inv travi'!J416</f>
        <v>0.314</v>
      </c>
      <c r="K416" s="6">
        <f>'Inv travi'!K416</f>
        <v>0.38700000000000001</v>
      </c>
      <c r="L416" s="6">
        <f>'Inv travi'!L416</f>
        <v>-4.7620000000000005</v>
      </c>
      <c r="M416" s="6">
        <f>'Inv travi'!M416</f>
        <v>0.91300000000000003</v>
      </c>
      <c r="N416" s="6">
        <f>'Inv travi'!N416</f>
        <v>-5.0359000000000007</v>
      </c>
      <c r="O416" s="6">
        <f>'Inv travi'!O416</f>
        <v>2.3416000000000001</v>
      </c>
      <c r="P416" s="6">
        <f>'Inv travi'!P416</f>
        <v>38.4771</v>
      </c>
      <c r="Q416" s="6">
        <f>'Inv travi'!Q416</f>
        <v>48.548899999999996</v>
      </c>
      <c r="S416" s="2"/>
      <c r="T416" s="2"/>
      <c r="V416" s="2"/>
      <c r="W416" s="2"/>
    </row>
    <row r="417" spans="1:41" x14ac:dyDescent="0.25">
      <c r="A417">
        <f>'Inv travi'!A417</f>
        <v>6</v>
      </c>
      <c r="B417">
        <f>'Inv travi'!B417</f>
        <v>23</v>
      </c>
      <c r="C417">
        <f>'Inv travi'!C417</f>
        <v>24</v>
      </c>
      <c r="D417">
        <f>'Inv travi'!D417</f>
        <v>5</v>
      </c>
      <c r="E417" s="6" t="str">
        <f>'Inv travi'!E417</f>
        <v>Vdes</v>
      </c>
      <c r="F417" s="6">
        <f>'Inv travi'!F417</f>
        <v>-65.73</v>
      </c>
      <c r="G417" s="6">
        <f>'Inv travi'!G417</f>
        <v>-43.073</v>
      </c>
      <c r="H417" s="6">
        <f>'Inv travi'!H417</f>
        <v>-4.4480000000000004</v>
      </c>
      <c r="I417" s="6">
        <f>'Inv travi'!I417</f>
        <v>0.52600000000000002</v>
      </c>
      <c r="J417" s="6">
        <f>'Inv travi'!J417</f>
        <v>0.314</v>
      </c>
      <c r="K417" s="6">
        <f>'Inv travi'!K417</f>
        <v>0.38700000000000001</v>
      </c>
      <c r="L417" s="6">
        <f>'Inv travi'!L417</f>
        <v>-4.7620000000000005</v>
      </c>
      <c r="M417" s="6">
        <f>'Inv travi'!M417</f>
        <v>0.91300000000000003</v>
      </c>
      <c r="N417" s="6">
        <f>'Inv travi'!N417</f>
        <v>-5.0359000000000007</v>
      </c>
      <c r="O417" s="6">
        <f>'Inv travi'!O417</f>
        <v>2.3416000000000001</v>
      </c>
      <c r="P417" s="6">
        <f>'Inv travi'!P417</f>
        <v>-48.108899999999998</v>
      </c>
      <c r="Q417" s="6">
        <f>'Inv travi'!Q417</f>
        <v>-38.037100000000002</v>
      </c>
      <c r="S417" s="2"/>
      <c r="T417" s="2"/>
      <c r="V417" s="2"/>
      <c r="W417" s="2"/>
    </row>
    <row r="418" spans="1:41" x14ac:dyDescent="0.25">
      <c r="A418">
        <f>'Inv travi'!A418</f>
        <v>6</v>
      </c>
      <c r="B418">
        <f>'Inv travi'!B418</f>
        <v>23</v>
      </c>
      <c r="C418">
        <f>'Inv travi'!C418</f>
        <v>24</v>
      </c>
      <c r="D418">
        <f>'Inv travi'!D418</f>
        <v>4</v>
      </c>
      <c r="E418" s="6" t="str">
        <f>'Inv travi'!E418</f>
        <v>Msin</v>
      </c>
      <c r="F418" s="6">
        <f>'Inv travi'!F418</f>
        <v>-79.503</v>
      </c>
      <c r="G418" s="6">
        <f>'Inv travi'!G418</f>
        <v>-51.948999999999998</v>
      </c>
      <c r="H418" s="6">
        <f>'Inv travi'!H418</f>
        <v>21.614999999999998</v>
      </c>
      <c r="I418" s="6">
        <f>'Inv travi'!I418</f>
        <v>-2.6120000000000001</v>
      </c>
      <c r="J418" s="6">
        <f>'Inv travi'!J418</f>
        <v>-1.554</v>
      </c>
      <c r="K418" s="6">
        <f>'Inv travi'!K418</f>
        <v>-1.9159999999999999</v>
      </c>
      <c r="L418" s="6">
        <f>'Inv travi'!L418</f>
        <v>23.168999999999997</v>
      </c>
      <c r="M418" s="6">
        <f>'Inv travi'!M418</f>
        <v>-4.5280000000000005</v>
      </c>
      <c r="N418" s="6">
        <f>'Inv travi'!N418</f>
        <v>24.527399999999997</v>
      </c>
      <c r="O418" s="6">
        <f>'Inv travi'!O418</f>
        <v>-11.4787</v>
      </c>
      <c r="P418" s="6">
        <f>'Inv travi'!P418</f>
        <v>-27.421600000000002</v>
      </c>
      <c r="Q418" s="6">
        <f>'Inv travi'!Q418</f>
        <v>-76.476399999999998</v>
      </c>
      <c r="R418">
        <v>70</v>
      </c>
      <c r="S418" s="2">
        <f t="shared" si="247"/>
        <v>-14.558400000000001</v>
      </c>
      <c r="T418" s="2">
        <f t="shared" si="248"/>
        <v>-58.719499999999996</v>
      </c>
      <c r="U418">
        <v>28</v>
      </c>
      <c r="V418" s="2">
        <f t="shared" si="251"/>
        <v>6.9473431392036034</v>
      </c>
      <c r="W418" s="2">
        <f t="shared" si="252"/>
        <v>-1.7224635829286992</v>
      </c>
      <c r="X418">
        <v>8.2896000000000001</v>
      </c>
      <c r="Y418">
        <f t="shared" si="263"/>
        <v>6.0288000000000004</v>
      </c>
      <c r="Z418" t="str">
        <f t="shared" si="264"/>
        <v>SI</v>
      </c>
      <c r="AA418" t="str">
        <f t="shared" si="250"/>
        <v>SI</v>
      </c>
      <c r="AB418" t="str">
        <f t="shared" si="253"/>
        <v>SI</v>
      </c>
      <c r="AC418" t="str">
        <f t="shared" si="254"/>
        <v>SI</v>
      </c>
      <c r="AD418" t="str">
        <f t="shared" si="255"/>
        <v>SI</v>
      </c>
      <c r="AE418" t="str">
        <f t="shared" si="256"/>
        <v>SI</v>
      </c>
      <c r="AF418">
        <f t="shared" ref="AF418:AF419" si="274">-(0.9*24*X418*391.3)/1000</f>
        <v>-70.064362368000005</v>
      </c>
      <c r="AG418">
        <f t="shared" ref="AG418:AG419" si="275">(0.9*24*Y418*391.3)/1000</f>
        <v>50.955899904000006</v>
      </c>
      <c r="AH418">
        <v>7.27</v>
      </c>
      <c r="AI418" s="1">
        <f>AH418-(R418+R419)/200</f>
        <v>6.5699999999999994</v>
      </c>
      <c r="AJ418" s="21">
        <f>MAX(AG418-AF419,AG419-AF418)/AI418*1.2</f>
        <v>22.104157492602742</v>
      </c>
      <c r="AK418" s="1">
        <f>(P420-P421)/AH418</f>
        <v>11.909903713892712</v>
      </c>
      <c r="AL418" s="2">
        <f>AK418*AI418/2</f>
        <v>39.124033700137552</v>
      </c>
      <c r="AM418" s="118">
        <f>AJ418+AL418</f>
        <v>61.228191192740297</v>
      </c>
      <c r="AN418" s="2">
        <f>AM418/(0.9*(U418-4)/100*391.9*1)*10</f>
        <v>7.2330657850099112</v>
      </c>
      <c r="AO418" s="2">
        <f>AM418/(0.9*(U418-4)/100*391.9*2)*10</f>
        <v>3.6165328925049556</v>
      </c>
    </row>
    <row r="419" spans="1:41" x14ac:dyDescent="0.25">
      <c r="A419">
        <f>'Inv travi'!A419</f>
        <v>6</v>
      </c>
      <c r="B419">
        <f>'Inv travi'!B419</f>
        <v>23</v>
      </c>
      <c r="C419">
        <f>'Inv travi'!C419</f>
        <v>24</v>
      </c>
      <c r="D419">
        <f>'Inv travi'!D419</f>
        <v>4</v>
      </c>
      <c r="E419" s="6" t="str">
        <f>'Inv travi'!E419</f>
        <v>Mdes</v>
      </c>
      <c r="F419" s="6">
        <f>'Inv travi'!F419</f>
        <v>-74.16</v>
      </c>
      <c r="G419" s="6">
        <f>'Inv travi'!G419</f>
        <v>-48.674999999999997</v>
      </c>
      <c r="H419" s="6">
        <f>'Inv travi'!H419</f>
        <v>-23.172999999999998</v>
      </c>
      <c r="I419" s="6">
        <f>'Inv travi'!I419</f>
        <v>2.7989999999999999</v>
      </c>
      <c r="J419" s="6">
        <f>'Inv travi'!J419</f>
        <v>1.665</v>
      </c>
      <c r="K419" s="6">
        <f>'Inv travi'!K419</f>
        <v>2.0529999999999999</v>
      </c>
      <c r="L419" s="6">
        <f>'Inv travi'!L419</f>
        <v>-24.837999999999997</v>
      </c>
      <c r="M419" s="6">
        <f>'Inv travi'!M419</f>
        <v>4.8520000000000003</v>
      </c>
      <c r="N419" s="6">
        <f>'Inv travi'!N419</f>
        <v>-26.293599999999998</v>
      </c>
      <c r="O419" s="6">
        <f>'Inv travi'!O419</f>
        <v>12.3034</v>
      </c>
      <c r="P419" s="6">
        <f>'Inv travi'!P419</f>
        <v>-74.968599999999995</v>
      </c>
      <c r="Q419" s="6">
        <f>'Inv travi'!Q419</f>
        <v>-22.381399999999999</v>
      </c>
      <c r="R419">
        <v>70</v>
      </c>
      <c r="S419" s="2">
        <f t="shared" si="247"/>
        <v>-57.527049999999996</v>
      </c>
      <c r="T419" s="2">
        <f t="shared" si="248"/>
        <v>-9.8335500000000007</v>
      </c>
      <c r="U419">
        <v>28</v>
      </c>
      <c r="V419" s="2">
        <f t="shared" si="251"/>
        <v>6.8062595242827779</v>
      </c>
      <c r="W419" s="2">
        <f t="shared" si="252"/>
        <v>-1.1634473407729222</v>
      </c>
      <c r="X419">
        <v>8.2896000000000001</v>
      </c>
      <c r="Y419">
        <f t="shared" si="263"/>
        <v>6.0288000000000004</v>
      </c>
      <c r="Z419" t="str">
        <f t="shared" si="264"/>
        <v>SI</v>
      </c>
      <c r="AA419" t="str">
        <f t="shared" si="250"/>
        <v>SI</v>
      </c>
      <c r="AB419" t="str">
        <f t="shared" si="253"/>
        <v>SI</v>
      </c>
      <c r="AC419" t="str">
        <f t="shared" si="254"/>
        <v>SI</v>
      </c>
      <c r="AD419" t="str">
        <f t="shared" si="255"/>
        <v>SI</v>
      </c>
      <c r="AE419" t="str">
        <f t="shared" si="256"/>
        <v>SI</v>
      </c>
      <c r="AF419">
        <f t="shared" si="274"/>
        <v>-70.064362368000005</v>
      </c>
      <c r="AG419">
        <f t="shared" si="275"/>
        <v>50.955899904000006</v>
      </c>
    </row>
    <row r="420" spans="1:41" x14ac:dyDescent="0.25">
      <c r="A420">
        <f>'Inv travi'!A420</f>
        <v>6</v>
      </c>
      <c r="B420">
        <f>'Inv travi'!B420</f>
        <v>23</v>
      </c>
      <c r="C420">
        <f>'Inv travi'!C420</f>
        <v>24</v>
      </c>
      <c r="D420">
        <f>'Inv travi'!D420</f>
        <v>4</v>
      </c>
      <c r="E420" s="6" t="str">
        <f>'Inv travi'!E420</f>
        <v>Vsin</v>
      </c>
      <c r="F420" s="6">
        <f>'Inv travi'!F420</f>
        <v>66.855999999999995</v>
      </c>
      <c r="G420" s="6">
        <f>'Inv travi'!G420</f>
        <v>43.743000000000002</v>
      </c>
      <c r="H420" s="6">
        <f>'Inv travi'!H420</f>
        <v>-6.1609999999999996</v>
      </c>
      <c r="I420" s="6">
        <f>'Inv travi'!I420</f>
        <v>0.74399999999999999</v>
      </c>
      <c r="J420" s="6">
        <f>'Inv travi'!J420</f>
        <v>0.443</v>
      </c>
      <c r="K420" s="6">
        <f>'Inv travi'!K420</f>
        <v>0.54600000000000004</v>
      </c>
      <c r="L420" s="6">
        <f>'Inv travi'!L420</f>
        <v>-6.6039999999999992</v>
      </c>
      <c r="M420" s="6">
        <f>'Inv travi'!M420</f>
        <v>1.29</v>
      </c>
      <c r="N420" s="6">
        <f>'Inv travi'!N420</f>
        <v>-6.9909999999999997</v>
      </c>
      <c r="O420" s="6">
        <f>'Inv travi'!O420</f>
        <v>3.2711999999999994</v>
      </c>
      <c r="P420" s="6">
        <f>'Inv travi'!P420</f>
        <v>36.752000000000002</v>
      </c>
      <c r="Q420" s="6">
        <f>'Inv travi'!Q420</f>
        <v>50.734000000000002</v>
      </c>
      <c r="S420" s="2"/>
      <c r="T420" s="2"/>
      <c r="V420" s="2"/>
      <c r="W420" s="2"/>
    </row>
    <row r="421" spans="1:41" x14ac:dyDescent="0.25">
      <c r="A421">
        <f>'Inv travi'!A421</f>
        <v>6</v>
      </c>
      <c r="B421">
        <f>'Inv travi'!B421</f>
        <v>23</v>
      </c>
      <c r="C421">
        <f>'Inv travi'!C421</f>
        <v>24</v>
      </c>
      <c r="D421">
        <f>'Inv travi'!D421</f>
        <v>4</v>
      </c>
      <c r="E421" s="6" t="str">
        <f>'Inv travi'!E421</f>
        <v>Vdes</v>
      </c>
      <c r="F421" s="6">
        <f>'Inv travi'!F421</f>
        <v>-65.385999999999996</v>
      </c>
      <c r="G421" s="6">
        <f>'Inv travi'!G421</f>
        <v>-42.841999999999999</v>
      </c>
      <c r="H421" s="6">
        <f>'Inv travi'!H421</f>
        <v>-6.1609999999999996</v>
      </c>
      <c r="I421" s="6">
        <f>'Inv travi'!I421</f>
        <v>0.74399999999999999</v>
      </c>
      <c r="J421" s="6">
        <f>'Inv travi'!J421</f>
        <v>0.443</v>
      </c>
      <c r="K421" s="6">
        <f>'Inv travi'!K421</f>
        <v>0.54600000000000004</v>
      </c>
      <c r="L421" s="6">
        <f>'Inv travi'!L421</f>
        <v>-6.6039999999999992</v>
      </c>
      <c r="M421" s="6">
        <f>'Inv travi'!M421</f>
        <v>1.29</v>
      </c>
      <c r="N421" s="6">
        <f>'Inv travi'!N421</f>
        <v>-6.9909999999999997</v>
      </c>
      <c r="O421" s="6">
        <f>'Inv travi'!O421</f>
        <v>3.2711999999999994</v>
      </c>
      <c r="P421" s="6">
        <f>'Inv travi'!P421</f>
        <v>-49.832999999999998</v>
      </c>
      <c r="Q421" s="6">
        <f>'Inv travi'!Q421</f>
        <v>-35.850999999999999</v>
      </c>
      <c r="S421" s="2"/>
      <c r="T421" s="2"/>
      <c r="V421" s="2"/>
      <c r="W421" s="2"/>
    </row>
    <row r="422" spans="1:41" x14ac:dyDescent="0.25">
      <c r="A422">
        <f>'Inv travi'!A422</f>
        <v>6</v>
      </c>
      <c r="B422">
        <f>'Inv travi'!B422</f>
        <v>23</v>
      </c>
      <c r="C422">
        <f>'Inv travi'!C422</f>
        <v>24</v>
      </c>
      <c r="D422">
        <f>'Inv travi'!D422</f>
        <v>3</v>
      </c>
      <c r="E422" s="6" t="str">
        <f>'Inv travi'!E422</f>
        <v>Msin</v>
      </c>
      <c r="F422" s="6">
        <f>'Inv travi'!F422</f>
        <v>-79.840999999999994</v>
      </c>
      <c r="G422" s="6">
        <f>'Inv travi'!G422</f>
        <v>-52.186999999999998</v>
      </c>
      <c r="H422" s="6">
        <f>'Inv travi'!H422</f>
        <v>27.193000000000001</v>
      </c>
      <c r="I422" s="6">
        <f>'Inv travi'!I422</f>
        <v>-3.351</v>
      </c>
      <c r="J422" s="6">
        <f>'Inv travi'!J422</f>
        <v>-1.968</v>
      </c>
      <c r="K422" s="6">
        <f>'Inv travi'!K422</f>
        <v>-2.427</v>
      </c>
      <c r="L422" s="6">
        <f>'Inv travi'!L422</f>
        <v>29.161000000000001</v>
      </c>
      <c r="M422" s="6">
        <f>'Inv travi'!M422</f>
        <v>-5.7780000000000005</v>
      </c>
      <c r="N422" s="6">
        <f>'Inv travi'!N422</f>
        <v>30.894400000000001</v>
      </c>
      <c r="O422" s="6">
        <f>'Inv travi'!O422</f>
        <v>-14.526300000000001</v>
      </c>
      <c r="P422" s="6">
        <f>'Inv travi'!P422</f>
        <v>-21.292599999999997</v>
      </c>
      <c r="Q422" s="6">
        <f>'Inv travi'!Q422</f>
        <v>-83.081400000000002</v>
      </c>
      <c r="R422">
        <v>70</v>
      </c>
      <c r="S422" s="2">
        <f t="shared" si="247"/>
        <v>-9.051839999999995</v>
      </c>
      <c r="T422" s="2">
        <f t="shared" si="248"/>
        <v>-64.671959999999999</v>
      </c>
      <c r="U422">
        <v>28</v>
      </c>
      <c r="V422" s="2">
        <f t="shared" si="251"/>
        <v>7.6516029190447785</v>
      </c>
      <c r="W422" s="2">
        <f t="shared" si="252"/>
        <v>-1.0709600477042329</v>
      </c>
      <c r="X422">
        <f t="shared" si="267"/>
        <v>8.2896000000000001</v>
      </c>
      <c r="Y422">
        <f t="shared" si="263"/>
        <v>6.0288000000000004</v>
      </c>
      <c r="Z422" t="str">
        <f t="shared" si="264"/>
        <v>SI</v>
      </c>
      <c r="AA422" t="str">
        <f t="shared" si="250"/>
        <v>SI</v>
      </c>
      <c r="AB422" t="str">
        <f t="shared" si="253"/>
        <v>SI</v>
      </c>
      <c r="AC422" t="str">
        <f t="shared" si="254"/>
        <v>SI</v>
      </c>
      <c r="AD422" t="str">
        <f t="shared" si="255"/>
        <v>SI</v>
      </c>
      <c r="AE422" t="str">
        <f t="shared" si="256"/>
        <v>SI</v>
      </c>
      <c r="AF422">
        <f t="shared" ref="AF422:AF423" si="276">-(0.9*24*X422*391.3)/1000</f>
        <v>-70.064362368000005</v>
      </c>
      <c r="AG422">
        <f t="shared" ref="AG422:AG423" si="277">(0.9*24*Y422*391.3)/1000</f>
        <v>50.955899904000006</v>
      </c>
      <c r="AH422">
        <v>7.27</v>
      </c>
      <c r="AI422" s="1">
        <f>AH422-(R422+R423)/200</f>
        <v>6.5699999999999994</v>
      </c>
      <c r="AJ422" s="21">
        <f>MAX(AG422-AF423,AG423-AF422)/AI422*1.2</f>
        <v>22.104157492602742</v>
      </c>
      <c r="AK422" s="1">
        <f>(P424-P425)/AH422</f>
        <v>11.910041265474554</v>
      </c>
      <c r="AL422" s="2">
        <f>AK422*AI422/2</f>
        <v>39.124485557083908</v>
      </c>
      <c r="AM422" s="118">
        <f>AJ422+AL422</f>
        <v>61.228643049686653</v>
      </c>
      <c r="AN422" s="2">
        <f>AM422/(0.9*(U422-4)/100*391.9*1)*10</f>
        <v>7.2331191641961112</v>
      </c>
      <c r="AO422" s="2">
        <f>AM422/(0.9*(U422-4)/100*391.9*2)*10</f>
        <v>3.6165595820980556</v>
      </c>
    </row>
    <row r="423" spans="1:41" x14ac:dyDescent="0.25">
      <c r="A423">
        <f>'Inv travi'!A423</f>
        <v>6</v>
      </c>
      <c r="B423">
        <f>'Inv travi'!B423</f>
        <v>23</v>
      </c>
      <c r="C423">
        <f>'Inv travi'!C423</f>
        <v>24</v>
      </c>
      <c r="D423">
        <f>'Inv travi'!D423</f>
        <v>3</v>
      </c>
      <c r="E423" s="6" t="str">
        <f>'Inv travi'!E423</f>
        <v>Mdes</v>
      </c>
      <c r="F423" s="6">
        <f>'Inv travi'!F423</f>
        <v>-74.084999999999994</v>
      </c>
      <c r="G423" s="6">
        <f>'Inv travi'!G423</f>
        <v>-48.603000000000002</v>
      </c>
      <c r="H423" s="6">
        <f>'Inv travi'!H423</f>
        <v>-29.202000000000002</v>
      </c>
      <c r="I423" s="6">
        <f>'Inv travi'!I423</f>
        <v>3.6</v>
      </c>
      <c r="J423" s="6">
        <f>'Inv travi'!J423</f>
        <v>2.1139999999999999</v>
      </c>
      <c r="K423" s="6">
        <f>'Inv travi'!K423</f>
        <v>2.6059999999999999</v>
      </c>
      <c r="L423" s="6">
        <f>'Inv travi'!L423</f>
        <v>-31.316000000000003</v>
      </c>
      <c r="M423" s="6">
        <f>'Inv travi'!M423</f>
        <v>6.2059999999999995</v>
      </c>
      <c r="N423" s="6">
        <f>'Inv travi'!N423</f>
        <v>-33.177800000000005</v>
      </c>
      <c r="O423" s="6">
        <f>'Inv travi'!O423</f>
        <v>15.6008</v>
      </c>
      <c r="P423" s="6">
        <f>'Inv travi'!P423</f>
        <v>-81.780799999999999</v>
      </c>
      <c r="Q423" s="6">
        <f>'Inv travi'!Q423</f>
        <v>-15.425199999999997</v>
      </c>
      <c r="R423">
        <v>70</v>
      </c>
      <c r="S423" s="2">
        <f t="shared" si="247"/>
        <v>-63.716459999999998</v>
      </c>
      <c r="T423" s="2">
        <f t="shared" si="248"/>
        <v>-3.5295399999999972</v>
      </c>
      <c r="U423">
        <v>28</v>
      </c>
      <c r="V423" s="2">
        <f t="shared" si="251"/>
        <v>7.5385538234375442</v>
      </c>
      <c r="W423" s="2">
        <f t="shared" si="252"/>
        <v>-0.41759424898959741</v>
      </c>
      <c r="X423">
        <f t="shared" si="267"/>
        <v>8.2896000000000001</v>
      </c>
      <c r="Y423">
        <f t="shared" si="263"/>
        <v>6.0288000000000004</v>
      </c>
      <c r="Z423" t="str">
        <f t="shared" si="264"/>
        <v>SI</v>
      </c>
      <c r="AA423" t="str">
        <f t="shared" si="250"/>
        <v>SI</v>
      </c>
      <c r="AB423" t="str">
        <f t="shared" si="253"/>
        <v>SI</v>
      </c>
      <c r="AC423" t="str">
        <f t="shared" si="254"/>
        <v>SI</v>
      </c>
      <c r="AD423" t="str">
        <f t="shared" si="255"/>
        <v>SI</v>
      </c>
      <c r="AE423" t="str">
        <f t="shared" si="256"/>
        <v>SI</v>
      </c>
      <c r="AF423">
        <f t="shared" si="276"/>
        <v>-70.064362368000005</v>
      </c>
      <c r="AG423">
        <f t="shared" si="277"/>
        <v>50.955899904000006</v>
      </c>
    </row>
    <row r="424" spans="1:41" x14ac:dyDescent="0.25">
      <c r="A424">
        <f>'Inv travi'!A424</f>
        <v>6</v>
      </c>
      <c r="B424">
        <f>'Inv travi'!B424</f>
        <v>23</v>
      </c>
      <c r="C424">
        <f>'Inv travi'!C424</f>
        <v>24</v>
      </c>
      <c r="D424">
        <f>'Inv travi'!D424</f>
        <v>3</v>
      </c>
      <c r="E424" s="6" t="str">
        <f>'Inv travi'!E424</f>
        <v>Vsin</v>
      </c>
      <c r="F424" s="6">
        <f>'Inv travi'!F424</f>
        <v>66.912000000000006</v>
      </c>
      <c r="G424" s="6">
        <f>'Inv travi'!G424</f>
        <v>43.786000000000001</v>
      </c>
      <c r="H424" s="6">
        <f>'Inv travi'!H424</f>
        <v>-7.7569999999999997</v>
      </c>
      <c r="I424" s="6">
        <f>'Inv travi'!I424</f>
        <v>0.95599999999999996</v>
      </c>
      <c r="J424" s="6">
        <f>'Inv travi'!J424</f>
        <v>0.56100000000000005</v>
      </c>
      <c r="K424" s="6">
        <f>'Inv travi'!K424</f>
        <v>0.69199999999999995</v>
      </c>
      <c r="L424" s="6">
        <f>'Inv travi'!L424</f>
        <v>-8.3179999999999996</v>
      </c>
      <c r="M424" s="6">
        <f>'Inv travi'!M424</f>
        <v>1.6479999999999999</v>
      </c>
      <c r="N424" s="6">
        <f>'Inv travi'!N424</f>
        <v>-8.8124000000000002</v>
      </c>
      <c r="O424" s="6">
        <f>'Inv travi'!O424</f>
        <v>4.1433999999999997</v>
      </c>
      <c r="P424" s="6">
        <f>'Inv travi'!P424</f>
        <v>34.973600000000005</v>
      </c>
      <c r="Q424" s="6">
        <f>'Inv travi'!Q424</f>
        <v>52.598399999999998</v>
      </c>
      <c r="S424" s="2"/>
      <c r="T424" s="2"/>
      <c r="V424" s="2"/>
      <c r="W424" s="2"/>
    </row>
    <row r="425" spans="1:41" x14ac:dyDescent="0.25">
      <c r="A425">
        <f>'Inv travi'!A425</f>
        <v>6</v>
      </c>
      <c r="B425">
        <f>'Inv travi'!B425</f>
        <v>23</v>
      </c>
      <c r="C425">
        <f>'Inv travi'!C425</f>
        <v>24</v>
      </c>
      <c r="D425">
        <f>'Inv travi'!D425</f>
        <v>3</v>
      </c>
      <c r="E425" s="6" t="str">
        <f>'Inv travi'!E425</f>
        <v>Vdes</v>
      </c>
      <c r="F425" s="6">
        <f>'Inv travi'!F425</f>
        <v>-65.328999999999994</v>
      </c>
      <c r="G425" s="6">
        <f>'Inv travi'!G425</f>
        <v>-42.8</v>
      </c>
      <c r="H425" s="6">
        <f>'Inv travi'!H425</f>
        <v>-7.7569999999999997</v>
      </c>
      <c r="I425" s="6">
        <f>'Inv travi'!I425</f>
        <v>0.95599999999999996</v>
      </c>
      <c r="J425" s="6">
        <f>'Inv travi'!J425</f>
        <v>0.56100000000000005</v>
      </c>
      <c r="K425" s="6">
        <f>'Inv travi'!K425</f>
        <v>0.69199999999999995</v>
      </c>
      <c r="L425" s="6">
        <f>'Inv travi'!L425</f>
        <v>-8.3179999999999996</v>
      </c>
      <c r="M425" s="6">
        <f>'Inv travi'!M425</f>
        <v>1.6479999999999999</v>
      </c>
      <c r="N425" s="6">
        <f>'Inv travi'!N425</f>
        <v>-8.8124000000000002</v>
      </c>
      <c r="O425" s="6">
        <f>'Inv travi'!O425</f>
        <v>4.1433999999999997</v>
      </c>
      <c r="P425" s="6">
        <f>'Inv travi'!P425</f>
        <v>-51.612399999999994</v>
      </c>
      <c r="Q425" s="6">
        <f>'Inv travi'!Q425</f>
        <v>-33.9876</v>
      </c>
      <c r="S425" s="2"/>
      <c r="T425" s="2"/>
      <c r="V425" s="2"/>
      <c r="W425" s="2"/>
    </row>
    <row r="426" spans="1:41" x14ac:dyDescent="0.25">
      <c r="A426">
        <f>'Inv travi'!A426</f>
        <v>6</v>
      </c>
      <c r="B426">
        <f>'Inv travi'!B426</f>
        <v>23</v>
      </c>
      <c r="C426">
        <f>'Inv travi'!C426</f>
        <v>24</v>
      </c>
      <c r="D426">
        <f>'Inv travi'!D426</f>
        <v>2</v>
      </c>
      <c r="E426" s="6" t="str">
        <f>'Inv travi'!E426</f>
        <v>Msin</v>
      </c>
      <c r="F426" s="6">
        <f>'Inv travi'!F426</f>
        <v>-80.239999999999995</v>
      </c>
      <c r="G426" s="6">
        <f>'Inv travi'!G426</f>
        <v>-52.481000000000002</v>
      </c>
      <c r="H426" s="6">
        <f>'Inv travi'!H426</f>
        <v>30.928000000000001</v>
      </c>
      <c r="I426" s="6">
        <f>'Inv travi'!I426</f>
        <v>-3.8450000000000002</v>
      </c>
      <c r="J426" s="6">
        <f>'Inv travi'!J426</f>
        <v>-2.226</v>
      </c>
      <c r="K426" s="6">
        <f>'Inv travi'!K426</f>
        <v>-2.7440000000000002</v>
      </c>
      <c r="L426" s="6">
        <f>'Inv travi'!L426</f>
        <v>33.154000000000003</v>
      </c>
      <c r="M426" s="6">
        <f>'Inv travi'!M426</f>
        <v>-6.5890000000000004</v>
      </c>
      <c r="N426" s="6">
        <f>'Inv travi'!N426</f>
        <v>35.130700000000004</v>
      </c>
      <c r="O426" s="6">
        <f>'Inv travi'!O426</f>
        <v>-16.535200000000003</v>
      </c>
      <c r="P426" s="6">
        <f>'Inv travi'!P426</f>
        <v>-17.350299999999997</v>
      </c>
      <c r="Q426" s="6">
        <f>'Inv travi'!Q426</f>
        <v>-87.611700000000013</v>
      </c>
      <c r="R426">
        <v>70</v>
      </c>
      <c r="S426" s="2">
        <f t="shared" si="247"/>
        <v>-5.5125299999999964</v>
      </c>
      <c r="T426" s="2">
        <f t="shared" si="248"/>
        <v>-68.767770000000013</v>
      </c>
      <c r="U426">
        <v>28</v>
      </c>
      <c r="V426" s="2">
        <f t="shared" si="251"/>
        <v>8.1361948774739474</v>
      </c>
      <c r="W426" s="2">
        <f t="shared" si="252"/>
        <v>-0.6522098702331256</v>
      </c>
      <c r="X426">
        <f t="shared" si="267"/>
        <v>8.2896000000000001</v>
      </c>
      <c r="Y426">
        <f t="shared" si="263"/>
        <v>6.0288000000000004</v>
      </c>
      <c r="Z426" t="str">
        <f t="shared" si="264"/>
        <v>SI</v>
      </c>
      <c r="AA426" t="str">
        <f t="shared" si="250"/>
        <v>SI</v>
      </c>
      <c r="AB426" t="str">
        <f t="shared" si="253"/>
        <v>SI</v>
      </c>
      <c r="AC426" t="str">
        <f t="shared" si="254"/>
        <v>SI</v>
      </c>
      <c r="AD426" t="str">
        <f t="shared" si="255"/>
        <v>SI</v>
      </c>
      <c r="AE426" t="str">
        <f t="shared" si="256"/>
        <v>SI</v>
      </c>
      <c r="AF426">
        <f t="shared" ref="AF426:AF427" si="278">-(0.9*24*X426*391.3)/1000</f>
        <v>-70.064362368000005</v>
      </c>
      <c r="AG426">
        <f t="shared" ref="AG426:AG427" si="279">(0.9*24*Y426*391.3)/1000</f>
        <v>50.955899904000006</v>
      </c>
      <c r="AH426">
        <v>7.27</v>
      </c>
      <c r="AI426" s="1">
        <f>AH426-(R426+R427)/200</f>
        <v>6.5699999999999994</v>
      </c>
      <c r="AJ426" s="21">
        <f>MAX(AG426-AF427,AG427-AF426)/AI426*1.2</f>
        <v>22.104157492602742</v>
      </c>
      <c r="AK426" s="1">
        <f>(P428-P429)/AH426</f>
        <v>11.910041265474556</v>
      </c>
      <c r="AL426" s="2">
        <f>AK426*AI426/2</f>
        <v>39.124485557083915</v>
      </c>
      <c r="AM426" s="118">
        <f>AJ426+AL426</f>
        <v>61.228643049686653</v>
      </c>
      <c r="AN426" s="2">
        <f>AM426/(0.9*(U426-4)/100*391.9*1)*10</f>
        <v>7.2331191641961112</v>
      </c>
      <c r="AO426" s="2">
        <f>AM426/(0.9*(U426-4)/100*391.9*2)*10</f>
        <v>3.6165595820980556</v>
      </c>
    </row>
    <row r="427" spans="1:41" x14ac:dyDescent="0.25">
      <c r="A427">
        <f>'Inv travi'!A427</f>
        <v>6</v>
      </c>
      <c r="B427">
        <f>'Inv travi'!B427</f>
        <v>23</v>
      </c>
      <c r="C427">
        <f>'Inv travi'!C427</f>
        <v>24</v>
      </c>
      <c r="D427">
        <f>'Inv travi'!D427</f>
        <v>2</v>
      </c>
      <c r="E427" s="6" t="str">
        <f>'Inv travi'!E427</f>
        <v>Mdes</v>
      </c>
      <c r="F427" s="6">
        <f>'Inv travi'!F427</f>
        <v>-74.082999999999998</v>
      </c>
      <c r="G427" s="6">
        <f>'Inv travi'!G427</f>
        <v>-48.567</v>
      </c>
      <c r="H427" s="6">
        <f>'Inv travi'!H427</f>
        <v>-33.133000000000003</v>
      </c>
      <c r="I427" s="6">
        <f>'Inv travi'!I427</f>
        <v>4.1120000000000001</v>
      </c>
      <c r="J427" s="6">
        <f>'Inv travi'!J427</f>
        <v>2.3809999999999998</v>
      </c>
      <c r="K427" s="6">
        <f>'Inv travi'!K427</f>
        <v>2.9359999999999999</v>
      </c>
      <c r="L427" s="6">
        <f>'Inv travi'!L427</f>
        <v>-35.514000000000003</v>
      </c>
      <c r="M427" s="6">
        <f>'Inv travi'!M427</f>
        <v>7.048</v>
      </c>
      <c r="N427" s="6">
        <f>'Inv travi'!N427</f>
        <v>-37.628399999999999</v>
      </c>
      <c r="O427" s="6">
        <f>'Inv travi'!O427</f>
        <v>17.702200000000001</v>
      </c>
      <c r="P427" s="6">
        <f>'Inv travi'!P427</f>
        <v>-86.195400000000006</v>
      </c>
      <c r="Q427" s="6">
        <f>'Inv travi'!Q427</f>
        <v>-10.938600000000001</v>
      </c>
      <c r="R427">
        <v>70</v>
      </c>
      <c r="S427" s="2">
        <f t="shared" si="247"/>
        <v>-67.728070000000002</v>
      </c>
      <c r="T427" s="2">
        <f t="shared" si="248"/>
        <v>0.5225699999999982</v>
      </c>
      <c r="U427">
        <v>28</v>
      </c>
      <c r="V427" s="2">
        <f t="shared" si="251"/>
        <v>8.0131837370209453</v>
      </c>
      <c r="W427" s="2">
        <f t="shared" si="252"/>
        <v>6.182738450180289E-2</v>
      </c>
      <c r="X427">
        <f t="shared" si="267"/>
        <v>8.2896000000000001</v>
      </c>
      <c r="Y427">
        <f t="shared" si="263"/>
        <v>6.0288000000000004</v>
      </c>
      <c r="Z427" t="str">
        <f t="shared" si="264"/>
        <v>SI</v>
      </c>
      <c r="AA427" t="str">
        <f t="shared" si="250"/>
        <v>SI</v>
      </c>
      <c r="AB427" t="str">
        <f t="shared" si="253"/>
        <v>SI</v>
      </c>
      <c r="AC427" t="str">
        <f t="shared" si="254"/>
        <v>SI</v>
      </c>
      <c r="AD427" t="str">
        <f t="shared" si="255"/>
        <v>SI</v>
      </c>
      <c r="AE427" t="str">
        <f t="shared" si="256"/>
        <v>SI</v>
      </c>
      <c r="AF427">
        <f t="shared" si="278"/>
        <v>-70.064362368000005</v>
      </c>
      <c r="AG427">
        <f t="shared" si="279"/>
        <v>50.955899904000006</v>
      </c>
    </row>
    <row r="428" spans="1:41" x14ac:dyDescent="0.25">
      <c r="A428">
        <f>'Inv travi'!A428</f>
        <v>6</v>
      </c>
      <c r="B428">
        <f>'Inv travi'!B428</f>
        <v>23</v>
      </c>
      <c r="C428">
        <f>'Inv travi'!C428</f>
        <v>24</v>
      </c>
      <c r="D428">
        <f>'Inv travi'!D428</f>
        <v>2</v>
      </c>
      <c r="E428" s="6" t="str">
        <f>'Inv travi'!E428</f>
        <v>Vsin</v>
      </c>
      <c r="F428" s="6">
        <f>'Inv travi'!F428</f>
        <v>66.968000000000004</v>
      </c>
      <c r="G428" s="6">
        <f>'Inv travi'!G428</f>
        <v>43.831000000000003</v>
      </c>
      <c r="H428" s="6">
        <f>'Inv travi'!H428</f>
        <v>-8.8119999999999994</v>
      </c>
      <c r="I428" s="6">
        <f>'Inv travi'!I428</f>
        <v>1.095</v>
      </c>
      <c r="J428" s="6">
        <f>'Inv travi'!J428</f>
        <v>0.63400000000000001</v>
      </c>
      <c r="K428" s="6">
        <f>'Inv travi'!K428</f>
        <v>0.78100000000000003</v>
      </c>
      <c r="L428" s="6">
        <f>'Inv travi'!L428</f>
        <v>-9.4459999999999997</v>
      </c>
      <c r="M428" s="6">
        <f>'Inv travi'!M428</f>
        <v>1.8759999999999999</v>
      </c>
      <c r="N428" s="6">
        <f>'Inv travi'!N428</f>
        <v>-10.008799999999999</v>
      </c>
      <c r="O428" s="6">
        <f>'Inv travi'!O428</f>
        <v>4.7097999999999995</v>
      </c>
      <c r="P428" s="6">
        <f>'Inv travi'!P428</f>
        <v>33.822200000000002</v>
      </c>
      <c r="Q428" s="6">
        <f>'Inv travi'!Q428</f>
        <v>53.839800000000004</v>
      </c>
      <c r="S428" s="2"/>
      <c r="T428" s="2"/>
      <c r="V428" s="2"/>
      <c r="W428" s="2"/>
    </row>
    <row r="429" spans="1:41" x14ac:dyDescent="0.25">
      <c r="A429">
        <f>'Inv travi'!A429</f>
        <v>6</v>
      </c>
      <c r="B429">
        <f>'Inv travi'!B429</f>
        <v>23</v>
      </c>
      <c r="C429">
        <f>'Inv travi'!C429</f>
        <v>24</v>
      </c>
      <c r="D429">
        <f>'Inv travi'!D429</f>
        <v>2</v>
      </c>
      <c r="E429" s="6" t="str">
        <f>'Inv travi'!E429</f>
        <v>Vdes</v>
      </c>
      <c r="F429" s="6">
        <f>'Inv travi'!F429</f>
        <v>-65.274000000000001</v>
      </c>
      <c r="G429" s="6">
        <f>'Inv travi'!G429</f>
        <v>-42.755000000000003</v>
      </c>
      <c r="H429" s="6">
        <f>'Inv travi'!H429</f>
        <v>-8.8119999999999994</v>
      </c>
      <c r="I429" s="6">
        <f>'Inv travi'!I429</f>
        <v>1.095</v>
      </c>
      <c r="J429" s="6">
        <f>'Inv travi'!J429</f>
        <v>0.63400000000000001</v>
      </c>
      <c r="K429" s="6">
        <f>'Inv travi'!K429</f>
        <v>0.78100000000000003</v>
      </c>
      <c r="L429" s="6">
        <f>'Inv travi'!L429</f>
        <v>-9.4459999999999997</v>
      </c>
      <c r="M429" s="6">
        <f>'Inv travi'!M429</f>
        <v>1.8759999999999999</v>
      </c>
      <c r="N429" s="6">
        <f>'Inv travi'!N429</f>
        <v>-10.008799999999999</v>
      </c>
      <c r="O429" s="6">
        <f>'Inv travi'!O429</f>
        <v>4.7097999999999995</v>
      </c>
      <c r="P429" s="6">
        <f>'Inv travi'!P429</f>
        <v>-52.763800000000003</v>
      </c>
      <c r="Q429" s="6">
        <f>'Inv travi'!Q429</f>
        <v>-32.746200000000002</v>
      </c>
      <c r="S429" s="2"/>
      <c r="T429" s="2"/>
      <c r="V429" s="2"/>
      <c r="W429" s="2"/>
    </row>
    <row r="430" spans="1:41" x14ac:dyDescent="0.25">
      <c r="A430">
        <f>'Inv travi'!A430</f>
        <v>6</v>
      </c>
      <c r="B430">
        <f>'Inv travi'!B430</f>
        <v>23</v>
      </c>
      <c r="C430">
        <f>'Inv travi'!C430</f>
        <v>24</v>
      </c>
      <c r="D430">
        <f>'Inv travi'!D430</f>
        <v>1</v>
      </c>
      <c r="E430" s="6" t="str">
        <f>'Inv travi'!E430</f>
        <v>Msin</v>
      </c>
      <c r="F430" s="6">
        <f>'Inv travi'!F430</f>
        <v>-81.367999999999995</v>
      </c>
      <c r="G430" s="6">
        <f>'Inv travi'!G430</f>
        <v>-53.25</v>
      </c>
      <c r="H430" s="6">
        <f>'Inv travi'!H430</f>
        <v>29.526</v>
      </c>
      <c r="I430" s="6">
        <f>'Inv travi'!I430</f>
        <v>-3.9689999999999999</v>
      </c>
      <c r="J430" s="6">
        <f>'Inv travi'!J430</f>
        <v>-2.2080000000000002</v>
      </c>
      <c r="K430" s="6">
        <f>'Inv travi'!K430</f>
        <v>-2.722</v>
      </c>
      <c r="L430" s="6">
        <f>'Inv travi'!L430</f>
        <v>31.734000000000002</v>
      </c>
      <c r="M430" s="6">
        <f>'Inv travi'!M430</f>
        <v>-6.6909999999999998</v>
      </c>
      <c r="N430" s="6">
        <f>'Inv travi'!N430</f>
        <v>33.741300000000003</v>
      </c>
      <c r="O430" s="6">
        <f>'Inv travi'!O430</f>
        <v>-16.211200000000002</v>
      </c>
      <c r="P430" s="6">
        <f>'Inv travi'!P430</f>
        <v>-19.508699999999997</v>
      </c>
      <c r="Q430" s="6">
        <f>'Inv travi'!Q430</f>
        <v>-86.991299999999995</v>
      </c>
      <c r="R430">
        <v>70</v>
      </c>
      <c r="S430" s="2">
        <f t="shared" si="247"/>
        <v>-7.4339799999999983</v>
      </c>
      <c r="T430" s="2">
        <f t="shared" si="248"/>
        <v>-68.123220000000003</v>
      </c>
      <c r="U430">
        <v>28</v>
      </c>
      <c r="V430" s="2">
        <f t="shared" si="251"/>
        <v>8.0599355424936814</v>
      </c>
      <c r="W430" s="2">
        <f t="shared" si="252"/>
        <v>-0.87954444349793159</v>
      </c>
      <c r="X430">
        <f t="shared" si="267"/>
        <v>8.2896000000000001</v>
      </c>
      <c r="Y430">
        <f t="shared" si="263"/>
        <v>6.0288000000000004</v>
      </c>
      <c r="Z430" t="str">
        <f t="shared" si="264"/>
        <v>SI</v>
      </c>
      <c r="AA430" t="str">
        <f t="shared" si="250"/>
        <v>SI</v>
      </c>
      <c r="AB430" t="str">
        <f t="shared" si="253"/>
        <v>SI</v>
      </c>
      <c r="AC430" t="str">
        <f t="shared" si="254"/>
        <v>SI</v>
      </c>
      <c r="AD430" t="str">
        <f t="shared" si="255"/>
        <v>SI</v>
      </c>
      <c r="AE430" t="str">
        <f t="shared" si="256"/>
        <v>SI</v>
      </c>
      <c r="AF430">
        <f t="shared" ref="AF430:AF431" si="280">-(0.9*24*X430*391.3)/1000</f>
        <v>-70.064362368000005</v>
      </c>
      <c r="AG430">
        <f t="shared" ref="AG430:AG431" si="281">(0.9*24*Y430*391.3)/1000</f>
        <v>50.955899904000006</v>
      </c>
      <c r="AH430">
        <v>7.27</v>
      </c>
      <c r="AI430" s="1">
        <f>AH430-(R430+R431)/200</f>
        <v>6.5699999999999994</v>
      </c>
      <c r="AJ430" s="21">
        <f>MAX(AG430-AF431,AG431-AF430)/AI430*1.2</f>
        <v>22.104157492602742</v>
      </c>
      <c r="AK430" s="1">
        <f>(P432-P433)/AH430</f>
        <v>11.910041265474554</v>
      </c>
      <c r="AL430" s="2">
        <f>AK430*AI430/2</f>
        <v>39.124485557083908</v>
      </c>
      <c r="AM430" s="118">
        <f>AJ430+AL430</f>
        <v>61.228643049686653</v>
      </c>
      <c r="AN430" s="2">
        <f>AM430/(0.9*(U430-4)/100*391.9*1)*10</f>
        <v>7.2331191641961112</v>
      </c>
      <c r="AO430" s="2">
        <f>AM430/(0.9*(U430-4)/100*391.9*2)*10</f>
        <v>3.6165595820980556</v>
      </c>
    </row>
    <row r="431" spans="1:41" x14ac:dyDescent="0.25">
      <c r="A431">
        <f>'Inv travi'!A431</f>
        <v>6</v>
      </c>
      <c r="B431">
        <f>'Inv travi'!B431</f>
        <v>23</v>
      </c>
      <c r="C431">
        <f>'Inv travi'!C431</f>
        <v>24</v>
      </c>
      <c r="D431">
        <f>'Inv travi'!D431</f>
        <v>1</v>
      </c>
      <c r="E431" s="6" t="str">
        <f>'Inv travi'!E431</f>
        <v>Mdes</v>
      </c>
      <c r="F431" s="6">
        <f>'Inv travi'!F431</f>
        <v>-71.174000000000007</v>
      </c>
      <c r="G431" s="6">
        <f>'Inv travi'!G431</f>
        <v>-46.63</v>
      </c>
      <c r="H431" s="6">
        <f>'Inv travi'!H431</f>
        <v>-32.213999999999999</v>
      </c>
      <c r="I431" s="6">
        <f>'Inv travi'!I431</f>
        <v>4.3369999999999997</v>
      </c>
      <c r="J431" s="6">
        <f>'Inv travi'!J431</f>
        <v>2.41</v>
      </c>
      <c r="K431" s="6">
        <f>'Inv travi'!K431</f>
        <v>2.972</v>
      </c>
      <c r="L431" s="6">
        <f>'Inv travi'!L431</f>
        <v>-34.623999999999995</v>
      </c>
      <c r="M431" s="6">
        <f>'Inv travi'!M431</f>
        <v>7.3089999999999993</v>
      </c>
      <c r="N431" s="6">
        <f>'Inv travi'!N431</f>
        <v>-36.816699999999997</v>
      </c>
      <c r="O431" s="6">
        <f>'Inv travi'!O431</f>
        <v>17.696199999999997</v>
      </c>
      <c r="P431" s="6">
        <f>'Inv travi'!P431</f>
        <v>-83.446699999999993</v>
      </c>
      <c r="Q431" s="6">
        <f>'Inv travi'!Q431</f>
        <v>-9.8133000000000052</v>
      </c>
      <c r="R431">
        <v>70</v>
      </c>
      <c r="S431" s="2">
        <f t="shared" si="247"/>
        <v>-65.216319999999996</v>
      </c>
      <c r="T431" s="2">
        <f t="shared" si="248"/>
        <v>1.6237199999999952</v>
      </c>
      <c r="U431">
        <v>28</v>
      </c>
      <c r="V431" s="2">
        <f t="shared" si="251"/>
        <v>7.7160083671711561</v>
      </c>
      <c r="W431" s="2">
        <f t="shared" si="252"/>
        <v>0.19210892466706361</v>
      </c>
      <c r="X431">
        <f t="shared" si="267"/>
        <v>8.2896000000000001</v>
      </c>
      <c r="Y431">
        <f t="shared" si="263"/>
        <v>6.0288000000000004</v>
      </c>
      <c r="Z431" t="str">
        <f t="shared" si="264"/>
        <v>SI</v>
      </c>
      <c r="AA431" t="str">
        <f t="shared" si="250"/>
        <v>SI</v>
      </c>
      <c r="AB431" t="str">
        <f t="shared" si="253"/>
        <v>SI</v>
      </c>
      <c r="AC431" t="str">
        <f t="shared" si="254"/>
        <v>SI</v>
      </c>
      <c r="AD431" t="str">
        <f t="shared" si="255"/>
        <v>SI</v>
      </c>
      <c r="AE431" t="str">
        <f t="shared" si="256"/>
        <v>SI</v>
      </c>
      <c r="AF431">
        <f t="shared" si="280"/>
        <v>-70.064362368000005</v>
      </c>
      <c r="AG431">
        <f t="shared" si="281"/>
        <v>50.955899904000006</v>
      </c>
    </row>
    <row r="432" spans="1:41" x14ac:dyDescent="0.25">
      <c r="A432">
        <f>'Inv travi'!A432</f>
        <v>6</v>
      </c>
      <c r="B432">
        <f>'Inv travi'!B432</f>
        <v>23</v>
      </c>
      <c r="C432">
        <f>'Inv travi'!C432</f>
        <v>24</v>
      </c>
      <c r="D432">
        <f>'Inv travi'!D432</f>
        <v>1</v>
      </c>
      <c r="E432" s="6" t="str">
        <f>'Inv travi'!E432</f>
        <v>Vsin</v>
      </c>
      <c r="F432" s="6">
        <f>'Inv travi'!F432</f>
        <v>67.522999999999996</v>
      </c>
      <c r="G432" s="6">
        <f>'Inv travi'!G432</f>
        <v>44.204000000000001</v>
      </c>
      <c r="H432" s="6">
        <f>'Inv travi'!H432</f>
        <v>-8.4920000000000009</v>
      </c>
      <c r="I432" s="6">
        <f>'Inv travi'!I432</f>
        <v>1.143</v>
      </c>
      <c r="J432" s="6">
        <f>'Inv travi'!J432</f>
        <v>0.63500000000000001</v>
      </c>
      <c r="K432" s="6">
        <f>'Inv travi'!K432</f>
        <v>0.78300000000000003</v>
      </c>
      <c r="L432" s="6">
        <f>'Inv travi'!L432</f>
        <v>-9.1270000000000007</v>
      </c>
      <c r="M432" s="6">
        <f>'Inv travi'!M432</f>
        <v>1.9260000000000002</v>
      </c>
      <c r="N432" s="6">
        <f>'Inv travi'!N432</f>
        <v>-9.7048000000000005</v>
      </c>
      <c r="O432" s="6">
        <f>'Inv travi'!O432</f>
        <v>4.6641000000000004</v>
      </c>
      <c r="P432" s="6">
        <f>'Inv travi'!P432</f>
        <v>34.499200000000002</v>
      </c>
      <c r="Q432" s="6">
        <f>'Inv travi'!Q432</f>
        <v>53.908799999999999</v>
      </c>
      <c r="S432" s="2"/>
      <c r="T432" s="2"/>
      <c r="V432" s="2"/>
      <c r="W432" s="2"/>
    </row>
    <row r="433" spans="1:41" x14ac:dyDescent="0.25">
      <c r="A433">
        <f>'Inv travi'!A433</f>
        <v>6</v>
      </c>
      <c r="B433">
        <f>'Inv travi'!B433</f>
        <v>23</v>
      </c>
      <c r="C433">
        <f>'Inv travi'!C433</f>
        <v>24</v>
      </c>
      <c r="D433">
        <f>'Inv travi'!D433</f>
        <v>1</v>
      </c>
      <c r="E433" s="6" t="str">
        <f>'Inv travi'!E433</f>
        <v>Vdes</v>
      </c>
      <c r="F433" s="6">
        <f>'Inv travi'!F433</f>
        <v>-64.718000000000004</v>
      </c>
      <c r="G433" s="6">
        <f>'Inv travi'!G433</f>
        <v>-42.381999999999998</v>
      </c>
      <c r="H433" s="6">
        <f>'Inv travi'!H433</f>
        <v>-8.4920000000000009</v>
      </c>
      <c r="I433" s="6">
        <f>'Inv travi'!I433</f>
        <v>1.143</v>
      </c>
      <c r="J433" s="6">
        <f>'Inv travi'!J433</f>
        <v>0.63500000000000001</v>
      </c>
      <c r="K433" s="6">
        <f>'Inv travi'!K433</f>
        <v>0.78300000000000003</v>
      </c>
      <c r="L433" s="6">
        <f>'Inv travi'!L433</f>
        <v>-9.1270000000000007</v>
      </c>
      <c r="M433" s="6">
        <f>'Inv travi'!M433</f>
        <v>1.9260000000000002</v>
      </c>
      <c r="N433" s="6">
        <f>'Inv travi'!N433</f>
        <v>-9.7048000000000005</v>
      </c>
      <c r="O433" s="6">
        <f>'Inv travi'!O433</f>
        <v>4.6641000000000004</v>
      </c>
      <c r="P433" s="6">
        <f>'Inv travi'!P433</f>
        <v>-52.086799999999997</v>
      </c>
      <c r="Q433" s="6">
        <f>'Inv travi'!Q433</f>
        <v>-32.677199999999999</v>
      </c>
      <c r="S433" s="2"/>
      <c r="T433" s="2"/>
      <c r="V433" s="2"/>
      <c r="W433" s="2"/>
    </row>
    <row r="434" spans="1:41" x14ac:dyDescent="0.25">
      <c r="A434">
        <f>'Inv travi'!A434</f>
        <v>7</v>
      </c>
      <c r="B434">
        <f>'Inv travi'!B434</f>
        <v>25</v>
      </c>
      <c r="C434">
        <f>'Inv travi'!C434</f>
        <v>26</v>
      </c>
      <c r="D434">
        <f>'Inv travi'!D434</f>
        <v>6</v>
      </c>
      <c r="E434" s="6" t="str">
        <f>'Inv travi'!E434</f>
        <v>Msin</v>
      </c>
      <c r="F434" s="6">
        <f>'Inv travi'!F434</f>
        <v>-53.646999999999998</v>
      </c>
      <c r="G434" s="6">
        <f>'Inv travi'!G434</f>
        <v>-33.421999999999997</v>
      </c>
      <c r="H434" s="6">
        <f>'Inv travi'!H434</f>
        <v>39.896000000000001</v>
      </c>
      <c r="I434" s="6">
        <f>'Inv travi'!I434</f>
        <v>-6.48</v>
      </c>
      <c r="J434" s="6">
        <f>'Inv travi'!J434</f>
        <v>-3.714</v>
      </c>
      <c r="K434" s="6">
        <f>'Inv travi'!K434</f>
        <v>-4.58</v>
      </c>
      <c r="L434" s="6">
        <f>'Inv travi'!L434</f>
        <v>43.61</v>
      </c>
      <c r="M434" s="6">
        <f>'Inv travi'!M434</f>
        <v>-11.06</v>
      </c>
      <c r="N434" s="6">
        <f>'Inv travi'!N434</f>
        <v>46.927999999999997</v>
      </c>
      <c r="O434" s="6">
        <f>'Inv travi'!O434</f>
        <v>-24.143000000000001</v>
      </c>
      <c r="P434" s="6">
        <f>'Inv travi'!P434</f>
        <v>13.506</v>
      </c>
      <c r="Q434" s="6">
        <f>'Inv travi'!Q434</f>
        <v>-80.349999999999994</v>
      </c>
      <c r="R434">
        <v>30</v>
      </c>
      <c r="S434" s="2">
        <f t="shared" si="247"/>
        <v>10.746134999999999</v>
      </c>
      <c r="T434" s="2">
        <f t="shared" si="248"/>
        <v>-72.984864999999999</v>
      </c>
      <c r="U434">
        <v>60</v>
      </c>
      <c r="V434" s="2">
        <f t="shared" si="251"/>
        <v>3.7007728106150029</v>
      </c>
      <c r="W434" s="2">
        <f t="shared" si="252"/>
        <v>0.54489385199518081</v>
      </c>
      <c r="X434">
        <f>AU4</f>
        <v>6.28</v>
      </c>
      <c r="Y434">
        <f>Y431</f>
        <v>6.0288000000000004</v>
      </c>
      <c r="Z434" t="str">
        <f t="shared" si="264"/>
        <v>SI</v>
      </c>
      <c r="AA434" t="str">
        <f t="shared" si="250"/>
        <v>SI</v>
      </c>
      <c r="AB434" t="str">
        <f t="shared" si="253"/>
        <v>SI</v>
      </c>
      <c r="AC434" t="str">
        <f t="shared" si="254"/>
        <v>SI</v>
      </c>
      <c r="AD434" t="str">
        <f t="shared" si="255"/>
        <v>SI</v>
      </c>
      <c r="AE434" t="str">
        <f t="shared" si="256"/>
        <v>SI</v>
      </c>
      <c r="AF434" s="1">
        <f t="shared" ref="AF434:AF435" si="282">-(0.9*56*X434*391.3)/1000</f>
        <v>-123.85114560000001</v>
      </c>
      <c r="AG434" s="1">
        <f t="shared" ref="AG434:AG435" si="283">(0.9*56*Y434*391.3)/1000</f>
        <v>118.897099776</v>
      </c>
      <c r="AH434">
        <f>5.66</f>
        <v>5.66</v>
      </c>
      <c r="AI434" s="1">
        <f>AH434-(R434+R435)/200</f>
        <v>5.36</v>
      </c>
      <c r="AJ434" s="21">
        <f>MAX(AG434-AF435,AG435-AF434)/AI434*1.2</f>
        <v>54.346622099104472</v>
      </c>
      <c r="AK434" s="1">
        <f>(P436-P437)/AH434</f>
        <v>11.5</v>
      </c>
      <c r="AL434" s="2">
        <f>AK434*AI434/2</f>
        <v>30.82</v>
      </c>
      <c r="AM434" s="118">
        <f>AJ434+AL434</f>
        <v>85.166622099104472</v>
      </c>
      <c r="AN434" s="2">
        <f>AM434/(0.9*(U434-4)/100*391.9*1)*10</f>
        <v>4.3118497844801924</v>
      </c>
      <c r="AO434" s="2">
        <f>AM434/(0.9*(U434-4)/100*391.9*2)*10</f>
        <v>2.1559248922400962</v>
      </c>
    </row>
    <row r="435" spans="1:41" x14ac:dyDescent="0.25">
      <c r="A435">
        <f>'Inv travi'!A435</f>
        <v>7</v>
      </c>
      <c r="B435">
        <f>'Inv travi'!B435</f>
        <v>25</v>
      </c>
      <c r="C435">
        <f>'Inv travi'!C435</f>
        <v>26</v>
      </c>
      <c r="D435">
        <f>'Inv travi'!D435</f>
        <v>6</v>
      </c>
      <c r="E435" s="6" t="str">
        <f>'Inv travi'!E435</f>
        <v>Mdes</v>
      </c>
      <c r="F435" s="6">
        <f>'Inv travi'!F435</f>
        <v>-45.262999999999998</v>
      </c>
      <c r="G435" s="6">
        <f>'Inv travi'!G435</f>
        <v>-26.603000000000002</v>
      </c>
      <c r="H435" s="6">
        <f>'Inv travi'!H435</f>
        <v>-34.002000000000002</v>
      </c>
      <c r="I435" s="6">
        <f>'Inv travi'!I435</f>
        <v>5.5140000000000002</v>
      </c>
      <c r="J435" s="6">
        <f>'Inv travi'!J435</f>
        <v>3.1419999999999999</v>
      </c>
      <c r="K435" s="6">
        <f>'Inv travi'!K435</f>
        <v>3.875</v>
      </c>
      <c r="L435" s="6">
        <f>'Inv travi'!L435</f>
        <v>-37.144000000000005</v>
      </c>
      <c r="M435" s="6">
        <f>'Inv travi'!M435</f>
        <v>9.3889999999999993</v>
      </c>
      <c r="N435" s="6">
        <f>'Inv travi'!N435</f>
        <v>-39.960700000000003</v>
      </c>
      <c r="O435" s="6">
        <f>'Inv travi'!O435</f>
        <v>20.532200000000003</v>
      </c>
      <c r="P435" s="6">
        <f>'Inv travi'!P435</f>
        <v>-66.563700000000011</v>
      </c>
      <c r="Q435" s="6">
        <f>'Inv travi'!Q435</f>
        <v>13.357700000000001</v>
      </c>
      <c r="R435">
        <v>30</v>
      </c>
      <c r="S435" s="2">
        <f t="shared" si="247"/>
        <v>-59.560065000000009</v>
      </c>
      <c r="T435" s="2">
        <f t="shared" si="248"/>
        <v>10.959335000000001</v>
      </c>
      <c r="U435">
        <v>60</v>
      </c>
      <c r="V435" s="2">
        <f t="shared" si="251"/>
        <v>3.0200544887006684</v>
      </c>
      <c r="W435" s="2">
        <f t="shared" si="252"/>
        <v>0.55570437775587278</v>
      </c>
      <c r="X435">
        <f>X434</f>
        <v>6.28</v>
      </c>
      <c r="Y435">
        <f>Y434</f>
        <v>6.0288000000000004</v>
      </c>
      <c r="Z435" t="str">
        <f t="shared" si="264"/>
        <v>SI</v>
      </c>
      <c r="AA435" t="str">
        <f t="shared" si="250"/>
        <v>SI</v>
      </c>
      <c r="AB435" t="str">
        <f t="shared" si="253"/>
        <v>SI</v>
      </c>
      <c r="AC435" t="str">
        <f t="shared" si="254"/>
        <v>SI</v>
      </c>
      <c r="AD435" t="str">
        <f t="shared" si="255"/>
        <v>SI</v>
      </c>
      <c r="AE435" t="str">
        <f t="shared" si="256"/>
        <v>SI</v>
      </c>
      <c r="AF435" s="1">
        <f t="shared" si="282"/>
        <v>-123.85114560000001</v>
      </c>
      <c r="AG435" s="1">
        <f t="shared" si="283"/>
        <v>118.897099776</v>
      </c>
    </row>
    <row r="436" spans="1:41" x14ac:dyDescent="0.25">
      <c r="A436">
        <f>'Inv travi'!A436</f>
        <v>7</v>
      </c>
      <c r="B436">
        <f>'Inv travi'!B436</f>
        <v>25</v>
      </c>
      <c r="C436">
        <f>'Inv travi'!C436</f>
        <v>26</v>
      </c>
      <c r="D436">
        <f>'Inv travi'!D436</f>
        <v>6</v>
      </c>
      <c r="E436" s="6" t="str">
        <f>'Inv travi'!E436</f>
        <v>Vsin</v>
      </c>
      <c r="F436" s="6">
        <f>'Inv travi'!F436</f>
        <v>54.656999999999996</v>
      </c>
      <c r="G436" s="6">
        <f>'Inv travi'!G436</f>
        <v>33.75</v>
      </c>
      <c r="H436" s="6">
        <f>'Inv travi'!H436</f>
        <v>-13.055999999999999</v>
      </c>
      <c r="I436" s="6">
        <f>'Inv travi'!I436</f>
        <v>2.1190000000000002</v>
      </c>
      <c r="J436" s="6">
        <f>'Inv travi'!J436</f>
        <v>1.2110000000000001</v>
      </c>
      <c r="K436" s="6">
        <f>'Inv travi'!K436</f>
        <v>1.494</v>
      </c>
      <c r="L436" s="6">
        <f>'Inv travi'!L436</f>
        <v>-14.266999999999999</v>
      </c>
      <c r="M436" s="6">
        <f>'Inv travi'!M436</f>
        <v>3.6130000000000004</v>
      </c>
      <c r="N436" s="6">
        <f>'Inv travi'!N436</f>
        <v>-15.350899999999999</v>
      </c>
      <c r="O436" s="6">
        <f>'Inv travi'!O436</f>
        <v>7.8931000000000004</v>
      </c>
      <c r="P436" s="6">
        <f>'Inv travi'!P436</f>
        <v>18.399100000000001</v>
      </c>
      <c r="Q436" s="6">
        <f>'Inv travi'!Q436</f>
        <v>49.100899999999996</v>
      </c>
      <c r="S436" s="2"/>
      <c r="T436" s="2"/>
      <c r="V436" s="2"/>
      <c r="W436" s="2"/>
      <c r="AF436" s="1"/>
      <c r="AG436" s="1"/>
    </row>
    <row r="437" spans="1:41" x14ac:dyDescent="0.25">
      <c r="A437">
        <f>'Inv travi'!A437</f>
        <v>7</v>
      </c>
      <c r="B437">
        <f>'Inv travi'!B437</f>
        <v>25</v>
      </c>
      <c r="C437">
        <f>'Inv travi'!C437</f>
        <v>26</v>
      </c>
      <c r="D437">
        <f>'Inv travi'!D437</f>
        <v>6</v>
      </c>
      <c r="E437" s="6" t="str">
        <f>'Inv travi'!E437</f>
        <v>Vdes</v>
      </c>
      <c r="F437" s="6">
        <f>'Inv travi'!F437</f>
        <v>-51.694000000000003</v>
      </c>
      <c r="G437" s="6">
        <f>'Inv travi'!G437</f>
        <v>-31.34</v>
      </c>
      <c r="H437" s="6">
        <f>'Inv travi'!H437</f>
        <v>-13.055999999999999</v>
      </c>
      <c r="I437" s="6">
        <f>'Inv travi'!I437</f>
        <v>2.1190000000000002</v>
      </c>
      <c r="J437" s="6">
        <f>'Inv travi'!J437</f>
        <v>1.2110000000000001</v>
      </c>
      <c r="K437" s="6">
        <f>'Inv travi'!K437</f>
        <v>1.494</v>
      </c>
      <c r="L437" s="6">
        <f>'Inv travi'!L437</f>
        <v>-14.266999999999999</v>
      </c>
      <c r="M437" s="6">
        <f>'Inv travi'!M437</f>
        <v>3.6130000000000004</v>
      </c>
      <c r="N437" s="6">
        <f>'Inv travi'!N437</f>
        <v>-15.350899999999999</v>
      </c>
      <c r="O437" s="6">
        <f>'Inv travi'!O437</f>
        <v>7.8931000000000004</v>
      </c>
      <c r="P437" s="6">
        <f>'Inv travi'!P437</f>
        <v>-46.690899999999999</v>
      </c>
      <c r="Q437" s="6">
        <f>'Inv travi'!Q437</f>
        <v>-15.989100000000001</v>
      </c>
      <c r="S437" s="2"/>
      <c r="T437" s="2"/>
      <c r="V437" s="2"/>
      <c r="W437" s="2"/>
      <c r="AF437" s="1"/>
      <c r="AG437" s="1"/>
    </row>
    <row r="438" spans="1:41" x14ac:dyDescent="0.25">
      <c r="A438">
        <f>'Inv travi'!A438</f>
        <v>7</v>
      </c>
      <c r="B438">
        <f>'Inv travi'!B438</f>
        <v>25</v>
      </c>
      <c r="C438">
        <f>'Inv travi'!C438</f>
        <v>26</v>
      </c>
      <c r="D438">
        <f>'Inv travi'!D438</f>
        <v>5</v>
      </c>
      <c r="E438" s="6" t="str">
        <f>'Inv travi'!E438</f>
        <v>Msin</v>
      </c>
      <c r="F438" s="6">
        <f>'Inv travi'!F438</f>
        <v>-138.48599999999999</v>
      </c>
      <c r="G438" s="6">
        <f>'Inv travi'!G438</f>
        <v>-84.551000000000002</v>
      </c>
      <c r="H438" s="6">
        <f>'Inv travi'!H438</f>
        <v>106.92400000000001</v>
      </c>
      <c r="I438" s="6">
        <f>'Inv travi'!I438</f>
        <v>-17.826000000000001</v>
      </c>
      <c r="J438" s="6">
        <f>'Inv travi'!J438</f>
        <v>-10.632</v>
      </c>
      <c r="K438" s="6">
        <f>'Inv travi'!K438</f>
        <v>-13.11</v>
      </c>
      <c r="L438" s="6">
        <f>'Inv travi'!L438</f>
        <v>117.55600000000001</v>
      </c>
      <c r="M438" s="6">
        <f>'Inv travi'!M438</f>
        <v>-30.936</v>
      </c>
      <c r="N438" s="6">
        <f>'Inv travi'!N438</f>
        <v>126.83680000000001</v>
      </c>
      <c r="O438" s="6">
        <f>'Inv travi'!O438</f>
        <v>-66.202799999999996</v>
      </c>
      <c r="P438" s="6">
        <f>'Inv travi'!P438</f>
        <v>42.285800000000009</v>
      </c>
      <c r="Q438" s="6">
        <f>'Inv travi'!Q438</f>
        <v>-211.38780000000003</v>
      </c>
      <c r="R438">
        <v>30</v>
      </c>
      <c r="S438" s="2">
        <f t="shared" si="247"/>
        <v>35.720870000000012</v>
      </c>
      <c r="T438" s="2">
        <f t="shared" si="248"/>
        <v>-191.98413000000002</v>
      </c>
      <c r="U438">
        <v>70</v>
      </c>
      <c r="V438" s="2">
        <f t="shared" si="251"/>
        <v>8.2597905969999008</v>
      </c>
      <c r="W438" s="2">
        <f t="shared" si="252"/>
        <v>1.536829664736642</v>
      </c>
      <c r="X438">
        <f>X426</f>
        <v>8.2896000000000001</v>
      </c>
      <c r="Y438">
        <f>Y435</f>
        <v>6.0288000000000004</v>
      </c>
      <c r="Z438" t="str">
        <f t="shared" si="264"/>
        <v>SI</v>
      </c>
      <c r="AA438" t="str">
        <f t="shared" si="250"/>
        <v>SI</v>
      </c>
      <c r="AB438" t="str">
        <f t="shared" si="253"/>
        <v>SI</v>
      </c>
      <c r="AC438" t="str">
        <f t="shared" si="254"/>
        <v>SI</v>
      </c>
      <c r="AD438" t="str">
        <f t="shared" si="255"/>
        <v>SI</v>
      </c>
      <c r="AE438" t="str">
        <f t="shared" si="256"/>
        <v>SI</v>
      </c>
      <c r="AF438">
        <f t="shared" ref="AF438:AF439" si="284">-(0.9*66*X438*391.3)/1000</f>
        <v>-192.67699651200002</v>
      </c>
      <c r="AG438">
        <f t="shared" ref="AG438:AG439" si="285">(0.9*66*Y438*391.3)/1000</f>
        <v>140.12872473600001</v>
      </c>
      <c r="AH438">
        <f>5.66</f>
        <v>5.66</v>
      </c>
      <c r="AI438" s="1">
        <f>AH438-(R438+R439)/200</f>
        <v>5.36</v>
      </c>
      <c r="AJ438" s="21">
        <f>MAX(AG438-AF439,AG439-AF438)/AI438*1.2</f>
        <v>74.508743562985075</v>
      </c>
      <c r="AK438" s="1">
        <f>(P440-P441)/AH438</f>
        <v>28.939929328621908</v>
      </c>
      <c r="AL438" s="2">
        <f>AK438*AI438/2</f>
        <v>77.559010600706713</v>
      </c>
      <c r="AM438" s="118">
        <f>AJ438+AL438</f>
        <v>152.0677541636918</v>
      </c>
      <c r="AN438" s="2">
        <f>AM438/(0.9*(U438-4)/100*391.9*1)*10</f>
        <v>6.5324399117350174</v>
      </c>
      <c r="AO438" s="2">
        <f>AM438/(0.9*(U438-4)/100*391.9*2)*10</f>
        <v>3.2662199558675087</v>
      </c>
    </row>
    <row r="439" spans="1:41" x14ac:dyDescent="0.25">
      <c r="A439">
        <f>'Inv travi'!A439</f>
        <v>7</v>
      </c>
      <c r="B439">
        <f>'Inv travi'!B439</f>
        <v>25</v>
      </c>
      <c r="C439">
        <f>'Inv travi'!C439</f>
        <v>26</v>
      </c>
      <c r="D439">
        <f>'Inv travi'!D439</f>
        <v>5</v>
      </c>
      <c r="E439" s="6" t="str">
        <f>'Inv travi'!E439</f>
        <v>Mdes</v>
      </c>
      <c r="F439" s="6">
        <f>'Inv travi'!F439</f>
        <v>-94.62</v>
      </c>
      <c r="G439" s="6">
        <f>'Inv travi'!G439</f>
        <v>-58.162999999999997</v>
      </c>
      <c r="H439" s="6">
        <f>'Inv travi'!H439</f>
        <v>-97.283000000000001</v>
      </c>
      <c r="I439" s="6">
        <f>'Inv travi'!I439</f>
        <v>16.210999999999999</v>
      </c>
      <c r="J439" s="6">
        <f>'Inv travi'!J439</f>
        <v>9.6639999999999997</v>
      </c>
      <c r="K439" s="6">
        <f>'Inv travi'!K439</f>
        <v>11.917</v>
      </c>
      <c r="L439" s="6">
        <f>'Inv travi'!L439</f>
        <v>-106.947</v>
      </c>
      <c r="M439" s="6">
        <f>'Inv travi'!M439</f>
        <v>28.128</v>
      </c>
      <c r="N439" s="6">
        <f>'Inv travi'!N439</f>
        <v>-115.3854</v>
      </c>
      <c r="O439" s="6">
        <f>'Inv travi'!O439</f>
        <v>60.2121</v>
      </c>
      <c r="P439" s="6">
        <f>'Inv travi'!P439</f>
        <v>-173.54840000000002</v>
      </c>
      <c r="Q439" s="6">
        <f>'Inv travi'!Q439</f>
        <v>57.222400000000007</v>
      </c>
      <c r="R439">
        <v>30</v>
      </c>
      <c r="S439" s="2">
        <f t="shared" si="247"/>
        <v>-155.54333000000003</v>
      </c>
      <c r="T439" s="2">
        <f t="shared" si="248"/>
        <v>52.056070000000005</v>
      </c>
      <c r="U439">
        <v>70</v>
      </c>
      <c r="V439" s="2">
        <f t="shared" si="251"/>
        <v>6.6919871687313561</v>
      </c>
      <c r="W439" s="2">
        <f t="shared" si="252"/>
        <v>2.2396238559029262</v>
      </c>
      <c r="X439">
        <v>8.2896000000000001</v>
      </c>
      <c r="Y439">
        <f>Y438</f>
        <v>6.0288000000000004</v>
      </c>
      <c r="Z439" t="str">
        <f t="shared" si="264"/>
        <v>SI</v>
      </c>
      <c r="AA439" t="str">
        <f t="shared" si="250"/>
        <v>SI</v>
      </c>
      <c r="AB439" t="str">
        <f t="shared" si="253"/>
        <v>SI</v>
      </c>
      <c r="AC439" t="str">
        <f t="shared" si="254"/>
        <v>SI</v>
      </c>
      <c r="AD439" t="str">
        <f t="shared" si="255"/>
        <v>SI</v>
      </c>
      <c r="AE439" t="str">
        <f t="shared" si="256"/>
        <v>SI</v>
      </c>
      <c r="AF439">
        <f t="shared" si="284"/>
        <v>-192.67699651200002</v>
      </c>
      <c r="AG439">
        <f t="shared" si="285"/>
        <v>140.12872473600001</v>
      </c>
    </row>
    <row r="440" spans="1:41" x14ac:dyDescent="0.25">
      <c r="A440">
        <f>'Inv travi'!A440</f>
        <v>7</v>
      </c>
      <c r="B440">
        <f>'Inv travi'!B440</f>
        <v>25</v>
      </c>
      <c r="C440">
        <f>'Inv travi'!C440</f>
        <v>26</v>
      </c>
      <c r="D440">
        <f>'Inv travi'!D440</f>
        <v>5</v>
      </c>
      <c r="E440" s="6" t="str">
        <f>'Inv travi'!E440</f>
        <v>Vsin</v>
      </c>
      <c r="F440" s="6">
        <f>'Inv travi'!F440</f>
        <v>142.82599999999999</v>
      </c>
      <c r="G440" s="6">
        <f>'Inv travi'!G440</f>
        <v>86.561999999999998</v>
      </c>
      <c r="H440" s="6">
        <f>'Inv travi'!H440</f>
        <v>-36.079000000000001</v>
      </c>
      <c r="I440" s="6">
        <f>'Inv travi'!I440</f>
        <v>6.0140000000000002</v>
      </c>
      <c r="J440" s="6">
        <f>'Inv travi'!J440</f>
        <v>3.5859999999999999</v>
      </c>
      <c r="K440" s="6">
        <f>'Inv travi'!K440</f>
        <v>4.4219999999999997</v>
      </c>
      <c r="L440" s="6">
        <f>'Inv travi'!L440</f>
        <v>-39.664999999999999</v>
      </c>
      <c r="M440" s="6">
        <f>'Inv travi'!M440</f>
        <v>10.436</v>
      </c>
      <c r="N440" s="6">
        <f>'Inv travi'!N440</f>
        <v>-42.7958</v>
      </c>
      <c r="O440" s="6">
        <f>'Inv travi'!O440</f>
        <v>22.3355</v>
      </c>
      <c r="P440" s="6">
        <f>'Inv travi'!P440</f>
        <v>43.766199999999998</v>
      </c>
      <c r="Q440" s="6">
        <f>'Inv travi'!Q440</f>
        <v>129.3578</v>
      </c>
      <c r="R440" s="6"/>
      <c r="S440" s="2"/>
      <c r="T440" s="2"/>
      <c r="V440" s="2"/>
      <c r="W440" s="2"/>
    </row>
    <row r="441" spans="1:41" x14ac:dyDescent="0.25">
      <c r="A441">
        <f>'Inv travi'!A441</f>
        <v>7</v>
      </c>
      <c r="B441">
        <f>'Inv travi'!B441</f>
        <v>25</v>
      </c>
      <c r="C441">
        <f>'Inv travi'!C441</f>
        <v>26</v>
      </c>
      <c r="D441">
        <f>'Inv travi'!D441</f>
        <v>5</v>
      </c>
      <c r="E441" s="6" t="str">
        <f>'Inv travi'!E441</f>
        <v>Vdes</v>
      </c>
      <c r="F441" s="6">
        <f>'Inv travi'!F441</f>
        <v>-127.32599999999999</v>
      </c>
      <c r="G441" s="6">
        <f>'Inv travi'!G441</f>
        <v>-77.238</v>
      </c>
      <c r="H441" s="6">
        <f>'Inv travi'!H441</f>
        <v>-36.079000000000001</v>
      </c>
      <c r="I441" s="6">
        <f>'Inv travi'!I441</f>
        <v>6.0140000000000002</v>
      </c>
      <c r="J441" s="6">
        <f>'Inv travi'!J441</f>
        <v>3.5859999999999999</v>
      </c>
      <c r="K441" s="6">
        <f>'Inv travi'!K441</f>
        <v>4.4219999999999997</v>
      </c>
      <c r="L441" s="6">
        <f>'Inv travi'!L441</f>
        <v>-39.664999999999999</v>
      </c>
      <c r="M441" s="6">
        <f>'Inv travi'!M441</f>
        <v>10.436</v>
      </c>
      <c r="N441" s="6">
        <f>'Inv travi'!N441</f>
        <v>-42.7958</v>
      </c>
      <c r="O441" s="6">
        <f>'Inv travi'!O441</f>
        <v>22.3355</v>
      </c>
      <c r="P441" s="6">
        <f>'Inv travi'!P441</f>
        <v>-120.0338</v>
      </c>
      <c r="Q441" s="6">
        <f>'Inv travi'!Q441</f>
        <v>-34.4422</v>
      </c>
      <c r="R441" s="6"/>
      <c r="S441" s="2"/>
      <c r="T441" s="2"/>
      <c r="V441" s="2"/>
      <c r="W441" s="2"/>
    </row>
    <row r="442" spans="1:41" x14ac:dyDescent="0.25">
      <c r="A442">
        <f>'Inv travi'!A442</f>
        <v>7</v>
      </c>
      <c r="B442">
        <f>'Inv travi'!B442</f>
        <v>25</v>
      </c>
      <c r="C442">
        <f>'Inv travi'!C442</f>
        <v>26</v>
      </c>
      <c r="D442">
        <f>'Inv travi'!D442</f>
        <v>4</v>
      </c>
      <c r="E442" s="6" t="str">
        <f>'Inv travi'!E442</f>
        <v>Msin</v>
      </c>
      <c r="F442" s="6">
        <f>'Inv travi'!F442</f>
        <v>-140.07499999999999</v>
      </c>
      <c r="G442" s="6">
        <f>'Inv travi'!G442</f>
        <v>-85.835999999999999</v>
      </c>
      <c r="H442" s="6">
        <f>'Inv travi'!H442</f>
        <v>162.72399999999999</v>
      </c>
      <c r="I442" s="6">
        <f>'Inv travi'!I442</f>
        <v>-27.994</v>
      </c>
      <c r="J442" s="6">
        <f>'Inv travi'!J442</f>
        <v>-16.745000000000001</v>
      </c>
      <c r="K442" s="6">
        <f>'Inv travi'!K442</f>
        <v>-20.648</v>
      </c>
      <c r="L442" s="6">
        <f>'Inv travi'!L442</f>
        <v>179.46899999999999</v>
      </c>
      <c r="M442" s="6">
        <f>'Inv travi'!M442</f>
        <v>-48.641999999999996</v>
      </c>
      <c r="N442" s="6">
        <f>'Inv travi'!N442</f>
        <v>194.0616</v>
      </c>
      <c r="O442" s="6">
        <f>'Inv travi'!O442</f>
        <v>-102.48269999999999</v>
      </c>
      <c r="P442" s="6">
        <f>'Inv travi'!P442</f>
        <v>108.2256</v>
      </c>
      <c r="Q442" s="6">
        <f>'Inv travi'!Q442</f>
        <v>-279.89760000000001</v>
      </c>
      <c r="R442">
        <v>30</v>
      </c>
      <c r="S442" s="2">
        <f t="shared" si="247"/>
        <v>105.190395</v>
      </c>
      <c r="T442" s="2">
        <f t="shared" si="248"/>
        <v>-257.04190499999999</v>
      </c>
      <c r="U442">
        <v>70</v>
      </c>
      <c r="V442" s="2">
        <f t="shared" si="251"/>
        <v>11.058790692511622</v>
      </c>
      <c r="W442" s="2">
        <f t="shared" si="252"/>
        <v>4.5256377988936123</v>
      </c>
      <c r="X442">
        <v>12.3088</v>
      </c>
      <c r="Y442">
        <f>Y438</f>
        <v>6.0288000000000004</v>
      </c>
      <c r="Z442" t="str">
        <f t="shared" si="264"/>
        <v>SI</v>
      </c>
      <c r="AA442" t="str">
        <f t="shared" si="250"/>
        <v>SI</v>
      </c>
      <c r="AB442" t="str">
        <f t="shared" si="253"/>
        <v>SI</v>
      </c>
      <c r="AC442" t="str">
        <f t="shared" si="254"/>
        <v>SI</v>
      </c>
      <c r="AD442" t="str">
        <f t="shared" si="255"/>
        <v>SI</v>
      </c>
      <c r="AE442" t="str">
        <f t="shared" si="256"/>
        <v>SI</v>
      </c>
      <c r="AF442">
        <f t="shared" ref="AF442:AF443" si="286">-(0.9*66*X442*391.3)/1000</f>
        <v>-286.096146336</v>
      </c>
      <c r="AG442">
        <f t="shared" ref="AG442:AG443" si="287">(0.9*66*Y442*391.3)/1000</f>
        <v>140.12872473600001</v>
      </c>
      <c r="AH442">
        <f>5.66</f>
        <v>5.66</v>
      </c>
      <c r="AI442" s="1">
        <f>AH442-(R442+R443)/200</f>
        <v>5.36</v>
      </c>
      <c r="AJ442" s="21">
        <f>MAX(AG442-AF443,AG443-AF442)/AI442*1.2</f>
        <v>95.423478598208945</v>
      </c>
      <c r="AK442" s="1">
        <f>(P444-P445)/AH442</f>
        <v>28.940106007067136</v>
      </c>
      <c r="AL442" s="2">
        <f>AK442*AI442/2</f>
        <v>77.559484098939933</v>
      </c>
      <c r="AM442" s="118">
        <f>AJ442+AL442</f>
        <v>172.98296269714888</v>
      </c>
      <c r="AN442" s="2">
        <f>AM442/(0.9*(U442-4)/100*391.9*1)*10</f>
        <v>7.4309035192079378</v>
      </c>
      <c r="AO442" s="2">
        <f>AM442/(0.9*(U442-4)/100*391.9*2)*10</f>
        <v>3.7154517596039689</v>
      </c>
    </row>
    <row r="443" spans="1:41" x14ac:dyDescent="0.25">
      <c r="A443">
        <f>'Inv travi'!A443</f>
        <v>7</v>
      </c>
      <c r="B443">
        <f>'Inv travi'!B443</f>
        <v>25</v>
      </c>
      <c r="C443">
        <f>'Inv travi'!C443</f>
        <v>26</v>
      </c>
      <c r="D443">
        <f>'Inv travi'!D443</f>
        <v>4</v>
      </c>
      <c r="E443" s="6" t="str">
        <f>'Inv travi'!E443</f>
        <v>Mdes</v>
      </c>
      <c r="F443" s="6">
        <f>'Inv travi'!F443</f>
        <v>-100.68600000000001</v>
      </c>
      <c r="G443" s="6">
        <f>'Inv travi'!G443</f>
        <v>-60.917999999999999</v>
      </c>
      <c r="H443" s="6">
        <f>'Inv travi'!H443</f>
        <v>-150.833</v>
      </c>
      <c r="I443" s="6">
        <f>'Inv travi'!I443</f>
        <v>25.95</v>
      </c>
      <c r="J443" s="6">
        <f>'Inv travi'!J443</f>
        <v>15.525</v>
      </c>
      <c r="K443" s="6">
        <f>'Inv travi'!K443</f>
        <v>19.143000000000001</v>
      </c>
      <c r="L443" s="6">
        <f>'Inv travi'!L443</f>
        <v>-166.358</v>
      </c>
      <c r="M443" s="6">
        <f>'Inv travi'!M443</f>
        <v>45.093000000000004</v>
      </c>
      <c r="N443" s="6">
        <f>'Inv travi'!N443</f>
        <v>-179.88589999999999</v>
      </c>
      <c r="O443" s="6">
        <f>'Inv travi'!O443</f>
        <v>95.000400000000013</v>
      </c>
      <c r="P443" s="6">
        <f>'Inv travi'!P443</f>
        <v>-240.8039</v>
      </c>
      <c r="Q443" s="6">
        <f>'Inv travi'!Q443</f>
        <v>118.96789999999999</v>
      </c>
      <c r="R443">
        <v>30</v>
      </c>
      <c r="S443" s="2">
        <f t="shared" si="247"/>
        <v>-219.26895500000001</v>
      </c>
      <c r="T443" s="2">
        <f t="shared" si="248"/>
        <v>117.25344499999999</v>
      </c>
      <c r="U443">
        <v>70</v>
      </c>
      <c r="V443" s="2">
        <f t="shared" si="251"/>
        <v>9.4336737766970327</v>
      </c>
      <c r="W443" s="2">
        <f t="shared" si="252"/>
        <v>5.0446300039323289</v>
      </c>
      <c r="X443">
        <v>10.299799999999999</v>
      </c>
      <c r="Y443">
        <f>Y439</f>
        <v>6.0288000000000004</v>
      </c>
      <c r="Z443" t="str">
        <f t="shared" si="264"/>
        <v>SI</v>
      </c>
      <c r="AA443" t="str">
        <f t="shared" si="250"/>
        <v>SI</v>
      </c>
      <c r="AB443" t="str">
        <f t="shared" si="253"/>
        <v>SI</v>
      </c>
      <c r="AC443" t="str">
        <f t="shared" si="254"/>
        <v>SI</v>
      </c>
      <c r="AD443" t="str">
        <f t="shared" si="255"/>
        <v>SI</v>
      </c>
      <c r="AE443" t="str">
        <f t="shared" si="256"/>
        <v>SI</v>
      </c>
      <c r="AF443">
        <f t="shared" si="286"/>
        <v>-239.40051735599997</v>
      </c>
      <c r="AG443">
        <f t="shared" si="287"/>
        <v>140.12872473600001</v>
      </c>
    </row>
    <row r="444" spans="1:41" x14ac:dyDescent="0.25">
      <c r="A444">
        <f>'Inv travi'!A444</f>
        <v>7</v>
      </c>
      <c r="B444">
        <f>'Inv travi'!B444</f>
        <v>25</v>
      </c>
      <c r="C444">
        <f>'Inv travi'!C444</f>
        <v>26</v>
      </c>
      <c r="D444">
        <f>'Inv travi'!D444</f>
        <v>4</v>
      </c>
      <c r="E444" s="6" t="str">
        <f>'Inv travi'!E444</f>
        <v>Vsin</v>
      </c>
      <c r="F444" s="6">
        <f>'Inv travi'!F444</f>
        <v>142.035</v>
      </c>
      <c r="G444" s="6">
        <f>'Inv travi'!G444</f>
        <v>86.302999999999997</v>
      </c>
      <c r="H444" s="6">
        <f>'Inv travi'!H444</f>
        <v>-55.399000000000001</v>
      </c>
      <c r="I444" s="6">
        <f>'Inv travi'!I444</f>
        <v>9.5310000000000006</v>
      </c>
      <c r="J444" s="6">
        <f>'Inv travi'!J444</f>
        <v>5.7009999999999996</v>
      </c>
      <c r="K444" s="6">
        <f>'Inv travi'!K444</f>
        <v>7.03</v>
      </c>
      <c r="L444" s="6">
        <f>'Inv travi'!L444</f>
        <v>-61.1</v>
      </c>
      <c r="M444" s="6">
        <f>'Inv travi'!M444</f>
        <v>16.561</v>
      </c>
      <c r="N444" s="6">
        <f>'Inv travi'!N444</f>
        <v>-66.068300000000008</v>
      </c>
      <c r="O444" s="6">
        <f>'Inv travi'!O444</f>
        <v>34.890999999999998</v>
      </c>
      <c r="P444" s="6">
        <f>'Inv travi'!P444</f>
        <v>20.234699999999989</v>
      </c>
      <c r="Q444" s="6">
        <f>'Inv travi'!Q444</f>
        <v>152.37130000000002</v>
      </c>
      <c r="R444" s="6"/>
      <c r="S444" s="2"/>
      <c r="T444" s="2"/>
      <c r="V444" s="2"/>
      <c r="W444" s="2"/>
    </row>
    <row r="445" spans="1:41" x14ac:dyDescent="0.25">
      <c r="A445">
        <f>'Inv travi'!A445</f>
        <v>7</v>
      </c>
      <c r="B445">
        <f>'Inv travi'!B445</f>
        <v>25</v>
      </c>
      <c r="C445">
        <f>'Inv travi'!C445</f>
        <v>26</v>
      </c>
      <c r="D445">
        <f>'Inv travi'!D445</f>
        <v>4</v>
      </c>
      <c r="E445" s="6" t="str">
        <f>'Inv travi'!E445</f>
        <v>Vdes</v>
      </c>
      <c r="F445" s="6">
        <f>'Inv travi'!F445</f>
        <v>-128.11699999999999</v>
      </c>
      <c r="G445" s="6">
        <f>'Inv travi'!G445</f>
        <v>-77.498000000000005</v>
      </c>
      <c r="H445" s="6">
        <f>'Inv travi'!H445</f>
        <v>-55.399000000000001</v>
      </c>
      <c r="I445" s="6">
        <f>'Inv travi'!I445</f>
        <v>9.5310000000000006</v>
      </c>
      <c r="J445" s="6">
        <f>'Inv travi'!J445</f>
        <v>5.7009999999999996</v>
      </c>
      <c r="K445" s="6">
        <f>'Inv travi'!K445</f>
        <v>7.03</v>
      </c>
      <c r="L445" s="6">
        <f>'Inv travi'!L445</f>
        <v>-61.1</v>
      </c>
      <c r="M445" s="6">
        <f>'Inv travi'!M445</f>
        <v>16.561</v>
      </c>
      <c r="N445" s="6">
        <f>'Inv travi'!N445</f>
        <v>-66.068300000000008</v>
      </c>
      <c r="O445" s="6">
        <f>'Inv travi'!O445</f>
        <v>34.890999999999998</v>
      </c>
      <c r="P445" s="6">
        <f>'Inv travi'!P445</f>
        <v>-143.56630000000001</v>
      </c>
      <c r="Q445" s="6">
        <f>'Inv travi'!Q445</f>
        <v>-11.429699999999997</v>
      </c>
      <c r="R445" s="6"/>
      <c r="S445" s="2"/>
      <c r="T445" s="2"/>
      <c r="V445" s="2"/>
      <c r="W445" s="2"/>
    </row>
    <row r="446" spans="1:41" x14ac:dyDescent="0.25">
      <c r="A446">
        <f>'Inv travi'!A446</f>
        <v>7</v>
      </c>
      <c r="B446">
        <f>'Inv travi'!B446</f>
        <v>25</v>
      </c>
      <c r="C446">
        <f>'Inv travi'!C446</f>
        <v>26</v>
      </c>
      <c r="D446">
        <f>'Inv travi'!D446</f>
        <v>3</v>
      </c>
      <c r="E446" s="6" t="str">
        <f>'Inv travi'!E446</f>
        <v>Msin</v>
      </c>
      <c r="F446" s="6">
        <f>'Inv travi'!F446</f>
        <v>-135.37100000000001</v>
      </c>
      <c r="G446" s="6">
        <f>'Inv travi'!G446</f>
        <v>-82.721999999999994</v>
      </c>
      <c r="H446" s="6">
        <f>'Inv travi'!H446</f>
        <v>211.81299999999999</v>
      </c>
      <c r="I446" s="6">
        <f>'Inv travi'!I446</f>
        <v>-37.401000000000003</v>
      </c>
      <c r="J446" s="6">
        <f>'Inv travi'!J446</f>
        <v>-22.061</v>
      </c>
      <c r="K446" s="6">
        <f>'Inv travi'!K446</f>
        <v>-27.202999999999999</v>
      </c>
      <c r="L446" s="6">
        <f>'Inv travi'!L446</f>
        <v>233.874</v>
      </c>
      <c r="M446" s="6">
        <f>'Inv travi'!M446</f>
        <v>-64.603999999999999</v>
      </c>
      <c r="N446" s="6">
        <f>'Inv travi'!N446</f>
        <v>253.2552</v>
      </c>
      <c r="O446" s="6">
        <f>'Inv travi'!O446</f>
        <v>-134.7662</v>
      </c>
      <c r="P446" s="6">
        <f>'Inv travi'!P446</f>
        <v>170.53320000000002</v>
      </c>
      <c r="Q446" s="6">
        <f>'Inv travi'!Q446</f>
        <v>-335.97719999999998</v>
      </c>
      <c r="R446">
        <v>30</v>
      </c>
      <c r="S446" s="2">
        <f t="shared" si="247"/>
        <v>170.38585500000002</v>
      </c>
      <c r="T446" s="2">
        <f t="shared" si="248"/>
        <v>-310.25845499999997</v>
      </c>
      <c r="U446">
        <v>70</v>
      </c>
      <c r="V446" s="2">
        <f t="shared" si="251"/>
        <v>13.348342226249201</v>
      </c>
      <c r="W446" s="2">
        <f t="shared" si="252"/>
        <v>7.330561557305745</v>
      </c>
      <c r="X446">
        <v>14.3184</v>
      </c>
      <c r="Y446">
        <f>Y378</f>
        <v>8.0383999999999993</v>
      </c>
      <c r="Z446" t="str">
        <f t="shared" si="264"/>
        <v>SI</v>
      </c>
      <c r="AA446" t="str">
        <f t="shared" si="250"/>
        <v>SI</v>
      </c>
      <c r="AB446" t="str">
        <f t="shared" si="253"/>
        <v>SI</v>
      </c>
      <c r="AC446" t="str">
        <f t="shared" si="254"/>
        <v>SI</v>
      </c>
      <c r="AD446" t="str">
        <f t="shared" si="255"/>
        <v>SI</v>
      </c>
      <c r="AE446" t="str">
        <f t="shared" si="256"/>
        <v>SI</v>
      </c>
      <c r="AF446">
        <f t="shared" ref="AF446:AF447" si="288">-(0.9*66*X446*391.3)/1000</f>
        <v>-332.80572124800005</v>
      </c>
      <c r="AG446">
        <f t="shared" ref="AG446:AG447" si="289">(0.9*66*Y446*391.3)/1000</f>
        <v>186.83829964799997</v>
      </c>
      <c r="AH446">
        <f>5.66</f>
        <v>5.66</v>
      </c>
      <c r="AI446" s="1">
        <f>AH446-(R446+R447)/200</f>
        <v>5.36</v>
      </c>
      <c r="AJ446" s="21">
        <f>MAX(AG446-AF447,AG447-AF446)/AI446*1.2</f>
        <v>116.33821363343284</v>
      </c>
      <c r="AK446" s="1">
        <f>(P448-P449)/AH446</f>
        <v>28.940106007067136</v>
      </c>
      <c r="AL446" s="2">
        <f>AK446*AI446/2</f>
        <v>77.559484098939933</v>
      </c>
      <c r="AM446" s="118">
        <f>AJ446+AL446</f>
        <v>193.89769773237276</v>
      </c>
      <c r="AN446" s="2">
        <f>AM446/(0.9*(U446-4)/100*391.9*1)*10</f>
        <v>8.3293467864136304</v>
      </c>
      <c r="AO446" s="2">
        <f>AM446/(0.9*(U446-4)/100*391.9*2)*10</f>
        <v>4.1646733932068152</v>
      </c>
    </row>
    <row r="447" spans="1:41" x14ac:dyDescent="0.25">
      <c r="A447">
        <f>'Inv travi'!A447</f>
        <v>7</v>
      </c>
      <c r="B447">
        <f>'Inv travi'!B447</f>
        <v>25</v>
      </c>
      <c r="C447">
        <f>'Inv travi'!C447</f>
        <v>26</v>
      </c>
      <c r="D447">
        <f>'Inv travi'!D447</f>
        <v>3</v>
      </c>
      <c r="E447" s="6" t="str">
        <f>'Inv travi'!E447</f>
        <v>Mdes</v>
      </c>
      <c r="F447" s="6">
        <f>'Inv travi'!F447</f>
        <v>-104.941</v>
      </c>
      <c r="G447" s="6">
        <f>'Inv travi'!G447</f>
        <v>-63.831000000000003</v>
      </c>
      <c r="H447" s="6">
        <f>'Inv travi'!H447</f>
        <v>-196.34800000000001</v>
      </c>
      <c r="I447" s="6">
        <f>'Inv travi'!I447</f>
        <v>34.654000000000003</v>
      </c>
      <c r="J447" s="6">
        <f>'Inv travi'!J447</f>
        <v>20.446000000000002</v>
      </c>
      <c r="K447" s="6">
        <f>'Inv travi'!K447</f>
        <v>25.210999999999999</v>
      </c>
      <c r="L447" s="6">
        <f>'Inv travi'!L447</f>
        <v>-216.79400000000001</v>
      </c>
      <c r="M447" s="6">
        <f>'Inv travi'!M447</f>
        <v>59.865000000000002</v>
      </c>
      <c r="N447" s="6">
        <f>'Inv travi'!N447</f>
        <v>-234.7535</v>
      </c>
      <c r="O447" s="6">
        <f>'Inv travi'!O447</f>
        <v>124.9032</v>
      </c>
      <c r="P447" s="6">
        <f>'Inv travi'!P447</f>
        <v>-298.58449999999999</v>
      </c>
      <c r="Q447" s="6">
        <f>'Inv travi'!Q447</f>
        <v>170.92250000000001</v>
      </c>
      <c r="R447">
        <v>30</v>
      </c>
      <c r="S447" s="2">
        <f t="shared" si="247"/>
        <v>-273.86700500000001</v>
      </c>
      <c r="T447" s="2">
        <f t="shared" si="248"/>
        <v>169.77390500000001</v>
      </c>
      <c r="U447">
        <v>70</v>
      </c>
      <c r="V447" s="2">
        <f t="shared" si="251"/>
        <v>11.782661997778277</v>
      </c>
      <c r="W447" s="2">
        <f t="shared" si="252"/>
        <v>7.3042334495822878</v>
      </c>
      <c r="X447">
        <v>12.3088</v>
      </c>
      <c r="Y447">
        <f>Y446</f>
        <v>8.0383999999999993</v>
      </c>
      <c r="Z447" t="str">
        <f t="shared" si="264"/>
        <v>SI</v>
      </c>
      <c r="AA447" t="str">
        <f t="shared" si="250"/>
        <v>SI</v>
      </c>
      <c r="AB447" t="str">
        <f t="shared" si="253"/>
        <v>SI</v>
      </c>
      <c r="AC447" t="str">
        <f t="shared" si="254"/>
        <v>SI</v>
      </c>
      <c r="AD447" t="str">
        <f t="shared" si="255"/>
        <v>SI</v>
      </c>
      <c r="AE447" t="str">
        <f t="shared" si="256"/>
        <v>SI</v>
      </c>
      <c r="AF447">
        <f t="shared" si="288"/>
        <v>-286.096146336</v>
      </c>
      <c r="AG447">
        <f t="shared" si="289"/>
        <v>186.83829964799997</v>
      </c>
    </row>
    <row r="448" spans="1:41" x14ac:dyDescent="0.25">
      <c r="A448">
        <f>'Inv travi'!A448</f>
        <v>7</v>
      </c>
      <c r="B448">
        <f>'Inv travi'!B448</f>
        <v>25</v>
      </c>
      <c r="C448">
        <f>'Inv travi'!C448</f>
        <v>26</v>
      </c>
      <c r="D448">
        <f>'Inv travi'!D448</f>
        <v>3</v>
      </c>
      <c r="E448" s="6" t="str">
        <f>'Inv travi'!E448</f>
        <v>Vsin</v>
      </c>
      <c r="F448" s="6">
        <f>'Inv travi'!F448</f>
        <v>140.452</v>
      </c>
      <c r="G448" s="6">
        <f>'Inv travi'!G448</f>
        <v>85.238</v>
      </c>
      <c r="H448" s="6">
        <f>'Inv travi'!H448</f>
        <v>-72.113</v>
      </c>
      <c r="I448" s="6">
        <f>'Inv travi'!I448</f>
        <v>12.731</v>
      </c>
      <c r="J448" s="6">
        <f>'Inv travi'!J448</f>
        <v>7.51</v>
      </c>
      <c r="K448" s="6">
        <f>'Inv travi'!K448</f>
        <v>9.26</v>
      </c>
      <c r="L448" s="6">
        <f>'Inv travi'!L448</f>
        <v>-79.623000000000005</v>
      </c>
      <c r="M448" s="6">
        <f>'Inv travi'!M448</f>
        <v>21.991</v>
      </c>
      <c r="N448" s="6">
        <f>'Inv travi'!N448</f>
        <v>-86.220300000000009</v>
      </c>
      <c r="O448" s="6">
        <f>'Inv travi'!O448</f>
        <v>45.877899999999997</v>
      </c>
      <c r="P448" s="6">
        <f>'Inv travi'!P448</f>
        <v>-0.98230000000000928</v>
      </c>
      <c r="Q448" s="6">
        <f>'Inv travi'!Q448</f>
        <v>171.45830000000001</v>
      </c>
      <c r="R448" s="6"/>
      <c r="S448" s="2"/>
      <c r="T448" s="2"/>
      <c r="V448" s="2"/>
      <c r="W448" s="2"/>
    </row>
    <row r="449" spans="1:41" x14ac:dyDescent="0.25">
      <c r="A449">
        <f>'Inv travi'!A449</f>
        <v>7</v>
      </c>
      <c r="B449">
        <f>'Inv travi'!B449</f>
        <v>25</v>
      </c>
      <c r="C449">
        <f>'Inv travi'!C449</f>
        <v>26</v>
      </c>
      <c r="D449">
        <f>'Inv travi'!D449</f>
        <v>3</v>
      </c>
      <c r="E449" s="6" t="str">
        <f>'Inv travi'!E449</f>
        <v>Vdes</v>
      </c>
      <c r="F449" s="6">
        <f>'Inv travi'!F449</f>
        <v>-129.69999999999999</v>
      </c>
      <c r="G449" s="6">
        <f>'Inv travi'!G449</f>
        <v>-78.563000000000002</v>
      </c>
      <c r="H449" s="6">
        <f>'Inv travi'!H449</f>
        <v>-72.113</v>
      </c>
      <c r="I449" s="6">
        <f>'Inv travi'!I449</f>
        <v>12.731</v>
      </c>
      <c r="J449" s="6">
        <f>'Inv travi'!J449</f>
        <v>7.51</v>
      </c>
      <c r="K449" s="6">
        <f>'Inv travi'!K449</f>
        <v>9.26</v>
      </c>
      <c r="L449" s="6">
        <f>'Inv travi'!L449</f>
        <v>-79.623000000000005</v>
      </c>
      <c r="M449" s="6">
        <f>'Inv travi'!M449</f>
        <v>21.991</v>
      </c>
      <c r="N449" s="6">
        <f>'Inv travi'!N449</f>
        <v>-86.220300000000009</v>
      </c>
      <c r="O449" s="6">
        <f>'Inv travi'!O449</f>
        <v>45.877899999999997</v>
      </c>
      <c r="P449" s="6">
        <f>'Inv travi'!P449</f>
        <v>-164.7833</v>
      </c>
      <c r="Q449" s="6">
        <f>'Inv travi'!Q449</f>
        <v>7.6573000000000064</v>
      </c>
      <c r="R449" s="6"/>
      <c r="S449" s="2"/>
      <c r="T449" s="2"/>
      <c r="V449" s="2"/>
      <c r="W449" s="2"/>
    </row>
    <row r="450" spans="1:41" x14ac:dyDescent="0.25">
      <c r="A450">
        <f>'Inv travi'!A450</f>
        <v>7</v>
      </c>
      <c r="B450">
        <f>'Inv travi'!B450</f>
        <v>25</v>
      </c>
      <c r="C450">
        <f>'Inv travi'!C450</f>
        <v>26</v>
      </c>
      <c r="D450">
        <f>'Inv travi'!D450</f>
        <v>2</v>
      </c>
      <c r="E450" s="6" t="str">
        <f>'Inv travi'!E450</f>
        <v>Msin</v>
      </c>
      <c r="F450" s="6">
        <f>'Inv travi'!F450</f>
        <v>-128.036</v>
      </c>
      <c r="G450" s="6">
        <f>'Inv travi'!G450</f>
        <v>-78.414000000000001</v>
      </c>
      <c r="H450" s="6">
        <f>'Inv travi'!H450</f>
        <v>247.68</v>
      </c>
      <c r="I450" s="6">
        <f>'Inv travi'!I450</f>
        <v>-44.222999999999999</v>
      </c>
      <c r="J450" s="6">
        <f>'Inv travi'!J450</f>
        <v>-25.686</v>
      </c>
      <c r="K450" s="6">
        <f>'Inv travi'!K450</f>
        <v>-31.672999999999998</v>
      </c>
      <c r="L450" s="6">
        <f>'Inv travi'!L450</f>
        <v>273.36599999999999</v>
      </c>
      <c r="M450" s="6">
        <f>'Inv travi'!M450</f>
        <v>-75.896000000000001</v>
      </c>
      <c r="N450" s="6">
        <f>'Inv travi'!N450</f>
        <v>296.13479999999998</v>
      </c>
      <c r="O450" s="6">
        <f>'Inv travi'!O450</f>
        <v>-157.9058</v>
      </c>
      <c r="P450" s="6">
        <f>'Inv travi'!P450</f>
        <v>217.7208</v>
      </c>
      <c r="Q450" s="6">
        <f>'Inv travi'!Q450</f>
        <v>-374.54879999999997</v>
      </c>
      <c r="R450">
        <v>30</v>
      </c>
      <c r="S450" s="2">
        <f t="shared" si="247"/>
        <v>215.15488500000001</v>
      </c>
      <c r="T450" s="2">
        <f t="shared" si="248"/>
        <v>-346.79878499999995</v>
      </c>
      <c r="U450">
        <v>70</v>
      </c>
      <c r="V450" s="2">
        <f t="shared" si="251"/>
        <v>14.920427763451018</v>
      </c>
      <c r="W450" s="2">
        <f t="shared" si="252"/>
        <v>9.2566729136496591</v>
      </c>
      <c r="X450">
        <f>X67</f>
        <v>16.327999999999999</v>
      </c>
      <c r="Y450">
        <v>10.048</v>
      </c>
      <c r="Z450" t="str">
        <f t="shared" si="264"/>
        <v>SI</v>
      </c>
      <c r="AA450" t="str">
        <f t="shared" si="250"/>
        <v>SI</v>
      </c>
      <c r="AB450" t="str">
        <f t="shared" si="253"/>
        <v>SI</v>
      </c>
      <c r="AC450" t="str">
        <f t="shared" si="254"/>
        <v>SI</v>
      </c>
      <c r="AD450" t="str">
        <f t="shared" si="255"/>
        <v>SI</v>
      </c>
      <c r="AE450" t="str">
        <f t="shared" si="256"/>
        <v>SI</v>
      </c>
      <c r="AF450">
        <f t="shared" ref="AF450:AF451" si="290">-(0.9*66*X450*391.3)/1000</f>
        <v>-379.51529616000005</v>
      </c>
      <c r="AG450">
        <f t="shared" ref="AG450:AG451" si="291">(0.9*66*Y450*391.3)/1000</f>
        <v>233.54787456</v>
      </c>
      <c r="AH450">
        <f>5.66</f>
        <v>5.66</v>
      </c>
      <c r="AI450" s="1">
        <f>AH450-(R450+R451)/200</f>
        <v>5.36</v>
      </c>
      <c r="AJ450" s="21">
        <f>MAX(AG450-AF451,AG451-AF450)/AI450*1.2</f>
        <v>137.2529486686567</v>
      </c>
      <c r="AK450" s="1">
        <f>(P452-P453)/AH450</f>
        <v>28.939929328621908</v>
      </c>
      <c r="AL450" s="2">
        <f>AK450*AI450/2</f>
        <v>77.559010600706713</v>
      </c>
      <c r="AM450" s="118">
        <f>AJ450+AL450</f>
        <v>214.8119592693634</v>
      </c>
      <c r="AN450" s="2">
        <f>AM450/(0.9*(U450-4)/100*391.9*1)*10</f>
        <v>9.2277697133520888</v>
      </c>
      <c r="AO450" s="2">
        <f>AM450/(0.9*(U450-4)/100*391.9*2)*10</f>
        <v>4.6138848566760444</v>
      </c>
    </row>
    <row r="451" spans="1:41" x14ac:dyDescent="0.25">
      <c r="A451">
        <f>'Inv travi'!A451</f>
        <v>7</v>
      </c>
      <c r="B451">
        <f>'Inv travi'!B451</f>
        <v>25</v>
      </c>
      <c r="C451">
        <f>'Inv travi'!C451</f>
        <v>26</v>
      </c>
      <c r="D451">
        <f>'Inv travi'!D451</f>
        <v>2</v>
      </c>
      <c r="E451" s="6" t="str">
        <f>'Inv travi'!E451</f>
        <v>Mdes</v>
      </c>
      <c r="F451" s="6">
        <f>'Inv travi'!F451</f>
        <v>-109.48099999999999</v>
      </c>
      <c r="G451" s="6">
        <f>'Inv travi'!G451</f>
        <v>-66.826999999999998</v>
      </c>
      <c r="H451" s="6">
        <f>'Inv travi'!H451</f>
        <v>-230.63300000000001</v>
      </c>
      <c r="I451" s="6">
        <f>'Inv travi'!I451</f>
        <v>41.26</v>
      </c>
      <c r="J451" s="6">
        <f>'Inv travi'!J451</f>
        <v>23.95</v>
      </c>
      <c r="K451" s="6">
        <f>'Inv travi'!K451</f>
        <v>29.533000000000001</v>
      </c>
      <c r="L451" s="6">
        <f>'Inv travi'!L451</f>
        <v>-254.583</v>
      </c>
      <c r="M451" s="6">
        <f>'Inv travi'!M451</f>
        <v>70.793000000000006</v>
      </c>
      <c r="N451" s="6">
        <f>'Inv travi'!N451</f>
        <v>-275.82089999999999</v>
      </c>
      <c r="O451" s="6">
        <f>'Inv travi'!O451</f>
        <v>147.1679</v>
      </c>
      <c r="P451" s="6">
        <f>'Inv travi'!P451</f>
        <v>-342.64789999999999</v>
      </c>
      <c r="Q451" s="6">
        <f>'Inv travi'!Q451</f>
        <v>208.9939</v>
      </c>
      <c r="R451">
        <v>30</v>
      </c>
      <c r="S451" s="2">
        <f t="shared" ref="S451:S514" si="292">(ABS(P451)-(ABS(P453)*R451/200))*SIGN(P451)</f>
        <v>-315.51198499999998</v>
      </c>
      <c r="T451" s="2">
        <f t="shared" ref="T451:T514" si="293">(ABS(Q451)-ABS((Q453)*R451/200))*SIGN(Q451)</f>
        <v>205.813885</v>
      </c>
      <c r="U451">
        <v>70</v>
      </c>
      <c r="V451" s="2">
        <f t="shared" si="251"/>
        <v>13.574366417389673</v>
      </c>
      <c r="W451" s="2">
        <f t="shared" si="252"/>
        <v>8.8547922792108835</v>
      </c>
      <c r="X451">
        <v>14.3184</v>
      </c>
      <c r="Y451">
        <f>Y450</f>
        <v>10.048</v>
      </c>
      <c r="Z451" t="str">
        <f t="shared" si="264"/>
        <v>SI</v>
      </c>
      <c r="AA451" t="str">
        <f t="shared" ref="AA451:AA514" si="294">IF(X451&gt;V451,"SI","NO")</f>
        <v>SI</v>
      </c>
      <c r="AB451" t="str">
        <f t="shared" si="253"/>
        <v>SI</v>
      </c>
      <c r="AC451" t="str">
        <f t="shared" si="254"/>
        <v>SI</v>
      </c>
      <c r="AD451" t="str">
        <f t="shared" si="255"/>
        <v>SI</v>
      </c>
      <c r="AE451" t="str">
        <f t="shared" si="256"/>
        <v>SI</v>
      </c>
      <c r="AF451">
        <f t="shared" si="290"/>
        <v>-332.80572124800005</v>
      </c>
      <c r="AG451">
        <f t="shared" si="291"/>
        <v>233.54787456</v>
      </c>
    </row>
    <row r="452" spans="1:41" x14ac:dyDescent="0.25">
      <c r="A452">
        <f>'Inv travi'!A452</f>
        <v>7</v>
      </c>
      <c r="B452">
        <f>'Inv travi'!B452</f>
        <v>25</v>
      </c>
      <c r="C452">
        <f>'Inv travi'!C452</f>
        <v>26</v>
      </c>
      <c r="D452">
        <f>'Inv travi'!D452</f>
        <v>2</v>
      </c>
      <c r="E452" s="6" t="str">
        <f>'Inv travi'!E452</f>
        <v>Vsin</v>
      </c>
      <c r="F452" s="6">
        <f>'Inv travi'!F452</f>
        <v>138.35400000000001</v>
      </c>
      <c r="G452" s="6">
        <f>'Inv travi'!G452</f>
        <v>83.947000000000003</v>
      </c>
      <c r="H452" s="6">
        <f>'Inv travi'!H452</f>
        <v>-84.507999999999996</v>
      </c>
      <c r="I452" s="6">
        <f>'Inv travi'!I452</f>
        <v>15.103</v>
      </c>
      <c r="J452" s="6">
        <f>'Inv travi'!J452</f>
        <v>8.77</v>
      </c>
      <c r="K452" s="6">
        <f>'Inv travi'!K452</f>
        <v>10.814</v>
      </c>
      <c r="L452" s="6">
        <f>'Inv travi'!L452</f>
        <v>-93.277999999999992</v>
      </c>
      <c r="M452" s="6">
        <f>'Inv travi'!M452</f>
        <v>25.917000000000002</v>
      </c>
      <c r="N452" s="6">
        <f>'Inv travi'!N452</f>
        <v>-101.05309999999999</v>
      </c>
      <c r="O452" s="6">
        <f>'Inv travi'!O452</f>
        <v>53.900399999999998</v>
      </c>
      <c r="P452" s="6">
        <f>'Inv travi'!P452</f>
        <v>-17.106099999999984</v>
      </c>
      <c r="Q452" s="6">
        <f>'Inv travi'!Q452</f>
        <v>185.00009999999997</v>
      </c>
      <c r="R452" s="6"/>
      <c r="S452" s="2"/>
      <c r="T452" s="2"/>
      <c r="V452" s="2"/>
      <c r="W452" s="2"/>
    </row>
    <row r="453" spans="1:41" x14ac:dyDescent="0.25">
      <c r="A453">
        <f>'Inv travi'!A453</f>
        <v>7</v>
      </c>
      <c r="B453">
        <f>'Inv travi'!B453</f>
        <v>25</v>
      </c>
      <c r="C453">
        <f>'Inv travi'!C453</f>
        <v>26</v>
      </c>
      <c r="D453">
        <f>'Inv travi'!D453</f>
        <v>2</v>
      </c>
      <c r="E453" s="6" t="str">
        <f>'Inv travi'!E453</f>
        <v>Vdes</v>
      </c>
      <c r="F453" s="6">
        <f>'Inv travi'!F453</f>
        <v>-131.798</v>
      </c>
      <c r="G453" s="6">
        <f>'Inv travi'!G453</f>
        <v>-79.852999999999994</v>
      </c>
      <c r="H453" s="6">
        <f>'Inv travi'!H453</f>
        <v>-84.507999999999996</v>
      </c>
      <c r="I453" s="6">
        <f>'Inv travi'!I453</f>
        <v>15.103</v>
      </c>
      <c r="J453" s="6">
        <f>'Inv travi'!J453</f>
        <v>8.77</v>
      </c>
      <c r="K453" s="6">
        <f>'Inv travi'!K453</f>
        <v>10.814</v>
      </c>
      <c r="L453" s="6">
        <f>'Inv travi'!L453</f>
        <v>-93.277999999999992</v>
      </c>
      <c r="M453" s="6">
        <f>'Inv travi'!M453</f>
        <v>25.917000000000002</v>
      </c>
      <c r="N453" s="6">
        <f>'Inv travi'!N453</f>
        <v>-101.05309999999999</v>
      </c>
      <c r="O453" s="6">
        <f>'Inv travi'!O453</f>
        <v>53.900399999999998</v>
      </c>
      <c r="P453" s="6">
        <f>'Inv travi'!P453</f>
        <v>-180.90609999999998</v>
      </c>
      <c r="Q453" s="6">
        <f>'Inv travi'!Q453</f>
        <v>21.200099999999992</v>
      </c>
      <c r="R453" s="6"/>
      <c r="S453" s="2"/>
      <c r="T453" s="2"/>
      <c r="V453" s="2"/>
      <c r="W453" s="2"/>
    </row>
    <row r="454" spans="1:41" x14ac:dyDescent="0.25">
      <c r="A454">
        <f>'Inv travi'!A454</f>
        <v>7</v>
      </c>
      <c r="B454">
        <f>'Inv travi'!B454</f>
        <v>25</v>
      </c>
      <c r="C454">
        <f>'Inv travi'!C454</f>
        <v>26</v>
      </c>
      <c r="D454">
        <f>'Inv travi'!D454</f>
        <v>1</v>
      </c>
      <c r="E454" s="6" t="str">
        <f>'Inv travi'!E454</f>
        <v>Msin</v>
      </c>
      <c r="F454" s="6">
        <f>'Inv travi'!F454</f>
        <v>-58.698</v>
      </c>
      <c r="G454" s="6">
        <f>'Inv travi'!G454</f>
        <v>-41.441000000000003</v>
      </c>
      <c r="H454" s="6">
        <f>'Inv travi'!H454</f>
        <v>241.864</v>
      </c>
      <c r="I454" s="6">
        <f>'Inv travi'!I454</f>
        <v>-47.24</v>
      </c>
      <c r="J454" s="6">
        <f>'Inv travi'!J454</f>
        <v>-26.327999999999999</v>
      </c>
      <c r="K454" s="6">
        <f>'Inv travi'!K454</f>
        <v>-32.466000000000001</v>
      </c>
      <c r="L454" s="6">
        <f>'Inv travi'!L454</f>
        <v>268.19200000000001</v>
      </c>
      <c r="M454" s="6">
        <f>'Inv travi'!M454</f>
        <v>-79.706000000000003</v>
      </c>
      <c r="N454" s="6">
        <f>'Inv travi'!N454</f>
        <v>292.10379999999998</v>
      </c>
      <c r="O454" s="6">
        <f>'Inv travi'!O454</f>
        <v>-160.1636</v>
      </c>
      <c r="P454" s="6">
        <f>'Inv travi'!P454</f>
        <v>250.66279999999998</v>
      </c>
      <c r="Q454" s="6">
        <f>'Inv travi'!Q454</f>
        <v>-333.54480000000001</v>
      </c>
      <c r="R454">
        <v>30</v>
      </c>
      <c r="S454" s="2">
        <f t="shared" si="292"/>
        <v>242.52492499999997</v>
      </c>
      <c r="T454" s="2">
        <f t="shared" si="293"/>
        <v>-312.00982499999998</v>
      </c>
      <c r="U454">
        <v>70</v>
      </c>
      <c r="V454" s="2">
        <f t="shared" ref="V454:V515" si="295">-MIN(S454:T454)/(0.9*(U454-4)/100*391.3)*10</f>
        <v>13.423691941133802</v>
      </c>
      <c r="W454" s="2">
        <f t="shared" ref="W454:W515" si="296">MAX(S454:T454)/(0.9*(U454-4)/100*391.3)*10</f>
        <v>10.434222323757208</v>
      </c>
      <c r="X454">
        <f>X446</f>
        <v>14.3184</v>
      </c>
      <c r="Y454">
        <v>12.3</v>
      </c>
      <c r="Z454" t="str">
        <f t="shared" si="264"/>
        <v>SI</v>
      </c>
      <c r="AA454" t="str">
        <f t="shared" si="294"/>
        <v>SI</v>
      </c>
      <c r="AB454" t="str">
        <f t="shared" ref="AB454:AB515" si="297">IF(5.6&lt;Y454,"SI","NO")</f>
        <v>SI</v>
      </c>
      <c r="AC454" t="str">
        <f t="shared" ref="AC454:AC515" si="298">IF(Y454&lt;X454+14,"SI","NO")</f>
        <v>SI</v>
      </c>
      <c r="AD454" t="str">
        <f t="shared" ref="AD454:AD515" si="299">IF(X454&gt;50*Y454/100,"SI","NO")</f>
        <v>SI</v>
      </c>
      <c r="AE454" t="str">
        <f t="shared" ref="AE454:AE515" si="300">IF(X454&gt;=25/100*Y454,"SI","NO")</f>
        <v>SI</v>
      </c>
      <c r="AF454">
        <f t="shared" ref="AF454:AF455" si="301">-(0.9*66*X454*391.3)/1000</f>
        <v>-332.80572124800005</v>
      </c>
      <c r="AG454">
        <f t="shared" ref="AG454:AG455" si="302">(0.9*66*Y454*391.3)/1000</f>
        <v>285.89160600000002</v>
      </c>
      <c r="AH454">
        <f>5.66</f>
        <v>5.66</v>
      </c>
      <c r="AI454" s="1">
        <f>AH454-(R454+R455)/200</f>
        <v>5.36</v>
      </c>
      <c r="AJ454" s="21">
        <f>MAX(AG454-AF455,AG455-AF454)/AI454*1.2</f>
        <v>138.51432699582091</v>
      </c>
      <c r="AK454" s="1">
        <f>(P456-P457)/AH454</f>
        <v>15.880035335689042</v>
      </c>
      <c r="AL454" s="2">
        <f>AK454*AI454/2</f>
        <v>42.558494699646637</v>
      </c>
      <c r="AM454" s="118">
        <f>AJ454+AL454</f>
        <v>181.07282169546755</v>
      </c>
      <c r="AN454" s="2">
        <f>AM454/(0.9*(U454-4)/100*391.9*1)*10</f>
        <v>7.778423071209998</v>
      </c>
      <c r="AO454" s="2">
        <f>AM454/(0.9*(U454-4)/100*391.9*2)*10</f>
        <v>3.889211535604999</v>
      </c>
    </row>
    <row r="455" spans="1:41" x14ac:dyDescent="0.25">
      <c r="A455">
        <f>'Inv travi'!A455</f>
        <v>7</v>
      </c>
      <c r="B455">
        <f>'Inv travi'!B455</f>
        <v>25</v>
      </c>
      <c r="C455">
        <f>'Inv travi'!C455</f>
        <v>26</v>
      </c>
      <c r="D455">
        <f>'Inv travi'!D455</f>
        <v>1</v>
      </c>
      <c r="E455" s="6" t="str">
        <f>'Inv travi'!E455</f>
        <v>Mdes</v>
      </c>
      <c r="F455" s="6">
        <f>'Inv travi'!F455</f>
        <v>-58.567</v>
      </c>
      <c r="G455" s="6">
        <f>'Inv travi'!G455</f>
        <v>-43.045000000000002</v>
      </c>
      <c r="H455" s="6">
        <f>'Inv travi'!H455</f>
        <v>-221.71600000000001</v>
      </c>
      <c r="I455" s="6">
        <f>'Inv travi'!I455</f>
        <v>43.238999999999997</v>
      </c>
      <c r="J455" s="6">
        <f>'Inv travi'!J455</f>
        <v>24.111999999999998</v>
      </c>
      <c r="K455" s="6">
        <f>'Inv travi'!K455</f>
        <v>29.733000000000001</v>
      </c>
      <c r="L455" s="6">
        <f>'Inv travi'!L455</f>
        <v>-245.828</v>
      </c>
      <c r="M455" s="6">
        <f>'Inv travi'!M455</f>
        <v>72.971999999999994</v>
      </c>
      <c r="N455" s="6">
        <f>'Inv travi'!N455</f>
        <v>-267.71960000000001</v>
      </c>
      <c r="O455" s="6">
        <f>'Inv travi'!O455</f>
        <v>146.72039999999998</v>
      </c>
      <c r="P455" s="6">
        <f>'Inv travi'!P455</f>
        <v>-310.76460000000003</v>
      </c>
      <c r="Q455" s="6">
        <f>'Inv travi'!Q455</f>
        <v>224.6746</v>
      </c>
      <c r="R455">
        <v>30</v>
      </c>
      <c r="S455" s="2">
        <f t="shared" si="292"/>
        <v>-289.14457500000003</v>
      </c>
      <c r="T455" s="2">
        <f t="shared" si="293"/>
        <v>216.62177499999999</v>
      </c>
      <c r="U455">
        <v>70</v>
      </c>
      <c r="V455" s="2">
        <f t="shared" si="295"/>
        <v>12.439953457395319</v>
      </c>
      <c r="W455" s="2">
        <f t="shared" si="296"/>
        <v>9.3197833604810345</v>
      </c>
      <c r="X455">
        <f>X454</f>
        <v>14.3184</v>
      </c>
      <c r="Y455">
        <f>Y450</f>
        <v>10.048</v>
      </c>
      <c r="Z455" t="str">
        <f t="shared" si="264"/>
        <v>SI</v>
      </c>
      <c r="AA455" t="str">
        <f t="shared" si="294"/>
        <v>SI</v>
      </c>
      <c r="AB455" t="str">
        <f t="shared" si="297"/>
        <v>SI</v>
      </c>
      <c r="AC455" t="str">
        <f t="shared" si="298"/>
        <v>SI</v>
      </c>
      <c r="AD455" t="str">
        <f t="shared" si="299"/>
        <v>SI</v>
      </c>
      <c r="AE455" t="str">
        <f t="shared" si="300"/>
        <v>SI</v>
      </c>
      <c r="AF455">
        <f t="shared" si="301"/>
        <v>-332.80572124800005</v>
      </c>
      <c r="AG455">
        <f t="shared" si="302"/>
        <v>233.54787456</v>
      </c>
    </row>
    <row r="456" spans="1:41" x14ac:dyDescent="0.25">
      <c r="A456">
        <f>'Inv travi'!A456</f>
        <v>7</v>
      </c>
      <c r="B456">
        <f>'Inv travi'!B456</f>
        <v>25</v>
      </c>
      <c r="C456">
        <f>'Inv travi'!C456</f>
        <v>26</v>
      </c>
      <c r="D456">
        <f>'Inv travi'!D456</f>
        <v>1</v>
      </c>
      <c r="E456" s="6" t="str">
        <f>'Inv travi'!E456</f>
        <v>Vsin</v>
      </c>
      <c r="F456" s="6">
        <f>'Inv travi'!F456</f>
        <v>61.944000000000003</v>
      </c>
      <c r="G456" s="6">
        <f>'Inv travi'!G456</f>
        <v>44.656999999999996</v>
      </c>
      <c r="H456" s="6">
        <f>'Inv travi'!H456</f>
        <v>-81.905000000000001</v>
      </c>
      <c r="I456" s="6">
        <f>'Inv travi'!I456</f>
        <v>15.986000000000001</v>
      </c>
      <c r="J456" s="6">
        <f>'Inv travi'!J456</f>
        <v>8.9120000000000008</v>
      </c>
      <c r="K456" s="6">
        <f>'Inv travi'!K456</f>
        <v>10.989000000000001</v>
      </c>
      <c r="L456" s="6">
        <f>'Inv travi'!L456</f>
        <v>-90.817000000000007</v>
      </c>
      <c r="M456" s="6">
        <f>'Inv travi'!M456</f>
        <v>26.975000000000001</v>
      </c>
      <c r="N456" s="6">
        <f>'Inv travi'!N456</f>
        <v>-98.909500000000008</v>
      </c>
      <c r="O456" s="6">
        <f>'Inv travi'!O456</f>
        <v>54.220100000000002</v>
      </c>
      <c r="P456" s="6">
        <f>'Inv travi'!P456</f>
        <v>-54.252500000000012</v>
      </c>
      <c r="Q456" s="6">
        <f>'Inv travi'!Q456</f>
        <v>143.56650000000002</v>
      </c>
      <c r="R456" s="6"/>
      <c r="S456" s="2"/>
      <c r="T456" s="2"/>
      <c r="V456" s="2"/>
      <c r="W456" s="2"/>
    </row>
    <row r="457" spans="1:41" x14ac:dyDescent="0.25">
      <c r="A457">
        <f>'Inv travi'!A457</f>
        <v>7</v>
      </c>
      <c r="B457">
        <f>'Inv travi'!B457</f>
        <v>25</v>
      </c>
      <c r="C457">
        <f>'Inv travi'!C457</f>
        <v>26</v>
      </c>
      <c r="D457">
        <f>'Inv travi'!D457</f>
        <v>1</v>
      </c>
      <c r="E457" s="6" t="str">
        <f>'Inv travi'!E457</f>
        <v>Vdes</v>
      </c>
      <c r="F457" s="6">
        <f>'Inv travi'!F457</f>
        <v>-61.896999999999998</v>
      </c>
      <c r="G457" s="6">
        <f>'Inv travi'!G457</f>
        <v>-45.223999999999997</v>
      </c>
      <c r="H457" s="6">
        <f>'Inv travi'!H457</f>
        <v>-81.905000000000001</v>
      </c>
      <c r="I457" s="6">
        <f>'Inv travi'!I457</f>
        <v>15.986000000000001</v>
      </c>
      <c r="J457" s="6">
        <f>'Inv travi'!J457</f>
        <v>8.9120000000000008</v>
      </c>
      <c r="K457" s="6">
        <f>'Inv travi'!K457</f>
        <v>10.989000000000001</v>
      </c>
      <c r="L457" s="6">
        <f>'Inv travi'!L457</f>
        <v>-90.817000000000007</v>
      </c>
      <c r="M457" s="6">
        <f>'Inv travi'!M457</f>
        <v>26.975000000000001</v>
      </c>
      <c r="N457" s="6">
        <f>'Inv travi'!N457</f>
        <v>-98.909500000000008</v>
      </c>
      <c r="O457" s="6">
        <f>'Inv travi'!O457</f>
        <v>54.220100000000002</v>
      </c>
      <c r="P457" s="6">
        <f>'Inv travi'!P457</f>
        <v>-144.1335</v>
      </c>
      <c r="Q457" s="6">
        <f>'Inv travi'!Q457</f>
        <v>53.685500000000012</v>
      </c>
      <c r="R457" s="6"/>
      <c r="S457" s="2"/>
      <c r="T457" s="2"/>
      <c r="V457" s="2"/>
      <c r="W457" s="2"/>
    </row>
    <row r="458" spans="1:41" x14ac:dyDescent="0.25">
      <c r="A458">
        <f>'Inv travi'!A458</f>
        <v>7</v>
      </c>
      <c r="B458">
        <f>'Inv travi'!B458</f>
        <v>26</v>
      </c>
      <c r="C458">
        <f>'Inv travi'!C458</f>
        <v>27</v>
      </c>
      <c r="D458">
        <f>'Inv travi'!D458</f>
        <v>6</v>
      </c>
      <c r="E458" s="6" t="str">
        <f>'Inv travi'!E458</f>
        <v>Msin</v>
      </c>
      <c r="F458" s="6">
        <f>'Inv travi'!F458</f>
        <v>-70.576999999999998</v>
      </c>
      <c r="G458" s="6">
        <f>'Inv travi'!G458</f>
        <v>-42.554000000000002</v>
      </c>
      <c r="H458" s="6">
        <f>'Inv travi'!H458</f>
        <v>36.438000000000002</v>
      </c>
      <c r="I458" s="6">
        <f>'Inv travi'!I458</f>
        <v>-6.0220000000000002</v>
      </c>
      <c r="J458" s="6">
        <f>'Inv travi'!J458</f>
        <v>-3.5790000000000002</v>
      </c>
      <c r="K458" s="6">
        <f>'Inv travi'!K458</f>
        <v>-4.4130000000000003</v>
      </c>
      <c r="L458" s="6">
        <f>'Inv travi'!L458</f>
        <v>40.017000000000003</v>
      </c>
      <c r="M458" s="6">
        <f>'Inv travi'!M458</f>
        <v>-10.435</v>
      </c>
      <c r="N458" s="6">
        <f>'Inv travi'!N458</f>
        <v>43.147500000000001</v>
      </c>
      <c r="O458" s="6">
        <f>'Inv travi'!O458</f>
        <v>-22.440100000000001</v>
      </c>
      <c r="P458" s="6">
        <f>'Inv travi'!P458</f>
        <v>0.59349999999999881</v>
      </c>
      <c r="Q458" s="6">
        <f>'Inv travi'!Q458</f>
        <v>-85.70150000000001</v>
      </c>
      <c r="R458">
        <v>30</v>
      </c>
      <c r="S458" s="2">
        <f t="shared" si="292"/>
        <v>-3.7188350000000012</v>
      </c>
      <c r="T458" s="2">
        <f t="shared" si="293"/>
        <v>-77.625035000000011</v>
      </c>
      <c r="U458">
        <v>60</v>
      </c>
      <c r="V458" s="2">
        <f t="shared" si="295"/>
        <v>3.9360574134245234</v>
      </c>
      <c r="W458" s="2">
        <f t="shared" si="296"/>
        <v>-0.18856736194776066</v>
      </c>
      <c r="X458">
        <v>6.28</v>
      </c>
      <c r="Y458">
        <f>Y430</f>
        <v>6.0288000000000004</v>
      </c>
      <c r="Z458" t="str">
        <f t="shared" si="264"/>
        <v>SI</v>
      </c>
      <c r="AA458" t="str">
        <f t="shared" si="294"/>
        <v>SI</v>
      </c>
      <c r="AB458" t="str">
        <f t="shared" si="297"/>
        <v>SI</v>
      </c>
      <c r="AC458" t="str">
        <f t="shared" si="298"/>
        <v>SI</v>
      </c>
      <c r="AD458" t="str">
        <f t="shared" si="299"/>
        <v>SI</v>
      </c>
      <c r="AE458" t="str">
        <f t="shared" si="300"/>
        <v>SI</v>
      </c>
      <c r="AF458" s="1">
        <f t="shared" ref="AF458:AF459" si="303">-(0.9*56*X458*391.3)/1000</f>
        <v>-123.85114560000001</v>
      </c>
      <c r="AG458" s="1">
        <f t="shared" ref="AG458:AG459" si="304">(0.9*56*Y458*391.3)/1000</f>
        <v>118.897099776</v>
      </c>
      <c r="AH458">
        <v>7.27</v>
      </c>
      <c r="AI458" s="1">
        <f>AH458-(R458+R459)/200</f>
        <v>6.97</v>
      </c>
      <c r="AJ458" s="21">
        <f>MAX(AG458-AF459,AG459-AF458)/AI458*1.2</f>
        <v>41.793098199598283</v>
      </c>
      <c r="AK458" s="1">
        <f>(P460-P461)/AH458</f>
        <v>11.5</v>
      </c>
      <c r="AL458" s="2">
        <f>AK458*AI458/2</f>
        <v>40.077500000000001</v>
      </c>
      <c r="AM458" s="118">
        <f>AJ458+AL458</f>
        <v>81.870598199598277</v>
      </c>
      <c r="AN458" s="2">
        <f>AM458/(0.9*(U458-4)/100*391.9*1)*10</f>
        <v>4.1449773690849971</v>
      </c>
      <c r="AO458" s="2">
        <f>AM458/(0.9*(U458-4)/100*391.9*2)*10</f>
        <v>2.0724886845424986</v>
      </c>
    </row>
    <row r="459" spans="1:41" x14ac:dyDescent="0.25">
      <c r="A459">
        <f>'Inv travi'!A459</f>
        <v>7</v>
      </c>
      <c r="B459">
        <f>'Inv travi'!B459</f>
        <v>26</v>
      </c>
      <c r="C459">
        <f>'Inv travi'!C459</f>
        <v>27</v>
      </c>
      <c r="D459">
        <f>'Inv travi'!D459</f>
        <v>6</v>
      </c>
      <c r="E459" s="6" t="str">
        <f>'Inv travi'!E459</f>
        <v>Mdes</v>
      </c>
      <c r="F459" s="6">
        <f>'Inv travi'!F459</f>
        <v>-73.835999999999999</v>
      </c>
      <c r="G459" s="6">
        <f>'Inv travi'!G459</f>
        <v>-46.238</v>
      </c>
      <c r="H459" s="6">
        <f>'Inv travi'!H459</f>
        <v>-40.643000000000001</v>
      </c>
      <c r="I459" s="6">
        <f>'Inv travi'!I459</f>
        <v>6.6929999999999996</v>
      </c>
      <c r="J459" s="6">
        <f>'Inv travi'!J459</f>
        <v>3.9569999999999999</v>
      </c>
      <c r="K459" s="6">
        <f>'Inv travi'!K459</f>
        <v>4.8789999999999996</v>
      </c>
      <c r="L459" s="6">
        <f>'Inv travi'!L459</f>
        <v>-44.6</v>
      </c>
      <c r="M459" s="6">
        <f>'Inv travi'!M459</f>
        <v>11.571999999999999</v>
      </c>
      <c r="N459" s="6">
        <f>'Inv travi'!N459</f>
        <v>-48.071600000000004</v>
      </c>
      <c r="O459" s="6">
        <f>'Inv travi'!O459</f>
        <v>24.951999999999998</v>
      </c>
      <c r="P459" s="6">
        <f>'Inv travi'!P459</f>
        <v>-94.309600000000003</v>
      </c>
      <c r="Q459" s="6">
        <f>'Inv travi'!Q459</f>
        <v>1.8336000000000041</v>
      </c>
      <c r="R459">
        <v>30</v>
      </c>
      <c r="S459" s="2">
        <f t="shared" si="292"/>
        <v>-86.081185000000005</v>
      </c>
      <c r="T459" s="2">
        <f t="shared" si="293"/>
        <v>-2.6306849999999962</v>
      </c>
      <c r="U459">
        <v>60</v>
      </c>
      <c r="V459" s="2">
        <f t="shared" si="295"/>
        <v>4.3648352155411958</v>
      </c>
      <c r="W459" s="2">
        <f t="shared" si="296"/>
        <v>-0.1333915945626907</v>
      </c>
      <c r="X459">
        <f>X458</f>
        <v>6.28</v>
      </c>
      <c r="Y459">
        <f>Y458</f>
        <v>6.0288000000000004</v>
      </c>
      <c r="Z459" t="str">
        <f t="shared" si="264"/>
        <v>SI</v>
      </c>
      <c r="AA459" t="str">
        <f t="shared" si="294"/>
        <v>SI</v>
      </c>
      <c r="AB459" t="str">
        <f t="shared" si="297"/>
        <v>SI</v>
      </c>
      <c r="AC459" t="str">
        <f t="shared" si="298"/>
        <v>SI</v>
      </c>
      <c r="AD459" t="str">
        <f t="shared" si="299"/>
        <v>SI</v>
      </c>
      <c r="AE459" t="str">
        <f t="shared" si="300"/>
        <v>SI</v>
      </c>
      <c r="AF459" s="1">
        <f t="shared" si="303"/>
        <v>-123.85114560000001</v>
      </c>
      <c r="AG459" s="1">
        <f t="shared" si="304"/>
        <v>118.897099776</v>
      </c>
    </row>
    <row r="460" spans="1:41" x14ac:dyDescent="0.25">
      <c r="A460">
        <f>'Inv travi'!A460</f>
        <v>7</v>
      </c>
      <c r="B460">
        <f>'Inv travi'!B460</f>
        <v>26</v>
      </c>
      <c r="C460">
        <f>'Inv travi'!C460</f>
        <v>27</v>
      </c>
      <c r="D460">
        <f>'Inv travi'!D460</f>
        <v>6</v>
      </c>
      <c r="E460" s="6" t="str">
        <f>'Inv travi'!E460</f>
        <v>Vsin</v>
      </c>
      <c r="F460" s="6">
        <f>'Inv travi'!F460</f>
        <v>67.852999999999994</v>
      </c>
      <c r="G460" s="6">
        <f>'Inv travi'!G460</f>
        <v>41.295999999999999</v>
      </c>
      <c r="H460" s="6">
        <f>'Inv travi'!H460</f>
        <v>-10.602</v>
      </c>
      <c r="I460" s="6">
        <f>'Inv travi'!I460</f>
        <v>1.7490000000000001</v>
      </c>
      <c r="J460" s="6">
        <f>'Inv travi'!J460</f>
        <v>1.0369999999999999</v>
      </c>
      <c r="K460" s="6">
        <f>'Inv travi'!K460</f>
        <v>1.278</v>
      </c>
      <c r="L460" s="6">
        <f>'Inv travi'!L460</f>
        <v>-11.638999999999999</v>
      </c>
      <c r="M460" s="6">
        <f>'Inv travi'!M460</f>
        <v>3.0270000000000001</v>
      </c>
      <c r="N460" s="6">
        <f>'Inv travi'!N460</f>
        <v>-12.547099999999999</v>
      </c>
      <c r="O460" s="6">
        <f>'Inv travi'!O460</f>
        <v>6.5186999999999999</v>
      </c>
      <c r="P460" s="6">
        <f>'Inv travi'!P460</f>
        <v>28.748899999999999</v>
      </c>
      <c r="Q460" s="6">
        <f>'Inv travi'!Q460</f>
        <v>53.8431</v>
      </c>
      <c r="R460" s="6"/>
      <c r="S460" s="2"/>
      <c r="T460" s="2"/>
      <c r="V460" s="2"/>
      <c r="W460" s="2"/>
      <c r="AF460" s="1"/>
      <c r="AG460" s="1"/>
    </row>
    <row r="461" spans="1:41" x14ac:dyDescent="0.25">
      <c r="A461">
        <f>'Inv travi'!A461</f>
        <v>7</v>
      </c>
      <c r="B461">
        <f>'Inv travi'!B461</f>
        <v>26</v>
      </c>
      <c r="C461">
        <f>'Inv travi'!C461</f>
        <v>27</v>
      </c>
      <c r="D461">
        <f>'Inv travi'!D461</f>
        <v>6</v>
      </c>
      <c r="E461" s="6" t="str">
        <f>'Inv travi'!E461</f>
        <v>Vdes</v>
      </c>
      <c r="F461" s="6">
        <f>'Inv travi'!F461</f>
        <v>-68.75</v>
      </c>
      <c r="G461" s="6">
        <f>'Inv travi'!G461</f>
        <v>-42.308999999999997</v>
      </c>
      <c r="H461" s="6">
        <f>'Inv travi'!H461</f>
        <v>-10.602</v>
      </c>
      <c r="I461" s="6">
        <f>'Inv travi'!I461</f>
        <v>1.7490000000000001</v>
      </c>
      <c r="J461" s="6">
        <f>'Inv travi'!J461</f>
        <v>1.0369999999999999</v>
      </c>
      <c r="K461" s="6">
        <f>'Inv travi'!K461</f>
        <v>1.278</v>
      </c>
      <c r="L461" s="6">
        <f>'Inv travi'!L461</f>
        <v>-11.638999999999999</v>
      </c>
      <c r="M461" s="6">
        <f>'Inv travi'!M461</f>
        <v>3.0270000000000001</v>
      </c>
      <c r="N461" s="6">
        <f>'Inv travi'!N461</f>
        <v>-12.547099999999999</v>
      </c>
      <c r="O461" s="6">
        <f>'Inv travi'!O461</f>
        <v>6.5186999999999999</v>
      </c>
      <c r="P461" s="6">
        <f>'Inv travi'!P461</f>
        <v>-54.856099999999998</v>
      </c>
      <c r="Q461" s="6">
        <f>'Inv travi'!Q461</f>
        <v>-29.761899999999997</v>
      </c>
      <c r="R461" s="6"/>
      <c r="S461" s="2"/>
      <c r="T461" s="2"/>
      <c r="V461" s="2"/>
      <c r="W461" s="2"/>
      <c r="AF461" s="1"/>
      <c r="AG461" s="1"/>
    </row>
    <row r="462" spans="1:41" x14ac:dyDescent="0.25">
      <c r="A462">
        <f>'Inv travi'!A462</f>
        <v>7</v>
      </c>
      <c r="B462">
        <f>'Inv travi'!B462</f>
        <v>26</v>
      </c>
      <c r="C462">
        <f>'Inv travi'!C462</f>
        <v>27</v>
      </c>
      <c r="D462">
        <f>'Inv travi'!D462</f>
        <v>5</v>
      </c>
      <c r="E462" s="6" t="str">
        <f>'Inv travi'!E462</f>
        <v>Msin</v>
      </c>
      <c r="F462" s="6">
        <f>'Inv travi'!F462</f>
        <v>-85.004000000000005</v>
      </c>
      <c r="G462" s="6">
        <f>'Inv travi'!G462</f>
        <v>-61.042000000000002</v>
      </c>
      <c r="H462" s="6">
        <f>'Inv travi'!H462</f>
        <v>93.459000000000003</v>
      </c>
      <c r="I462" s="6">
        <f>'Inv travi'!I462</f>
        <v>-15.714</v>
      </c>
      <c r="J462" s="6">
        <f>'Inv travi'!J462</f>
        <v>-9.4489999999999998</v>
      </c>
      <c r="K462" s="6">
        <f>'Inv travi'!K462</f>
        <v>-11.651</v>
      </c>
      <c r="L462" s="6">
        <f>'Inv travi'!L462</f>
        <v>102.908</v>
      </c>
      <c r="M462" s="6">
        <f>'Inv travi'!M462</f>
        <v>-27.365000000000002</v>
      </c>
      <c r="N462" s="6">
        <f>'Inv travi'!N462</f>
        <v>111.11750000000001</v>
      </c>
      <c r="O462" s="6">
        <f>'Inv travi'!O462</f>
        <v>-58.237400000000001</v>
      </c>
      <c r="P462" s="6">
        <f>'Inv travi'!P462</f>
        <v>50.075500000000005</v>
      </c>
      <c r="Q462" s="6">
        <f>'Inv travi'!Q462</f>
        <v>-172.15950000000001</v>
      </c>
      <c r="R462">
        <v>30</v>
      </c>
      <c r="S462" s="2">
        <f t="shared" si="292"/>
        <v>46.460425000000008</v>
      </c>
      <c r="T462" s="2">
        <f t="shared" si="293"/>
        <v>-158.981775</v>
      </c>
      <c r="U462" s="6">
        <v>70</v>
      </c>
      <c r="V462" s="2">
        <f t="shared" si="295"/>
        <v>6.839920415501811</v>
      </c>
      <c r="W462" s="2">
        <f t="shared" si="296"/>
        <v>1.9988807488807492</v>
      </c>
      <c r="X462">
        <v>8.2896000000000001</v>
      </c>
      <c r="Y462">
        <f>Y459</f>
        <v>6.0288000000000004</v>
      </c>
      <c r="Z462" t="str">
        <f t="shared" si="264"/>
        <v>SI</v>
      </c>
      <c r="AA462" t="str">
        <f t="shared" si="294"/>
        <v>SI</v>
      </c>
      <c r="AB462" t="str">
        <f t="shared" si="297"/>
        <v>SI</v>
      </c>
      <c r="AC462" t="str">
        <f t="shared" si="298"/>
        <v>SI</v>
      </c>
      <c r="AD462" t="str">
        <f t="shared" si="299"/>
        <v>SI</v>
      </c>
      <c r="AE462" t="str">
        <f t="shared" si="300"/>
        <v>SI</v>
      </c>
      <c r="AF462">
        <f t="shared" ref="AF462:AF463" si="305">-(0.9*66*X462*391.3)/1000</f>
        <v>-192.67699651200002</v>
      </c>
      <c r="AG462">
        <f t="shared" ref="AG462:AG463" si="306">(0.9*66*Y462*391.3)/1000</f>
        <v>140.12872473600001</v>
      </c>
      <c r="AH462">
        <v>7.27</v>
      </c>
      <c r="AI462" s="1">
        <f>AH462-(R462+R463)/200</f>
        <v>6.97</v>
      </c>
      <c r="AJ462" s="21">
        <f>MAX(AG462-AF463,AG463-AF462)/AI462*1.2</f>
        <v>57.297972094347216</v>
      </c>
      <c r="AK462" s="1">
        <f>(P464-P465)/AH462</f>
        <v>15.879917469050893</v>
      </c>
      <c r="AL462" s="2">
        <f>AK462*AI462/2</f>
        <v>55.34151237964236</v>
      </c>
      <c r="AM462" s="118">
        <f>AJ462+AL462</f>
        <v>112.63948447398957</v>
      </c>
      <c r="AN462" s="2">
        <f>AM462/(0.9*(U462-4)/100*391.9*1)*10</f>
        <v>4.8387027747058742</v>
      </c>
      <c r="AO462" s="2">
        <f>AM462/(0.9*(U462-4)/100*391.9*2)*10</f>
        <v>2.4193513873529371</v>
      </c>
    </row>
    <row r="463" spans="1:41" x14ac:dyDescent="0.25">
      <c r="A463">
        <f>'Inv travi'!A463</f>
        <v>7</v>
      </c>
      <c r="B463">
        <f>'Inv travi'!B463</f>
        <v>26</v>
      </c>
      <c r="C463">
        <f>'Inv travi'!C463</f>
        <v>27</v>
      </c>
      <c r="D463">
        <f>'Inv travi'!D463</f>
        <v>5</v>
      </c>
      <c r="E463" s="6" t="str">
        <f>'Inv travi'!E463</f>
        <v>Mdes</v>
      </c>
      <c r="F463" s="6">
        <f>'Inv travi'!F463</f>
        <v>-103.289</v>
      </c>
      <c r="G463" s="6">
        <f>'Inv travi'!G463</f>
        <v>-73.745000000000005</v>
      </c>
      <c r="H463" s="6">
        <f>'Inv travi'!H463</f>
        <v>-101.48</v>
      </c>
      <c r="I463" s="6">
        <f>'Inv travi'!I463</f>
        <v>17.044</v>
      </c>
      <c r="J463" s="6">
        <f>'Inv travi'!J463</f>
        <v>10.239000000000001</v>
      </c>
      <c r="K463" s="6">
        <f>'Inv travi'!K463</f>
        <v>12.625999999999999</v>
      </c>
      <c r="L463" s="6">
        <f>'Inv travi'!L463</f>
        <v>-111.71900000000001</v>
      </c>
      <c r="M463" s="6">
        <f>'Inv travi'!M463</f>
        <v>29.67</v>
      </c>
      <c r="N463" s="6">
        <f>'Inv travi'!N463</f>
        <v>-120.62</v>
      </c>
      <c r="O463" s="6">
        <f>'Inv travi'!O463</f>
        <v>63.185700000000004</v>
      </c>
      <c r="P463" s="6">
        <f>'Inv travi'!P463</f>
        <v>-194.36500000000001</v>
      </c>
      <c r="Q463" s="6">
        <f>'Inv travi'!Q463</f>
        <v>46.875</v>
      </c>
      <c r="R463">
        <v>30</v>
      </c>
      <c r="S463" s="2">
        <f t="shared" si="292"/>
        <v>-180.663025</v>
      </c>
      <c r="T463" s="2">
        <f t="shared" si="293"/>
        <v>42.735675000000001</v>
      </c>
      <c r="U463" s="6">
        <v>70</v>
      </c>
      <c r="V463" s="2">
        <f t="shared" si="295"/>
        <v>7.7727193134169879</v>
      </c>
      <c r="W463" s="2">
        <f t="shared" si="296"/>
        <v>1.8386297165366932</v>
      </c>
      <c r="X463">
        <v>8.2896000000000001</v>
      </c>
      <c r="Y463">
        <f>Y459</f>
        <v>6.0288000000000004</v>
      </c>
      <c r="Z463" t="str">
        <f t="shared" si="264"/>
        <v>SI</v>
      </c>
      <c r="AA463" t="str">
        <f t="shared" si="294"/>
        <v>SI</v>
      </c>
      <c r="AB463" t="str">
        <f t="shared" si="297"/>
        <v>SI</v>
      </c>
      <c r="AC463" t="str">
        <f t="shared" si="298"/>
        <v>SI</v>
      </c>
      <c r="AD463" t="str">
        <f t="shared" si="299"/>
        <v>SI</v>
      </c>
      <c r="AE463" t="str">
        <f t="shared" si="300"/>
        <v>SI</v>
      </c>
      <c r="AF463">
        <f t="shared" si="305"/>
        <v>-192.67699651200002</v>
      </c>
      <c r="AG463">
        <f t="shared" si="306"/>
        <v>140.12872473600001</v>
      </c>
    </row>
    <row r="464" spans="1:41" x14ac:dyDescent="0.25">
      <c r="A464">
        <f>'Inv travi'!A464</f>
        <v>7</v>
      </c>
      <c r="B464">
        <f>'Inv travi'!B464</f>
        <v>26</v>
      </c>
      <c r="C464">
        <f>'Inv travi'!C464</f>
        <v>27</v>
      </c>
      <c r="D464">
        <f>'Inv travi'!D464</f>
        <v>5</v>
      </c>
      <c r="E464" s="6" t="str">
        <f>'Inv travi'!E464</f>
        <v>Vsin</v>
      </c>
      <c r="F464" s="6">
        <f>'Inv travi'!F464</f>
        <v>77.019000000000005</v>
      </c>
      <c r="G464" s="6">
        <f>'Inv travi'!G464</f>
        <v>55.975999999999999</v>
      </c>
      <c r="H464" s="6">
        <f>'Inv travi'!H464</f>
        <v>-26.814</v>
      </c>
      <c r="I464" s="6">
        <f>'Inv travi'!I464</f>
        <v>4.5060000000000002</v>
      </c>
      <c r="J464" s="6">
        <f>'Inv travi'!J464</f>
        <v>2.7080000000000002</v>
      </c>
      <c r="K464" s="6">
        <f>'Inv travi'!K464</f>
        <v>3.339</v>
      </c>
      <c r="L464" s="6">
        <f>'Inv travi'!L464</f>
        <v>-29.521999999999998</v>
      </c>
      <c r="M464" s="6">
        <f>'Inv travi'!M464</f>
        <v>7.8450000000000006</v>
      </c>
      <c r="N464" s="6">
        <f>'Inv travi'!N464</f>
        <v>-31.875499999999999</v>
      </c>
      <c r="O464" s="6">
        <f>'Inv travi'!O464</f>
        <v>16.701599999999999</v>
      </c>
      <c r="P464" s="6">
        <f>'Inv travi'!P464</f>
        <v>24.1005</v>
      </c>
      <c r="Q464" s="6">
        <f>'Inv travi'!Q464</f>
        <v>87.851500000000001</v>
      </c>
      <c r="R464" s="6"/>
      <c r="S464" s="2"/>
      <c r="T464" s="2"/>
      <c r="U464" s="6"/>
      <c r="V464" s="2"/>
      <c r="W464" s="2"/>
    </row>
    <row r="465" spans="1:41" x14ac:dyDescent="0.25">
      <c r="A465">
        <f>'Inv travi'!A465</f>
        <v>7</v>
      </c>
      <c r="B465">
        <f>'Inv travi'!B465</f>
        <v>26</v>
      </c>
      <c r="C465">
        <f>'Inv travi'!C465</f>
        <v>27</v>
      </c>
      <c r="D465">
        <f>'Inv travi'!D465</f>
        <v>5</v>
      </c>
      <c r="E465" s="6" t="str">
        <f>'Inv travi'!E465</f>
        <v>Vdes</v>
      </c>
      <c r="F465" s="6">
        <f>'Inv travi'!F465</f>
        <v>-82.049000000000007</v>
      </c>
      <c r="G465" s="6">
        <f>'Inv travi'!G465</f>
        <v>-59.470999999999997</v>
      </c>
      <c r="H465" s="6">
        <f>'Inv travi'!H465</f>
        <v>-26.814</v>
      </c>
      <c r="I465" s="6">
        <f>'Inv travi'!I465</f>
        <v>4.5060000000000002</v>
      </c>
      <c r="J465" s="6">
        <f>'Inv travi'!J465</f>
        <v>2.7080000000000002</v>
      </c>
      <c r="K465" s="6">
        <f>'Inv travi'!K465</f>
        <v>3.339</v>
      </c>
      <c r="L465" s="6">
        <f>'Inv travi'!L465</f>
        <v>-29.521999999999998</v>
      </c>
      <c r="M465" s="6">
        <f>'Inv travi'!M465</f>
        <v>7.8450000000000006</v>
      </c>
      <c r="N465" s="6">
        <f>'Inv travi'!N465</f>
        <v>-31.875499999999999</v>
      </c>
      <c r="O465" s="6">
        <f>'Inv travi'!O465</f>
        <v>16.701599999999999</v>
      </c>
      <c r="P465" s="6">
        <f>'Inv travi'!P465</f>
        <v>-91.346499999999992</v>
      </c>
      <c r="Q465" s="6">
        <f>'Inv travi'!Q465</f>
        <v>-27.595499999999998</v>
      </c>
      <c r="R465" s="6"/>
      <c r="S465" s="2"/>
      <c r="T465" s="2"/>
      <c r="U465" s="6"/>
      <c r="V465" s="2"/>
      <c r="W465" s="2"/>
    </row>
    <row r="466" spans="1:41" x14ac:dyDescent="0.25">
      <c r="A466">
        <f>'Inv travi'!A466</f>
        <v>7</v>
      </c>
      <c r="B466">
        <f>'Inv travi'!B466</f>
        <v>26</v>
      </c>
      <c r="C466">
        <f>'Inv travi'!C466</f>
        <v>27</v>
      </c>
      <c r="D466">
        <f>'Inv travi'!D466</f>
        <v>4</v>
      </c>
      <c r="E466" s="6" t="str">
        <f>'Inv travi'!E466</f>
        <v>Msin</v>
      </c>
      <c r="F466" s="6">
        <f>'Inv travi'!F466</f>
        <v>-81.94</v>
      </c>
      <c r="G466" s="6">
        <f>'Inv travi'!G466</f>
        <v>-59.582000000000001</v>
      </c>
      <c r="H466" s="6">
        <f>'Inv travi'!H466</f>
        <v>135.654</v>
      </c>
      <c r="I466" s="6">
        <f>'Inv travi'!I466</f>
        <v>-23.402000000000001</v>
      </c>
      <c r="J466" s="6">
        <f>'Inv travi'!J466</f>
        <v>-14.023</v>
      </c>
      <c r="K466" s="6">
        <f>'Inv travi'!K466</f>
        <v>-17.292000000000002</v>
      </c>
      <c r="L466" s="6">
        <f>'Inv travi'!L466</f>
        <v>149.67699999999999</v>
      </c>
      <c r="M466" s="6">
        <f>'Inv travi'!M466</f>
        <v>-40.694000000000003</v>
      </c>
      <c r="N466" s="6">
        <f>'Inv travi'!N466</f>
        <v>161.8852</v>
      </c>
      <c r="O466" s="6">
        <f>'Inv travi'!O466</f>
        <v>-85.597099999999998</v>
      </c>
      <c r="P466" s="6">
        <f>'Inv travi'!P466</f>
        <v>102.3032</v>
      </c>
      <c r="Q466" s="6">
        <f>'Inv travi'!Q466</f>
        <v>-221.46719999999999</v>
      </c>
      <c r="R466">
        <v>30</v>
      </c>
      <c r="S466" s="2">
        <f t="shared" si="292"/>
        <v>100.89387500000001</v>
      </c>
      <c r="T466" s="2">
        <f t="shared" si="293"/>
        <v>-206.180925</v>
      </c>
      <c r="U466" s="6">
        <v>70</v>
      </c>
      <c r="V466" s="2">
        <f t="shared" si="295"/>
        <v>8.8705835508161091</v>
      </c>
      <c r="W466" s="2">
        <f t="shared" si="296"/>
        <v>4.3407873349733821</v>
      </c>
      <c r="X466">
        <v>10.299799999999999</v>
      </c>
      <c r="Y466">
        <f>Y462</f>
        <v>6.0288000000000004</v>
      </c>
      <c r="Z466" t="str">
        <f t="shared" ref="Z466:Z527" si="307">IF(Y466&gt;W466,"SI","NO")</f>
        <v>SI</v>
      </c>
      <c r="AA466" t="str">
        <f t="shared" si="294"/>
        <v>SI</v>
      </c>
      <c r="AB466" t="str">
        <f t="shared" si="297"/>
        <v>SI</v>
      </c>
      <c r="AC466" t="str">
        <f t="shared" si="298"/>
        <v>SI</v>
      </c>
      <c r="AD466" t="str">
        <f t="shared" si="299"/>
        <v>SI</v>
      </c>
      <c r="AE466" t="str">
        <f t="shared" si="300"/>
        <v>SI</v>
      </c>
      <c r="AF466">
        <f t="shared" ref="AF466:AF467" si="308">-(0.9*66*X466*391.3)/1000</f>
        <v>-239.40051735599997</v>
      </c>
      <c r="AG466">
        <f t="shared" ref="AG466:AG467" si="309">(0.9*66*Y466*391.3)/1000</f>
        <v>140.12872473600001</v>
      </c>
      <c r="AH466">
        <v>7.27</v>
      </c>
      <c r="AI466" s="1">
        <f>AH466-(R466+R467)/200</f>
        <v>6.97</v>
      </c>
      <c r="AJ466" s="21">
        <f>MAX(AG466-AF467,AG467-AF466)/AI466*1.2</f>
        <v>65.342193760459111</v>
      </c>
      <c r="AK466" s="1">
        <f>(P468-P469)/AH466</f>
        <v>15.880055020632739</v>
      </c>
      <c r="AL466" s="2">
        <f>AK466*AI466/2</f>
        <v>55.341991746905094</v>
      </c>
      <c r="AM466" s="118">
        <f>AJ466+AL466</f>
        <v>120.68418550736421</v>
      </c>
      <c r="AN466" s="2">
        <f>AM466/(0.9*(U466-4)/100*391.9*1)*10</f>
        <v>5.184282456587832</v>
      </c>
      <c r="AO466" s="2">
        <f>AM466/(0.9*(U466-4)/100*391.9*2)*10</f>
        <v>2.592141228293916</v>
      </c>
    </row>
    <row r="467" spans="1:41" x14ac:dyDescent="0.25">
      <c r="A467">
        <f>'Inv travi'!A467</f>
        <v>7</v>
      </c>
      <c r="B467">
        <f>'Inv travi'!B467</f>
        <v>26</v>
      </c>
      <c r="C467">
        <f>'Inv travi'!C467</f>
        <v>27</v>
      </c>
      <c r="D467">
        <f>'Inv travi'!D467</f>
        <v>4</v>
      </c>
      <c r="E467" s="6" t="str">
        <f>'Inv travi'!E467</f>
        <v>Mdes</v>
      </c>
      <c r="F467" s="6">
        <f>'Inv travi'!F467</f>
        <v>-103.867</v>
      </c>
      <c r="G467" s="6">
        <f>'Inv travi'!G467</f>
        <v>-74.644999999999996</v>
      </c>
      <c r="H467" s="6">
        <f>'Inv travi'!H467</f>
        <v>-146.16</v>
      </c>
      <c r="I467" s="6">
        <f>'Inv travi'!I467</f>
        <v>25.202000000000002</v>
      </c>
      <c r="J467" s="6">
        <f>'Inv travi'!J467</f>
        <v>15.096</v>
      </c>
      <c r="K467" s="6">
        <f>'Inv travi'!K467</f>
        <v>18.614999999999998</v>
      </c>
      <c r="L467" s="6">
        <f>'Inv travi'!L467</f>
        <v>-161.256</v>
      </c>
      <c r="M467" s="6">
        <f>'Inv travi'!M467</f>
        <v>43.817</v>
      </c>
      <c r="N467" s="6">
        <f>'Inv travi'!N467</f>
        <v>-174.40109999999999</v>
      </c>
      <c r="O467" s="6">
        <f>'Inv travi'!O467</f>
        <v>92.193799999999996</v>
      </c>
      <c r="P467" s="6">
        <f>'Inv travi'!P467</f>
        <v>-249.04609999999997</v>
      </c>
      <c r="Q467" s="6">
        <f>'Inv travi'!Q467</f>
        <v>99.756099999999989</v>
      </c>
      <c r="R467">
        <v>30</v>
      </c>
      <c r="S467" s="2">
        <f t="shared" si="292"/>
        <v>-233.13822499999998</v>
      </c>
      <c r="T467" s="2">
        <f t="shared" si="293"/>
        <v>97.725174999999993</v>
      </c>
      <c r="U467" s="6">
        <v>70</v>
      </c>
      <c r="V467" s="2">
        <f t="shared" si="295"/>
        <v>10.03037552456157</v>
      </c>
      <c r="W467" s="2">
        <f t="shared" si="296"/>
        <v>4.2044594079477795</v>
      </c>
      <c r="X467">
        <f>X466</f>
        <v>10.299799999999999</v>
      </c>
      <c r="Y467">
        <f>Y463</f>
        <v>6.0288000000000004</v>
      </c>
      <c r="Z467" t="str">
        <f t="shared" si="307"/>
        <v>SI</v>
      </c>
      <c r="AA467" t="str">
        <f t="shared" si="294"/>
        <v>SI</v>
      </c>
      <c r="AB467" t="str">
        <f t="shared" si="297"/>
        <v>SI</v>
      </c>
      <c r="AC467" t="str">
        <f t="shared" si="298"/>
        <v>SI</v>
      </c>
      <c r="AD467" t="str">
        <f t="shared" si="299"/>
        <v>SI</v>
      </c>
      <c r="AE467" t="str">
        <f t="shared" si="300"/>
        <v>SI</v>
      </c>
      <c r="AF467">
        <f t="shared" si="308"/>
        <v>-239.40051735599997</v>
      </c>
      <c r="AG467">
        <f t="shared" si="309"/>
        <v>140.12872473600001</v>
      </c>
    </row>
    <row r="468" spans="1:41" x14ac:dyDescent="0.25">
      <c r="A468">
        <f>'Inv travi'!A468</f>
        <v>7</v>
      </c>
      <c r="B468">
        <f>'Inv travi'!B468</f>
        <v>26</v>
      </c>
      <c r="C468">
        <f>'Inv travi'!C468</f>
        <v>27</v>
      </c>
      <c r="D468">
        <f>'Inv travi'!D468</f>
        <v>4</v>
      </c>
      <c r="E468" s="6" t="str">
        <f>'Inv travi'!E468</f>
        <v>Vsin</v>
      </c>
      <c r="F468" s="6">
        <f>'Inv travi'!F468</f>
        <v>76.518000000000001</v>
      </c>
      <c r="G468" s="6">
        <f>'Inv travi'!G468</f>
        <v>55.652000000000001</v>
      </c>
      <c r="H468" s="6">
        <f>'Inv travi'!H468</f>
        <v>-38.764000000000003</v>
      </c>
      <c r="I468" s="6">
        <f>'Inv travi'!I468</f>
        <v>6.6859999999999999</v>
      </c>
      <c r="J468" s="6">
        <f>'Inv travi'!J468</f>
        <v>4.0049999999999999</v>
      </c>
      <c r="K468" s="6">
        <f>'Inv travi'!K468</f>
        <v>4.9390000000000001</v>
      </c>
      <c r="L468" s="6">
        <f>'Inv travi'!L468</f>
        <v>-42.769000000000005</v>
      </c>
      <c r="M468" s="6">
        <f>'Inv travi'!M468</f>
        <v>11.625</v>
      </c>
      <c r="N468" s="6">
        <f>'Inv travi'!N468</f>
        <v>-46.256500000000003</v>
      </c>
      <c r="O468" s="6">
        <f>'Inv travi'!O468</f>
        <v>24.4557</v>
      </c>
      <c r="P468" s="6">
        <f>'Inv travi'!P468</f>
        <v>9.3954999999999984</v>
      </c>
      <c r="Q468" s="6">
        <f>'Inv travi'!Q468</f>
        <v>101.9085</v>
      </c>
      <c r="R468" s="6"/>
      <c r="S468" s="2"/>
      <c r="T468" s="2"/>
      <c r="U468" s="6"/>
      <c r="V468" s="2"/>
      <c r="W468" s="2"/>
    </row>
    <row r="469" spans="1:41" x14ac:dyDescent="0.25">
      <c r="A469">
        <f>'Inv travi'!A469</f>
        <v>7</v>
      </c>
      <c r="B469">
        <f>'Inv travi'!B469</f>
        <v>26</v>
      </c>
      <c r="C469">
        <f>'Inv travi'!C469</f>
        <v>27</v>
      </c>
      <c r="D469">
        <f>'Inv travi'!D469</f>
        <v>4</v>
      </c>
      <c r="E469" s="6" t="str">
        <f>'Inv travi'!E469</f>
        <v>Vdes</v>
      </c>
      <c r="F469" s="6">
        <f>'Inv travi'!F469</f>
        <v>-82.55</v>
      </c>
      <c r="G469" s="6">
        <f>'Inv travi'!G469</f>
        <v>-59.795999999999999</v>
      </c>
      <c r="H469" s="6">
        <f>'Inv travi'!H469</f>
        <v>-38.764000000000003</v>
      </c>
      <c r="I469" s="6">
        <f>'Inv travi'!I469</f>
        <v>6.6859999999999999</v>
      </c>
      <c r="J469" s="6">
        <f>'Inv travi'!J469</f>
        <v>4.0049999999999999</v>
      </c>
      <c r="K469" s="6">
        <f>'Inv travi'!K469</f>
        <v>4.9390000000000001</v>
      </c>
      <c r="L469" s="6">
        <f>'Inv travi'!L469</f>
        <v>-42.769000000000005</v>
      </c>
      <c r="M469" s="6">
        <f>'Inv travi'!M469</f>
        <v>11.625</v>
      </c>
      <c r="N469" s="6">
        <f>'Inv travi'!N469</f>
        <v>-46.256500000000003</v>
      </c>
      <c r="O469" s="6">
        <f>'Inv travi'!O469</f>
        <v>24.4557</v>
      </c>
      <c r="P469" s="6">
        <f>'Inv travi'!P469</f>
        <v>-106.05250000000001</v>
      </c>
      <c r="Q469" s="6">
        <f>'Inv travi'!Q469</f>
        <v>-13.539499999999997</v>
      </c>
      <c r="R469" s="6"/>
      <c r="S469" s="2"/>
      <c r="T469" s="2"/>
      <c r="U469" s="6"/>
      <c r="V469" s="2"/>
      <c r="W469" s="2"/>
    </row>
    <row r="470" spans="1:41" x14ac:dyDescent="0.25">
      <c r="A470">
        <f>'Inv travi'!A470</f>
        <v>7</v>
      </c>
      <c r="B470">
        <f>'Inv travi'!B470</f>
        <v>26</v>
      </c>
      <c r="C470">
        <f>'Inv travi'!C470</f>
        <v>27</v>
      </c>
      <c r="D470">
        <f>'Inv travi'!D470</f>
        <v>3</v>
      </c>
      <c r="E470" s="6" t="str">
        <f>'Inv travi'!E470</f>
        <v>Msin</v>
      </c>
      <c r="F470" s="6">
        <f>'Inv travi'!F470</f>
        <v>-86.748000000000005</v>
      </c>
      <c r="G470" s="6">
        <f>'Inv travi'!G470</f>
        <v>-62.680999999999997</v>
      </c>
      <c r="H470" s="6">
        <f>'Inv travi'!H470</f>
        <v>170.28800000000001</v>
      </c>
      <c r="I470" s="6">
        <f>'Inv travi'!I470</f>
        <v>-30.062000000000001</v>
      </c>
      <c r="J470" s="6">
        <f>'Inv travi'!J470</f>
        <v>-17.766999999999999</v>
      </c>
      <c r="K470" s="6">
        <f>'Inv travi'!K470</f>
        <v>-21.908999999999999</v>
      </c>
      <c r="L470" s="6">
        <f>'Inv travi'!L470</f>
        <v>188.05500000000001</v>
      </c>
      <c r="M470" s="6">
        <f>'Inv travi'!M470</f>
        <v>-51.971000000000004</v>
      </c>
      <c r="N470" s="6">
        <f>'Inv travi'!N470</f>
        <v>203.6463</v>
      </c>
      <c r="O470" s="6">
        <f>'Inv travi'!O470</f>
        <v>-108.3875</v>
      </c>
      <c r="P470" s="6">
        <f>'Inv travi'!P470</f>
        <v>140.96530000000001</v>
      </c>
      <c r="Q470" s="6">
        <f>'Inv travi'!Q470</f>
        <v>-266.32729999999998</v>
      </c>
      <c r="R470">
        <v>30</v>
      </c>
      <c r="S470" s="2">
        <f t="shared" si="292"/>
        <v>140.68552000000003</v>
      </c>
      <c r="T470" s="2">
        <f t="shared" si="293"/>
        <v>-249.10051999999999</v>
      </c>
      <c r="U470" s="6">
        <v>70</v>
      </c>
      <c r="V470" s="2">
        <f t="shared" si="295"/>
        <v>10.717126112474949</v>
      </c>
      <c r="W470" s="2">
        <f t="shared" si="296"/>
        <v>6.0527551690342394</v>
      </c>
      <c r="X470">
        <v>12.3088</v>
      </c>
      <c r="Y470">
        <v>8.0383999999999993</v>
      </c>
      <c r="Z470" t="str">
        <f t="shared" si="307"/>
        <v>SI</v>
      </c>
      <c r="AA470" t="str">
        <f t="shared" si="294"/>
        <v>SI</v>
      </c>
      <c r="AB470" t="str">
        <f t="shared" si="297"/>
        <v>SI</v>
      </c>
      <c r="AC470" t="str">
        <f t="shared" si="298"/>
        <v>SI</v>
      </c>
      <c r="AD470" t="str">
        <f t="shared" si="299"/>
        <v>SI</v>
      </c>
      <c r="AE470" t="str">
        <f t="shared" si="300"/>
        <v>SI</v>
      </c>
      <c r="AF470">
        <f t="shared" ref="AF470:AF471" si="310">-(0.9*66*X470*391.3)/1000</f>
        <v>-286.096146336</v>
      </c>
      <c r="AG470">
        <f t="shared" ref="AG470:AG471" si="311">(0.9*66*Y470*391.3)/1000</f>
        <v>186.83829964799997</v>
      </c>
      <c r="AH470">
        <v>7.27</v>
      </c>
      <c r="AI470" s="1">
        <f>AH470-(R470+R471)/200</f>
        <v>6.97</v>
      </c>
      <c r="AJ470" s="21">
        <f>MAX(AG470-AF471,AG471-AF470)/AI470*1.2</f>
        <v>81.423434028809183</v>
      </c>
      <c r="AK470" s="1">
        <f>(P472-P473)/AH470</f>
        <v>15.880055020632739</v>
      </c>
      <c r="AL470" s="2">
        <f>AK470*AI470/2</f>
        <v>55.341991746905094</v>
      </c>
      <c r="AM470" s="118">
        <f>AJ470+AL470</f>
        <v>136.76542577571428</v>
      </c>
      <c r="AN470" s="2">
        <f>AM470/(0.9*(U470-4)/100*391.9*1)*10</f>
        <v>5.8750912104679651</v>
      </c>
      <c r="AO470" s="2">
        <f>AM470/(0.9*(U470-4)/100*391.9*2)*10</f>
        <v>2.9375456052339826</v>
      </c>
    </row>
    <row r="471" spans="1:41" x14ac:dyDescent="0.25">
      <c r="A471">
        <f>'Inv travi'!A471</f>
        <v>7</v>
      </c>
      <c r="B471">
        <f>'Inv travi'!B471</f>
        <v>26</v>
      </c>
      <c r="C471">
        <f>'Inv travi'!C471</f>
        <v>27</v>
      </c>
      <c r="D471">
        <f>'Inv travi'!D471</f>
        <v>3</v>
      </c>
      <c r="E471" s="6" t="str">
        <f>'Inv travi'!E471</f>
        <v>Mdes</v>
      </c>
      <c r="F471" s="6">
        <f>'Inv travi'!F471</f>
        <v>-99.516000000000005</v>
      </c>
      <c r="G471" s="6">
        <f>'Inv travi'!G471</f>
        <v>-71.652000000000001</v>
      </c>
      <c r="H471" s="6">
        <f>'Inv travi'!H471</f>
        <v>-184.458</v>
      </c>
      <c r="I471" s="6">
        <f>'Inv travi'!I471</f>
        <v>32.58</v>
      </c>
      <c r="J471" s="6">
        <f>'Inv travi'!J471</f>
        <v>19.245000000000001</v>
      </c>
      <c r="K471" s="6">
        <f>'Inv travi'!K471</f>
        <v>23.73</v>
      </c>
      <c r="L471" s="6">
        <f>'Inv travi'!L471</f>
        <v>-203.703</v>
      </c>
      <c r="M471" s="6">
        <f>'Inv travi'!M471</f>
        <v>56.31</v>
      </c>
      <c r="N471" s="6">
        <f>'Inv travi'!N471</f>
        <v>-220.596</v>
      </c>
      <c r="O471" s="6">
        <f>'Inv travi'!O471</f>
        <v>117.4209</v>
      </c>
      <c r="P471" s="6">
        <f>'Inv travi'!P471</f>
        <v>-292.24799999999999</v>
      </c>
      <c r="Q471" s="6">
        <f>'Inv travi'!Q471</f>
        <v>148.94400000000002</v>
      </c>
      <c r="R471">
        <v>30</v>
      </c>
      <c r="S471" s="2">
        <f t="shared" si="292"/>
        <v>-274.65102000000002</v>
      </c>
      <c r="T471" s="2">
        <f t="shared" si="293"/>
        <v>148.85358000000002</v>
      </c>
      <c r="U471" s="6">
        <v>70</v>
      </c>
      <c r="V471" s="2">
        <f t="shared" si="295"/>
        <v>11.816392909416166</v>
      </c>
      <c r="W471" s="2">
        <f t="shared" si="296"/>
        <v>6.4041720553348469</v>
      </c>
      <c r="X471">
        <v>12.3088</v>
      </c>
      <c r="Y471">
        <f>Y470</f>
        <v>8.0383999999999993</v>
      </c>
      <c r="Z471" t="str">
        <f t="shared" si="307"/>
        <v>SI</v>
      </c>
      <c r="AA471" t="str">
        <f t="shared" si="294"/>
        <v>SI</v>
      </c>
      <c r="AB471" t="str">
        <f t="shared" si="297"/>
        <v>SI</v>
      </c>
      <c r="AC471" t="str">
        <f t="shared" si="298"/>
        <v>SI</v>
      </c>
      <c r="AD471" t="str">
        <f t="shared" si="299"/>
        <v>SI</v>
      </c>
      <c r="AE471" t="str">
        <f t="shared" si="300"/>
        <v>SI</v>
      </c>
      <c r="AF471">
        <f t="shared" si="310"/>
        <v>-286.096146336</v>
      </c>
      <c r="AG471">
        <f t="shared" si="311"/>
        <v>186.83829964799997</v>
      </c>
    </row>
    <row r="472" spans="1:41" x14ac:dyDescent="0.25">
      <c r="A472">
        <f>'Inv travi'!A472</f>
        <v>7</v>
      </c>
      <c r="B472">
        <f>'Inv travi'!B472</f>
        <v>26</v>
      </c>
      <c r="C472">
        <f>'Inv travi'!C472</f>
        <v>27</v>
      </c>
      <c r="D472">
        <f>'Inv travi'!D472</f>
        <v>3</v>
      </c>
      <c r="E472" s="6" t="str">
        <f>'Inv travi'!E472</f>
        <v>Vsin</v>
      </c>
      <c r="F472" s="6">
        <f>'Inv travi'!F472</f>
        <v>77.777000000000001</v>
      </c>
      <c r="G472" s="6">
        <f>'Inv travi'!G472</f>
        <v>56.49</v>
      </c>
      <c r="H472" s="6">
        <f>'Inv travi'!H472</f>
        <v>-48.795999999999999</v>
      </c>
      <c r="I472" s="6">
        <f>'Inv travi'!I472</f>
        <v>8.6159999999999997</v>
      </c>
      <c r="J472" s="6">
        <f>'Inv travi'!J472</f>
        <v>5.0910000000000002</v>
      </c>
      <c r="K472" s="6">
        <f>'Inv travi'!K472</f>
        <v>6.2779999999999996</v>
      </c>
      <c r="L472" s="6">
        <f>'Inv travi'!L472</f>
        <v>-53.887</v>
      </c>
      <c r="M472" s="6">
        <f>'Inv travi'!M472</f>
        <v>14.893999999999998</v>
      </c>
      <c r="N472" s="6">
        <f>'Inv travi'!N472</f>
        <v>-58.355199999999996</v>
      </c>
      <c r="O472" s="6">
        <f>'Inv travi'!O472</f>
        <v>31.060099999999998</v>
      </c>
      <c r="P472" s="6">
        <f>'Inv travi'!P472</f>
        <v>-1.8651999999999944</v>
      </c>
      <c r="Q472" s="6">
        <f>'Inv travi'!Q472</f>
        <v>114.84520000000001</v>
      </c>
      <c r="R472" s="6"/>
      <c r="S472" s="2"/>
      <c r="T472" s="2"/>
      <c r="U472" s="6"/>
      <c r="V472" s="2"/>
      <c r="W472" s="2"/>
    </row>
    <row r="473" spans="1:41" x14ac:dyDescent="0.25">
      <c r="A473">
        <f>'Inv travi'!A473</f>
        <v>7</v>
      </c>
      <c r="B473">
        <f>'Inv travi'!B473</f>
        <v>26</v>
      </c>
      <c r="C473">
        <f>'Inv travi'!C473</f>
        <v>27</v>
      </c>
      <c r="D473">
        <f>'Inv travi'!D473</f>
        <v>3</v>
      </c>
      <c r="E473" s="6" t="str">
        <f>'Inv travi'!E473</f>
        <v>Vdes</v>
      </c>
      <c r="F473" s="6">
        <f>'Inv travi'!F473</f>
        <v>-81.290000000000006</v>
      </c>
      <c r="G473" s="6">
        <f>'Inv travi'!G473</f>
        <v>-58.957999999999998</v>
      </c>
      <c r="H473" s="6">
        <f>'Inv travi'!H473</f>
        <v>-48.795999999999999</v>
      </c>
      <c r="I473" s="6">
        <f>'Inv travi'!I473</f>
        <v>8.6159999999999997</v>
      </c>
      <c r="J473" s="6">
        <f>'Inv travi'!J473</f>
        <v>5.0910000000000002</v>
      </c>
      <c r="K473" s="6">
        <f>'Inv travi'!K473</f>
        <v>6.2779999999999996</v>
      </c>
      <c r="L473" s="6">
        <f>'Inv travi'!L473</f>
        <v>-53.887</v>
      </c>
      <c r="M473" s="6">
        <f>'Inv travi'!M473</f>
        <v>14.893999999999998</v>
      </c>
      <c r="N473" s="6">
        <f>'Inv travi'!N473</f>
        <v>-58.355199999999996</v>
      </c>
      <c r="O473" s="6">
        <f>'Inv travi'!O473</f>
        <v>31.060099999999998</v>
      </c>
      <c r="P473" s="6">
        <f>'Inv travi'!P473</f>
        <v>-117.31319999999999</v>
      </c>
      <c r="Q473" s="6">
        <f>'Inv travi'!Q473</f>
        <v>-0.602800000000002</v>
      </c>
      <c r="R473" s="6"/>
      <c r="S473" s="2"/>
      <c r="T473" s="2"/>
      <c r="U473" s="6"/>
      <c r="V473" s="2"/>
      <c r="W473" s="2"/>
    </row>
    <row r="474" spans="1:41" x14ac:dyDescent="0.25">
      <c r="A474">
        <f>'Inv travi'!A474</f>
        <v>7</v>
      </c>
      <c r="B474">
        <f>'Inv travi'!B474</f>
        <v>26</v>
      </c>
      <c r="C474">
        <f>'Inv travi'!C474</f>
        <v>27</v>
      </c>
      <c r="D474">
        <f>'Inv travi'!D474</f>
        <v>2</v>
      </c>
      <c r="E474" s="6" t="str">
        <f>'Inv travi'!E474</f>
        <v>Msin</v>
      </c>
      <c r="F474" s="6">
        <f>'Inv travi'!F474</f>
        <v>-94.484999999999999</v>
      </c>
      <c r="G474" s="6">
        <f>'Inv travi'!G474</f>
        <v>-67.415999999999997</v>
      </c>
      <c r="H474" s="6">
        <f>'Inv travi'!H474</f>
        <v>194.26300000000001</v>
      </c>
      <c r="I474" s="6">
        <f>'Inv travi'!I474</f>
        <v>-34.734000000000002</v>
      </c>
      <c r="J474" s="6">
        <f>'Inv travi'!J474</f>
        <v>-20.213999999999999</v>
      </c>
      <c r="K474" s="6">
        <f>'Inv travi'!K474</f>
        <v>-24.925999999999998</v>
      </c>
      <c r="L474" s="6">
        <f>'Inv travi'!L474</f>
        <v>214.477</v>
      </c>
      <c r="M474" s="6">
        <f>'Inv travi'!M474</f>
        <v>-59.66</v>
      </c>
      <c r="N474" s="6">
        <f>'Inv travi'!N474</f>
        <v>232.375</v>
      </c>
      <c r="O474" s="6">
        <f>'Inv travi'!O474</f>
        <v>-124.00309999999999</v>
      </c>
      <c r="P474" s="6">
        <f>'Inv travi'!P474</f>
        <v>164.959</v>
      </c>
      <c r="Q474" s="6">
        <f>'Inv travi'!Q474</f>
        <v>-299.791</v>
      </c>
      <c r="R474">
        <v>30</v>
      </c>
      <c r="S474" s="2">
        <f t="shared" si="292"/>
        <v>163.61540500000001</v>
      </c>
      <c r="T474" s="2">
        <f t="shared" si="293"/>
        <v>-281.16800499999999</v>
      </c>
      <c r="U474" s="6">
        <v>70</v>
      </c>
      <c r="V474" s="2">
        <f t="shared" si="295"/>
        <v>12.096775102589056</v>
      </c>
      <c r="W474" s="2">
        <f t="shared" si="296"/>
        <v>7.0392744636930695</v>
      </c>
      <c r="X474">
        <f>X470</f>
        <v>12.3088</v>
      </c>
      <c r="Y474">
        <f>Y471</f>
        <v>8.0383999999999993</v>
      </c>
      <c r="Z474" t="str">
        <f t="shared" si="307"/>
        <v>SI</v>
      </c>
      <c r="AA474" t="str">
        <f t="shared" si="294"/>
        <v>SI</v>
      </c>
      <c r="AB474" t="str">
        <f t="shared" si="297"/>
        <v>SI</v>
      </c>
      <c r="AC474" t="str">
        <f t="shared" si="298"/>
        <v>SI</v>
      </c>
      <c r="AD474" t="str">
        <f t="shared" si="299"/>
        <v>SI</v>
      </c>
      <c r="AE474" t="str">
        <f t="shared" si="300"/>
        <v>SI</v>
      </c>
      <c r="AF474">
        <f t="shared" ref="AF474:AF475" si="312">-(0.9*66*X474*391.3)/1000</f>
        <v>-286.096146336</v>
      </c>
      <c r="AG474">
        <f t="shared" ref="AG474:AG475" si="313">(0.9*66*Y474*391.3)/1000</f>
        <v>186.83829964799997</v>
      </c>
      <c r="AH474">
        <v>7.27</v>
      </c>
      <c r="AI474" s="1">
        <f>AH474-(R474+R475)/200</f>
        <v>6.97</v>
      </c>
      <c r="AJ474" s="21">
        <f>MAX(AG474-AF475,AG475-AF474)/AI474*1.2</f>
        <v>89.465254673629843</v>
      </c>
      <c r="AK474" s="1">
        <f>(P476-P477)/AH474</f>
        <v>15.879917469050895</v>
      </c>
      <c r="AL474" s="2">
        <f>AK474*AI474/2</f>
        <v>55.341512379642367</v>
      </c>
      <c r="AM474" s="118">
        <f>AJ474+AL474</f>
        <v>144.80676705327221</v>
      </c>
      <c r="AN474" s="2">
        <f>AM474/(0.9*(U474-4)/100*391.9*1)*10</f>
        <v>6.2205265658744562</v>
      </c>
      <c r="AO474" s="2">
        <f>AM474/(0.9*(U474-4)/100*391.9*2)*10</f>
        <v>3.1102632829372281</v>
      </c>
    </row>
    <row r="475" spans="1:41" x14ac:dyDescent="0.25">
      <c r="A475">
        <f>'Inv travi'!A475</f>
        <v>7</v>
      </c>
      <c r="B475">
        <f>'Inv travi'!B475</f>
        <v>26</v>
      </c>
      <c r="C475">
        <f>'Inv travi'!C475</f>
        <v>27</v>
      </c>
      <c r="D475">
        <f>'Inv travi'!D475</f>
        <v>2</v>
      </c>
      <c r="E475" s="6" t="str">
        <f>'Inv travi'!E475</f>
        <v>Mdes</v>
      </c>
      <c r="F475" s="6">
        <f>'Inv travi'!F475</f>
        <v>-94.16</v>
      </c>
      <c r="G475" s="6">
        <f>'Inv travi'!G475</f>
        <v>-68.328999999999994</v>
      </c>
      <c r="H475" s="6">
        <f>'Inv travi'!H475</f>
        <v>-210.30500000000001</v>
      </c>
      <c r="I475" s="6">
        <f>'Inv travi'!I475</f>
        <v>37.518000000000001</v>
      </c>
      <c r="J475" s="6">
        <f>'Inv travi'!J475</f>
        <v>21.841000000000001</v>
      </c>
      <c r="K475" s="6">
        <f>'Inv travi'!K475</f>
        <v>26.931999999999999</v>
      </c>
      <c r="L475" s="6">
        <f>'Inv travi'!L475</f>
        <v>-232.14600000000002</v>
      </c>
      <c r="M475" s="6">
        <f>'Inv travi'!M475</f>
        <v>64.45</v>
      </c>
      <c r="N475" s="6">
        <f>'Inv travi'!N475</f>
        <v>-251.48100000000002</v>
      </c>
      <c r="O475" s="6">
        <f>'Inv travi'!O475</f>
        <v>134.09379999999999</v>
      </c>
      <c r="P475" s="6">
        <f>'Inv travi'!P475</f>
        <v>-319.81</v>
      </c>
      <c r="Q475" s="6">
        <f>'Inv travi'!Q475</f>
        <v>183.15200000000004</v>
      </c>
      <c r="R475">
        <v>30</v>
      </c>
      <c r="S475" s="2">
        <f t="shared" si="292"/>
        <v>-301.14935500000001</v>
      </c>
      <c r="T475" s="2">
        <f t="shared" si="293"/>
        <v>181.84605500000004</v>
      </c>
      <c r="U475" s="6">
        <v>70</v>
      </c>
      <c r="V475" s="2">
        <f t="shared" si="295"/>
        <v>12.956438694810789</v>
      </c>
      <c r="W475" s="2">
        <f t="shared" si="296"/>
        <v>7.8236171666404246</v>
      </c>
      <c r="X475">
        <v>14.3184</v>
      </c>
      <c r="Y475">
        <f>Y474</f>
        <v>8.0383999999999993</v>
      </c>
      <c r="Z475" t="str">
        <f t="shared" si="307"/>
        <v>SI</v>
      </c>
      <c r="AA475" t="str">
        <f t="shared" si="294"/>
        <v>SI</v>
      </c>
      <c r="AB475" t="str">
        <f t="shared" si="297"/>
        <v>SI</v>
      </c>
      <c r="AC475" t="str">
        <f t="shared" si="298"/>
        <v>SI</v>
      </c>
      <c r="AD475" t="str">
        <f t="shared" si="299"/>
        <v>SI</v>
      </c>
      <c r="AE475" t="str">
        <f t="shared" si="300"/>
        <v>SI</v>
      </c>
      <c r="AF475">
        <f t="shared" si="312"/>
        <v>-332.80572124800005</v>
      </c>
      <c r="AG475">
        <f t="shared" si="313"/>
        <v>186.83829964799997</v>
      </c>
    </row>
    <row r="476" spans="1:41" x14ac:dyDescent="0.25">
      <c r="A476">
        <f>'Inv travi'!A476</f>
        <v>7</v>
      </c>
      <c r="B476">
        <f>'Inv travi'!B476</f>
        <v>26</v>
      </c>
      <c r="C476">
        <f>'Inv travi'!C476</f>
        <v>27</v>
      </c>
      <c r="D476">
        <f>'Inv travi'!D476</f>
        <v>2</v>
      </c>
      <c r="E476" s="6" t="str">
        <f>'Inv travi'!E476</f>
        <v>Vsin</v>
      </c>
      <c r="F476" s="6">
        <f>'Inv travi'!F476</f>
        <v>79.578000000000003</v>
      </c>
      <c r="G476" s="6">
        <f>'Inv travi'!G476</f>
        <v>57.597999999999999</v>
      </c>
      <c r="H476" s="6">
        <f>'Inv travi'!H476</f>
        <v>-55.649000000000001</v>
      </c>
      <c r="I476" s="6">
        <f>'Inv travi'!I476</f>
        <v>9.9380000000000006</v>
      </c>
      <c r="J476" s="6">
        <f>'Inv travi'!J476</f>
        <v>5.7850000000000001</v>
      </c>
      <c r="K476" s="6">
        <f>'Inv travi'!K476</f>
        <v>7.133</v>
      </c>
      <c r="L476" s="6">
        <f>'Inv travi'!L476</f>
        <v>-61.433999999999997</v>
      </c>
      <c r="M476" s="6">
        <f>'Inv travi'!M476</f>
        <v>17.071000000000002</v>
      </c>
      <c r="N476" s="6">
        <f>'Inv travi'!N476</f>
        <v>-66.555300000000003</v>
      </c>
      <c r="O476" s="6">
        <f>'Inv travi'!O476</f>
        <v>35.501199999999997</v>
      </c>
      <c r="P476" s="6">
        <f>'Inv travi'!P476</f>
        <v>-8.9573000000000036</v>
      </c>
      <c r="Q476" s="6">
        <f>'Inv travi'!Q476</f>
        <v>124.1533</v>
      </c>
      <c r="R476" s="6"/>
      <c r="S476" s="2"/>
      <c r="T476" s="2"/>
      <c r="U476" s="6"/>
      <c r="V476" s="2"/>
      <c r="W476" s="2"/>
    </row>
    <row r="477" spans="1:41" x14ac:dyDescent="0.25">
      <c r="A477">
        <f>'Inv travi'!A477</f>
        <v>7</v>
      </c>
      <c r="B477">
        <f>'Inv travi'!B477</f>
        <v>26</v>
      </c>
      <c r="C477">
        <f>'Inv travi'!C477</f>
        <v>27</v>
      </c>
      <c r="D477">
        <f>'Inv travi'!D477</f>
        <v>2</v>
      </c>
      <c r="E477" s="6" t="str">
        <f>'Inv travi'!E477</f>
        <v>Vdes</v>
      </c>
      <c r="F477" s="6">
        <f>'Inv travi'!F477</f>
        <v>-79.489000000000004</v>
      </c>
      <c r="G477" s="6">
        <f>'Inv travi'!G477</f>
        <v>-57.848999999999997</v>
      </c>
      <c r="H477" s="6">
        <f>'Inv travi'!H477</f>
        <v>-55.649000000000001</v>
      </c>
      <c r="I477" s="6">
        <f>'Inv travi'!I477</f>
        <v>9.9380000000000006</v>
      </c>
      <c r="J477" s="6">
        <f>'Inv travi'!J477</f>
        <v>5.7850000000000001</v>
      </c>
      <c r="K477" s="6">
        <f>'Inv travi'!K477</f>
        <v>7.133</v>
      </c>
      <c r="L477" s="6">
        <f>'Inv travi'!L477</f>
        <v>-61.433999999999997</v>
      </c>
      <c r="M477" s="6">
        <f>'Inv travi'!M477</f>
        <v>17.071000000000002</v>
      </c>
      <c r="N477" s="6">
        <f>'Inv travi'!N477</f>
        <v>-66.555300000000003</v>
      </c>
      <c r="O477" s="6">
        <f>'Inv travi'!O477</f>
        <v>35.501199999999997</v>
      </c>
      <c r="P477" s="6">
        <f>'Inv travi'!P477</f>
        <v>-124.40430000000001</v>
      </c>
      <c r="Q477" s="6">
        <f>'Inv travi'!Q477</f>
        <v>8.7063000000000059</v>
      </c>
      <c r="R477" s="6"/>
      <c r="S477" s="2"/>
      <c r="T477" s="2"/>
      <c r="U477" s="6"/>
      <c r="V477" s="2"/>
      <c r="W477" s="2"/>
    </row>
    <row r="478" spans="1:41" x14ac:dyDescent="0.25">
      <c r="A478">
        <f>'Inv travi'!A478</f>
        <v>7</v>
      </c>
      <c r="B478">
        <f>'Inv travi'!B478</f>
        <v>26</v>
      </c>
      <c r="C478">
        <f>'Inv travi'!C478</f>
        <v>27</v>
      </c>
      <c r="D478">
        <f>'Inv travi'!D478</f>
        <v>1</v>
      </c>
      <c r="E478" s="6" t="str">
        <f>'Inv travi'!E478</f>
        <v>Msin</v>
      </c>
      <c r="F478" s="6">
        <f>'Inv travi'!F478</f>
        <v>-90.491</v>
      </c>
      <c r="G478" s="6">
        <f>'Inv travi'!G478</f>
        <v>-66.563000000000002</v>
      </c>
      <c r="H478" s="6">
        <f>'Inv travi'!H478</f>
        <v>183.38399999999999</v>
      </c>
      <c r="I478" s="6">
        <f>'Inv travi'!I478</f>
        <v>-35.695999999999998</v>
      </c>
      <c r="J478" s="6">
        <f>'Inv travi'!J478</f>
        <v>-19.96</v>
      </c>
      <c r="K478" s="6">
        <f>'Inv travi'!K478</f>
        <v>-24.613</v>
      </c>
      <c r="L478" s="6">
        <f>'Inv travi'!L478</f>
        <v>203.34399999999999</v>
      </c>
      <c r="M478" s="6">
        <f>'Inv travi'!M478</f>
        <v>-60.308999999999997</v>
      </c>
      <c r="N478" s="6">
        <f>'Inv travi'!N478</f>
        <v>221.4367</v>
      </c>
      <c r="O478" s="6">
        <f>'Inv travi'!O478</f>
        <v>-121.31219999999999</v>
      </c>
      <c r="P478" s="6">
        <f>'Inv travi'!P478</f>
        <v>154.87369999999999</v>
      </c>
      <c r="Q478" s="6">
        <f>'Inv travi'!Q478</f>
        <v>-287.99970000000002</v>
      </c>
      <c r="R478">
        <v>30</v>
      </c>
      <c r="S478" s="2">
        <f t="shared" si="292"/>
        <v>153.95689999999999</v>
      </c>
      <c r="T478" s="2">
        <f t="shared" si="293"/>
        <v>-269.66610000000003</v>
      </c>
      <c r="U478" s="6">
        <v>70</v>
      </c>
      <c r="V478" s="2">
        <f t="shared" si="295"/>
        <v>11.601925206576372</v>
      </c>
      <c r="W478" s="2">
        <f t="shared" si="296"/>
        <v>6.6237337167569716</v>
      </c>
      <c r="X478">
        <f>X471</f>
        <v>12.3088</v>
      </c>
      <c r="Y478">
        <f>Y475</f>
        <v>8.0383999999999993</v>
      </c>
      <c r="Z478" t="str">
        <f t="shared" si="307"/>
        <v>SI</v>
      </c>
      <c r="AA478" t="str">
        <f t="shared" si="294"/>
        <v>SI</v>
      </c>
      <c r="AB478" t="str">
        <f t="shared" si="297"/>
        <v>SI</v>
      </c>
      <c r="AC478" t="str">
        <f t="shared" si="298"/>
        <v>SI</v>
      </c>
      <c r="AD478" t="str">
        <f t="shared" si="299"/>
        <v>SI</v>
      </c>
      <c r="AE478" t="str">
        <f t="shared" si="300"/>
        <v>SI</v>
      </c>
      <c r="AF478">
        <f t="shared" ref="AF478:AF479" si="314">-(0.9*66*X478*391.3)/1000</f>
        <v>-286.096146336</v>
      </c>
      <c r="AG478">
        <f t="shared" ref="AG478:AG479" si="315">(0.9*66*Y478*391.3)/1000</f>
        <v>186.83829964799997</v>
      </c>
      <c r="AH478">
        <v>7.27</v>
      </c>
      <c r="AI478" s="1">
        <f>AH478-(R478+R479)/200</f>
        <v>6.97</v>
      </c>
      <c r="AJ478" s="21">
        <f>MAX(AG478-AF479,AG479-AF478)/AI478*1.2</f>
        <v>89.465254673629843</v>
      </c>
      <c r="AK478" s="1">
        <f>(P480-P481)/AH478</f>
        <v>15.879917469050893</v>
      </c>
      <c r="AL478" s="2">
        <f>AK478*AI478/2</f>
        <v>55.34151237964236</v>
      </c>
      <c r="AM478" s="118">
        <f>AJ478+AL478</f>
        <v>144.80676705327221</v>
      </c>
      <c r="AN478" s="2">
        <f>AM478/(0.9*(U478-4)/100*391.9*1)*10</f>
        <v>6.2205265658744562</v>
      </c>
      <c r="AO478" s="2">
        <f>AM478/(0.9*(U478-4)/100*391.9*2)*10</f>
        <v>3.1102632829372281</v>
      </c>
    </row>
    <row r="479" spans="1:41" x14ac:dyDescent="0.25">
      <c r="A479">
        <f>'Inv travi'!A479</f>
        <v>7</v>
      </c>
      <c r="B479">
        <f>'Inv travi'!B479</f>
        <v>26</v>
      </c>
      <c r="C479">
        <f>'Inv travi'!C479</f>
        <v>27</v>
      </c>
      <c r="D479">
        <f>'Inv travi'!D479</f>
        <v>1</v>
      </c>
      <c r="E479" s="6" t="str">
        <f>'Inv travi'!E479</f>
        <v>Mdes</v>
      </c>
      <c r="F479" s="6">
        <f>'Inv travi'!F479</f>
        <v>-89.155000000000001</v>
      </c>
      <c r="G479" s="6">
        <f>'Inv travi'!G479</f>
        <v>-64.146000000000001</v>
      </c>
      <c r="H479" s="6">
        <f>'Inv travi'!H479</f>
        <v>-202.90899999999999</v>
      </c>
      <c r="I479" s="6">
        <f>'Inv travi'!I479</f>
        <v>39.582999999999998</v>
      </c>
      <c r="J479" s="6">
        <f>'Inv travi'!J479</f>
        <v>22.106999999999999</v>
      </c>
      <c r="K479" s="6">
        <f>'Inv travi'!K479</f>
        <v>27.260999999999999</v>
      </c>
      <c r="L479" s="6">
        <f>'Inv travi'!L479</f>
        <v>-225.01599999999999</v>
      </c>
      <c r="M479" s="6">
        <f>'Inv travi'!M479</f>
        <v>66.843999999999994</v>
      </c>
      <c r="N479" s="6">
        <f>'Inv travi'!N479</f>
        <v>-245.0692</v>
      </c>
      <c r="O479" s="6">
        <f>'Inv travi'!O479</f>
        <v>134.34879999999998</v>
      </c>
      <c r="P479" s="6">
        <f>'Inv travi'!P479</f>
        <v>-309.21519999999998</v>
      </c>
      <c r="Q479" s="6">
        <f>'Inv travi'!Q479</f>
        <v>180.92320000000001</v>
      </c>
      <c r="R479">
        <v>30</v>
      </c>
      <c r="S479" s="2">
        <f t="shared" si="292"/>
        <v>-290.98134999999996</v>
      </c>
      <c r="T479" s="2">
        <f t="shared" si="293"/>
        <v>179.90665000000001</v>
      </c>
      <c r="U479" s="6">
        <v>70</v>
      </c>
      <c r="V479" s="2">
        <f t="shared" si="295"/>
        <v>12.518977577117109</v>
      </c>
      <c r="W479" s="2">
        <f t="shared" si="296"/>
        <v>7.7401775657589624</v>
      </c>
      <c r="X479">
        <v>14.3184</v>
      </c>
      <c r="Y479">
        <f>Y478</f>
        <v>8.0383999999999993</v>
      </c>
      <c r="Z479" t="str">
        <f t="shared" si="307"/>
        <v>SI</v>
      </c>
      <c r="AA479" t="str">
        <f t="shared" si="294"/>
        <v>SI</v>
      </c>
      <c r="AB479" t="str">
        <f t="shared" si="297"/>
        <v>SI</v>
      </c>
      <c r="AC479" t="str">
        <f t="shared" si="298"/>
        <v>SI</v>
      </c>
      <c r="AD479" t="str">
        <f t="shared" si="299"/>
        <v>SI</v>
      </c>
      <c r="AE479" t="str">
        <f t="shared" si="300"/>
        <v>SI</v>
      </c>
      <c r="AF479">
        <f t="shared" si="314"/>
        <v>-332.80572124800005</v>
      </c>
      <c r="AG479">
        <f t="shared" si="315"/>
        <v>186.83829964799997</v>
      </c>
    </row>
    <row r="480" spans="1:41" x14ac:dyDescent="0.25">
      <c r="A480">
        <f>'Inv travi'!A480</f>
        <v>7</v>
      </c>
      <c r="B480">
        <f>'Inv travi'!B480</f>
        <v>26</v>
      </c>
      <c r="C480">
        <f>'Inv travi'!C480</f>
        <v>27</v>
      </c>
      <c r="D480">
        <f>'Inv travi'!D480</f>
        <v>1</v>
      </c>
      <c r="E480" s="6" t="str">
        <f>'Inv travi'!E480</f>
        <v>Vsin</v>
      </c>
      <c r="F480" s="6">
        <f>'Inv travi'!F480</f>
        <v>79.718000000000004</v>
      </c>
      <c r="G480" s="6">
        <f>'Inv travi'!G480</f>
        <v>58.055999999999997</v>
      </c>
      <c r="H480" s="6">
        <f>'Inv travi'!H480</f>
        <v>-53.134999999999998</v>
      </c>
      <c r="I480" s="6">
        <f>'Inv travi'!I480</f>
        <v>10.355</v>
      </c>
      <c r="J480" s="6">
        <f>'Inv travi'!J480</f>
        <v>5.7859999999999996</v>
      </c>
      <c r="K480" s="6">
        <f>'Inv travi'!K480</f>
        <v>7.1349999999999998</v>
      </c>
      <c r="L480" s="6">
        <f>'Inv travi'!L480</f>
        <v>-58.920999999999999</v>
      </c>
      <c r="M480" s="6">
        <f>'Inv travi'!M480</f>
        <v>17.490000000000002</v>
      </c>
      <c r="N480" s="6">
        <f>'Inv travi'!N480</f>
        <v>-64.168000000000006</v>
      </c>
      <c r="O480" s="6">
        <f>'Inv travi'!O480</f>
        <v>35.1663</v>
      </c>
      <c r="P480" s="6">
        <f>'Inv travi'!P480</f>
        <v>-6.112000000000009</v>
      </c>
      <c r="Q480" s="6">
        <f>'Inv travi'!Q480</f>
        <v>122.224</v>
      </c>
      <c r="R480" s="6"/>
      <c r="S480" s="2"/>
      <c r="T480" s="2"/>
      <c r="V480" s="2"/>
      <c r="W480" s="2"/>
    </row>
    <row r="481" spans="1:41" x14ac:dyDescent="0.25">
      <c r="A481">
        <f>'Inv travi'!A481</f>
        <v>7</v>
      </c>
      <c r="B481">
        <f>'Inv travi'!B481</f>
        <v>26</v>
      </c>
      <c r="C481">
        <f>'Inv travi'!C481</f>
        <v>27</v>
      </c>
      <c r="D481">
        <f>'Inv travi'!D481</f>
        <v>1</v>
      </c>
      <c r="E481" s="6" t="str">
        <f>'Inv travi'!E481</f>
        <v>Vdes</v>
      </c>
      <c r="F481" s="6">
        <f>'Inv travi'!F481</f>
        <v>-79.349999999999994</v>
      </c>
      <c r="G481" s="6">
        <f>'Inv travi'!G481</f>
        <v>-57.390999999999998</v>
      </c>
      <c r="H481" s="6">
        <f>'Inv travi'!H481</f>
        <v>-53.134999999999998</v>
      </c>
      <c r="I481" s="6">
        <f>'Inv travi'!I481</f>
        <v>10.355</v>
      </c>
      <c r="J481" s="6">
        <f>'Inv travi'!J481</f>
        <v>5.7859999999999996</v>
      </c>
      <c r="K481" s="6">
        <f>'Inv travi'!K481</f>
        <v>7.1349999999999998</v>
      </c>
      <c r="L481" s="6">
        <f>'Inv travi'!L481</f>
        <v>-58.920999999999999</v>
      </c>
      <c r="M481" s="6">
        <f>'Inv travi'!M481</f>
        <v>17.490000000000002</v>
      </c>
      <c r="N481" s="6">
        <f>'Inv travi'!N481</f>
        <v>-64.168000000000006</v>
      </c>
      <c r="O481" s="6">
        <f>'Inv travi'!O481</f>
        <v>35.1663</v>
      </c>
      <c r="P481" s="6">
        <f>'Inv travi'!P481</f>
        <v>-121.559</v>
      </c>
      <c r="Q481" s="6">
        <f>'Inv travi'!Q481</f>
        <v>6.7770000000000081</v>
      </c>
      <c r="R481" s="6"/>
      <c r="S481" s="2"/>
      <c r="T481" s="2"/>
      <c r="V481" s="2"/>
      <c r="W481" s="2"/>
    </row>
    <row r="482" spans="1:41" x14ac:dyDescent="0.25">
      <c r="A482">
        <f>'Inv travi'!A482</f>
        <v>8</v>
      </c>
      <c r="B482">
        <f>'Inv travi'!B482</f>
        <v>1</v>
      </c>
      <c r="C482">
        <f>'Inv travi'!C482</f>
        <v>6</v>
      </c>
      <c r="D482">
        <f>'Inv travi'!D482</f>
        <v>6</v>
      </c>
      <c r="E482" s="6" t="str">
        <f>'Inv travi'!E482</f>
        <v>Msin</v>
      </c>
      <c r="F482" s="6">
        <f>'Inv travi'!F482</f>
        <v>-48.017000000000003</v>
      </c>
      <c r="G482" s="6">
        <f>'Inv travi'!G482</f>
        <v>-29.815999999999999</v>
      </c>
      <c r="H482" s="6">
        <f>'Inv travi'!H482</f>
        <v>0.70799999999999996</v>
      </c>
      <c r="I482" s="6">
        <f>'Inv travi'!I482</f>
        <v>17.718</v>
      </c>
      <c r="J482" s="6">
        <f>'Inv travi'!J482</f>
        <v>-2.7879999999999998</v>
      </c>
      <c r="K482" s="6">
        <f>'Inv travi'!K482</f>
        <v>-3.4380000000000002</v>
      </c>
      <c r="L482" s="6">
        <f>'Inv travi'!L482</f>
        <v>3.4959999999999996</v>
      </c>
      <c r="M482" s="6">
        <f>'Inv travi'!M482</f>
        <v>21.155999999999999</v>
      </c>
      <c r="N482" s="6">
        <f>'Inv travi'!N482</f>
        <v>9.8427999999999987</v>
      </c>
      <c r="O482" s="6">
        <f>'Inv travi'!O482</f>
        <v>22.204799999999999</v>
      </c>
      <c r="P482" s="6">
        <f>'Inv travi'!P482</f>
        <v>-7.6112000000000002</v>
      </c>
      <c r="Q482" s="6">
        <f>'Inv travi'!Q482</f>
        <v>-52.020799999999994</v>
      </c>
      <c r="R482" s="6">
        <v>30</v>
      </c>
      <c r="S482" s="2">
        <f t="shared" si="292"/>
        <v>2.4081850000000014</v>
      </c>
      <c r="T482" s="2">
        <f t="shared" si="293"/>
        <v>-38.310484999999993</v>
      </c>
      <c r="U482">
        <v>60</v>
      </c>
      <c r="V482" s="2">
        <f t="shared" si="295"/>
        <v>1.9425726313184779</v>
      </c>
      <c r="W482" s="2">
        <f t="shared" si="296"/>
        <v>0.12210950271581507</v>
      </c>
      <c r="X482">
        <f>X458</f>
        <v>6.28</v>
      </c>
      <c r="Y482">
        <v>6.0288000000000004</v>
      </c>
      <c r="Z482" t="str">
        <f t="shared" si="307"/>
        <v>SI</v>
      </c>
      <c r="AA482" t="str">
        <f t="shared" si="294"/>
        <v>SI</v>
      </c>
      <c r="AB482" t="str">
        <f t="shared" si="297"/>
        <v>SI</v>
      </c>
      <c r="AC482" t="str">
        <f t="shared" si="298"/>
        <v>SI</v>
      </c>
      <c r="AD482" t="str">
        <f t="shared" si="299"/>
        <v>SI</v>
      </c>
      <c r="AE482" t="str">
        <f t="shared" si="300"/>
        <v>SI</v>
      </c>
      <c r="AF482" s="1">
        <f t="shared" ref="AF482:AF483" si="316">-(0.9*56*X482*391.3)/1000</f>
        <v>-123.85114560000001</v>
      </c>
      <c r="AG482" s="1">
        <f t="shared" ref="AG482:AG483" si="317">(0.9*56*Y482*391.3)/1000</f>
        <v>118.897099776</v>
      </c>
      <c r="AH482">
        <v>4.03</v>
      </c>
      <c r="AI482" s="1">
        <f>AH482-(R482+R483)/200</f>
        <v>3.58</v>
      </c>
      <c r="AJ482" s="21">
        <f>MAX(AG482-AF483,AG483-AF482)/AI482*1.2</f>
        <v>81.368126941675968</v>
      </c>
      <c r="AK482" s="1">
        <f>(P484-P485)/AH482</f>
        <v>41.490074441687341</v>
      </c>
      <c r="AL482" s="2">
        <f>AK482*AI482/2</f>
        <v>74.267233250620336</v>
      </c>
      <c r="AM482" s="118">
        <f>AJ482+AL482</f>
        <v>155.6353601922963</v>
      </c>
      <c r="AN482" s="2">
        <f>AM482/(0.9*(U482-4)/100*391.9*1)*10</f>
        <v>7.8795692228083123</v>
      </c>
      <c r="AO482" s="2">
        <f>AM482/(0.9*(U482-4)/100*391.9*2)*10</f>
        <v>3.9397846114041561</v>
      </c>
    </row>
    <row r="483" spans="1:41" x14ac:dyDescent="0.25">
      <c r="A483">
        <f>'Inv travi'!A483</f>
        <v>8</v>
      </c>
      <c r="B483">
        <f>'Inv travi'!B483</f>
        <v>1</v>
      </c>
      <c r="C483">
        <f>'Inv travi'!C483</f>
        <v>6</v>
      </c>
      <c r="D483">
        <f>'Inv travi'!D483</f>
        <v>6</v>
      </c>
      <c r="E483" s="6" t="str">
        <f>'Inv travi'!E483</f>
        <v>Mdes</v>
      </c>
      <c r="F483" s="6">
        <f>'Inv travi'!F483</f>
        <v>-78.840999999999994</v>
      </c>
      <c r="G483" s="6">
        <f>'Inv travi'!G483</f>
        <v>-47.966000000000001</v>
      </c>
      <c r="H483" s="6">
        <f>'Inv travi'!H483</f>
        <v>-0.92800000000000005</v>
      </c>
      <c r="I483" s="6">
        <f>'Inv travi'!I483</f>
        <v>-21.856000000000002</v>
      </c>
      <c r="J483" s="6">
        <f>'Inv travi'!J483</f>
        <v>3.4220000000000002</v>
      </c>
      <c r="K483" s="6">
        <f>'Inv travi'!K483</f>
        <v>4.2190000000000003</v>
      </c>
      <c r="L483" s="6">
        <f>'Inv travi'!L483</f>
        <v>-4.3500000000000005</v>
      </c>
      <c r="M483" s="6">
        <f>'Inv travi'!M483</f>
        <v>-26.075000000000003</v>
      </c>
      <c r="N483" s="6">
        <f>'Inv travi'!N483</f>
        <v>-12.172500000000001</v>
      </c>
      <c r="O483" s="6">
        <f>'Inv travi'!O483</f>
        <v>-27.380000000000003</v>
      </c>
      <c r="P483" s="6">
        <f>'Inv travi'!P483</f>
        <v>-75.346000000000004</v>
      </c>
      <c r="Q483" s="6">
        <f>'Inv travi'!Q483</f>
        <v>-20.585999999999999</v>
      </c>
      <c r="R483" s="6">
        <v>60</v>
      </c>
      <c r="S483" s="2">
        <f t="shared" si="292"/>
        <v>-45.223270000000007</v>
      </c>
      <c r="T483" s="2">
        <f t="shared" si="293"/>
        <v>2.1548700000000025</v>
      </c>
      <c r="U483">
        <v>60</v>
      </c>
      <c r="V483" s="2">
        <f t="shared" si="295"/>
        <v>2.2930925202519887</v>
      </c>
      <c r="W483" s="2">
        <f t="shared" si="296"/>
        <v>0.10926490453068538</v>
      </c>
      <c r="X483">
        <f>X482</f>
        <v>6.28</v>
      </c>
      <c r="Y483">
        <f>Y482</f>
        <v>6.0288000000000004</v>
      </c>
      <c r="Z483" t="str">
        <f t="shared" si="307"/>
        <v>SI</v>
      </c>
      <c r="AA483" t="str">
        <f t="shared" si="294"/>
        <v>SI</v>
      </c>
      <c r="AB483" t="str">
        <f t="shared" si="297"/>
        <v>SI</v>
      </c>
      <c r="AC483" t="str">
        <f t="shared" si="298"/>
        <v>SI</v>
      </c>
      <c r="AD483" t="str">
        <f t="shared" si="299"/>
        <v>SI</v>
      </c>
      <c r="AE483" t="str">
        <f t="shared" si="300"/>
        <v>SI</v>
      </c>
      <c r="AF483" s="1">
        <f t="shared" si="316"/>
        <v>-123.85114560000001</v>
      </c>
      <c r="AG483" s="1">
        <f t="shared" si="317"/>
        <v>118.897099776</v>
      </c>
    </row>
    <row r="484" spans="1:41" x14ac:dyDescent="0.25">
      <c r="A484">
        <f>'Inv travi'!A484</f>
        <v>8</v>
      </c>
      <c r="B484">
        <f>'Inv travi'!B484</f>
        <v>1</v>
      </c>
      <c r="C484">
        <f>'Inv travi'!C484</f>
        <v>6</v>
      </c>
      <c r="D484">
        <f>'Inv travi'!D484</f>
        <v>6</v>
      </c>
      <c r="E484" s="6" t="str">
        <f>'Inv travi'!E484</f>
        <v>Vsin</v>
      </c>
      <c r="F484" s="6">
        <f>'Inv travi'!F484</f>
        <v>133.09899999999999</v>
      </c>
      <c r="G484" s="6">
        <f>'Inv travi'!G484</f>
        <v>79.099000000000004</v>
      </c>
      <c r="H484" s="6">
        <f>'Inv travi'!H484</f>
        <v>-0.40600000000000003</v>
      </c>
      <c r="I484" s="6">
        <f>'Inv travi'!I484</f>
        <v>-9.8190000000000008</v>
      </c>
      <c r="J484" s="6">
        <f>'Inv travi'!J484</f>
        <v>1.5409999999999999</v>
      </c>
      <c r="K484" s="6">
        <f>'Inv travi'!K484</f>
        <v>1.9</v>
      </c>
      <c r="L484" s="6">
        <f>'Inv travi'!L484</f>
        <v>-1.9470000000000001</v>
      </c>
      <c r="M484" s="6">
        <f>'Inv travi'!M484</f>
        <v>-11.719000000000001</v>
      </c>
      <c r="N484" s="6">
        <f>'Inv travi'!N484</f>
        <v>-5.4626999999999999</v>
      </c>
      <c r="O484" s="6">
        <f>'Inv travi'!O484</f>
        <v>-12.303100000000001</v>
      </c>
      <c r="P484" s="6">
        <f>'Inv travi'!P484</f>
        <v>66.795900000000003</v>
      </c>
      <c r="Q484" s="6">
        <f>'Inv travi'!Q484</f>
        <v>91.402100000000004</v>
      </c>
      <c r="R484" s="6"/>
      <c r="S484" s="2"/>
      <c r="T484" s="2"/>
      <c r="V484" s="2"/>
      <c r="W484" s="2"/>
      <c r="AF484" s="1"/>
      <c r="AG484" s="1"/>
    </row>
    <row r="485" spans="1:41" x14ac:dyDescent="0.25">
      <c r="A485">
        <f>'Inv travi'!A485</f>
        <v>8</v>
      </c>
      <c r="B485">
        <f>'Inv travi'!B485</f>
        <v>1</v>
      </c>
      <c r="C485">
        <f>'Inv travi'!C485</f>
        <v>6</v>
      </c>
      <c r="D485">
        <f>'Inv travi'!D485</f>
        <v>6</v>
      </c>
      <c r="E485" s="6" t="str">
        <f>'Inv travi'!E485</f>
        <v>Vdes</v>
      </c>
      <c r="F485" s="6">
        <f>'Inv travi'!F485</f>
        <v>-148.39599999999999</v>
      </c>
      <c r="G485" s="6">
        <f>'Inv travi'!G485</f>
        <v>-88.105999999999995</v>
      </c>
      <c r="H485" s="6">
        <f>'Inv travi'!H485</f>
        <v>-0.40600000000000003</v>
      </c>
      <c r="I485" s="6">
        <f>'Inv travi'!I485</f>
        <v>-9.8190000000000008</v>
      </c>
      <c r="J485" s="6">
        <f>'Inv travi'!J485</f>
        <v>1.5409999999999999</v>
      </c>
      <c r="K485" s="6">
        <f>'Inv travi'!K485</f>
        <v>1.9</v>
      </c>
      <c r="L485" s="6">
        <f>'Inv travi'!L485</f>
        <v>-1.9470000000000001</v>
      </c>
      <c r="M485" s="6">
        <f>'Inv travi'!M485</f>
        <v>-11.719000000000001</v>
      </c>
      <c r="N485" s="6">
        <f>'Inv travi'!N485</f>
        <v>-5.4626999999999999</v>
      </c>
      <c r="O485" s="6">
        <f>'Inv travi'!O485</f>
        <v>-12.303100000000001</v>
      </c>
      <c r="P485" s="6">
        <f>'Inv travi'!P485</f>
        <v>-100.4091</v>
      </c>
      <c r="Q485" s="6">
        <f>'Inv travi'!Q485</f>
        <v>-75.802899999999994</v>
      </c>
      <c r="R485" s="6"/>
      <c r="S485" s="2"/>
      <c r="T485" s="2"/>
      <c r="V485" s="2"/>
      <c r="W485" s="2"/>
      <c r="AF485" s="1"/>
      <c r="AG485" s="1"/>
    </row>
    <row r="486" spans="1:41" x14ac:dyDescent="0.25">
      <c r="A486">
        <f>'Inv travi'!A486</f>
        <v>8</v>
      </c>
      <c r="B486">
        <f>'Inv travi'!B486</f>
        <v>1</v>
      </c>
      <c r="C486">
        <f>'Inv travi'!C486</f>
        <v>6</v>
      </c>
      <c r="D486">
        <f>'Inv travi'!D486</f>
        <v>5</v>
      </c>
      <c r="E486" s="6" t="str">
        <f>'Inv travi'!E486</f>
        <v>Msin</v>
      </c>
      <c r="F486" s="6">
        <f>'Inv travi'!F486</f>
        <v>-71.064999999999998</v>
      </c>
      <c r="G486" s="6">
        <f>'Inv travi'!G486</f>
        <v>-46.972000000000001</v>
      </c>
      <c r="H486" s="6">
        <f>'Inv travi'!H486</f>
        <v>1.1779999999999999</v>
      </c>
      <c r="I486" s="6">
        <f>'Inv travi'!I486</f>
        <v>48.512</v>
      </c>
      <c r="J486" s="6">
        <f>'Inv travi'!J486</f>
        <v>-7.8040000000000003</v>
      </c>
      <c r="K486" s="6">
        <f>'Inv travi'!K486</f>
        <v>-9.6229999999999993</v>
      </c>
      <c r="L486" s="6">
        <f>'Inv travi'!L486</f>
        <v>8.9819999999999993</v>
      </c>
      <c r="M486" s="6">
        <f>'Inv travi'!M486</f>
        <v>58.134999999999998</v>
      </c>
      <c r="N486" s="6">
        <f>'Inv travi'!N486</f>
        <v>26.422499999999999</v>
      </c>
      <c r="O486" s="6">
        <f>'Inv travi'!O486</f>
        <v>60.829599999999999</v>
      </c>
      <c r="P486" s="6">
        <f>'Inv travi'!P486</f>
        <v>13.857599999999998</v>
      </c>
      <c r="Q486" s="6">
        <f>'Inv travi'!Q486</f>
        <v>-107.80160000000001</v>
      </c>
      <c r="R486" s="6">
        <v>70</v>
      </c>
      <c r="S486" s="2">
        <f t="shared" si="292"/>
        <v>0.18390499999999754</v>
      </c>
      <c r="T486" s="2">
        <f t="shared" si="293"/>
        <v>-69.654295000000005</v>
      </c>
      <c r="U486">
        <v>70</v>
      </c>
      <c r="V486" s="2">
        <f t="shared" si="295"/>
        <v>2.9967575490831306</v>
      </c>
      <c r="W486" s="2">
        <f t="shared" si="296"/>
        <v>7.9121997726647846E-3</v>
      </c>
      <c r="X486">
        <f>X483</f>
        <v>6.28</v>
      </c>
      <c r="Y486">
        <f>Y483</f>
        <v>6.0288000000000004</v>
      </c>
      <c r="Z486" t="str">
        <f t="shared" si="307"/>
        <v>SI</v>
      </c>
      <c r="AA486" t="str">
        <f t="shared" si="294"/>
        <v>SI</v>
      </c>
      <c r="AB486" t="str">
        <f t="shared" si="297"/>
        <v>SI</v>
      </c>
      <c r="AC486" t="str">
        <f t="shared" si="298"/>
        <v>SI</v>
      </c>
      <c r="AD486" t="str">
        <f t="shared" si="299"/>
        <v>SI</v>
      </c>
      <c r="AE486" t="str">
        <f t="shared" si="300"/>
        <v>SI</v>
      </c>
      <c r="AF486">
        <f t="shared" ref="AF486:AF487" si="318">-(0.9*66*X486*391.3)/1000</f>
        <v>-145.96742159999999</v>
      </c>
      <c r="AG486">
        <f t="shared" ref="AG486:AG487" si="319">(0.9*66*Y486*391.3)/1000</f>
        <v>140.12872473600001</v>
      </c>
      <c r="AH486">
        <v>4.03</v>
      </c>
      <c r="AI486" s="1">
        <f>AH486-(R486+R487)/200</f>
        <v>3.5300000000000002</v>
      </c>
      <c r="AJ486" s="21">
        <f>MAX(AG486-AF487,AG487-AF486)/AI486*1.2</f>
        <v>97.256480340849848</v>
      </c>
      <c r="AK486" s="1">
        <f>(P488-P489)/AH486</f>
        <v>32.58014888337469</v>
      </c>
      <c r="AL486" s="2">
        <f>AK486*AI486/2</f>
        <v>57.503962779156332</v>
      </c>
      <c r="AM486" s="118">
        <f>AJ486+AL486</f>
        <v>154.76044312000619</v>
      </c>
      <c r="AN486" s="2">
        <f>AM486/(0.9*(U486-4)/100*391.9*1)*10</f>
        <v>6.6481109092114563</v>
      </c>
      <c r="AO486" s="2">
        <f>AM486/(0.9*(U486-4)/100*391.9*2)*10</f>
        <v>3.3240554546057282</v>
      </c>
    </row>
    <row r="487" spans="1:41" x14ac:dyDescent="0.25">
      <c r="A487">
        <f>'Inv travi'!A487</f>
        <v>8</v>
      </c>
      <c r="B487">
        <f>'Inv travi'!B487</f>
        <v>1</v>
      </c>
      <c r="C487">
        <f>'Inv travi'!C487</f>
        <v>6</v>
      </c>
      <c r="D487">
        <f>'Inv travi'!D487</f>
        <v>5</v>
      </c>
      <c r="E487" s="6" t="str">
        <f>'Inv travi'!E487</f>
        <v>Mdes</v>
      </c>
      <c r="F487" s="6">
        <f>'Inv travi'!F487</f>
        <v>-21.352</v>
      </c>
      <c r="G487" s="6">
        <f>'Inv travi'!G487</f>
        <v>-13.196</v>
      </c>
      <c r="H487" s="6">
        <f>'Inv travi'!H487</f>
        <v>-1.554</v>
      </c>
      <c r="I487" s="6">
        <f>'Inv travi'!I487</f>
        <v>-63.871000000000002</v>
      </c>
      <c r="J487" s="6">
        <f>'Inv travi'!J487</f>
        <v>10.263</v>
      </c>
      <c r="K487" s="6">
        <f>'Inv travi'!K487</f>
        <v>12.654999999999999</v>
      </c>
      <c r="L487" s="6">
        <f>'Inv travi'!L487</f>
        <v>-11.817</v>
      </c>
      <c r="M487" s="6">
        <f>'Inv travi'!M487</f>
        <v>-76.525999999999996</v>
      </c>
      <c r="N487" s="6">
        <f>'Inv travi'!N487</f>
        <v>-34.774799999999999</v>
      </c>
      <c r="O487" s="6">
        <f>'Inv travi'!O487</f>
        <v>-80.071100000000001</v>
      </c>
      <c r="P487" s="6">
        <f>'Inv travi'!P487</f>
        <v>-93.267099999999999</v>
      </c>
      <c r="Q487" s="6">
        <f>'Inv travi'!Q487</f>
        <v>66.875100000000003</v>
      </c>
      <c r="R487" s="6">
        <v>30</v>
      </c>
      <c r="S487" s="2">
        <f t="shared" si="292"/>
        <v>-79.432554999999994</v>
      </c>
      <c r="T487" s="2">
        <f t="shared" si="293"/>
        <v>63.529245000000003</v>
      </c>
      <c r="U487">
        <v>70</v>
      </c>
      <c r="V487" s="2">
        <f t="shared" si="295"/>
        <v>3.4174505511714814</v>
      </c>
      <c r="W487" s="2">
        <f t="shared" si="296"/>
        <v>2.7332376925400181</v>
      </c>
      <c r="X487">
        <f>X486</f>
        <v>6.28</v>
      </c>
      <c r="Y487">
        <f>Y486</f>
        <v>6.0288000000000004</v>
      </c>
      <c r="Z487" t="str">
        <f t="shared" si="307"/>
        <v>SI</v>
      </c>
      <c r="AA487" t="str">
        <f t="shared" si="294"/>
        <v>SI</v>
      </c>
      <c r="AB487" t="str">
        <f t="shared" si="297"/>
        <v>SI</v>
      </c>
      <c r="AC487" t="str">
        <f t="shared" si="298"/>
        <v>SI</v>
      </c>
      <c r="AD487" t="str">
        <f t="shared" si="299"/>
        <v>SI</v>
      </c>
      <c r="AE487" t="str">
        <f t="shared" si="300"/>
        <v>SI</v>
      </c>
      <c r="AF487">
        <f t="shared" si="318"/>
        <v>-145.96742159999999</v>
      </c>
      <c r="AG487">
        <f t="shared" si="319"/>
        <v>140.12872473600001</v>
      </c>
    </row>
    <row r="488" spans="1:41" x14ac:dyDescent="0.25">
      <c r="A488">
        <f>'Inv travi'!A488</f>
        <v>8</v>
      </c>
      <c r="B488">
        <f>'Inv travi'!B488</f>
        <v>1</v>
      </c>
      <c r="C488">
        <f>'Inv travi'!C488</f>
        <v>6</v>
      </c>
      <c r="D488">
        <f>'Inv travi'!D488</f>
        <v>5</v>
      </c>
      <c r="E488" s="6" t="str">
        <f>'Inv travi'!E488</f>
        <v>Vsin</v>
      </c>
      <c r="F488" s="6">
        <f>'Inv travi'!F488</f>
        <v>111.312</v>
      </c>
      <c r="G488" s="6">
        <f>'Inv travi'!G488</f>
        <v>74.03</v>
      </c>
      <c r="H488" s="6">
        <f>'Inv travi'!H488</f>
        <v>-0.67800000000000005</v>
      </c>
      <c r="I488" s="6">
        <f>'Inv travi'!I488</f>
        <v>-27.885999999999999</v>
      </c>
      <c r="J488" s="6">
        <f>'Inv travi'!J488</f>
        <v>4.4829999999999997</v>
      </c>
      <c r="K488" s="6">
        <f>'Inv travi'!K488</f>
        <v>5.5279999999999996</v>
      </c>
      <c r="L488" s="6">
        <f>'Inv travi'!L488</f>
        <v>-5.1609999999999996</v>
      </c>
      <c r="M488" s="6">
        <f>'Inv travi'!M488</f>
        <v>-33.414000000000001</v>
      </c>
      <c r="N488" s="6">
        <f>'Inv travi'!N488</f>
        <v>-15.1852</v>
      </c>
      <c r="O488" s="6">
        <f>'Inv travi'!O488</f>
        <v>-34.962299999999999</v>
      </c>
      <c r="P488" s="6">
        <f>'Inv travi'!P488</f>
        <v>39.067700000000002</v>
      </c>
      <c r="Q488" s="6">
        <f>'Inv travi'!Q488</f>
        <v>108.9923</v>
      </c>
      <c r="R488" s="6"/>
      <c r="S488" s="2"/>
      <c r="T488" s="2"/>
      <c r="V488" s="2"/>
      <c r="W488" s="2"/>
    </row>
    <row r="489" spans="1:41" x14ac:dyDescent="0.25">
      <c r="A489">
        <f>'Inv travi'!A489</f>
        <v>8</v>
      </c>
      <c r="B489">
        <f>'Inv travi'!B489</f>
        <v>1</v>
      </c>
      <c r="C489">
        <f>'Inv travi'!C489</f>
        <v>6</v>
      </c>
      <c r="D489">
        <f>'Inv travi'!D489</f>
        <v>5</v>
      </c>
      <c r="E489" s="6" t="str">
        <f>'Inv travi'!E489</f>
        <v>Vdes</v>
      </c>
      <c r="F489" s="6">
        <f>'Inv travi'!F489</f>
        <v>-86.641000000000005</v>
      </c>
      <c r="G489" s="6">
        <f>'Inv travi'!G489</f>
        <v>-57.268000000000001</v>
      </c>
      <c r="H489" s="6">
        <f>'Inv travi'!H489</f>
        <v>-0.67800000000000005</v>
      </c>
      <c r="I489" s="6">
        <f>'Inv travi'!I489</f>
        <v>-27.885999999999999</v>
      </c>
      <c r="J489" s="6">
        <f>'Inv travi'!J489</f>
        <v>4.4829999999999997</v>
      </c>
      <c r="K489" s="6">
        <f>'Inv travi'!K489</f>
        <v>5.5279999999999996</v>
      </c>
      <c r="L489" s="6">
        <f>'Inv travi'!L489</f>
        <v>-5.1609999999999996</v>
      </c>
      <c r="M489" s="6">
        <f>'Inv travi'!M489</f>
        <v>-33.414000000000001</v>
      </c>
      <c r="N489" s="6">
        <f>'Inv travi'!N489</f>
        <v>-15.1852</v>
      </c>
      <c r="O489" s="6">
        <f>'Inv travi'!O489</f>
        <v>-34.962299999999999</v>
      </c>
      <c r="P489" s="6">
        <f>'Inv travi'!P489</f>
        <v>-92.2303</v>
      </c>
      <c r="Q489" s="6">
        <f>'Inv travi'!Q489</f>
        <v>-22.305700000000002</v>
      </c>
      <c r="R489" s="6"/>
      <c r="S489" s="2"/>
      <c r="T489" s="2"/>
      <c r="V489" s="2"/>
      <c r="W489" s="2"/>
    </row>
    <row r="490" spans="1:41" x14ac:dyDescent="0.25">
      <c r="A490">
        <f>'Inv travi'!A490</f>
        <v>8</v>
      </c>
      <c r="B490">
        <f>'Inv travi'!B490</f>
        <v>1</v>
      </c>
      <c r="C490">
        <f>'Inv travi'!C490</f>
        <v>6</v>
      </c>
      <c r="D490">
        <f>'Inv travi'!D490</f>
        <v>4</v>
      </c>
      <c r="E490" s="6" t="str">
        <f>'Inv travi'!E490</f>
        <v>Msin</v>
      </c>
      <c r="F490" s="6">
        <f>'Inv travi'!F490</f>
        <v>-63.518999999999998</v>
      </c>
      <c r="G490" s="6">
        <f>'Inv travi'!G490</f>
        <v>-42.908000000000001</v>
      </c>
      <c r="H490" s="6">
        <f>'Inv travi'!H490</f>
        <v>1.1359999999999999</v>
      </c>
      <c r="I490" s="6">
        <f>'Inv travi'!I490</f>
        <v>74.992000000000004</v>
      </c>
      <c r="J490" s="6">
        <f>'Inv travi'!J490</f>
        <v>-12.196999999999999</v>
      </c>
      <c r="K490" s="6">
        <f>'Inv travi'!K490</f>
        <v>-15.04</v>
      </c>
      <c r="L490" s="6">
        <f>'Inv travi'!L490</f>
        <v>13.332999999999998</v>
      </c>
      <c r="M490" s="6">
        <f>'Inv travi'!M490</f>
        <v>90.032000000000011</v>
      </c>
      <c r="N490" s="6">
        <f>'Inv travi'!N490</f>
        <v>40.342600000000004</v>
      </c>
      <c r="O490" s="6">
        <f>'Inv travi'!O490</f>
        <v>94.031900000000007</v>
      </c>
      <c r="P490" s="6">
        <f>'Inv travi'!P490</f>
        <v>51.123900000000006</v>
      </c>
      <c r="Q490" s="6">
        <f>'Inv travi'!Q490</f>
        <v>-136.93990000000002</v>
      </c>
      <c r="R490" s="6">
        <v>70</v>
      </c>
      <c r="S490" s="2">
        <f t="shared" si="292"/>
        <v>45.013565</v>
      </c>
      <c r="T490" s="2">
        <f t="shared" si="293"/>
        <v>-92.574635000000029</v>
      </c>
      <c r="U490">
        <v>70</v>
      </c>
      <c r="V490" s="2">
        <f t="shared" si="295"/>
        <v>3.9828661863545598</v>
      </c>
      <c r="W490" s="2">
        <f t="shared" si="296"/>
        <v>1.936632058725082</v>
      </c>
      <c r="X490">
        <f>X487</f>
        <v>6.28</v>
      </c>
      <c r="Y490">
        <f>$Y$487</f>
        <v>6.0288000000000004</v>
      </c>
      <c r="Z490" t="str">
        <f t="shared" si="307"/>
        <v>SI</v>
      </c>
      <c r="AA490" t="str">
        <f t="shared" si="294"/>
        <v>SI</v>
      </c>
      <c r="AB490" t="str">
        <f t="shared" si="297"/>
        <v>SI</v>
      </c>
      <c r="AC490" t="str">
        <f t="shared" si="298"/>
        <v>SI</v>
      </c>
      <c r="AD490" t="str">
        <f t="shared" si="299"/>
        <v>SI</v>
      </c>
      <c r="AE490" t="str">
        <f t="shared" si="300"/>
        <v>SI</v>
      </c>
      <c r="AF490">
        <f t="shared" ref="AF490:AF491" si="320">-(0.9*66*X490*391.3)/1000</f>
        <v>-145.96742159999999</v>
      </c>
      <c r="AG490">
        <f t="shared" ref="AG490:AG491" si="321">(0.9*66*Y490*391.3)/1000</f>
        <v>140.12872473600001</v>
      </c>
      <c r="AH490">
        <v>4.03</v>
      </c>
      <c r="AI490" s="1">
        <f>AH490-(R490+R491)/200</f>
        <v>3.5300000000000002</v>
      </c>
      <c r="AJ490" s="21">
        <f>MAX(AG490-AF491,AG491-AF490)/AI490*1.2</f>
        <v>97.256480340849848</v>
      </c>
      <c r="AK490" s="1">
        <f>(P492-P493)/AH490</f>
        <v>32.579900744416868</v>
      </c>
      <c r="AL490" s="2">
        <f>AK490*AI490/2</f>
        <v>57.503524813895773</v>
      </c>
      <c r="AM490" s="118">
        <f>AJ490+AL490</f>
        <v>154.76000515474561</v>
      </c>
      <c r="AN490" s="2">
        <f>AM490/(0.9*(U490-4)/100*391.9*1)*10</f>
        <v>6.6480920953494129</v>
      </c>
      <c r="AO490" s="2">
        <f>AM490/(0.9*(U490-4)/100*391.9*2)*10</f>
        <v>3.3240460476747065</v>
      </c>
    </row>
    <row r="491" spans="1:41" x14ac:dyDescent="0.25">
      <c r="A491">
        <f>'Inv travi'!A491</f>
        <v>8</v>
      </c>
      <c r="B491">
        <f>'Inv travi'!B491</f>
        <v>1</v>
      </c>
      <c r="C491">
        <f>'Inv travi'!C491</f>
        <v>6</v>
      </c>
      <c r="D491">
        <f>'Inv travi'!D491</f>
        <v>4</v>
      </c>
      <c r="E491" s="6" t="str">
        <f>'Inv travi'!E491</f>
        <v>Mdes</v>
      </c>
      <c r="F491" s="6">
        <f>'Inv travi'!F491</f>
        <v>-26.591999999999999</v>
      </c>
      <c r="G491" s="6">
        <f>'Inv travi'!G491</f>
        <v>-16.876999999999999</v>
      </c>
      <c r="H491" s="6">
        <f>'Inv travi'!H491</f>
        <v>-1.5509999999999999</v>
      </c>
      <c r="I491" s="6">
        <f>'Inv travi'!I491</f>
        <v>-100.65900000000001</v>
      </c>
      <c r="J491" s="6">
        <f>'Inv travi'!J491</f>
        <v>16.361000000000001</v>
      </c>
      <c r="K491" s="6">
        <f>'Inv travi'!K491</f>
        <v>20.173999999999999</v>
      </c>
      <c r="L491" s="6">
        <f>'Inv travi'!L491</f>
        <v>-17.911999999999999</v>
      </c>
      <c r="M491" s="6">
        <f>'Inv travi'!M491</f>
        <v>-120.833</v>
      </c>
      <c r="N491" s="6">
        <f>'Inv travi'!N491</f>
        <v>-54.161899999999996</v>
      </c>
      <c r="O491" s="6">
        <f>'Inv travi'!O491</f>
        <v>-126.20659999999999</v>
      </c>
      <c r="P491" s="6">
        <f>'Inv travi'!P491</f>
        <v>-143.08359999999999</v>
      </c>
      <c r="Q491" s="6">
        <f>'Inv travi'!Q491</f>
        <v>109.3296</v>
      </c>
      <c r="R491" s="6">
        <v>30</v>
      </c>
      <c r="S491" s="2">
        <f t="shared" si="292"/>
        <v>-126.00776499999999</v>
      </c>
      <c r="T491" s="2">
        <f t="shared" si="293"/>
        <v>108.648735</v>
      </c>
      <c r="U491">
        <v>70</v>
      </c>
      <c r="V491" s="2">
        <f t="shared" si="295"/>
        <v>5.4212697294092642</v>
      </c>
      <c r="W491" s="2">
        <f t="shared" si="296"/>
        <v>4.6744269941944356</v>
      </c>
      <c r="X491">
        <f>X490</f>
        <v>6.28</v>
      </c>
      <c r="Y491">
        <f t="shared" ref="Y491:Y551" si="322">$Y$487</f>
        <v>6.0288000000000004</v>
      </c>
      <c r="Z491" t="str">
        <f t="shared" si="307"/>
        <v>SI</v>
      </c>
      <c r="AA491" t="str">
        <f t="shared" si="294"/>
        <v>SI</v>
      </c>
      <c r="AB491" t="str">
        <f t="shared" si="297"/>
        <v>SI</v>
      </c>
      <c r="AC491" t="str">
        <f t="shared" si="298"/>
        <v>SI</v>
      </c>
      <c r="AD491" t="str">
        <f t="shared" si="299"/>
        <v>SI</v>
      </c>
      <c r="AE491" t="str">
        <f t="shared" si="300"/>
        <v>SI</v>
      </c>
      <c r="AF491">
        <f t="shared" si="320"/>
        <v>-145.96742159999999</v>
      </c>
      <c r="AG491">
        <f t="shared" si="321"/>
        <v>140.12872473600001</v>
      </c>
    </row>
    <row r="492" spans="1:41" x14ac:dyDescent="0.25">
      <c r="A492">
        <f>'Inv travi'!A492</f>
        <v>8</v>
      </c>
      <c r="B492">
        <f>'Inv travi'!B492</f>
        <v>1</v>
      </c>
      <c r="C492">
        <f>'Inv travi'!C492</f>
        <v>6</v>
      </c>
      <c r="D492">
        <f>'Inv travi'!D492</f>
        <v>4</v>
      </c>
      <c r="E492" s="6" t="str">
        <f>'Inv travi'!E492</f>
        <v>Vsin</v>
      </c>
      <c r="F492" s="6">
        <f>'Inv travi'!F492</f>
        <v>108.14</v>
      </c>
      <c r="G492" s="6">
        <f>'Inv travi'!G492</f>
        <v>72.108000000000004</v>
      </c>
      <c r="H492" s="6">
        <f>'Inv travi'!H492</f>
        <v>-0.66700000000000004</v>
      </c>
      <c r="I492" s="6">
        <f>'Inv travi'!I492</f>
        <v>-43.585999999999999</v>
      </c>
      <c r="J492" s="6">
        <f>'Inv travi'!J492</f>
        <v>7.0860000000000003</v>
      </c>
      <c r="K492" s="6">
        <f>'Inv travi'!K492</f>
        <v>8.7379999999999995</v>
      </c>
      <c r="L492" s="6">
        <f>'Inv travi'!L492</f>
        <v>-7.7530000000000001</v>
      </c>
      <c r="M492" s="6">
        <f>'Inv travi'!M492</f>
        <v>-52.323999999999998</v>
      </c>
      <c r="N492" s="6">
        <f>'Inv travi'!N492</f>
        <v>-23.450199999999999</v>
      </c>
      <c r="O492" s="6">
        <f>'Inv travi'!O492</f>
        <v>-54.649899999999995</v>
      </c>
      <c r="P492" s="6">
        <f>'Inv travi'!P492</f>
        <v>17.458100000000009</v>
      </c>
      <c r="Q492" s="6">
        <f>'Inv travi'!Q492</f>
        <v>126.75790000000001</v>
      </c>
      <c r="R492" s="6"/>
      <c r="S492" s="2"/>
      <c r="T492" s="2"/>
      <c r="V492" s="2"/>
      <c r="W492" s="2"/>
    </row>
    <row r="493" spans="1:41" x14ac:dyDescent="0.25">
      <c r="A493">
        <f>'Inv travi'!A493</f>
        <v>8</v>
      </c>
      <c r="B493">
        <f>'Inv travi'!B493</f>
        <v>1</v>
      </c>
      <c r="C493">
        <f>'Inv travi'!C493</f>
        <v>6</v>
      </c>
      <c r="D493">
        <f>'Inv travi'!D493</f>
        <v>4</v>
      </c>
      <c r="E493" s="6" t="str">
        <f>'Inv travi'!E493</f>
        <v>Vdes</v>
      </c>
      <c r="F493" s="6">
        <f>'Inv travi'!F493</f>
        <v>-89.813999999999993</v>
      </c>
      <c r="G493" s="6">
        <f>'Inv travi'!G493</f>
        <v>-59.189</v>
      </c>
      <c r="H493" s="6">
        <f>'Inv travi'!H493</f>
        <v>-0.66700000000000004</v>
      </c>
      <c r="I493" s="6">
        <f>'Inv travi'!I493</f>
        <v>-43.585999999999999</v>
      </c>
      <c r="J493" s="6">
        <f>'Inv travi'!J493</f>
        <v>7.0860000000000003</v>
      </c>
      <c r="K493" s="6">
        <f>'Inv travi'!K493</f>
        <v>8.7379999999999995</v>
      </c>
      <c r="L493" s="6">
        <f>'Inv travi'!L493</f>
        <v>-7.7530000000000001</v>
      </c>
      <c r="M493" s="6">
        <f>'Inv travi'!M493</f>
        <v>-52.323999999999998</v>
      </c>
      <c r="N493" s="6">
        <f>'Inv travi'!N493</f>
        <v>-23.450199999999999</v>
      </c>
      <c r="O493" s="6">
        <f>'Inv travi'!O493</f>
        <v>-54.649899999999995</v>
      </c>
      <c r="P493" s="6">
        <f>'Inv travi'!P493</f>
        <v>-113.8389</v>
      </c>
      <c r="Q493" s="6">
        <f>'Inv travi'!Q493</f>
        <v>-4.5391000000000048</v>
      </c>
      <c r="R493" s="6"/>
      <c r="S493" s="2"/>
      <c r="T493" s="2"/>
      <c r="V493" s="2"/>
      <c r="W493" s="2"/>
    </row>
    <row r="494" spans="1:41" x14ac:dyDescent="0.25">
      <c r="A494">
        <f>'Inv travi'!A494</f>
        <v>8</v>
      </c>
      <c r="B494">
        <f>'Inv travi'!B494</f>
        <v>1</v>
      </c>
      <c r="C494">
        <f>'Inv travi'!C494</f>
        <v>6</v>
      </c>
      <c r="D494">
        <f>'Inv travi'!D494</f>
        <v>3</v>
      </c>
      <c r="E494" s="6" t="str">
        <f>'Inv travi'!E494</f>
        <v>Msin</v>
      </c>
      <c r="F494" s="6">
        <f>'Inv travi'!F494</f>
        <v>-58.194000000000003</v>
      </c>
      <c r="G494" s="6">
        <f>'Inv travi'!G494</f>
        <v>-39.194000000000003</v>
      </c>
      <c r="H494" s="6">
        <f>'Inv travi'!H494</f>
        <v>-1.282</v>
      </c>
      <c r="I494" s="6">
        <f>'Inv travi'!I494</f>
        <v>98.004000000000005</v>
      </c>
      <c r="J494" s="6">
        <f>'Inv travi'!J494</f>
        <v>-15.923</v>
      </c>
      <c r="K494" s="6">
        <f>'Inv travi'!K494</f>
        <v>-19.634</v>
      </c>
      <c r="L494" s="6">
        <f>'Inv travi'!L494</f>
        <v>-17.204999999999998</v>
      </c>
      <c r="M494" s="6">
        <f>'Inv travi'!M494</f>
        <v>117.63800000000001</v>
      </c>
      <c r="N494" s="6">
        <f>'Inv travi'!N494</f>
        <v>-52.496400000000001</v>
      </c>
      <c r="O494" s="6">
        <f>'Inv travi'!O494</f>
        <v>122.79950000000001</v>
      </c>
      <c r="P494" s="6">
        <f>'Inv travi'!P494</f>
        <v>83.605500000000006</v>
      </c>
      <c r="Q494" s="6">
        <f>'Inv travi'!Q494</f>
        <v>-161.99350000000001</v>
      </c>
      <c r="R494" s="6">
        <v>70</v>
      </c>
      <c r="S494" s="2">
        <f t="shared" si="292"/>
        <v>83.005950000000013</v>
      </c>
      <c r="T494" s="2">
        <f t="shared" si="293"/>
        <v>-112.63895000000002</v>
      </c>
      <c r="U494">
        <v>70</v>
      </c>
      <c r="V494" s="2">
        <f t="shared" si="295"/>
        <v>4.8460992065643236</v>
      </c>
      <c r="W494" s="2">
        <f t="shared" si="296"/>
        <v>3.5711897921200251</v>
      </c>
      <c r="X494">
        <f>X491</f>
        <v>6.28</v>
      </c>
      <c r="Y494">
        <f t="shared" si="322"/>
        <v>6.0288000000000004</v>
      </c>
      <c r="Z494" t="str">
        <f t="shared" si="307"/>
        <v>SI</v>
      </c>
      <c r="AA494" t="str">
        <f t="shared" si="294"/>
        <v>SI</v>
      </c>
      <c r="AB494" t="str">
        <f t="shared" si="297"/>
        <v>SI</v>
      </c>
      <c r="AC494" t="str">
        <f t="shared" si="298"/>
        <v>SI</v>
      </c>
      <c r="AD494" t="str">
        <f t="shared" si="299"/>
        <v>SI</v>
      </c>
      <c r="AE494" t="str">
        <f t="shared" si="300"/>
        <v>SI</v>
      </c>
      <c r="AF494">
        <f t="shared" ref="AF494:AF495" si="323">-(0.9*66*X494*391.3)/1000</f>
        <v>-145.96742159999999</v>
      </c>
      <c r="AG494">
        <f t="shared" ref="AG494:AG495" si="324">(0.9*66*Y494*391.3)/1000</f>
        <v>140.12872473600001</v>
      </c>
      <c r="AH494">
        <v>4.03</v>
      </c>
      <c r="AI494" s="1">
        <f>AH494-(R494+R495)/200</f>
        <v>3.5300000000000002</v>
      </c>
      <c r="AJ494" s="21">
        <f>MAX(AG494-AF495,AG495-AF494)/AI494*1.2</f>
        <v>113.13508937609066</v>
      </c>
      <c r="AK494" s="1">
        <f>(P496-P497)/AH494</f>
        <v>32.58014888337469</v>
      </c>
      <c r="AL494" s="2">
        <f>AK494*AI494/2</f>
        <v>57.503962779156332</v>
      </c>
      <c r="AM494" s="118">
        <f>AJ494+AL494</f>
        <v>170.63905215524699</v>
      </c>
      <c r="AN494" s="2">
        <f>AM494/(0.9*(U494-4)/100*391.9*1)*10</f>
        <v>7.3302151460701683</v>
      </c>
      <c r="AO494" s="2">
        <f>AM494/(0.9*(U494-4)/100*391.9*2)*10</f>
        <v>3.6651075730350842</v>
      </c>
    </row>
    <row r="495" spans="1:41" x14ac:dyDescent="0.25">
      <c r="A495">
        <f>'Inv travi'!A495</f>
        <v>8</v>
      </c>
      <c r="B495">
        <f>'Inv travi'!B495</f>
        <v>1</v>
      </c>
      <c r="C495">
        <f>'Inv travi'!C495</f>
        <v>6</v>
      </c>
      <c r="D495">
        <f>'Inv travi'!D495</f>
        <v>3</v>
      </c>
      <c r="E495" s="6" t="str">
        <f>'Inv travi'!E495</f>
        <v>Mdes</v>
      </c>
      <c r="F495" s="6">
        <f>'Inv travi'!F495</f>
        <v>-35.905999999999999</v>
      </c>
      <c r="G495" s="6">
        <f>'Inv travi'!G495</f>
        <v>-23.068999999999999</v>
      </c>
      <c r="H495" s="6">
        <f>'Inv travi'!H495</f>
        <v>1.7390000000000001</v>
      </c>
      <c r="I495" s="6">
        <f>'Inv travi'!I495</f>
        <v>-131.53</v>
      </c>
      <c r="J495" s="6">
        <f>'Inv travi'!J495</f>
        <v>21.358000000000001</v>
      </c>
      <c r="K495" s="6">
        <f>'Inv travi'!K495</f>
        <v>26.335999999999999</v>
      </c>
      <c r="L495" s="6">
        <f>'Inv travi'!L495</f>
        <v>23.097000000000001</v>
      </c>
      <c r="M495" s="6">
        <f>'Inv travi'!M495</f>
        <v>-157.86599999999999</v>
      </c>
      <c r="N495" s="6">
        <f>'Inv travi'!N495</f>
        <v>70.456799999999987</v>
      </c>
      <c r="O495" s="6">
        <f>'Inv travi'!O495</f>
        <v>-164.79509999999999</v>
      </c>
      <c r="P495" s="6">
        <f>'Inv travi'!P495</f>
        <v>-187.86409999999998</v>
      </c>
      <c r="Q495" s="6">
        <f>'Inv travi'!Q495</f>
        <v>141.7261</v>
      </c>
      <c r="R495" s="6">
        <v>30</v>
      </c>
      <c r="S495" s="2">
        <f t="shared" si="292"/>
        <v>-167.91244999999998</v>
      </c>
      <c r="T495" s="2">
        <f t="shared" si="293"/>
        <v>140.26885000000001</v>
      </c>
      <c r="U495">
        <v>70</v>
      </c>
      <c r="V495" s="2">
        <f t="shared" si="295"/>
        <v>7.2241475148451881</v>
      </c>
      <c r="W495" s="2">
        <f t="shared" si="296"/>
        <v>6.0348286511077216</v>
      </c>
      <c r="X495">
        <v>8.2896000000000001</v>
      </c>
      <c r="Y495">
        <v>8.0383999999999993</v>
      </c>
      <c r="Z495" t="str">
        <f t="shared" si="307"/>
        <v>SI</v>
      </c>
      <c r="AA495" t="str">
        <f t="shared" si="294"/>
        <v>SI</v>
      </c>
      <c r="AB495" t="str">
        <f t="shared" si="297"/>
        <v>SI</v>
      </c>
      <c r="AC495" t="str">
        <f t="shared" si="298"/>
        <v>SI</v>
      </c>
      <c r="AD495" t="str">
        <f t="shared" si="299"/>
        <v>SI</v>
      </c>
      <c r="AE495" t="str">
        <f t="shared" si="300"/>
        <v>SI</v>
      </c>
      <c r="AF495">
        <f t="shared" si="323"/>
        <v>-192.67699651200002</v>
      </c>
      <c r="AG495">
        <f t="shared" si="324"/>
        <v>186.83829964799997</v>
      </c>
    </row>
    <row r="496" spans="1:41" x14ac:dyDescent="0.25">
      <c r="A496">
        <f>'Inv travi'!A496</f>
        <v>8</v>
      </c>
      <c r="B496">
        <f>'Inv travi'!B496</f>
        <v>1</v>
      </c>
      <c r="C496">
        <f>'Inv travi'!C496</f>
        <v>6</v>
      </c>
      <c r="D496">
        <f>'Inv travi'!D496</f>
        <v>3</v>
      </c>
      <c r="E496" s="6" t="str">
        <f>'Inv travi'!E496</f>
        <v>Vsin</v>
      </c>
      <c r="F496" s="6">
        <f>'Inv travi'!F496</f>
        <v>104.50700000000001</v>
      </c>
      <c r="G496" s="6">
        <f>'Inv travi'!G496</f>
        <v>69.650000000000006</v>
      </c>
      <c r="H496" s="6">
        <f>'Inv travi'!H496</f>
        <v>0.749</v>
      </c>
      <c r="I496" s="6">
        <f>'Inv travi'!I496</f>
        <v>-56.956000000000003</v>
      </c>
      <c r="J496" s="6">
        <f>'Inv travi'!J496</f>
        <v>9.2509999999999994</v>
      </c>
      <c r="K496" s="6">
        <f>'Inv travi'!K496</f>
        <v>11.407</v>
      </c>
      <c r="L496" s="6">
        <f>'Inv travi'!L496</f>
        <v>10</v>
      </c>
      <c r="M496" s="6">
        <f>'Inv travi'!M496</f>
        <v>-68.363</v>
      </c>
      <c r="N496" s="6">
        <f>'Inv travi'!N496</f>
        <v>30.508900000000001</v>
      </c>
      <c r="O496" s="6">
        <f>'Inv travi'!O496</f>
        <v>-71.363</v>
      </c>
      <c r="P496" s="6">
        <f>'Inv travi'!P496</f>
        <v>-1.7129999999999939</v>
      </c>
      <c r="Q496" s="6">
        <f>'Inv travi'!Q496</f>
        <v>141.01300000000001</v>
      </c>
      <c r="R496" s="6"/>
      <c r="S496" s="2"/>
      <c r="T496" s="2"/>
      <c r="V496" s="2"/>
      <c r="W496" s="2"/>
    </row>
    <row r="497" spans="1:41" x14ac:dyDescent="0.25">
      <c r="A497">
        <f>'Inv travi'!A497</f>
        <v>8</v>
      </c>
      <c r="B497">
        <f>'Inv travi'!B497</f>
        <v>1</v>
      </c>
      <c r="C497">
        <f>'Inv travi'!C497</f>
        <v>6</v>
      </c>
      <c r="D497">
        <f>'Inv travi'!D497</f>
        <v>3</v>
      </c>
      <c r="E497" s="6" t="str">
        <f>'Inv travi'!E497</f>
        <v>Vdes</v>
      </c>
      <c r="F497" s="6">
        <f>'Inv travi'!F497</f>
        <v>-93.445999999999998</v>
      </c>
      <c r="G497" s="6">
        <f>'Inv travi'!G497</f>
        <v>-61.648000000000003</v>
      </c>
      <c r="H497" s="6">
        <f>'Inv travi'!H497</f>
        <v>0.749</v>
      </c>
      <c r="I497" s="6">
        <f>'Inv travi'!I497</f>
        <v>-56.956000000000003</v>
      </c>
      <c r="J497" s="6">
        <f>'Inv travi'!J497</f>
        <v>9.2509999999999994</v>
      </c>
      <c r="K497" s="6">
        <f>'Inv travi'!K497</f>
        <v>11.407</v>
      </c>
      <c r="L497" s="6">
        <f>'Inv travi'!L497</f>
        <v>10</v>
      </c>
      <c r="M497" s="6">
        <f>'Inv travi'!M497</f>
        <v>-68.363</v>
      </c>
      <c r="N497" s="6">
        <f>'Inv travi'!N497</f>
        <v>30.508900000000001</v>
      </c>
      <c r="O497" s="6">
        <f>'Inv travi'!O497</f>
        <v>-71.363</v>
      </c>
      <c r="P497" s="6">
        <f>'Inv travi'!P497</f>
        <v>-133.011</v>
      </c>
      <c r="Q497" s="6">
        <f>'Inv travi'!Q497</f>
        <v>9.7149999999999963</v>
      </c>
      <c r="R497" s="6"/>
      <c r="S497" s="2"/>
      <c r="T497" s="2"/>
      <c r="V497" s="2"/>
      <c r="W497" s="2"/>
    </row>
    <row r="498" spans="1:41" x14ac:dyDescent="0.25">
      <c r="A498">
        <f>'Inv travi'!A498</f>
        <v>8</v>
      </c>
      <c r="B498">
        <f>'Inv travi'!B498</f>
        <v>1</v>
      </c>
      <c r="C498">
        <f>'Inv travi'!C498</f>
        <v>6</v>
      </c>
      <c r="D498">
        <f>'Inv travi'!D498</f>
        <v>2</v>
      </c>
      <c r="E498" s="6" t="str">
        <f>'Inv travi'!E498</f>
        <v>Msin</v>
      </c>
      <c r="F498" s="6">
        <f>'Inv travi'!F498</f>
        <v>-51.357999999999997</v>
      </c>
      <c r="G498" s="6">
        <f>'Inv travi'!G498</f>
        <v>-34.533999999999999</v>
      </c>
      <c r="H498" s="6">
        <f>'Inv travi'!H498</f>
        <v>-1.774</v>
      </c>
      <c r="I498" s="6">
        <f>'Inv travi'!I498</f>
        <v>116.041</v>
      </c>
      <c r="J498" s="6">
        <f>'Inv travi'!J498</f>
        <v>-18.544</v>
      </c>
      <c r="K498" s="6">
        <f>'Inv travi'!K498</f>
        <v>-22.867000000000001</v>
      </c>
      <c r="L498" s="6">
        <f>'Inv travi'!L498</f>
        <v>-20.318000000000001</v>
      </c>
      <c r="M498" s="6">
        <f>'Inv travi'!M498</f>
        <v>138.90799999999999</v>
      </c>
      <c r="N498" s="6">
        <f>'Inv travi'!N498</f>
        <v>-61.990399999999994</v>
      </c>
      <c r="O498" s="6">
        <f>'Inv travi'!O498</f>
        <v>145.0034</v>
      </c>
      <c r="P498" s="6">
        <f>'Inv travi'!P498</f>
        <v>110.46940000000001</v>
      </c>
      <c r="Q498" s="6">
        <f>'Inv travi'!Q498</f>
        <v>-179.53739999999999</v>
      </c>
      <c r="R498" s="6">
        <v>70</v>
      </c>
      <c r="S498" s="2">
        <f t="shared" si="292"/>
        <v>104.302295</v>
      </c>
      <c r="T498" s="2">
        <f t="shared" si="293"/>
        <v>-126.74329499999999</v>
      </c>
      <c r="U498">
        <v>70</v>
      </c>
      <c r="V498" s="2">
        <f t="shared" si="295"/>
        <v>5.4529146564030286</v>
      </c>
      <c r="W498" s="2">
        <f t="shared" si="296"/>
        <v>4.4874288071962489</v>
      </c>
      <c r="X498">
        <v>6.28</v>
      </c>
      <c r="Y498">
        <f t="shared" si="322"/>
        <v>6.0288000000000004</v>
      </c>
      <c r="Z498" t="str">
        <f t="shared" si="307"/>
        <v>SI</v>
      </c>
      <c r="AA498" t="str">
        <f t="shared" si="294"/>
        <v>SI</v>
      </c>
      <c r="AB498" t="str">
        <f t="shared" si="297"/>
        <v>SI</v>
      </c>
      <c r="AC498" t="str">
        <f t="shared" si="298"/>
        <v>SI</v>
      </c>
      <c r="AD498" t="str">
        <f t="shared" si="299"/>
        <v>SI</v>
      </c>
      <c r="AE498" t="str">
        <f t="shared" si="300"/>
        <v>SI</v>
      </c>
      <c r="AF498">
        <f t="shared" ref="AF498:AF499" si="325">-(0.9*66*X498*391.3)/1000</f>
        <v>-145.96742159999999</v>
      </c>
      <c r="AG498">
        <f t="shared" ref="AG498:AG499" si="326">(0.9*66*Y498*391.3)/1000</f>
        <v>140.12872473600001</v>
      </c>
      <c r="AH498">
        <v>4.03</v>
      </c>
      <c r="AI498" s="1">
        <f>AH498-(R498+R499)/200</f>
        <v>3.5300000000000002</v>
      </c>
      <c r="AJ498" s="21">
        <f>MAX(AG498-AF499,AG499-AF498)/AI498*1.2</f>
        <v>129.01369841133143</v>
      </c>
      <c r="AK498" s="1">
        <f>(P500-P501)/AH498</f>
        <v>32.579900744416875</v>
      </c>
      <c r="AL498" s="2">
        <f>AK498*AI498/2</f>
        <v>57.503524813895787</v>
      </c>
      <c r="AM498" s="118">
        <f>AJ498+AL498</f>
        <v>186.51722322522721</v>
      </c>
      <c r="AN498" s="2">
        <f>AM498/(0.9*(U498-4)/100*391.9*1)*10</f>
        <v>8.0123005690668379</v>
      </c>
      <c r="AO498" s="2">
        <f>AM498/(0.9*(U498-4)/100*391.9*2)*10</f>
        <v>4.0061502845334189</v>
      </c>
    </row>
    <row r="499" spans="1:41" x14ac:dyDescent="0.25">
      <c r="A499">
        <f>'Inv travi'!A499</f>
        <v>8</v>
      </c>
      <c r="B499">
        <f>'Inv travi'!B499</f>
        <v>1</v>
      </c>
      <c r="C499">
        <f>'Inv travi'!C499</f>
        <v>6</v>
      </c>
      <c r="D499">
        <f>'Inv travi'!D499</f>
        <v>2</v>
      </c>
      <c r="E499" s="6" t="str">
        <f>'Inv travi'!E499</f>
        <v>Mdes</v>
      </c>
      <c r="F499" s="6">
        <f>'Inv travi'!F499</f>
        <v>-47.106999999999999</v>
      </c>
      <c r="G499" s="6">
        <f>'Inv travi'!G499</f>
        <v>-30.661000000000001</v>
      </c>
      <c r="H499" s="6">
        <f>'Inv travi'!H499</f>
        <v>2.3420000000000001</v>
      </c>
      <c r="I499" s="6">
        <f>'Inv travi'!I499</f>
        <v>-155.56800000000001</v>
      </c>
      <c r="J499" s="6">
        <f>'Inv travi'!J499</f>
        <v>24.9</v>
      </c>
      <c r="K499" s="6">
        <f>'Inv travi'!K499</f>
        <v>30.704000000000001</v>
      </c>
      <c r="L499" s="6">
        <f>'Inv travi'!L499</f>
        <v>27.241999999999997</v>
      </c>
      <c r="M499" s="6">
        <f>'Inv travi'!M499</f>
        <v>-186.27200000000002</v>
      </c>
      <c r="N499" s="6">
        <f>'Inv travi'!N499</f>
        <v>83.12360000000001</v>
      </c>
      <c r="O499" s="6">
        <f>'Inv travi'!O499</f>
        <v>-194.44460000000001</v>
      </c>
      <c r="P499" s="6">
        <f>'Inv travi'!P499</f>
        <v>-225.10560000000001</v>
      </c>
      <c r="Q499" s="6">
        <f>'Inv travi'!Q499</f>
        <v>163.78360000000001</v>
      </c>
      <c r="R499" s="6">
        <v>30</v>
      </c>
      <c r="S499" s="2">
        <f t="shared" si="292"/>
        <v>-202.76800500000002</v>
      </c>
      <c r="T499" s="2">
        <f t="shared" si="293"/>
        <v>160.85210499999999</v>
      </c>
      <c r="U499">
        <v>70</v>
      </c>
      <c r="V499" s="2">
        <f t="shared" si="295"/>
        <v>8.7237484737484756</v>
      </c>
      <c r="W499" s="2">
        <f t="shared" si="296"/>
        <v>6.9203881820160884</v>
      </c>
      <c r="X499">
        <v>10.299200000000001</v>
      </c>
      <c r="Y499">
        <f>Y474</f>
        <v>8.0383999999999993</v>
      </c>
      <c r="Z499" t="str">
        <f t="shared" si="307"/>
        <v>SI</v>
      </c>
      <c r="AA499" t="str">
        <f t="shared" si="294"/>
        <v>SI</v>
      </c>
      <c r="AB499" t="str">
        <f t="shared" si="297"/>
        <v>SI</v>
      </c>
      <c r="AC499" t="str">
        <f t="shared" si="298"/>
        <v>SI</v>
      </c>
      <c r="AD499" t="str">
        <f t="shared" si="299"/>
        <v>SI</v>
      </c>
      <c r="AE499" t="str">
        <f t="shared" si="300"/>
        <v>SI</v>
      </c>
      <c r="AF499">
        <f t="shared" si="325"/>
        <v>-239.38657142400004</v>
      </c>
      <c r="AG499">
        <f t="shared" si="326"/>
        <v>186.83829964799997</v>
      </c>
    </row>
    <row r="500" spans="1:41" x14ac:dyDescent="0.25">
      <c r="A500">
        <f>'Inv travi'!A500</f>
        <v>8</v>
      </c>
      <c r="B500">
        <f>'Inv travi'!B500</f>
        <v>1</v>
      </c>
      <c r="C500">
        <f>'Inv travi'!C500</f>
        <v>6</v>
      </c>
      <c r="D500">
        <f>'Inv travi'!D500</f>
        <v>2</v>
      </c>
      <c r="E500" s="6" t="str">
        <f>'Inv travi'!E500</f>
        <v>Vsin</v>
      </c>
      <c r="F500" s="6">
        <f>'Inv travi'!F500</f>
        <v>100.032</v>
      </c>
      <c r="G500" s="6">
        <f>'Inv travi'!G500</f>
        <v>66.61</v>
      </c>
      <c r="H500" s="6">
        <f>'Inv travi'!H500</f>
        <v>1.0209999999999999</v>
      </c>
      <c r="I500" s="6">
        <f>'Inv travi'!I500</f>
        <v>-67.397000000000006</v>
      </c>
      <c r="J500" s="6">
        <f>'Inv travi'!J500</f>
        <v>10.78</v>
      </c>
      <c r="K500" s="6">
        <f>'Inv travi'!K500</f>
        <v>13.292999999999999</v>
      </c>
      <c r="L500" s="6">
        <f>'Inv travi'!L500</f>
        <v>11.800999999999998</v>
      </c>
      <c r="M500" s="6">
        <f>'Inv travi'!M500</f>
        <v>-80.69</v>
      </c>
      <c r="N500" s="6">
        <f>'Inv travi'!N500</f>
        <v>36.007999999999996</v>
      </c>
      <c r="O500" s="6">
        <f>'Inv travi'!O500</f>
        <v>-84.2303</v>
      </c>
      <c r="P500" s="6">
        <f>'Inv travi'!P500</f>
        <v>-17.6203</v>
      </c>
      <c r="Q500" s="6">
        <f>'Inv travi'!Q500</f>
        <v>150.84030000000001</v>
      </c>
      <c r="R500" s="6"/>
      <c r="S500" s="2"/>
      <c r="T500" s="2"/>
      <c r="V500" s="2"/>
      <c r="W500" s="2"/>
    </row>
    <row r="501" spans="1:41" x14ac:dyDescent="0.25">
      <c r="A501">
        <f>'Inv travi'!A501</f>
        <v>8</v>
      </c>
      <c r="B501">
        <f>'Inv travi'!B501</f>
        <v>1</v>
      </c>
      <c r="C501">
        <f>'Inv travi'!C501</f>
        <v>6</v>
      </c>
      <c r="D501">
        <f>'Inv travi'!D501</f>
        <v>2</v>
      </c>
      <c r="E501" s="6" t="str">
        <f>'Inv travi'!E501</f>
        <v>Vdes</v>
      </c>
      <c r="F501" s="6">
        <f>'Inv travi'!F501</f>
        <v>-97.921999999999997</v>
      </c>
      <c r="G501" s="6">
        <f>'Inv travi'!G501</f>
        <v>-64.686999999999998</v>
      </c>
      <c r="H501" s="6">
        <f>'Inv travi'!H501</f>
        <v>1.0209999999999999</v>
      </c>
      <c r="I501" s="6">
        <f>'Inv travi'!I501</f>
        <v>-67.397000000000006</v>
      </c>
      <c r="J501" s="6">
        <f>'Inv travi'!J501</f>
        <v>10.78</v>
      </c>
      <c r="K501" s="6">
        <f>'Inv travi'!K501</f>
        <v>13.292999999999999</v>
      </c>
      <c r="L501" s="6">
        <f>'Inv travi'!L501</f>
        <v>11.800999999999998</v>
      </c>
      <c r="M501" s="6">
        <f>'Inv travi'!M501</f>
        <v>-80.69</v>
      </c>
      <c r="N501" s="6">
        <f>'Inv travi'!N501</f>
        <v>36.007999999999996</v>
      </c>
      <c r="O501" s="6">
        <f>'Inv travi'!O501</f>
        <v>-84.2303</v>
      </c>
      <c r="P501" s="6">
        <f>'Inv travi'!P501</f>
        <v>-148.91730000000001</v>
      </c>
      <c r="Q501" s="6">
        <f>'Inv travi'!Q501</f>
        <v>19.543300000000002</v>
      </c>
      <c r="R501" s="6"/>
      <c r="S501" s="2"/>
      <c r="T501" s="2"/>
      <c r="V501" s="2"/>
      <c r="W501" s="2"/>
    </row>
    <row r="502" spans="1:41" x14ac:dyDescent="0.25">
      <c r="A502">
        <f>'Inv travi'!A502</f>
        <v>8</v>
      </c>
      <c r="B502">
        <f>'Inv travi'!B502</f>
        <v>1</v>
      </c>
      <c r="C502">
        <f>'Inv travi'!C502</f>
        <v>6</v>
      </c>
      <c r="D502">
        <f>'Inv travi'!D502</f>
        <v>1</v>
      </c>
      <c r="E502" s="6" t="str">
        <f>'Inv travi'!E502</f>
        <v>Msin</v>
      </c>
      <c r="F502" s="6">
        <f>'Inv travi'!F502</f>
        <v>-37.777000000000001</v>
      </c>
      <c r="G502" s="6">
        <f>'Inv travi'!G502</f>
        <v>-25.279</v>
      </c>
      <c r="H502" s="6">
        <f>'Inv travi'!H502</f>
        <v>-2.8860000000000001</v>
      </c>
      <c r="I502" s="6">
        <f>'Inv travi'!I502</f>
        <v>113.72799999999999</v>
      </c>
      <c r="J502" s="6">
        <f>'Inv travi'!J502</f>
        <v>-17.216000000000001</v>
      </c>
      <c r="K502" s="6">
        <f>'Inv travi'!K502</f>
        <v>-21.23</v>
      </c>
      <c r="L502" s="6">
        <f>'Inv travi'!L502</f>
        <v>-20.102</v>
      </c>
      <c r="M502" s="6">
        <f>'Inv travi'!M502</f>
        <v>134.958</v>
      </c>
      <c r="N502" s="6">
        <f>'Inv travi'!N502</f>
        <v>-60.589399999999998</v>
      </c>
      <c r="O502" s="6">
        <f>'Inv travi'!O502</f>
        <v>140.98859999999999</v>
      </c>
      <c r="P502" s="6">
        <f>'Inv travi'!P502</f>
        <v>115.70959999999999</v>
      </c>
      <c r="Q502" s="6">
        <f>'Inv travi'!Q502</f>
        <v>-166.26759999999999</v>
      </c>
      <c r="R502" s="6">
        <v>70</v>
      </c>
      <c r="S502" s="2">
        <f t="shared" si="292"/>
        <v>107.860535</v>
      </c>
      <c r="T502" s="2">
        <f t="shared" si="293"/>
        <v>-115.323735</v>
      </c>
      <c r="U502">
        <v>70</v>
      </c>
      <c r="V502" s="2">
        <f t="shared" si="295"/>
        <v>4.961607513933096</v>
      </c>
      <c r="W502" s="2">
        <f t="shared" si="296"/>
        <v>4.6405160300509145</v>
      </c>
      <c r="X502">
        <f>X494</f>
        <v>6.28</v>
      </c>
      <c r="Y502">
        <f t="shared" si="322"/>
        <v>6.0288000000000004</v>
      </c>
      <c r="Z502" t="str">
        <f t="shared" si="307"/>
        <v>SI</v>
      </c>
      <c r="AA502" t="str">
        <f t="shared" si="294"/>
        <v>SI</v>
      </c>
      <c r="AB502" t="str">
        <f t="shared" si="297"/>
        <v>SI</v>
      </c>
      <c r="AC502" t="str">
        <f t="shared" si="298"/>
        <v>SI</v>
      </c>
      <c r="AD502" t="str">
        <f t="shared" si="299"/>
        <v>SI</v>
      </c>
      <c r="AE502" t="str">
        <f t="shared" si="300"/>
        <v>SI</v>
      </c>
      <c r="AF502">
        <f t="shared" ref="AF502:AF503" si="327">-(0.9*66*X502*391.3)/1000</f>
        <v>-145.96742159999999</v>
      </c>
      <c r="AG502">
        <f t="shared" ref="AG502:AG503" si="328">(0.9*66*Y502*391.3)/1000</f>
        <v>140.12872473600001</v>
      </c>
      <c r="AH502">
        <v>4.03</v>
      </c>
      <c r="AI502" s="1">
        <f>AH502-(R502+R503)/200</f>
        <v>3.5300000000000002</v>
      </c>
      <c r="AJ502" s="21">
        <f>MAX(AG502-AF503,AG503-AF502)/AI502*1.2</f>
        <v>129.01369841133143</v>
      </c>
      <c r="AK502" s="1">
        <f>(P504-P505)/AH502</f>
        <v>32.579900744416868</v>
      </c>
      <c r="AL502" s="2">
        <f>AK502*AI502/2</f>
        <v>57.503524813895773</v>
      </c>
      <c r="AM502" s="118">
        <f>AJ502+AL502</f>
        <v>186.51722322522721</v>
      </c>
      <c r="AN502" s="2">
        <f>AM502/(0.9*(U502-4)/100*391.9*1)*10</f>
        <v>8.0123005690668379</v>
      </c>
      <c r="AO502" s="2">
        <f>AM502/(0.9*(U502-4)/100*391.9*2)*10</f>
        <v>4.0061502845334189</v>
      </c>
    </row>
    <row r="503" spans="1:41" x14ac:dyDescent="0.25">
      <c r="A503">
        <f>'Inv travi'!A503</f>
        <v>8</v>
      </c>
      <c r="B503">
        <f>'Inv travi'!B503</f>
        <v>1</v>
      </c>
      <c r="C503">
        <f>'Inv travi'!C503</f>
        <v>6</v>
      </c>
      <c r="D503">
        <f>'Inv travi'!D503</f>
        <v>1</v>
      </c>
      <c r="E503" s="6" t="str">
        <f>'Inv travi'!E503</f>
        <v>Mdes</v>
      </c>
      <c r="F503" s="6">
        <f>'Inv travi'!F503</f>
        <v>-63.341000000000001</v>
      </c>
      <c r="G503" s="6">
        <f>'Inv travi'!G503</f>
        <v>-41.738</v>
      </c>
      <c r="H503" s="6">
        <f>'Inv travi'!H503</f>
        <v>4.13</v>
      </c>
      <c r="I503" s="6">
        <f>'Inv travi'!I503</f>
        <v>-159.37200000000001</v>
      </c>
      <c r="J503" s="6">
        <f>'Inv travi'!J503</f>
        <v>24.056999999999999</v>
      </c>
      <c r="K503" s="6">
        <f>'Inv travi'!K503</f>
        <v>29.666</v>
      </c>
      <c r="L503" s="6">
        <f>'Inv travi'!L503</f>
        <v>28.186999999999998</v>
      </c>
      <c r="M503" s="6">
        <f>'Inv travi'!M503</f>
        <v>-189.03800000000001</v>
      </c>
      <c r="N503" s="6">
        <f>'Inv travi'!N503</f>
        <v>84.898400000000009</v>
      </c>
      <c r="O503" s="6">
        <f>'Inv travi'!O503</f>
        <v>-197.4941</v>
      </c>
      <c r="P503" s="6">
        <f>'Inv travi'!P503</f>
        <v>-239.2321</v>
      </c>
      <c r="Q503" s="6">
        <f>'Inv travi'!Q503</f>
        <v>155.7561</v>
      </c>
      <c r="R503" s="6">
        <v>30</v>
      </c>
      <c r="S503" s="2">
        <f t="shared" si="292"/>
        <v>-216.173665</v>
      </c>
      <c r="T503" s="2">
        <f t="shared" si="293"/>
        <v>153.61756500000001</v>
      </c>
      <c r="U503">
        <v>70</v>
      </c>
      <c r="V503" s="2">
        <f t="shared" si="295"/>
        <v>9.3005041900390744</v>
      </c>
      <c r="W503" s="2">
        <f t="shared" si="296"/>
        <v>6.6091344056460342</v>
      </c>
      <c r="X503">
        <v>10.299200000000001</v>
      </c>
      <c r="Y503">
        <f>Y499</f>
        <v>8.0383999999999993</v>
      </c>
      <c r="Z503" t="str">
        <f t="shared" si="307"/>
        <v>SI</v>
      </c>
      <c r="AA503" t="str">
        <f t="shared" si="294"/>
        <v>SI</v>
      </c>
      <c r="AB503" t="str">
        <f t="shared" si="297"/>
        <v>SI</v>
      </c>
      <c r="AC503" t="str">
        <f t="shared" si="298"/>
        <v>SI</v>
      </c>
      <c r="AD503" t="str">
        <f t="shared" si="299"/>
        <v>SI</v>
      </c>
      <c r="AE503" t="str">
        <f t="shared" si="300"/>
        <v>SI</v>
      </c>
      <c r="AF503">
        <f t="shared" si="327"/>
        <v>-239.38657142400004</v>
      </c>
      <c r="AG503">
        <f t="shared" si="328"/>
        <v>186.83829964799997</v>
      </c>
    </row>
    <row r="504" spans="1:41" x14ac:dyDescent="0.25">
      <c r="A504">
        <f>'Inv travi'!A504</f>
        <v>8</v>
      </c>
      <c r="B504">
        <f>'Inv travi'!B504</f>
        <v>1</v>
      </c>
      <c r="C504">
        <f>'Inv travi'!C504</f>
        <v>6</v>
      </c>
      <c r="D504">
        <f>'Inv travi'!D504</f>
        <v>1</v>
      </c>
      <c r="E504" s="6" t="str">
        <f>'Inv travi'!E504</f>
        <v>Vsin</v>
      </c>
      <c r="F504" s="6">
        <f>'Inv travi'!F504</f>
        <v>92.632999999999996</v>
      </c>
      <c r="G504" s="6">
        <f>'Inv travi'!G504</f>
        <v>61.564</v>
      </c>
      <c r="H504" s="6">
        <f>'Inv travi'!H504</f>
        <v>1.7410000000000001</v>
      </c>
      <c r="I504" s="6">
        <f>'Inv travi'!I504</f>
        <v>-67.766000000000005</v>
      </c>
      <c r="J504" s="6">
        <f>'Inv travi'!J504</f>
        <v>10.242000000000001</v>
      </c>
      <c r="K504" s="6">
        <f>'Inv travi'!K504</f>
        <v>12.629</v>
      </c>
      <c r="L504" s="6">
        <f>'Inv travi'!L504</f>
        <v>11.983000000000001</v>
      </c>
      <c r="M504" s="6">
        <f>'Inv travi'!M504</f>
        <v>-80.39500000000001</v>
      </c>
      <c r="N504" s="6">
        <f>'Inv travi'!N504</f>
        <v>36.101500000000001</v>
      </c>
      <c r="O504" s="6">
        <f>'Inv travi'!O504</f>
        <v>-83.989900000000006</v>
      </c>
      <c r="P504" s="6">
        <f>'Inv travi'!P504</f>
        <v>-22.425900000000006</v>
      </c>
      <c r="Q504" s="6">
        <f>'Inv travi'!Q504</f>
        <v>145.5539</v>
      </c>
      <c r="R504" s="6"/>
      <c r="S504" s="2"/>
      <c r="T504" s="2"/>
      <c r="V504" s="2"/>
      <c r="W504" s="2"/>
    </row>
    <row r="505" spans="1:41" x14ac:dyDescent="0.25">
      <c r="A505">
        <f>'Inv travi'!A505</f>
        <v>8</v>
      </c>
      <c r="B505">
        <f>'Inv travi'!B505</f>
        <v>1</v>
      </c>
      <c r="C505">
        <f>'Inv travi'!C505</f>
        <v>6</v>
      </c>
      <c r="D505">
        <f>'Inv travi'!D505</f>
        <v>1</v>
      </c>
      <c r="E505" s="6" t="str">
        <f>'Inv travi'!E505</f>
        <v>Vdes</v>
      </c>
      <c r="F505" s="6">
        <f>'Inv travi'!F505</f>
        <v>-105.32</v>
      </c>
      <c r="G505" s="6">
        <f>'Inv travi'!G505</f>
        <v>-69.733000000000004</v>
      </c>
      <c r="H505" s="6">
        <f>'Inv travi'!H505</f>
        <v>1.7410000000000001</v>
      </c>
      <c r="I505" s="6">
        <f>'Inv travi'!I505</f>
        <v>-67.766000000000005</v>
      </c>
      <c r="J505" s="6">
        <f>'Inv travi'!J505</f>
        <v>10.242000000000001</v>
      </c>
      <c r="K505" s="6">
        <f>'Inv travi'!K505</f>
        <v>12.629</v>
      </c>
      <c r="L505" s="6">
        <f>'Inv travi'!L505</f>
        <v>11.983000000000001</v>
      </c>
      <c r="M505" s="6">
        <f>'Inv travi'!M505</f>
        <v>-80.39500000000001</v>
      </c>
      <c r="N505" s="6">
        <f>'Inv travi'!N505</f>
        <v>36.101500000000001</v>
      </c>
      <c r="O505" s="6">
        <f>'Inv travi'!O505</f>
        <v>-83.989900000000006</v>
      </c>
      <c r="P505" s="6">
        <f>'Inv travi'!P505</f>
        <v>-153.72290000000001</v>
      </c>
      <c r="Q505" s="6">
        <f>'Inv travi'!Q505</f>
        <v>14.256900000000002</v>
      </c>
      <c r="R505" s="6"/>
      <c r="S505" s="2"/>
      <c r="T505" s="2"/>
      <c r="V505" s="2"/>
      <c r="W505" s="2"/>
    </row>
    <row r="506" spans="1:41" x14ac:dyDescent="0.25">
      <c r="A506">
        <f>'Inv travi'!A506</f>
        <v>8</v>
      </c>
      <c r="B506">
        <f>'Inv travi'!B506</f>
        <v>6</v>
      </c>
      <c r="C506">
        <f>'Inv travi'!C506</f>
        <v>11</v>
      </c>
      <c r="D506">
        <f>'Inv travi'!D506</f>
        <v>6</v>
      </c>
      <c r="E506" s="6" t="str">
        <f>'Inv travi'!E506</f>
        <v>Msin</v>
      </c>
      <c r="F506" s="6">
        <f>'Inv travi'!F506</f>
        <v>-87.781000000000006</v>
      </c>
      <c r="G506" s="6">
        <f>'Inv travi'!G506</f>
        <v>-61.357999999999997</v>
      </c>
      <c r="H506" s="6">
        <f>'Inv travi'!H506</f>
        <v>1.1120000000000001</v>
      </c>
      <c r="I506" s="6">
        <f>'Inv travi'!I506</f>
        <v>27.221</v>
      </c>
      <c r="J506" s="6">
        <f>'Inv travi'!J506</f>
        <v>-4.2930000000000001</v>
      </c>
      <c r="K506" s="6">
        <f>'Inv travi'!K506</f>
        <v>-5.2939999999999996</v>
      </c>
      <c r="L506" s="6">
        <f>'Inv travi'!L506</f>
        <v>5.4050000000000002</v>
      </c>
      <c r="M506" s="6">
        <f>'Inv travi'!M506</f>
        <v>32.515000000000001</v>
      </c>
      <c r="N506" s="6">
        <f>'Inv travi'!N506</f>
        <v>15.159500000000001</v>
      </c>
      <c r="O506" s="6">
        <f>'Inv travi'!O506</f>
        <v>34.136499999999998</v>
      </c>
      <c r="P506" s="6">
        <f>'Inv travi'!P506</f>
        <v>-27.221499999999999</v>
      </c>
      <c r="Q506" s="6">
        <f>'Inv travi'!Q506</f>
        <v>-95.494499999999988</v>
      </c>
      <c r="R506" s="6">
        <v>30</v>
      </c>
      <c r="S506" s="2">
        <f t="shared" si="292"/>
        <v>-16.257729999999995</v>
      </c>
      <c r="T506" s="2">
        <f t="shared" si="293"/>
        <v>-79.688369999999992</v>
      </c>
      <c r="U506">
        <f>60</f>
        <v>60</v>
      </c>
      <c r="V506" s="2">
        <f t="shared" si="295"/>
        <v>4.040680941428449</v>
      </c>
      <c r="W506" s="2">
        <f t="shared" si="296"/>
        <v>-0.82436495767060525</v>
      </c>
      <c r="X506">
        <f>X502</f>
        <v>6.28</v>
      </c>
      <c r="Y506">
        <f t="shared" si="322"/>
        <v>6.0288000000000004</v>
      </c>
      <c r="Z506" t="str">
        <f t="shared" si="307"/>
        <v>SI</v>
      </c>
      <c r="AA506" t="str">
        <f t="shared" si="294"/>
        <v>SI</v>
      </c>
      <c r="AB506" t="str">
        <f t="shared" si="297"/>
        <v>SI</v>
      </c>
      <c r="AC506" t="str">
        <f t="shared" si="298"/>
        <v>SI</v>
      </c>
      <c r="AD506" t="str">
        <f t="shared" si="299"/>
        <v>SI</v>
      </c>
      <c r="AE506" t="str">
        <f t="shared" si="300"/>
        <v>SI</v>
      </c>
      <c r="AF506" s="1">
        <f t="shared" ref="AF506:AF507" si="329">-(0.9*56*X506*391.3)/1000</f>
        <v>-123.85114560000001</v>
      </c>
      <c r="AG506" s="1">
        <f t="shared" ref="AG506:AG507" si="330">(0.9*56*Y506*391.3)/1000</f>
        <v>118.897099776</v>
      </c>
      <c r="AH506">
        <f>4.25</f>
        <v>4.25</v>
      </c>
      <c r="AI506" s="1">
        <f>AH506-(R506+R507)/200</f>
        <v>3.95</v>
      </c>
      <c r="AJ506" s="21">
        <f>MAX(AG506-AF507,AG507-AF506)/AI506*1.2</f>
        <v>73.746302392708856</v>
      </c>
      <c r="AK506" s="1">
        <f>(P508-P509)/AH506</f>
        <v>41.489882352941173</v>
      </c>
      <c r="AL506" s="2">
        <f>AK506*AI506/2</f>
        <v>81.942517647058821</v>
      </c>
      <c r="AM506" s="118">
        <f>AJ506+AL506</f>
        <v>155.68882003976768</v>
      </c>
      <c r="AN506" s="2">
        <f>AM506/(0.9*(U506-4)/100*391.9*1)*10</f>
        <v>7.8822758093338363</v>
      </c>
      <c r="AO506" s="2">
        <f>AM506/(0.9*(U506-4)/100*391.9*2)*10</f>
        <v>3.9411379046669182</v>
      </c>
    </row>
    <row r="507" spans="1:41" x14ac:dyDescent="0.25">
      <c r="A507">
        <f>'Inv travi'!A507</f>
        <v>8</v>
      </c>
      <c r="B507">
        <f>'Inv travi'!B507</f>
        <v>6</v>
      </c>
      <c r="C507">
        <f>'Inv travi'!C507</f>
        <v>11</v>
      </c>
      <c r="D507">
        <f>'Inv travi'!D507</f>
        <v>6</v>
      </c>
      <c r="E507" s="6" t="str">
        <f>'Inv travi'!E507</f>
        <v>Mdes</v>
      </c>
      <c r="F507" s="6">
        <f>'Inv travi'!F507</f>
        <v>-74.558000000000007</v>
      </c>
      <c r="G507" s="6">
        <f>'Inv travi'!G507</f>
        <v>-56.823</v>
      </c>
      <c r="H507" s="6">
        <f>'Inv travi'!H507</f>
        <v>-1.1080000000000001</v>
      </c>
      <c r="I507" s="6">
        <f>'Inv travi'!I507</f>
        <v>-27.478999999999999</v>
      </c>
      <c r="J507" s="6">
        <f>'Inv travi'!J507</f>
        <v>4.3410000000000002</v>
      </c>
      <c r="K507" s="6">
        <f>'Inv travi'!K507</f>
        <v>5.3520000000000003</v>
      </c>
      <c r="L507" s="6">
        <f>'Inv travi'!L507</f>
        <v>-5.4489999999999998</v>
      </c>
      <c r="M507" s="6">
        <f>'Inv travi'!M507</f>
        <v>-32.831000000000003</v>
      </c>
      <c r="N507" s="6">
        <f>'Inv travi'!N507</f>
        <v>-15.298300000000001</v>
      </c>
      <c r="O507" s="6">
        <f>'Inv travi'!O507</f>
        <v>-34.465700000000005</v>
      </c>
      <c r="P507" s="6">
        <f>'Inv travi'!P507</f>
        <v>-91.288700000000006</v>
      </c>
      <c r="Q507" s="6">
        <f>'Inv travi'!Q507</f>
        <v>-22.357299999999995</v>
      </c>
      <c r="R507" s="6">
        <v>30</v>
      </c>
      <c r="S507" s="2">
        <f t="shared" si="292"/>
        <v>-75.802670000000006</v>
      </c>
      <c r="T507" s="2">
        <f t="shared" si="293"/>
        <v>-11.713629999999993</v>
      </c>
      <c r="U507">
        <v>60</v>
      </c>
      <c r="V507" s="2">
        <f t="shared" si="295"/>
        <v>3.84365251765584</v>
      </c>
      <c r="W507" s="2">
        <f t="shared" si="296"/>
        <v>-0.59395168323739711</v>
      </c>
      <c r="X507">
        <f>X506</f>
        <v>6.28</v>
      </c>
      <c r="Y507">
        <f t="shared" si="322"/>
        <v>6.0288000000000004</v>
      </c>
      <c r="Z507" t="str">
        <f t="shared" si="307"/>
        <v>SI</v>
      </c>
      <c r="AA507" t="str">
        <f t="shared" si="294"/>
        <v>SI</v>
      </c>
      <c r="AB507" t="str">
        <f t="shared" si="297"/>
        <v>SI</v>
      </c>
      <c r="AC507" t="str">
        <f t="shared" si="298"/>
        <v>SI</v>
      </c>
      <c r="AD507" t="str">
        <f t="shared" si="299"/>
        <v>SI</v>
      </c>
      <c r="AE507" t="str">
        <f t="shared" si="300"/>
        <v>SI</v>
      </c>
      <c r="AF507" s="1">
        <f t="shared" si="329"/>
        <v>-123.85114560000001</v>
      </c>
      <c r="AG507" s="1">
        <f t="shared" si="330"/>
        <v>118.897099776</v>
      </c>
    </row>
    <row r="508" spans="1:41" x14ac:dyDescent="0.25">
      <c r="A508">
        <f>'Inv travi'!A508</f>
        <v>8</v>
      </c>
      <c r="B508">
        <f>'Inv travi'!B508</f>
        <v>6</v>
      </c>
      <c r="C508">
        <f>'Inv travi'!C508</f>
        <v>11</v>
      </c>
      <c r="D508">
        <f>'Inv travi'!D508</f>
        <v>6</v>
      </c>
      <c r="E508" s="6" t="str">
        <f>'Inv travi'!E508</f>
        <v>Vsin</v>
      </c>
      <c r="F508" s="6">
        <f>'Inv travi'!F508</f>
        <v>121.283</v>
      </c>
      <c r="G508" s="6">
        <f>'Inv travi'!G508</f>
        <v>89.233000000000004</v>
      </c>
      <c r="H508" s="6">
        <f>'Inv travi'!H508</f>
        <v>-0.52200000000000002</v>
      </c>
      <c r="I508" s="6">
        <f>'Inv travi'!I508</f>
        <v>-12.87</v>
      </c>
      <c r="J508" s="6">
        <f>'Inv travi'!J508</f>
        <v>2.032</v>
      </c>
      <c r="K508" s="6">
        <f>'Inv travi'!K508</f>
        <v>2.5049999999999999</v>
      </c>
      <c r="L508" s="6">
        <f>'Inv travi'!L508</f>
        <v>-2.5540000000000003</v>
      </c>
      <c r="M508" s="6">
        <f>'Inv travi'!M508</f>
        <v>-15.375</v>
      </c>
      <c r="N508" s="6">
        <f>'Inv travi'!N508</f>
        <v>-7.1665000000000001</v>
      </c>
      <c r="O508" s="6">
        <f>'Inv travi'!O508</f>
        <v>-16.141200000000001</v>
      </c>
      <c r="P508" s="6">
        <f>'Inv travi'!P508</f>
        <v>73.091800000000006</v>
      </c>
      <c r="Q508" s="6">
        <f>'Inv travi'!Q508</f>
        <v>105.3742</v>
      </c>
      <c r="R508" s="6"/>
      <c r="S508" s="2"/>
      <c r="T508" s="2"/>
      <c r="V508" s="2"/>
      <c r="W508" s="2"/>
      <c r="AF508" s="1"/>
      <c r="AG508" s="1"/>
    </row>
    <row r="509" spans="1:41" x14ac:dyDescent="0.25">
      <c r="A509">
        <f>'Inv travi'!A509</f>
        <v>8</v>
      </c>
      <c r="B509">
        <f>'Inv travi'!B509</f>
        <v>6</v>
      </c>
      <c r="C509">
        <f>'Inv travi'!C509</f>
        <v>11</v>
      </c>
      <c r="D509">
        <f>'Inv travi'!D509</f>
        <v>6</v>
      </c>
      <c r="E509" s="6" t="str">
        <f>'Inv travi'!E509</f>
        <v>Vdes</v>
      </c>
      <c r="F509" s="6">
        <f>'Inv travi'!F509</f>
        <v>-115.06</v>
      </c>
      <c r="G509" s="6">
        <f>'Inv travi'!G509</f>
        <v>-87.099000000000004</v>
      </c>
      <c r="H509" s="6">
        <f>'Inv travi'!H509</f>
        <v>-0.52200000000000002</v>
      </c>
      <c r="I509" s="6">
        <f>'Inv travi'!I509</f>
        <v>-12.87</v>
      </c>
      <c r="J509" s="6">
        <f>'Inv travi'!J509</f>
        <v>2.032</v>
      </c>
      <c r="K509" s="6">
        <f>'Inv travi'!K509</f>
        <v>2.5049999999999999</v>
      </c>
      <c r="L509" s="6">
        <f>'Inv travi'!L509</f>
        <v>-2.5540000000000003</v>
      </c>
      <c r="M509" s="6">
        <f>'Inv travi'!M509</f>
        <v>-15.375</v>
      </c>
      <c r="N509" s="6">
        <f>'Inv travi'!N509</f>
        <v>-7.1665000000000001</v>
      </c>
      <c r="O509" s="6">
        <f>'Inv travi'!O509</f>
        <v>-16.141200000000001</v>
      </c>
      <c r="P509" s="6">
        <f>'Inv travi'!P509</f>
        <v>-103.2402</v>
      </c>
      <c r="Q509" s="6">
        <f>'Inv travi'!Q509</f>
        <v>-70.957800000000006</v>
      </c>
      <c r="R509" s="6"/>
      <c r="S509" s="2"/>
      <c r="T509" s="2"/>
      <c r="V509" s="2"/>
      <c r="W509" s="2"/>
      <c r="AF509" s="1"/>
      <c r="AG509" s="1"/>
    </row>
    <row r="510" spans="1:41" x14ac:dyDescent="0.25">
      <c r="A510">
        <f>'Inv travi'!A510</f>
        <v>8</v>
      </c>
      <c r="B510">
        <f>'Inv travi'!B510</f>
        <v>6</v>
      </c>
      <c r="C510">
        <f>'Inv travi'!C510</f>
        <v>11</v>
      </c>
      <c r="D510">
        <f>'Inv travi'!D510</f>
        <v>5</v>
      </c>
      <c r="E510" s="6" t="str">
        <f>'Inv travi'!E510</f>
        <v>Msin</v>
      </c>
      <c r="F510" s="6">
        <f>'Inv travi'!F510</f>
        <v>-62.609000000000002</v>
      </c>
      <c r="G510" s="6">
        <f>'Inv travi'!G510</f>
        <v>-44.627000000000002</v>
      </c>
      <c r="H510" s="6">
        <f>'Inv travi'!H510</f>
        <v>1.8720000000000001</v>
      </c>
      <c r="I510" s="6">
        <f>'Inv travi'!I510</f>
        <v>79.03</v>
      </c>
      <c r="J510" s="6">
        <f>'Inv travi'!J510</f>
        <v>-12.72</v>
      </c>
      <c r="K510" s="6">
        <f>'Inv travi'!K510</f>
        <v>-15.685</v>
      </c>
      <c r="L510" s="6">
        <f>'Inv travi'!L510</f>
        <v>14.592000000000001</v>
      </c>
      <c r="M510" s="6">
        <f>'Inv travi'!M510</f>
        <v>94.715000000000003</v>
      </c>
      <c r="N510" s="6">
        <f>'Inv travi'!N510</f>
        <v>43.006500000000003</v>
      </c>
      <c r="O510" s="6">
        <f>'Inv travi'!O510</f>
        <v>99.092600000000004</v>
      </c>
      <c r="P510" s="6">
        <f>'Inv travi'!P510</f>
        <v>54.465600000000002</v>
      </c>
      <c r="Q510" s="6">
        <f>'Inv travi'!Q510</f>
        <v>-143.71960000000001</v>
      </c>
      <c r="R510" s="6">
        <v>30</v>
      </c>
      <c r="S510" s="2">
        <f t="shared" si="292"/>
        <v>51.01614</v>
      </c>
      <c r="T510" s="2">
        <f t="shared" si="293"/>
        <v>-126.26746000000001</v>
      </c>
      <c r="U510">
        <v>70</v>
      </c>
      <c r="V510" s="2">
        <f t="shared" si="295"/>
        <v>5.4324426650008046</v>
      </c>
      <c r="W510" s="2">
        <f t="shared" si="296"/>
        <v>2.1948826367431016</v>
      </c>
      <c r="X510">
        <f>X506</f>
        <v>6.28</v>
      </c>
      <c r="Y510">
        <f t="shared" si="322"/>
        <v>6.0288000000000004</v>
      </c>
      <c r="Z510" t="str">
        <f t="shared" si="307"/>
        <v>SI</v>
      </c>
      <c r="AA510" t="str">
        <f t="shared" si="294"/>
        <v>SI</v>
      </c>
      <c r="AB510" t="str">
        <f t="shared" si="297"/>
        <v>SI</v>
      </c>
      <c r="AC510" t="str">
        <f t="shared" si="298"/>
        <v>SI</v>
      </c>
      <c r="AD510" t="str">
        <f t="shared" si="299"/>
        <v>SI</v>
      </c>
      <c r="AE510" t="str">
        <f t="shared" si="300"/>
        <v>SI</v>
      </c>
      <c r="AF510">
        <f t="shared" ref="AF510:AF511" si="331">-(0.9*66*X510*391.3)/1000</f>
        <v>-145.96742159999999</v>
      </c>
      <c r="AG510">
        <f t="shared" ref="AG510:AG511" si="332">(0.9*66*Y510*391.3)/1000</f>
        <v>140.12872473600001</v>
      </c>
      <c r="AH510">
        <f>4.25</f>
        <v>4.25</v>
      </c>
      <c r="AI510" s="1">
        <f>AH510-(R510+R511)/200</f>
        <v>3.95</v>
      </c>
      <c r="AJ510" s="21">
        <f>MAX(AG510-AF511,AG511-AF510)/AI510*1.2</f>
        <v>86.915284962835443</v>
      </c>
      <c r="AK510" s="1">
        <f>(P512-P513)/AH510</f>
        <v>32.58</v>
      </c>
      <c r="AL510" s="2">
        <f>AK510*AI510/2</f>
        <v>64.345500000000001</v>
      </c>
      <c r="AM510" s="118">
        <f>AJ510+AL510</f>
        <v>151.26078496283543</v>
      </c>
      <c r="AN510" s="2">
        <f>AM510/(0.9*(U510-4)/100*391.9*1)*10</f>
        <v>6.4977745887399756</v>
      </c>
      <c r="AO510" s="2">
        <f>AM510/(0.9*(U510-4)/100*391.9*2)*10</f>
        <v>3.2488872943699878</v>
      </c>
    </row>
    <row r="511" spans="1:41" x14ac:dyDescent="0.25">
      <c r="A511">
        <f>'Inv travi'!A511</f>
        <v>8</v>
      </c>
      <c r="B511">
        <f>'Inv travi'!B511</f>
        <v>6</v>
      </c>
      <c r="C511">
        <f>'Inv travi'!C511</f>
        <v>11</v>
      </c>
      <c r="D511">
        <f>'Inv travi'!D511</f>
        <v>5</v>
      </c>
      <c r="E511" s="6" t="str">
        <f>'Inv travi'!E511</f>
        <v>Mdes</v>
      </c>
      <c r="F511" s="6">
        <f>'Inv travi'!F511</f>
        <v>-68.718000000000004</v>
      </c>
      <c r="G511" s="6">
        <f>'Inv travi'!G511</f>
        <v>-42.759</v>
      </c>
      <c r="H511" s="6">
        <f>'Inv travi'!H511</f>
        <v>-1.8680000000000001</v>
      </c>
      <c r="I511" s="6">
        <f>'Inv travi'!I511</f>
        <v>-79.177999999999997</v>
      </c>
      <c r="J511" s="6">
        <f>'Inv travi'!J511</f>
        <v>12.747</v>
      </c>
      <c r="K511" s="6">
        <f>'Inv travi'!K511</f>
        <v>15.718</v>
      </c>
      <c r="L511" s="6">
        <f>'Inv travi'!L511</f>
        <v>-14.615</v>
      </c>
      <c r="M511" s="6">
        <f>'Inv travi'!M511</f>
        <v>-94.896000000000001</v>
      </c>
      <c r="N511" s="6">
        <f>'Inv travi'!N511</f>
        <v>-43.083799999999997</v>
      </c>
      <c r="O511" s="6">
        <f>'Inv travi'!O511</f>
        <v>-99.280500000000004</v>
      </c>
      <c r="P511" s="6">
        <f>'Inv travi'!P511</f>
        <v>-142.0395</v>
      </c>
      <c r="Q511" s="6">
        <f>'Inv travi'!Q511</f>
        <v>56.521500000000003</v>
      </c>
      <c r="R511" s="6">
        <v>30</v>
      </c>
      <c r="S511" s="2">
        <f t="shared" si="292"/>
        <v>-124.71921</v>
      </c>
      <c r="T511" s="2">
        <f t="shared" si="293"/>
        <v>53.203890000000001</v>
      </c>
      <c r="U511">
        <v>70</v>
      </c>
      <c r="V511" s="2">
        <f t="shared" si="295"/>
        <v>5.3658318425760285</v>
      </c>
      <c r="W511" s="2">
        <f t="shared" si="296"/>
        <v>2.2890068587743007</v>
      </c>
      <c r="X511">
        <f>X510</f>
        <v>6.28</v>
      </c>
      <c r="Y511">
        <f t="shared" si="322"/>
        <v>6.0288000000000004</v>
      </c>
      <c r="Z511" t="str">
        <f t="shared" si="307"/>
        <v>SI</v>
      </c>
      <c r="AA511" t="str">
        <f t="shared" si="294"/>
        <v>SI</v>
      </c>
      <c r="AB511" t="str">
        <f t="shared" si="297"/>
        <v>SI</v>
      </c>
      <c r="AC511" t="str">
        <f t="shared" si="298"/>
        <v>SI</v>
      </c>
      <c r="AD511" t="str">
        <f t="shared" si="299"/>
        <v>SI</v>
      </c>
      <c r="AE511" t="str">
        <f t="shared" si="300"/>
        <v>SI</v>
      </c>
      <c r="AF511">
        <f t="shared" si="331"/>
        <v>-145.96742159999999</v>
      </c>
      <c r="AG511">
        <f t="shared" si="332"/>
        <v>140.12872473600001</v>
      </c>
    </row>
    <row r="512" spans="1:41" x14ac:dyDescent="0.25">
      <c r="A512">
        <f>'Inv travi'!A512</f>
        <v>8</v>
      </c>
      <c r="B512">
        <f>'Inv travi'!B512</f>
        <v>6</v>
      </c>
      <c r="C512">
        <f>'Inv travi'!C512</f>
        <v>11</v>
      </c>
      <c r="D512">
        <f>'Inv travi'!D512</f>
        <v>5</v>
      </c>
      <c r="E512" s="6" t="str">
        <f>'Inv travi'!E512</f>
        <v>Vsin</v>
      </c>
      <c r="F512" s="6">
        <f>'Inv travi'!F512</f>
        <v>102.943</v>
      </c>
      <c r="G512" s="6">
        <f>'Inv travi'!G512</f>
        <v>69.671999999999997</v>
      </c>
      <c r="H512" s="6">
        <f>'Inv travi'!H512</f>
        <v>-0.88</v>
      </c>
      <c r="I512" s="6">
        <f>'Inv travi'!I512</f>
        <v>-37.225000000000001</v>
      </c>
      <c r="J512" s="6">
        <f>'Inv travi'!J512</f>
        <v>5.992</v>
      </c>
      <c r="K512" s="6">
        <f>'Inv travi'!K512</f>
        <v>7.3890000000000002</v>
      </c>
      <c r="L512" s="6">
        <f>'Inv travi'!L512</f>
        <v>-6.8719999999999999</v>
      </c>
      <c r="M512" s="6">
        <f>'Inv travi'!M512</f>
        <v>-44.614000000000004</v>
      </c>
      <c r="N512" s="6">
        <f>'Inv travi'!N512</f>
        <v>-20.2562</v>
      </c>
      <c r="O512" s="6">
        <f>'Inv travi'!O512</f>
        <v>-46.675600000000003</v>
      </c>
      <c r="P512" s="6">
        <f>'Inv travi'!P512</f>
        <v>22.996399999999994</v>
      </c>
      <c r="Q512" s="6">
        <f>'Inv travi'!Q512</f>
        <v>116.3476</v>
      </c>
      <c r="R512" s="6"/>
      <c r="S512" s="2"/>
      <c r="T512" s="2"/>
      <c r="V512" s="2"/>
      <c r="W512" s="2"/>
    </row>
    <row r="513" spans="1:41" x14ac:dyDescent="0.25">
      <c r="A513">
        <f>'Inv travi'!A513</f>
        <v>8</v>
      </c>
      <c r="B513">
        <f>'Inv travi'!B513</f>
        <v>6</v>
      </c>
      <c r="C513">
        <f>'Inv travi'!C513</f>
        <v>11</v>
      </c>
      <c r="D513">
        <f>'Inv travi'!D513</f>
        <v>5</v>
      </c>
      <c r="E513" s="6" t="str">
        <f>'Inv travi'!E513</f>
        <v>Vdes</v>
      </c>
      <c r="F513" s="6">
        <f>'Inv travi'!F513</f>
        <v>-105.81699999999999</v>
      </c>
      <c r="G513" s="6">
        <f>'Inv travi'!G513</f>
        <v>-68.793000000000006</v>
      </c>
      <c r="H513" s="6">
        <f>'Inv travi'!H513</f>
        <v>-0.88</v>
      </c>
      <c r="I513" s="6">
        <f>'Inv travi'!I513</f>
        <v>-37.225000000000001</v>
      </c>
      <c r="J513" s="6">
        <f>'Inv travi'!J513</f>
        <v>5.992</v>
      </c>
      <c r="K513" s="6">
        <f>'Inv travi'!K513</f>
        <v>7.3890000000000002</v>
      </c>
      <c r="L513" s="6">
        <f>'Inv travi'!L513</f>
        <v>-6.8719999999999999</v>
      </c>
      <c r="M513" s="6">
        <f>'Inv travi'!M513</f>
        <v>-44.614000000000004</v>
      </c>
      <c r="N513" s="6">
        <f>'Inv travi'!N513</f>
        <v>-20.2562</v>
      </c>
      <c r="O513" s="6">
        <f>'Inv travi'!O513</f>
        <v>-46.675600000000003</v>
      </c>
      <c r="P513" s="6">
        <f>'Inv travi'!P513</f>
        <v>-115.46860000000001</v>
      </c>
      <c r="Q513" s="6">
        <f>'Inv travi'!Q513</f>
        <v>-22.117400000000004</v>
      </c>
      <c r="R513" s="6"/>
      <c r="S513" s="2"/>
      <c r="T513" s="2"/>
      <c r="V513" s="2"/>
      <c r="W513" s="2"/>
    </row>
    <row r="514" spans="1:41" x14ac:dyDescent="0.25">
      <c r="A514">
        <f>'Inv travi'!A514</f>
        <v>8</v>
      </c>
      <c r="B514">
        <f>'Inv travi'!B514</f>
        <v>6</v>
      </c>
      <c r="C514">
        <f>'Inv travi'!C514</f>
        <v>11</v>
      </c>
      <c r="D514">
        <f>'Inv travi'!D514</f>
        <v>4</v>
      </c>
      <c r="E514" s="6" t="str">
        <f>'Inv travi'!E514</f>
        <v>Msin</v>
      </c>
      <c r="F514" s="6">
        <f>'Inv travi'!F514</f>
        <v>-66.147000000000006</v>
      </c>
      <c r="G514" s="6">
        <f>'Inv travi'!G514</f>
        <v>-45.863</v>
      </c>
      <c r="H514" s="6">
        <f>'Inv travi'!H514</f>
        <v>1.8979999999999999</v>
      </c>
      <c r="I514" s="6">
        <f>'Inv travi'!I514</f>
        <v>123.441</v>
      </c>
      <c r="J514" s="6">
        <f>'Inv travi'!J514</f>
        <v>-20.065000000000001</v>
      </c>
      <c r="K514" s="6">
        <f>'Inv travi'!K514</f>
        <v>-24.742000000000001</v>
      </c>
      <c r="L514" s="6">
        <f>'Inv travi'!L514</f>
        <v>21.963000000000001</v>
      </c>
      <c r="M514" s="6">
        <f>'Inv travi'!M514</f>
        <v>148.18299999999999</v>
      </c>
      <c r="N514" s="6">
        <f>'Inv travi'!N514</f>
        <v>66.417900000000003</v>
      </c>
      <c r="O514" s="6">
        <f>'Inv travi'!O514</f>
        <v>154.77189999999999</v>
      </c>
      <c r="P514" s="6">
        <f>'Inv travi'!P514</f>
        <v>108.90889999999999</v>
      </c>
      <c r="Q514" s="6">
        <f>'Inv travi'!Q514</f>
        <v>-200.63489999999999</v>
      </c>
      <c r="R514" s="6">
        <v>30</v>
      </c>
      <c r="S514" s="2">
        <f t="shared" si="292"/>
        <v>108.40911499999999</v>
      </c>
      <c r="T514" s="2">
        <f t="shared" si="293"/>
        <v>-179.288115</v>
      </c>
      <c r="U514">
        <v>70</v>
      </c>
      <c r="V514" s="2">
        <f t="shared" si="295"/>
        <v>7.713566149612662</v>
      </c>
      <c r="W514" s="2">
        <f t="shared" si="296"/>
        <v>4.6641177513270531</v>
      </c>
      <c r="X514">
        <v>8.2896000000000001</v>
      </c>
      <c r="Y514">
        <f t="shared" si="322"/>
        <v>6.0288000000000004</v>
      </c>
      <c r="Z514" t="str">
        <f t="shared" si="307"/>
        <v>SI</v>
      </c>
      <c r="AA514" t="str">
        <f t="shared" si="294"/>
        <v>SI</v>
      </c>
      <c r="AB514" t="str">
        <f t="shared" si="297"/>
        <v>SI</v>
      </c>
      <c r="AC514" t="str">
        <f t="shared" si="298"/>
        <v>SI</v>
      </c>
      <c r="AD514" t="str">
        <f t="shared" si="299"/>
        <v>SI</v>
      </c>
      <c r="AE514" t="str">
        <f t="shared" si="300"/>
        <v>SI</v>
      </c>
      <c r="AF514">
        <f t="shared" ref="AF514:AF515" si="333">-(0.9*66*X514*391.3)/1000</f>
        <v>-192.67699651200002</v>
      </c>
      <c r="AG514">
        <f t="shared" ref="AG514:AG515" si="334">(0.9*66*Y514*391.3)/1000</f>
        <v>140.12872473600001</v>
      </c>
      <c r="AH514">
        <f>4.25</f>
        <v>4.25</v>
      </c>
      <c r="AI514" s="1">
        <f>AH514-(R514+R515)/200</f>
        <v>3.95</v>
      </c>
      <c r="AJ514" s="21">
        <f>MAX(AG514-AF515,AG515-AF514)/AI514*1.2</f>
        <v>101.10553556901266</v>
      </c>
      <c r="AK514" s="1">
        <f>(P516-P517)/AH514</f>
        <v>32.579999999999991</v>
      </c>
      <c r="AL514" s="2">
        <f>AK514*AI514/2</f>
        <v>64.345499999999987</v>
      </c>
      <c r="AM514" s="118">
        <f>AJ514+AL514</f>
        <v>165.45103556901265</v>
      </c>
      <c r="AN514" s="2">
        <f>AM514/(0.9*(U514-4)/100*391.9*1)*10</f>
        <v>7.1073512864896591</v>
      </c>
      <c r="AO514" s="2">
        <f>AM514/(0.9*(U514-4)/100*391.9*2)*10</f>
        <v>3.5536756432448295</v>
      </c>
    </row>
    <row r="515" spans="1:41" x14ac:dyDescent="0.25">
      <c r="A515">
        <f>'Inv travi'!A515</f>
        <v>8</v>
      </c>
      <c r="B515">
        <f>'Inv travi'!B515</f>
        <v>6</v>
      </c>
      <c r="C515">
        <f>'Inv travi'!C515</f>
        <v>11</v>
      </c>
      <c r="D515">
        <f>'Inv travi'!D515</f>
        <v>4</v>
      </c>
      <c r="E515" s="6" t="str">
        <f>'Inv travi'!E515</f>
        <v>Mdes</v>
      </c>
      <c r="F515" s="6">
        <f>'Inv travi'!F515</f>
        <v>-70.977000000000004</v>
      </c>
      <c r="G515" s="6">
        <f>'Inv travi'!G515</f>
        <v>-44.77</v>
      </c>
      <c r="H515" s="6">
        <f>'Inv travi'!H515</f>
        <v>-1.895</v>
      </c>
      <c r="I515" s="6">
        <f>'Inv travi'!I515</f>
        <v>-123.398</v>
      </c>
      <c r="J515" s="6">
        <f>'Inv travi'!J515</f>
        <v>20.059000000000001</v>
      </c>
      <c r="K515" s="6">
        <f>'Inv travi'!K515</f>
        <v>24.734999999999999</v>
      </c>
      <c r="L515" s="6">
        <f>'Inv travi'!L515</f>
        <v>-21.954000000000001</v>
      </c>
      <c r="M515" s="6">
        <f>'Inv travi'!M515</f>
        <v>-148.13299999999998</v>
      </c>
      <c r="N515" s="6">
        <f>'Inv travi'!N515</f>
        <v>-66.393900000000002</v>
      </c>
      <c r="O515" s="6">
        <f>'Inv travi'!O515</f>
        <v>-154.71919999999997</v>
      </c>
      <c r="P515" s="6">
        <f>'Inv travi'!P515</f>
        <v>-199.48919999999998</v>
      </c>
      <c r="Q515" s="6">
        <f>'Inv travi'!Q515</f>
        <v>109.94919999999996</v>
      </c>
      <c r="R515" s="6">
        <v>30</v>
      </c>
      <c r="S515" s="2">
        <f t="shared" ref="S515:S578" si="335">(ABS(P515)-(ABS(P517)*R515/200))*SIGN(P515)</f>
        <v>-178.21966499999999</v>
      </c>
      <c r="T515" s="2">
        <f t="shared" ref="T515:T578" si="336">(ABS(Q515)-ABS((Q517)*R515/200))*SIGN(Q515)</f>
        <v>109.37216499999997</v>
      </c>
      <c r="U515">
        <v>70</v>
      </c>
      <c r="V515" s="2">
        <f t="shared" si="295"/>
        <v>7.6675979059699984</v>
      </c>
      <c r="W515" s="2">
        <f t="shared" si="296"/>
        <v>4.7055513392722679</v>
      </c>
      <c r="X515">
        <f>X514</f>
        <v>8.2896000000000001</v>
      </c>
      <c r="Y515">
        <f t="shared" si="322"/>
        <v>6.0288000000000004</v>
      </c>
      <c r="Z515" t="str">
        <f t="shared" si="307"/>
        <v>SI</v>
      </c>
      <c r="AA515" t="str">
        <f t="shared" ref="AA515:AA578" si="337">IF(X515&gt;V515,"SI","NO")</f>
        <v>SI</v>
      </c>
      <c r="AB515" t="str">
        <f t="shared" si="297"/>
        <v>SI</v>
      </c>
      <c r="AC515" t="str">
        <f t="shared" si="298"/>
        <v>SI</v>
      </c>
      <c r="AD515" t="str">
        <f t="shared" si="299"/>
        <v>SI</v>
      </c>
      <c r="AE515" t="str">
        <f t="shared" si="300"/>
        <v>SI</v>
      </c>
      <c r="AF515">
        <f t="shared" si="333"/>
        <v>-192.67699651200002</v>
      </c>
      <c r="AG515">
        <f t="shared" si="334"/>
        <v>140.12872473600001</v>
      </c>
    </row>
    <row r="516" spans="1:41" x14ac:dyDescent="0.25">
      <c r="A516">
        <f>'Inv travi'!A516</f>
        <v>8</v>
      </c>
      <c r="B516">
        <f>'Inv travi'!B516</f>
        <v>6</v>
      </c>
      <c r="C516">
        <f>'Inv travi'!C516</f>
        <v>11</v>
      </c>
      <c r="D516">
        <f>'Inv travi'!D516</f>
        <v>4</v>
      </c>
      <c r="E516" s="6" t="str">
        <f>'Inv travi'!E516</f>
        <v>Vsin</v>
      </c>
      <c r="F516" s="6">
        <f>'Inv travi'!F516</f>
        <v>103.24299999999999</v>
      </c>
      <c r="G516" s="6">
        <f>'Inv travi'!G516</f>
        <v>69.489999999999995</v>
      </c>
      <c r="H516" s="6">
        <f>'Inv travi'!H516</f>
        <v>-0.89200000000000002</v>
      </c>
      <c r="I516" s="6">
        <f>'Inv travi'!I516</f>
        <v>-58.08</v>
      </c>
      <c r="J516" s="6">
        <f>'Inv travi'!J516</f>
        <v>9.4410000000000007</v>
      </c>
      <c r="K516" s="6">
        <f>'Inv travi'!K516</f>
        <v>11.641999999999999</v>
      </c>
      <c r="L516" s="6">
        <f>'Inv travi'!L516</f>
        <v>-10.333</v>
      </c>
      <c r="M516" s="6">
        <f>'Inv travi'!M516</f>
        <v>-69.721999999999994</v>
      </c>
      <c r="N516" s="6">
        <f>'Inv travi'!N516</f>
        <v>-31.249600000000001</v>
      </c>
      <c r="O516" s="6">
        <f>'Inv travi'!O516</f>
        <v>-72.821899999999999</v>
      </c>
      <c r="P516" s="6">
        <f>'Inv travi'!P516</f>
        <v>-3.3319000000000045</v>
      </c>
      <c r="Q516" s="6">
        <f>'Inv travi'!Q516</f>
        <v>142.31189999999998</v>
      </c>
      <c r="R516" s="6"/>
      <c r="S516" s="2"/>
      <c r="T516" s="2"/>
      <c r="V516" s="2"/>
      <c r="W516" s="2"/>
    </row>
    <row r="517" spans="1:41" x14ac:dyDescent="0.25">
      <c r="A517">
        <f>'Inv travi'!A517</f>
        <v>8</v>
      </c>
      <c r="B517">
        <f>'Inv travi'!B517</f>
        <v>6</v>
      </c>
      <c r="C517">
        <f>'Inv travi'!C517</f>
        <v>11</v>
      </c>
      <c r="D517">
        <f>'Inv travi'!D517</f>
        <v>4</v>
      </c>
      <c r="E517" s="6" t="str">
        <f>'Inv travi'!E517</f>
        <v>Vdes</v>
      </c>
      <c r="F517" s="6">
        <f>'Inv travi'!F517</f>
        <v>-105.517</v>
      </c>
      <c r="G517" s="6">
        <f>'Inv travi'!G517</f>
        <v>-68.974999999999994</v>
      </c>
      <c r="H517" s="6">
        <f>'Inv travi'!H517</f>
        <v>-0.89200000000000002</v>
      </c>
      <c r="I517" s="6">
        <f>'Inv travi'!I517</f>
        <v>-58.08</v>
      </c>
      <c r="J517" s="6">
        <f>'Inv travi'!J517</f>
        <v>9.4410000000000007</v>
      </c>
      <c r="K517" s="6">
        <f>'Inv travi'!K517</f>
        <v>11.641999999999999</v>
      </c>
      <c r="L517" s="6">
        <f>'Inv travi'!L517</f>
        <v>-10.333</v>
      </c>
      <c r="M517" s="6">
        <f>'Inv travi'!M517</f>
        <v>-69.721999999999994</v>
      </c>
      <c r="N517" s="6">
        <f>'Inv travi'!N517</f>
        <v>-31.249600000000001</v>
      </c>
      <c r="O517" s="6">
        <f>'Inv travi'!O517</f>
        <v>-72.821899999999999</v>
      </c>
      <c r="P517" s="6">
        <f>'Inv travi'!P517</f>
        <v>-141.79689999999999</v>
      </c>
      <c r="Q517" s="6">
        <f>'Inv travi'!Q517</f>
        <v>3.8469000000000051</v>
      </c>
      <c r="R517" s="6"/>
      <c r="S517" s="2"/>
      <c r="T517" s="2"/>
      <c r="V517" s="2"/>
      <c r="W517" s="2"/>
    </row>
    <row r="518" spans="1:41" x14ac:dyDescent="0.25">
      <c r="A518">
        <f>'Inv travi'!A518</f>
        <v>8</v>
      </c>
      <c r="B518">
        <f>'Inv travi'!B518</f>
        <v>6</v>
      </c>
      <c r="C518">
        <f>'Inv travi'!C518</f>
        <v>11</v>
      </c>
      <c r="D518">
        <f>'Inv travi'!D518</f>
        <v>3</v>
      </c>
      <c r="E518" s="6" t="str">
        <f>'Inv travi'!E518</f>
        <v>Msin</v>
      </c>
      <c r="F518" s="6">
        <f>'Inv travi'!F518</f>
        <v>-68.466999999999999</v>
      </c>
      <c r="G518" s="6">
        <f>'Inv travi'!G518</f>
        <v>-47.048000000000002</v>
      </c>
      <c r="H518" s="6">
        <f>'Inv travi'!H518</f>
        <v>-2.1080000000000001</v>
      </c>
      <c r="I518" s="6">
        <f>'Inv travi'!I518</f>
        <v>159.70500000000001</v>
      </c>
      <c r="J518" s="6">
        <f>'Inv travi'!J518</f>
        <v>-25.933</v>
      </c>
      <c r="K518" s="6">
        <f>'Inv travi'!K518</f>
        <v>-31.977</v>
      </c>
      <c r="L518" s="6">
        <f>'Inv travi'!L518</f>
        <v>-28.041</v>
      </c>
      <c r="M518" s="6">
        <f>'Inv travi'!M518</f>
        <v>191.68200000000002</v>
      </c>
      <c r="N518" s="6">
        <f>'Inv travi'!N518</f>
        <v>-85.545600000000007</v>
      </c>
      <c r="O518" s="6">
        <f>'Inv travi'!O518</f>
        <v>200.0943</v>
      </c>
      <c r="P518" s="6">
        <f>'Inv travi'!P518</f>
        <v>153.0463</v>
      </c>
      <c r="Q518" s="6">
        <f>'Inv travi'!Q518</f>
        <v>-247.14230000000001</v>
      </c>
      <c r="R518" s="6">
        <v>30</v>
      </c>
      <c r="S518" s="2">
        <f t="shared" si="335"/>
        <v>149.400385</v>
      </c>
      <c r="T518" s="2">
        <f t="shared" si="336"/>
        <v>-222.55818500000001</v>
      </c>
      <c r="U518">
        <v>70</v>
      </c>
      <c r="V518" s="2">
        <f t="shared" ref="V518:V579" si="338">-MIN(S518:T518)/(0.9*(U518-4)/100*391.3)*10</f>
        <v>9.5751873019314875</v>
      </c>
      <c r="W518" s="2">
        <f t="shared" ref="W518:W579" si="339">MAX(S518:T518)/(0.9*(U518-4)/100*391.3)*10</f>
        <v>6.4276974102555497</v>
      </c>
      <c r="X518">
        <v>10.299200000000001</v>
      </c>
      <c r="Y518">
        <f>Y499</f>
        <v>8.0383999999999993</v>
      </c>
      <c r="Z518" t="str">
        <f t="shared" si="307"/>
        <v>SI</v>
      </c>
      <c r="AA518" t="str">
        <f t="shared" si="337"/>
        <v>SI</v>
      </c>
      <c r="AB518" t="str">
        <f t="shared" ref="AB518:AB579" si="340">IF(5.6&lt;Y518,"SI","NO")</f>
        <v>SI</v>
      </c>
      <c r="AC518" t="str">
        <f t="shared" ref="AC518:AC579" si="341">IF(Y518&lt;X518+14,"SI","NO")</f>
        <v>SI</v>
      </c>
      <c r="AD518" t="str">
        <f t="shared" ref="AD518:AD579" si="342">IF(X518&gt;50*Y518/100,"SI","NO")</f>
        <v>SI</v>
      </c>
      <c r="AE518" t="str">
        <f t="shared" ref="AE518:AE579" si="343">IF(X518&gt;=25/100*Y518,"SI","NO")</f>
        <v>SI</v>
      </c>
      <c r="AF518">
        <f t="shared" ref="AF518:AF519" si="344">-(0.9*66*X518*391.3)/1000</f>
        <v>-239.38657142400004</v>
      </c>
      <c r="AG518">
        <f t="shared" ref="AG518:AG519" si="345">(0.9*66*Y518*391.3)/1000</f>
        <v>186.83829964799997</v>
      </c>
      <c r="AH518">
        <f>4.25</f>
        <v>4.25</v>
      </c>
      <c r="AI518" s="1">
        <f>AH518-(R518+R519)/200</f>
        <v>3.95</v>
      </c>
      <c r="AJ518" s="21">
        <f>MAX(AG518-AF519,AG519-AF518)/AI518*1.2</f>
        <v>129.48603678136709</v>
      </c>
      <c r="AK518" s="1">
        <f>(P520-P521)/AH518</f>
        <v>32.579999999999991</v>
      </c>
      <c r="AL518" s="2">
        <f>AK518*AI518/2</f>
        <v>64.345499999999987</v>
      </c>
      <c r="AM518" s="118">
        <f>AJ518+AL518</f>
        <v>193.83153678136708</v>
      </c>
      <c r="AN518" s="2">
        <f>AM518/(0.9*(U518-4)/100*391.9*1)*10</f>
        <v>8.3265046819890269</v>
      </c>
      <c r="AO518" s="2">
        <f>AM518/(0.9*(U518-4)/100*391.9*2)*10</f>
        <v>4.1632523409945135</v>
      </c>
    </row>
    <row r="519" spans="1:41" x14ac:dyDescent="0.25">
      <c r="A519">
        <f>'Inv travi'!A519</f>
        <v>8</v>
      </c>
      <c r="B519">
        <f>'Inv travi'!B519</f>
        <v>6</v>
      </c>
      <c r="C519">
        <f>'Inv travi'!C519</f>
        <v>11</v>
      </c>
      <c r="D519">
        <f>'Inv travi'!D519</f>
        <v>3</v>
      </c>
      <c r="E519" s="6" t="str">
        <f>'Inv travi'!E519</f>
        <v>Mdes</v>
      </c>
      <c r="F519" s="6">
        <f>'Inv travi'!F519</f>
        <v>-70.012</v>
      </c>
      <c r="G519" s="6">
        <f>'Inv travi'!G519</f>
        <v>-44.66</v>
      </c>
      <c r="H519" s="6">
        <f>'Inv travi'!H519</f>
        <v>2.1030000000000002</v>
      </c>
      <c r="I519" s="6">
        <f>'Inv travi'!I519</f>
        <v>-159.494</v>
      </c>
      <c r="J519" s="6">
        <f>'Inv travi'!J519</f>
        <v>25.899000000000001</v>
      </c>
      <c r="K519" s="6">
        <f>'Inv travi'!K519</f>
        <v>31.936</v>
      </c>
      <c r="L519" s="6">
        <f>'Inv travi'!L519</f>
        <v>28.002000000000002</v>
      </c>
      <c r="M519" s="6">
        <f>'Inv travi'!M519</f>
        <v>-191.43</v>
      </c>
      <c r="N519" s="6">
        <f>'Inv travi'!N519</f>
        <v>85.431000000000012</v>
      </c>
      <c r="O519" s="6">
        <f>'Inv travi'!O519</f>
        <v>-199.8306</v>
      </c>
      <c r="P519" s="6">
        <f>'Inv travi'!P519</f>
        <v>-244.4906</v>
      </c>
      <c r="Q519" s="6">
        <f>'Inv travi'!Q519</f>
        <v>155.17060000000001</v>
      </c>
      <c r="R519" s="6">
        <v>30</v>
      </c>
      <c r="S519" s="2">
        <f t="shared" si="335"/>
        <v>-220.07493500000001</v>
      </c>
      <c r="T519" s="2">
        <f t="shared" si="336"/>
        <v>151.356235</v>
      </c>
      <c r="U519">
        <v>70</v>
      </c>
      <c r="V519" s="2">
        <f t="shared" si="338"/>
        <v>9.468349695093881</v>
      </c>
      <c r="W519" s="2">
        <f t="shared" si="339"/>
        <v>6.5118445292863907</v>
      </c>
      <c r="X519">
        <f>X518</f>
        <v>10.299200000000001</v>
      </c>
      <c r="Y519">
        <f>Y518</f>
        <v>8.0383999999999993</v>
      </c>
      <c r="Z519" t="str">
        <f t="shared" si="307"/>
        <v>SI</v>
      </c>
      <c r="AA519" t="str">
        <f t="shared" si="337"/>
        <v>SI</v>
      </c>
      <c r="AB519" t="str">
        <f t="shared" si="340"/>
        <v>SI</v>
      </c>
      <c r="AC519" t="str">
        <f t="shared" si="341"/>
        <v>SI</v>
      </c>
      <c r="AD519" t="str">
        <f t="shared" si="342"/>
        <v>SI</v>
      </c>
      <c r="AE519" t="str">
        <f t="shared" si="343"/>
        <v>SI</v>
      </c>
      <c r="AF519">
        <f t="shared" si="344"/>
        <v>-239.38657142400004</v>
      </c>
      <c r="AG519">
        <f t="shared" si="345"/>
        <v>186.83829964799997</v>
      </c>
    </row>
    <row r="520" spans="1:41" x14ac:dyDescent="0.25">
      <c r="A520">
        <f>'Inv travi'!A520</f>
        <v>8</v>
      </c>
      <c r="B520">
        <f>'Inv travi'!B520</f>
        <v>6</v>
      </c>
      <c r="C520">
        <f>'Inv travi'!C520</f>
        <v>11</v>
      </c>
      <c r="D520">
        <f>'Inv travi'!D520</f>
        <v>3</v>
      </c>
      <c r="E520" s="6" t="str">
        <f>'Inv travi'!E520</f>
        <v>Vsin</v>
      </c>
      <c r="F520" s="6">
        <f>'Inv travi'!F520</f>
        <v>104.01600000000001</v>
      </c>
      <c r="G520" s="6">
        <f>'Inv travi'!G520</f>
        <v>69.793999999999997</v>
      </c>
      <c r="H520" s="6">
        <f>'Inv travi'!H520</f>
        <v>0.99099999999999999</v>
      </c>
      <c r="I520" s="6">
        <f>'Inv travi'!I520</f>
        <v>-75.105999999999995</v>
      </c>
      <c r="J520" s="6">
        <f>'Inv travi'!J520</f>
        <v>12.196</v>
      </c>
      <c r="K520" s="6">
        <f>'Inv travi'!K520</f>
        <v>15.038</v>
      </c>
      <c r="L520" s="6">
        <f>'Inv travi'!L520</f>
        <v>13.186999999999999</v>
      </c>
      <c r="M520" s="6">
        <f>'Inv travi'!M520</f>
        <v>-90.143999999999991</v>
      </c>
      <c r="N520" s="6">
        <f>'Inv travi'!N520</f>
        <v>40.230199999999996</v>
      </c>
      <c r="O520" s="6">
        <f>'Inv travi'!O520</f>
        <v>-94.100099999999998</v>
      </c>
      <c r="P520" s="6">
        <f>'Inv travi'!P520</f>
        <v>-24.306100000000001</v>
      </c>
      <c r="Q520" s="6">
        <f>'Inv travi'!Q520</f>
        <v>163.89409999999998</v>
      </c>
      <c r="R520" s="6"/>
      <c r="S520" s="2"/>
      <c r="T520" s="2"/>
      <c r="V520" s="2"/>
      <c r="W520" s="2"/>
    </row>
    <row r="521" spans="1:41" x14ac:dyDescent="0.25">
      <c r="A521">
        <f>'Inv travi'!A521</f>
        <v>8</v>
      </c>
      <c r="B521">
        <f>'Inv travi'!B521</f>
        <v>6</v>
      </c>
      <c r="C521">
        <f>'Inv travi'!C521</f>
        <v>11</v>
      </c>
      <c r="D521">
        <f>'Inv travi'!D521</f>
        <v>3</v>
      </c>
      <c r="E521" s="6" t="str">
        <f>'Inv travi'!E521</f>
        <v>Vdes</v>
      </c>
      <c r="F521" s="6">
        <f>'Inv travi'!F521</f>
        <v>-104.744</v>
      </c>
      <c r="G521" s="6">
        <f>'Inv travi'!G521</f>
        <v>-68.671000000000006</v>
      </c>
      <c r="H521" s="6">
        <f>'Inv travi'!H521</f>
        <v>0.99099999999999999</v>
      </c>
      <c r="I521" s="6">
        <f>'Inv travi'!I521</f>
        <v>-75.105999999999995</v>
      </c>
      <c r="J521" s="6">
        <f>'Inv travi'!J521</f>
        <v>12.196</v>
      </c>
      <c r="K521" s="6">
        <f>'Inv travi'!K521</f>
        <v>15.038</v>
      </c>
      <c r="L521" s="6">
        <f>'Inv travi'!L521</f>
        <v>13.186999999999999</v>
      </c>
      <c r="M521" s="6">
        <f>'Inv travi'!M521</f>
        <v>-90.143999999999991</v>
      </c>
      <c r="N521" s="6">
        <f>'Inv travi'!N521</f>
        <v>40.230199999999996</v>
      </c>
      <c r="O521" s="6">
        <f>'Inv travi'!O521</f>
        <v>-94.100099999999998</v>
      </c>
      <c r="P521" s="6">
        <f>'Inv travi'!P521</f>
        <v>-162.77109999999999</v>
      </c>
      <c r="Q521" s="6">
        <f>'Inv travi'!Q521</f>
        <v>25.429099999999991</v>
      </c>
      <c r="R521" s="6"/>
      <c r="S521" s="2"/>
      <c r="T521" s="2"/>
      <c r="V521" s="2"/>
      <c r="W521" s="2"/>
    </row>
    <row r="522" spans="1:41" x14ac:dyDescent="0.25">
      <c r="A522">
        <f>'Inv travi'!A522</f>
        <v>8</v>
      </c>
      <c r="B522">
        <f>'Inv travi'!B522</f>
        <v>6</v>
      </c>
      <c r="C522">
        <f>'Inv travi'!C522</f>
        <v>11</v>
      </c>
      <c r="D522">
        <f>'Inv travi'!D522</f>
        <v>2</v>
      </c>
      <c r="E522" s="6" t="str">
        <f>'Inv travi'!E522</f>
        <v>Msin</v>
      </c>
      <c r="F522" s="6">
        <f>'Inv travi'!F522</f>
        <v>-71.89</v>
      </c>
      <c r="G522" s="6">
        <f>'Inv travi'!G522</f>
        <v>-48.845999999999997</v>
      </c>
      <c r="H522" s="6">
        <f>'Inv travi'!H522</f>
        <v>-2.78</v>
      </c>
      <c r="I522" s="6">
        <f>'Inv travi'!I522</f>
        <v>187.33500000000001</v>
      </c>
      <c r="J522" s="6">
        <f>'Inv travi'!J522</f>
        <v>-30.024999999999999</v>
      </c>
      <c r="K522" s="6">
        <f>'Inv travi'!K522</f>
        <v>-37.024000000000001</v>
      </c>
      <c r="L522" s="6">
        <f>'Inv travi'!L522</f>
        <v>-32.805</v>
      </c>
      <c r="M522" s="6">
        <f>'Inv travi'!M522</f>
        <v>224.35900000000001</v>
      </c>
      <c r="N522" s="6">
        <f>'Inv travi'!N522</f>
        <v>-100.11269999999999</v>
      </c>
      <c r="O522" s="6">
        <f>'Inv travi'!O522</f>
        <v>234.20050000000001</v>
      </c>
      <c r="P522" s="6">
        <f>'Inv travi'!P522</f>
        <v>185.3545</v>
      </c>
      <c r="Q522" s="6">
        <f>'Inv travi'!Q522</f>
        <v>-283.04649999999998</v>
      </c>
      <c r="R522" s="6">
        <v>30</v>
      </c>
      <c r="S522" s="2">
        <f t="shared" si="335"/>
        <v>179.37106</v>
      </c>
      <c r="T522" s="2">
        <f t="shared" si="336"/>
        <v>-255.99975999999998</v>
      </c>
      <c r="U522">
        <v>70</v>
      </c>
      <c r="V522" s="2">
        <f t="shared" si="338"/>
        <v>11.013954176744873</v>
      </c>
      <c r="W522" s="2">
        <f t="shared" si="339"/>
        <v>7.7171347171347175</v>
      </c>
      <c r="X522">
        <v>12.3088</v>
      </c>
      <c r="Y522">
        <f>Y523</f>
        <v>8.0383999999999993</v>
      </c>
      <c r="Z522" t="str">
        <f t="shared" si="307"/>
        <v>SI</v>
      </c>
      <c r="AA522" t="str">
        <f t="shared" si="337"/>
        <v>SI</v>
      </c>
      <c r="AB522" t="str">
        <f t="shared" si="340"/>
        <v>SI</v>
      </c>
      <c r="AC522" t="str">
        <f t="shared" si="341"/>
        <v>SI</v>
      </c>
      <c r="AD522" t="str">
        <f t="shared" si="342"/>
        <v>SI</v>
      </c>
      <c r="AE522" t="str">
        <f t="shared" si="343"/>
        <v>SI</v>
      </c>
      <c r="AF522">
        <f t="shared" ref="AF522:AF523" si="346">-(0.9*66*X522*391.3)/1000</f>
        <v>-286.096146336</v>
      </c>
      <c r="AG522">
        <f t="shared" ref="AG522:AG523" si="347">(0.9*66*Y522*391.3)/1000</f>
        <v>186.83829964799997</v>
      </c>
      <c r="AH522">
        <f>4.25</f>
        <v>4.25</v>
      </c>
      <c r="AI522" s="1">
        <f>AH522-(R522+R523)/200</f>
        <v>3.95</v>
      </c>
      <c r="AJ522" s="21">
        <f>MAX(AG522-AF523,AG523-AF522)/AI522*1.2</f>
        <v>143.67628738754428</v>
      </c>
      <c r="AK522" s="1">
        <f>(P524-P525)/AH522</f>
        <v>32.58</v>
      </c>
      <c r="AL522" s="2">
        <f>AK522*AI522/2</f>
        <v>64.345500000000001</v>
      </c>
      <c r="AM522" s="118">
        <f>AJ522+AL522</f>
        <v>208.02178738754429</v>
      </c>
      <c r="AN522" s="2">
        <f>AM522/(0.9*(U522-4)/100*391.9*1)*10</f>
        <v>8.9360813797387113</v>
      </c>
      <c r="AO522" s="2">
        <f>AM522/(0.9*(U522-4)/100*391.9*2)*10</f>
        <v>4.4680406898693557</v>
      </c>
    </row>
    <row r="523" spans="1:41" x14ac:dyDescent="0.25">
      <c r="A523">
        <f>'Inv travi'!A523</f>
        <v>8</v>
      </c>
      <c r="B523">
        <f>'Inv travi'!B523</f>
        <v>6</v>
      </c>
      <c r="C523">
        <f>'Inv travi'!C523</f>
        <v>11</v>
      </c>
      <c r="D523">
        <f>'Inv travi'!D523</f>
        <v>2</v>
      </c>
      <c r="E523" s="6" t="str">
        <f>'Inv travi'!E523</f>
        <v>Mdes</v>
      </c>
      <c r="F523" s="6">
        <f>'Inv travi'!F523</f>
        <v>-69.286000000000001</v>
      </c>
      <c r="G523" s="6">
        <f>'Inv travi'!G523</f>
        <v>-44.686</v>
      </c>
      <c r="H523" s="6">
        <f>'Inv travi'!H523</f>
        <v>2.7730000000000001</v>
      </c>
      <c r="I523" s="6">
        <f>'Inv travi'!I523</f>
        <v>-186.958</v>
      </c>
      <c r="J523" s="6">
        <f>'Inv travi'!J523</f>
        <v>29.965</v>
      </c>
      <c r="K523" s="6">
        <f>'Inv travi'!K523</f>
        <v>36.948999999999998</v>
      </c>
      <c r="L523" s="6">
        <f>'Inv travi'!L523</f>
        <v>32.738</v>
      </c>
      <c r="M523" s="6">
        <f>'Inv travi'!M523</f>
        <v>-223.90699999999998</v>
      </c>
      <c r="N523" s="6">
        <f>'Inv travi'!N523</f>
        <v>99.910099999999986</v>
      </c>
      <c r="O523" s="6">
        <f>'Inv travi'!O523</f>
        <v>-233.72839999999999</v>
      </c>
      <c r="P523" s="6">
        <f>'Inv travi'!P523</f>
        <v>-278.4144</v>
      </c>
      <c r="Q523" s="6">
        <f>'Inv travi'!Q523</f>
        <v>189.04239999999999</v>
      </c>
      <c r="R523" s="6">
        <v>30</v>
      </c>
      <c r="S523" s="2">
        <f t="shared" si="335"/>
        <v>-251.66121000000001</v>
      </c>
      <c r="T523" s="2">
        <f t="shared" si="336"/>
        <v>182.76540999999997</v>
      </c>
      <c r="U523">
        <v>70</v>
      </c>
      <c r="V523" s="2">
        <f t="shared" si="338"/>
        <v>10.827295443574513</v>
      </c>
      <c r="W523" s="2">
        <f t="shared" si="339"/>
        <v>7.863170851542943</v>
      </c>
      <c r="X523">
        <f>X522</f>
        <v>12.3088</v>
      </c>
      <c r="Y523">
        <f>Y519</f>
        <v>8.0383999999999993</v>
      </c>
      <c r="Z523" t="str">
        <f t="shared" si="307"/>
        <v>SI</v>
      </c>
      <c r="AA523" t="str">
        <f t="shared" si="337"/>
        <v>SI</v>
      </c>
      <c r="AB523" t="str">
        <f t="shared" si="340"/>
        <v>SI</v>
      </c>
      <c r="AC523" t="str">
        <f t="shared" si="341"/>
        <v>SI</v>
      </c>
      <c r="AD523" t="str">
        <f t="shared" si="342"/>
        <v>SI</v>
      </c>
      <c r="AE523" t="str">
        <f t="shared" si="343"/>
        <v>SI</v>
      </c>
      <c r="AF523">
        <f t="shared" si="346"/>
        <v>-286.096146336</v>
      </c>
      <c r="AG523">
        <f t="shared" si="347"/>
        <v>186.83829964799997</v>
      </c>
    </row>
    <row r="524" spans="1:41" x14ac:dyDescent="0.25">
      <c r="A524">
        <f>'Inv travi'!A524</f>
        <v>8</v>
      </c>
      <c r="B524">
        <f>'Inv travi'!B524</f>
        <v>6</v>
      </c>
      <c r="C524">
        <f>'Inv travi'!C524</f>
        <v>11</v>
      </c>
      <c r="D524">
        <f>'Inv travi'!D524</f>
        <v>2</v>
      </c>
      <c r="E524" s="6" t="str">
        <f>'Inv travi'!E524</f>
        <v>Vsin</v>
      </c>
      <c r="F524" s="6">
        <f>'Inv travi'!F524</f>
        <v>104.99299999999999</v>
      </c>
      <c r="G524" s="6">
        <f>'Inv travi'!G524</f>
        <v>70.210999999999999</v>
      </c>
      <c r="H524" s="6">
        <f>'Inv travi'!H524</f>
        <v>1.3069999999999999</v>
      </c>
      <c r="I524" s="6">
        <f>'Inv travi'!I524</f>
        <v>-88.069000000000003</v>
      </c>
      <c r="J524" s="6">
        <f>'Inv travi'!J524</f>
        <v>14.115</v>
      </c>
      <c r="K524" s="6">
        <f>'Inv travi'!K524</f>
        <v>17.405000000000001</v>
      </c>
      <c r="L524" s="6">
        <f>'Inv travi'!L524</f>
        <v>15.422000000000001</v>
      </c>
      <c r="M524" s="6">
        <f>'Inv travi'!M524</f>
        <v>-105.474</v>
      </c>
      <c r="N524" s="6">
        <f>'Inv travi'!N524</f>
        <v>47.0642</v>
      </c>
      <c r="O524" s="6">
        <f>'Inv travi'!O524</f>
        <v>-110.1006</v>
      </c>
      <c r="P524" s="6">
        <f>'Inv travi'!P524</f>
        <v>-39.889600000000002</v>
      </c>
      <c r="Q524" s="6">
        <f>'Inv travi'!Q524</f>
        <v>180.3116</v>
      </c>
      <c r="R524" s="6"/>
      <c r="S524" s="2"/>
      <c r="T524" s="2"/>
      <c r="V524" s="2"/>
      <c r="W524" s="2"/>
    </row>
    <row r="525" spans="1:41" x14ac:dyDescent="0.25">
      <c r="A525">
        <f>'Inv travi'!A525</f>
        <v>8</v>
      </c>
      <c r="B525">
        <f>'Inv travi'!B525</f>
        <v>6</v>
      </c>
      <c r="C525">
        <f>'Inv travi'!C525</f>
        <v>11</v>
      </c>
      <c r="D525">
        <f>'Inv travi'!D525</f>
        <v>2</v>
      </c>
      <c r="E525" s="6" t="str">
        <f>'Inv travi'!E525</f>
        <v>Vdes</v>
      </c>
      <c r="F525" s="6">
        <f>'Inv travi'!F525</f>
        <v>-103.767</v>
      </c>
      <c r="G525" s="6">
        <f>'Inv travi'!G525</f>
        <v>-68.254000000000005</v>
      </c>
      <c r="H525" s="6">
        <f>'Inv travi'!H525</f>
        <v>1.3069999999999999</v>
      </c>
      <c r="I525" s="6">
        <f>'Inv travi'!I525</f>
        <v>-88.069000000000003</v>
      </c>
      <c r="J525" s="6">
        <f>'Inv travi'!J525</f>
        <v>14.115</v>
      </c>
      <c r="K525" s="6">
        <f>'Inv travi'!K525</f>
        <v>17.405000000000001</v>
      </c>
      <c r="L525" s="6">
        <f>'Inv travi'!L525</f>
        <v>15.422000000000001</v>
      </c>
      <c r="M525" s="6">
        <f>'Inv travi'!M525</f>
        <v>-105.474</v>
      </c>
      <c r="N525" s="6">
        <f>'Inv travi'!N525</f>
        <v>47.0642</v>
      </c>
      <c r="O525" s="6">
        <f>'Inv travi'!O525</f>
        <v>-110.1006</v>
      </c>
      <c r="P525" s="6">
        <f>'Inv travi'!P525</f>
        <v>-178.3546</v>
      </c>
      <c r="Q525" s="6">
        <f>'Inv travi'!Q525</f>
        <v>41.846599999999995</v>
      </c>
      <c r="R525" s="6"/>
      <c r="S525" s="2"/>
      <c r="T525" s="2"/>
      <c r="V525" s="2"/>
      <c r="W525" s="2"/>
    </row>
    <row r="526" spans="1:41" x14ac:dyDescent="0.25">
      <c r="A526">
        <f>'Inv travi'!A526</f>
        <v>8</v>
      </c>
      <c r="B526">
        <f>'Inv travi'!B526</f>
        <v>6</v>
      </c>
      <c r="C526">
        <f>'Inv travi'!C526</f>
        <v>11</v>
      </c>
      <c r="D526">
        <f>'Inv travi'!D526</f>
        <v>1</v>
      </c>
      <c r="E526" s="6" t="str">
        <f>'Inv travi'!E526</f>
        <v>Msin</v>
      </c>
      <c r="F526" s="6">
        <f>'Inv travi'!F526</f>
        <v>-75.793000000000006</v>
      </c>
      <c r="G526" s="6">
        <f>'Inv travi'!G526</f>
        <v>-50.825000000000003</v>
      </c>
      <c r="H526" s="6">
        <f>'Inv travi'!H526</f>
        <v>-5.085</v>
      </c>
      <c r="I526" s="6">
        <f>'Inv travi'!I526</f>
        <v>195.22399999999999</v>
      </c>
      <c r="J526" s="6">
        <f>'Inv travi'!J526</f>
        <v>-29.451000000000001</v>
      </c>
      <c r="K526" s="6">
        <f>'Inv travi'!K526</f>
        <v>-36.316000000000003</v>
      </c>
      <c r="L526" s="6">
        <f>'Inv travi'!L526</f>
        <v>-34.536000000000001</v>
      </c>
      <c r="M526" s="6">
        <f>'Inv travi'!M526</f>
        <v>231.54</v>
      </c>
      <c r="N526" s="6">
        <f>'Inv travi'!N526</f>
        <v>-103.99799999999999</v>
      </c>
      <c r="O526" s="6">
        <f>'Inv travi'!O526</f>
        <v>241.9008</v>
      </c>
      <c r="P526" s="6">
        <f>'Inv travi'!P526</f>
        <v>191.07580000000002</v>
      </c>
      <c r="Q526" s="6">
        <f>'Inv travi'!Q526</f>
        <v>-292.72579999999999</v>
      </c>
      <c r="R526" s="6">
        <v>30</v>
      </c>
      <c r="S526" s="2">
        <f t="shared" si="335"/>
        <v>184.600075</v>
      </c>
      <c r="T526" s="2">
        <f t="shared" si="336"/>
        <v>-265.106675</v>
      </c>
      <c r="U526">
        <v>70</v>
      </c>
      <c r="V526" s="2">
        <f t="shared" si="338"/>
        <v>11.405763702275332</v>
      </c>
      <c r="W526" s="2">
        <f t="shared" si="339"/>
        <v>7.9421041921041926</v>
      </c>
      <c r="X526">
        <f>X523</f>
        <v>12.3088</v>
      </c>
      <c r="Y526">
        <f>Y523</f>
        <v>8.0383999999999993</v>
      </c>
      <c r="Z526" t="str">
        <f t="shared" si="307"/>
        <v>SI</v>
      </c>
      <c r="AA526" t="str">
        <f t="shared" si="337"/>
        <v>SI</v>
      </c>
      <c r="AB526" t="str">
        <f t="shared" si="340"/>
        <v>SI</v>
      </c>
      <c r="AC526" t="str">
        <f t="shared" si="341"/>
        <v>SI</v>
      </c>
      <c r="AD526" t="str">
        <f t="shared" si="342"/>
        <v>SI</v>
      </c>
      <c r="AE526" t="str">
        <f t="shared" si="343"/>
        <v>SI</v>
      </c>
      <c r="AF526">
        <f t="shared" ref="AF526:AF527" si="348">-(0.9*66*X526*391.3)/1000</f>
        <v>-286.096146336</v>
      </c>
      <c r="AG526">
        <f t="shared" ref="AG526:AG527" si="349">(0.9*66*Y526*391.3)/1000</f>
        <v>186.83829964799997</v>
      </c>
      <c r="AH526">
        <f>4.25</f>
        <v>4.25</v>
      </c>
      <c r="AI526" s="1">
        <f>AH526-(R526+R527)/200</f>
        <v>3.95</v>
      </c>
      <c r="AJ526" s="21">
        <f>MAX(AG526-AF527,AG527-AF526)/AI526*1.2</f>
        <v>157.86653799372152</v>
      </c>
      <c r="AK526" s="1">
        <f>(P528-P529)/AH526</f>
        <v>32.58</v>
      </c>
      <c r="AL526" s="2">
        <f>AK526*AI526/2</f>
        <v>64.345500000000001</v>
      </c>
      <c r="AM526" s="118">
        <f>AJ526+AL526</f>
        <v>222.21203799372154</v>
      </c>
      <c r="AN526" s="2">
        <f>AM526/(0.9*(U526-4)/100*391.9*1)*10</f>
        <v>9.5456580774883975</v>
      </c>
      <c r="AO526" s="2">
        <f>AM526/(0.9*(U526-4)/100*391.9*2)*10</f>
        <v>4.7728290387441987</v>
      </c>
    </row>
    <row r="527" spans="1:41" x14ac:dyDescent="0.25">
      <c r="A527">
        <f>'Inv travi'!A527</f>
        <v>8</v>
      </c>
      <c r="B527">
        <f>'Inv travi'!B527</f>
        <v>6</v>
      </c>
      <c r="C527">
        <f>'Inv travi'!C527</f>
        <v>11</v>
      </c>
      <c r="D527">
        <f>'Inv travi'!D527</f>
        <v>1</v>
      </c>
      <c r="E527" s="6" t="str">
        <f>'Inv travi'!E527</f>
        <v>Mdes</v>
      </c>
      <c r="F527" s="6">
        <f>'Inv travi'!F527</f>
        <v>-69.561999999999998</v>
      </c>
      <c r="G527" s="6">
        <f>'Inv travi'!G527</f>
        <v>-45.531999999999996</v>
      </c>
      <c r="H527" s="6">
        <f>'Inv travi'!H527</f>
        <v>5.0640000000000001</v>
      </c>
      <c r="I527" s="6">
        <f>'Inv travi'!I527</f>
        <v>-194.58199999999999</v>
      </c>
      <c r="J527" s="6">
        <f>'Inv travi'!J527</f>
        <v>29.356999999999999</v>
      </c>
      <c r="K527" s="6">
        <f>'Inv travi'!K527</f>
        <v>36.201000000000001</v>
      </c>
      <c r="L527" s="6">
        <f>'Inv travi'!L527</f>
        <v>34.420999999999999</v>
      </c>
      <c r="M527" s="6">
        <f>'Inv travi'!M527</f>
        <v>-230.78299999999999</v>
      </c>
      <c r="N527" s="6">
        <f>'Inv travi'!N527</f>
        <v>103.6559</v>
      </c>
      <c r="O527" s="6">
        <f>'Inv travi'!O527</f>
        <v>-241.10929999999999</v>
      </c>
      <c r="P527" s="6">
        <f>'Inv travi'!P527</f>
        <v>-286.6413</v>
      </c>
      <c r="Q527" s="6">
        <f>'Inv travi'!Q527</f>
        <v>195.57729999999998</v>
      </c>
      <c r="R527" s="6">
        <v>30</v>
      </c>
      <c r="S527" s="2">
        <f t="shared" si="335"/>
        <v>-259.395825</v>
      </c>
      <c r="T527" s="2">
        <f t="shared" si="336"/>
        <v>188.72792499999997</v>
      </c>
      <c r="U527">
        <v>70</v>
      </c>
      <c r="V527" s="2">
        <f t="shared" si="338"/>
        <v>11.160064096110609</v>
      </c>
      <c r="W527" s="2">
        <f t="shared" si="339"/>
        <v>8.1196979162095424</v>
      </c>
      <c r="X527">
        <v>14.3184</v>
      </c>
      <c r="Y527">
        <v>10.048</v>
      </c>
      <c r="Z527" t="str">
        <f t="shared" si="307"/>
        <v>SI</v>
      </c>
      <c r="AA527" t="str">
        <f t="shared" si="337"/>
        <v>SI</v>
      </c>
      <c r="AB527" t="str">
        <f t="shared" si="340"/>
        <v>SI</v>
      </c>
      <c r="AC527" t="str">
        <f t="shared" si="341"/>
        <v>SI</v>
      </c>
      <c r="AD527" t="str">
        <f t="shared" si="342"/>
        <v>SI</v>
      </c>
      <c r="AE527" t="str">
        <f t="shared" si="343"/>
        <v>SI</v>
      </c>
      <c r="AF527">
        <f t="shared" si="348"/>
        <v>-332.80572124800005</v>
      </c>
      <c r="AG527">
        <f t="shared" si="349"/>
        <v>233.54787456</v>
      </c>
    </row>
    <row r="528" spans="1:41" x14ac:dyDescent="0.25">
      <c r="A528">
        <f>'Inv travi'!A528</f>
        <v>8</v>
      </c>
      <c r="B528">
        <f>'Inv travi'!B528</f>
        <v>6</v>
      </c>
      <c r="C528">
        <f>'Inv travi'!C528</f>
        <v>11</v>
      </c>
      <c r="D528">
        <f>'Inv travi'!D528</f>
        <v>1</v>
      </c>
      <c r="E528" s="6" t="str">
        <f>'Inv travi'!E528</f>
        <v>Vsin</v>
      </c>
      <c r="F528" s="6">
        <f>'Inv travi'!F528</f>
        <v>105.846</v>
      </c>
      <c r="G528" s="6">
        <f>'Inv travi'!G528</f>
        <v>70.477999999999994</v>
      </c>
      <c r="H528" s="6">
        <f>'Inv travi'!H528</f>
        <v>2.3879999999999999</v>
      </c>
      <c r="I528" s="6">
        <f>'Inv travi'!I528</f>
        <v>-91.718999999999994</v>
      </c>
      <c r="J528" s="6">
        <f>'Inv travi'!J528</f>
        <v>13.837</v>
      </c>
      <c r="K528" s="6">
        <f>'Inv travi'!K528</f>
        <v>17.062999999999999</v>
      </c>
      <c r="L528" s="6">
        <f>'Inv travi'!L528</f>
        <v>16.225000000000001</v>
      </c>
      <c r="M528" s="6">
        <f>'Inv travi'!M528</f>
        <v>-108.782</v>
      </c>
      <c r="N528" s="6">
        <f>'Inv travi'!N528</f>
        <v>48.8596</v>
      </c>
      <c r="O528" s="6">
        <f>'Inv travi'!O528</f>
        <v>-113.6495</v>
      </c>
      <c r="P528" s="6">
        <f>'Inv travi'!P528</f>
        <v>-43.171500000000009</v>
      </c>
      <c r="Q528" s="6">
        <f>'Inv travi'!Q528</f>
        <v>184.1275</v>
      </c>
      <c r="R528" s="6"/>
      <c r="S528" s="2"/>
      <c r="T528" s="2"/>
      <c r="V528" s="2"/>
      <c r="W528" s="2"/>
    </row>
    <row r="529" spans="1:41" x14ac:dyDescent="0.25">
      <c r="A529">
        <f>'Inv travi'!A529</f>
        <v>8</v>
      </c>
      <c r="B529">
        <f>'Inv travi'!B529</f>
        <v>6</v>
      </c>
      <c r="C529">
        <f>'Inv travi'!C529</f>
        <v>11</v>
      </c>
      <c r="D529">
        <f>'Inv travi'!D529</f>
        <v>1</v>
      </c>
      <c r="E529" s="6" t="str">
        <f>'Inv travi'!E529</f>
        <v>Vdes</v>
      </c>
      <c r="F529" s="6">
        <f>'Inv travi'!F529</f>
        <v>-102.914</v>
      </c>
      <c r="G529" s="6">
        <f>'Inv travi'!G529</f>
        <v>-67.986999999999995</v>
      </c>
      <c r="H529" s="6">
        <f>'Inv travi'!H529</f>
        <v>2.3879999999999999</v>
      </c>
      <c r="I529" s="6">
        <f>'Inv travi'!I529</f>
        <v>-91.718999999999994</v>
      </c>
      <c r="J529" s="6">
        <f>'Inv travi'!J529</f>
        <v>13.837</v>
      </c>
      <c r="K529" s="6">
        <f>'Inv travi'!K529</f>
        <v>17.062999999999999</v>
      </c>
      <c r="L529" s="6">
        <f>'Inv travi'!L529</f>
        <v>16.225000000000001</v>
      </c>
      <c r="M529" s="6">
        <f>'Inv travi'!M529</f>
        <v>-108.782</v>
      </c>
      <c r="N529" s="6">
        <f>'Inv travi'!N529</f>
        <v>48.8596</v>
      </c>
      <c r="O529" s="6">
        <f>'Inv travi'!O529</f>
        <v>-113.6495</v>
      </c>
      <c r="P529" s="6">
        <f>'Inv travi'!P529</f>
        <v>-181.63650000000001</v>
      </c>
      <c r="Q529" s="6">
        <f>'Inv travi'!Q529</f>
        <v>45.662500000000009</v>
      </c>
      <c r="R529" s="6"/>
      <c r="S529" s="2"/>
      <c r="T529" s="2"/>
      <c r="V529" s="2"/>
      <c r="W529" s="2"/>
    </row>
    <row r="530" spans="1:41" x14ac:dyDescent="0.25">
      <c r="A530">
        <f>'Inv travi'!A530</f>
        <v>8</v>
      </c>
      <c r="B530">
        <f>'Inv travi'!B530</f>
        <v>11</v>
      </c>
      <c r="C530">
        <f>'Inv travi'!C530</f>
        <v>16</v>
      </c>
      <c r="D530">
        <f>'Inv travi'!D530</f>
        <v>6</v>
      </c>
      <c r="E530" s="6" t="str">
        <f>'Inv travi'!E530</f>
        <v>Msin</v>
      </c>
      <c r="F530" s="6">
        <f>'Inv travi'!F530</f>
        <v>-57.018999999999998</v>
      </c>
      <c r="G530" s="6">
        <f>'Inv travi'!G530</f>
        <v>-44.231999999999999</v>
      </c>
      <c r="H530" s="6">
        <f>'Inv travi'!H530</f>
        <v>0.94599999999999995</v>
      </c>
      <c r="I530" s="6">
        <f>'Inv travi'!I530</f>
        <v>20.853999999999999</v>
      </c>
      <c r="J530" s="6">
        <f>'Inv travi'!J530</f>
        <v>-3.2290000000000001</v>
      </c>
      <c r="K530" s="6">
        <f>'Inv travi'!K530</f>
        <v>-3.9820000000000002</v>
      </c>
      <c r="L530" s="6">
        <f>'Inv travi'!L530</f>
        <v>4.1749999999999998</v>
      </c>
      <c r="M530" s="6">
        <f>'Inv travi'!M530</f>
        <v>24.835999999999999</v>
      </c>
      <c r="N530" s="6">
        <f>'Inv travi'!N530</f>
        <v>11.625799999999998</v>
      </c>
      <c r="O530" s="6">
        <f>'Inv travi'!O530</f>
        <v>26.0885</v>
      </c>
      <c r="P530" s="6">
        <f>'Inv travi'!P530</f>
        <v>-18.1435</v>
      </c>
      <c r="Q530" s="6">
        <f>'Inv travi'!Q530</f>
        <v>-70.320499999999996</v>
      </c>
      <c r="R530" s="6">
        <v>30</v>
      </c>
      <c r="S530" s="2">
        <f t="shared" si="335"/>
        <v>-7.4438649999999988</v>
      </c>
      <c r="T530" s="2">
        <f t="shared" si="336"/>
        <v>-55.877134999999996</v>
      </c>
      <c r="U530">
        <v>60</v>
      </c>
      <c r="V530" s="2">
        <f t="shared" si="338"/>
        <v>2.8333077267877926</v>
      </c>
      <c r="W530" s="2">
        <f t="shared" si="339"/>
        <v>-0.37744884775615667</v>
      </c>
      <c r="X530">
        <f>X510</f>
        <v>6.28</v>
      </c>
      <c r="Y530">
        <f t="shared" si="322"/>
        <v>6.0288000000000004</v>
      </c>
      <c r="Z530" t="str">
        <f t="shared" ref="Z530:Z591" si="350">IF(Y530&gt;W530,"SI","NO")</f>
        <v>SI</v>
      </c>
      <c r="AA530" t="str">
        <f t="shared" si="337"/>
        <v>SI</v>
      </c>
      <c r="AB530" t="str">
        <f t="shared" si="340"/>
        <v>SI</v>
      </c>
      <c r="AC530" t="str">
        <f t="shared" si="341"/>
        <v>SI</v>
      </c>
      <c r="AD530" t="str">
        <f t="shared" si="342"/>
        <v>SI</v>
      </c>
      <c r="AE530" t="str">
        <f t="shared" si="343"/>
        <v>SI</v>
      </c>
      <c r="AF530" s="1">
        <f t="shared" ref="AF530:AF531" si="351">-(0.9*56*X530*391.3)/1000</f>
        <v>-123.85114560000001</v>
      </c>
      <c r="AG530" s="1">
        <f t="shared" ref="AG530:AG531" si="352">(0.9*56*Y530*391.3)/1000</f>
        <v>118.897099776</v>
      </c>
      <c r="AH530">
        <v>3.8</v>
      </c>
      <c r="AI530" s="1">
        <f>AH530-(R530+R531)/200</f>
        <v>3.5</v>
      </c>
      <c r="AJ530" s="21">
        <f>MAX(AG530-AF531,AG531-AF530)/AI530*1.2</f>
        <v>83.2279698432</v>
      </c>
      <c r="AK530" s="1">
        <f>(P532-P533)/AH530</f>
        <v>41.49</v>
      </c>
      <c r="AL530" s="2">
        <f>AK530*AI530/2</f>
        <v>72.607500000000002</v>
      </c>
      <c r="AM530" s="118">
        <f>AJ530+AL530</f>
        <v>155.8354698432</v>
      </c>
      <c r="AN530" s="2">
        <f>AM530/(0.9*(U530-4)/100*391.9*1)*10</f>
        <v>7.8897004541975004</v>
      </c>
      <c r="AO530" s="2">
        <f>AM530/(0.9*(U530-4)/100*391.9*2)*10</f>
        <v>3.9448502270987502</v>
      </c>
    </row>
    <row r="531" spans="1:41" x14ac:dyDescent="0.25">
      <c r="A531">
        <f>'Inv travi'!A531</f>
        <v>8</v>
      </c>
      <c r="B531">
        <f>'Inv travi'!B531</f>
        <v>11</v>
      </c>
      <c r="C531">
        <f>'Inv travi'!C531</f>
        <v>16</v>
      </c>
      <c r="D531">
        <f>'Inv travi'!D531</f>
        <v>6</v>
      </c>
      <c r="E531" s="6" t="str">
        <f>'Inv travi'!E531</f>
        <v>Mdes</v>
      </c>
      <c r="F531" s="6">
        <f>'Inv travi'!F531</f>
        <v>-35.219000000000001</v>
      </c>
      <c r="G531" s="6">
        <f>'Inv travi'!G531</f>
        <v>-25.312999999999999</v>
      </c>
      <c r="H531" s="6">
        <f>'Inv travi'!H531</f>
        <v>-0.71299999999999997</v>
      </c>
      <c r="I531" s="6">
        <f>'Inv travi'!I531</f>
        <v>-17.042999999999999</v>
      </c>
      <c r="J531" s="6">
        <f>'Inv travi'!J531</f>
        <v>2.6640000000000001</v>
      </c>
      <c r="K531" s="6">
        <f>'Inv travi'!K531</f>
        <v>3.2850000000000001</v>
      </c>
      <c r="L531" s="6">
        <f>'Inv travi'!L531</f>
        <v>-3.3770000000000002</v>
      </c>
      <c r="M531" s="6">
        <f>'Inv travi'!M531</f>
        <v>-20.327999999999999</v>
      </c>
      <c r="N531" s="6">
        <f>'Inv travi'!N531</f>
        <v>-9.4754000000000005</v>
      </c>
      <c r="O531" s="6">
        <f>'Inv travi'!O531</f>
        <v>-21.341100000000001</v>
      </c>
      <c r="P531" s="6">
        <f>'Inv travi'!P531</f>
        <v>-46.6541</v>
      </c>
      <c r="Q531" s="6">
        <f>'Inv travi'!Q531</f>
        <v>-3.971899999999998</v>
      </c>
      <c r="R531" s="6">
        <v>30</v>
      </c>
      <c r="S531" s="2">
        <f t="shared" si="335"/>
        <v>-33.704435000000004</v>
      </c>
      <c r="T531" s="2">
        <f t="shared" si="336"/>
        <v>5.2340350000000022</v>
      </c>
      <c r="U531">
        <v>60</v>
      </c>
      <c r="V531" s="2">
        <f t="shared" si="338"/>
        <v>1.7090181182789157</v>
      </c>
      <c r="W531" s="2">
        <f t="shared" si="339"/>
        <v>0.26539713977421631</v>
      </c>
      <c r="X531">
        <f>X530</f>
        <v>6.28</v>
      </c>
      <c r="Y531">
        <f t="shared" si="322"/>
        <v>6.0288000000000004</v>
      </c>
      <c r="Z531" t="str">
        <f t="shared" si="350"/>
        <v>SI</v>
      </c>
      <c r="AA531" t="str">
        <f t="shared" si="337"/>
        <v>SI</v>
      </c>
      <c r="AB531" t="str">
        <f t="shared" si="340"/>
        <v>SI</v>
      </c>
      <c r="AC531" t="str">
        <f t="shared" si="341"/>
        <v>SI</v>
      </c>
      <c r="AD531" t="str">
        <f t="shared" si="342"/>
        <v>SI</v>
      </c>
      <c r="AE531" t="str">
        <f t="shared" si="343"/>
        <v>SI</v>
      </c>
      <c r="AF531" s="1">
        <f t="shared" si="351"/>
        <v>-123.85114560000001</v>
      </c>
      <c r="AG531" s="1">
        <f t="shared" si="352"/>
        <v>118.897099776</v>
      </c>
    </row>
    <row r="532" spans="1:41" x14ac:dyDescent="0.25">
      <c r="A532">
        <f>'Inv travi'!A532</f>
        <v>8</v>
      </c>
      <c r="B532">
        <f>'Inv travi'!B532</f>
        <v>11</v>
      </c>
      <c r="C532">
        <f>'Inv travi'!C532</f>
        <v>16</v>
      </c>
      <c r="D532">
        <f>'Inv travi'!D532</f>
        <v>6</v>
      </c>
      <c r="E532" s="6" t="str">
        <f>'Inv travi'!E532</f>
        <v>Vsin</v>
      </c>
      <c r="F532" s="6">
        <f>'Inv travi'!F532</f>
        <v>111.396</v>
      </c>
      <c r="G532" s="6">
        <f>'Inv travi'!G532</f>
        <v>83.81</v>
      </c>
      <c r="H532" s="6">
        <f>'Inv travi'!H532</f>
        <v>-0.436</v>
      </c>
      <c r="I532" s="6">
        <f>'Inv travi'!I532</f>
        <v>-9.9710000000000001</v>
      </c>
      <c r="J532" s="6">
        <f>'Inv travi'!J532</f>
        <v>1.5509999999999999</v>
      </c>
      <c r="K532" s="6">
        <f>'Inv travi'!K532</f>
        <v>1.9119999999999999</v>
      </c>
      <c r="L532" s="6">
        <f>'Inv travi'!L532</f>
        <v>-1.9869999999999999</v>
      </c>
      <c r="M532" s="6">
        <f>'Inv travi'!M532</f>
        <v>-11.882999999999999</v>
      </c>
      <c r="N532" s="6">
        <f>'Inv travi'!N532</f>
        <v>-5.5518999999999998</v>
      </c>
      <c r="O532" s="6">
        <f>'Inv travi'!O532</f>
        <v>-12.479099999999999</v>
      </c>
      <c r="P532" s="6">
        <f>'Inv travi'!P532</f>
        <v>71.3309</v>
      </c>
      <c r="Q532" s="6">
        <f>'Inv travi'!Q532</f>
        <v>96.289100000000005</v>
      </c>
      <c r="R532" s="6"/>
      <c r="S532" s="2"/>
      <c r="T532" s="2"/>
      <c r="V532" s="2"/>
      <c r="W532" s="2"/>
      <c r="AF532" s="1"/>
      <c r="AG532" s="1"/>
    </row>
    <row r="533" spans="1:41" x14ac:dyDescent="0.25">
      <c r="A533">
        <f>'Inv travi'!A533</f>
        <v>8</v>
      </c>
      <c r="B533">
        <f>'Inv travi'!B533</f>
        <v>11</v>
      </c>
      <c r="C533">
        <f>'Inv travi'!C533</f>
        <v>16</v>
      </c>
      <c r="D533">
        <f>'Inv travi'!D533</f>
        <v>6</v>
      </c>
      <c r="E533" s="6" t="str">
        <f>'Inv travi'!E533</f>
        <v>Vdes</v>
      </c>
      <c r="F533" s="6">
        <f>'Inv travi'!F533</f>
        <v>-99.921999999999997</v>
      </c>
      <c r="G533" s="6">
        <f>'Inv travi'!G533</f>
        <v>-73.852000000000004</v>
      </c>
      <c r="H533" s="6">
        <f>'Inv travi'!H533</f>
        <v>-0.436</v>
      </c>
      <c r="I533" s="6">
        <f>'Inv travi'!I533</f>
        <v>-9.9710000000000001</v>
      </c>
      <c r="J533" s="6">
        <f>'Inv travi'!J533</f>
        <v>1.5509999999999999</v>
      </c>
      <c r="K533" s="6">
        <f>'Inv travi'!K533</f>
        <v>1.9119999999999999</v>
      </c>
      <c r="L533" s="6">
        <f>'Inv travi'!L533</f>
        <v>-1.9869999999999999</v>
      </c>
      <c r="M533" s="6">
        <f>'Inv travi'!M533</f>
        <v>-11.882999999999999</v>
      </c>
      <c r="N533" s="6">
        <f>'Inv travi'!N533</f>
        <v>-5.5518999999999998</v>
      </c>
      <c r="O533" s="6">
        <f>'Inv travi'!O533</f>
        <v>-12.479099999999999</v>
      </c>
      <c r="P533" s="6">
        <f>'Inv travi'!P533</f>
        <v>-86.331100000000006</v>
      </c>
      <c r="Q533" s="6">
        <f>'Inv travi'!Q533</f>
        <v>-61.372900000000001</v>
      </c>
      <c r="R533" s="6"/>
      <c r="S533" s="2"/>
      <c r="T533" s="2"/>
      <c r="V533" s="2"/>
      <c r="W533" s="2"/>
      <c r="AF533" s="1"/>
      <c r="AG533" s="1"/>
    </row>
    <row r="534" spans="1:41" x14ac:dyDescent="0.25">
      <c r="A534">
        <f>'Inv travi'!A534</f>
        <v>8</v>
      </c>
      <c r="B534">
        <f>'Inv travi'!B534</f>
        <v>11</v>
      </c>
      <c r="C534">
        <f>'Inv travi'!C534</f>
        <v>16</v>
      </c>
      <c r="D534">
        <f>'Inv travi'!D534</f>
        <v>5</v>
      </c>
      <c r="E534" s="6" t="str">
        <f>'Inv travi'!E534</f>
        <v>Msin</v>
      </c>
      <c r="F534" s="6">
        <f>'Inv travi'!F534</f>
        <v>-20.149999999999999</v>
      </c>
      <c r="G534" s="6">
        <f>'Inv travi'!G534</f>
        <v>-11.058</v>
      </c>
      <c r="H534" s="6">
        <f>'Inv travi'!H534</f>
        <v>1.5820000000000001</v>
      </c>
      <c r="I534" s="6">
        <f>'Inv travi'!I534</f>
        <v>62.817</v>
      </c>
      <c r="J534" s="6">
        <f>'Inv travi'!J534</f>
        <v>-10.067</v>
      </c>
      <c r="K534" s="6">
        <f>'Inv travi'!K534</f>
        <v>-12.413</v>
      </c>
      <c r="L534" s="6">
        <f>'Inv travi'!L534</f>
        <v>11.649000000000001</v>
      </c>
      <c r="M534" s="6">
        <f>'Inv travi'!M534</f>
        <v>75.23</v>
      </c>
      <c r="N534" s="6">
        <f>'Inv travi'!N534</f>
        <v>34.218000000000004</v>
      </c>
      <c r="O534" s="6">
        <f>'Inv travi'!O534</f>
        <v>78.724699999999999</v>
      </c>
      <c r="P534" s="6">
        <f>'Inv travi'!P534</f>
        <v>67.666699999999992</v>
      </c>
      <c r="Q534" s="6">
        <f>'Inv travi'!Q534</f>
        <v>-89.782700000000006</v>
      </c>
      <c r="R534" s="6">
        <v>30</v>
      </c>
      <c r="S534" s="2">
        <f t="shared" si="335"/>
        <v>65.027764999999988</v>
      </c>
      <c r="T534" s="2">
        <f t="shared" si="336"/>
        <v>-76.242035000000001</v>
      </c>
      <c r="U534">
        <v>70</v>
      </c>
      <c r="V534" s="2">
        <f t="shared" si="338"/>
        <v>3.2801838557652512</v>
      </c>
      <c r="W534" s="2">
        <f t="shared" si="339"/>
        <v>2.7977089663136168</v>
      </c>
      <c r="X534">
        <f>X531</f>
        <v>6.28</v>
      </c>
      <c r="Y534">
        <f t="shared" si="322"/>
        <v>6.0288000000000004</v>
      </c>
      <c r="Z534" t="str">
        <f t="shared" si="350"/>
        <v>SI</v>
      </c>
      <c r="AA534" t="str">
        <f t="shared" si="337"/>
        <v>SI</v>
      </c>
      <c r="AB534" t="str">
        <f t="shared" si="340"/>
        <v>SI</v>
      </c>
      <c r="AC534" t="str">
        <f t="shared" si="341"/>
        <v>SI</v>
      </c>
      <c r="AD534" t="str">
        <f t="shared" si="342"/>
        <v>SI</v>
      </c>
      <c r="AE534" t="str">
        <f t="shared" si="343"/>
        <v>SI</v>
      </c>
      <c r="AF534">
        <f t="shared" ref="AF534:AF535" si="353">-(0.9*66*X534*391.3)/1000</f>
        <v>-145.96742159999999</v>
      </c>
      <c r="AG534">
        <f t="shared" ref="AG534:AG535" si="354">(0.9*66*Y534*391.3)/1000</f>
        <v>140.12872473600001</v>
      </c>
      <c r="AH534">
        <v>3.8</v>
      </c>
      <c r="AI534" s="1">
        <f>AH534-(R534+R535)/200</f>
        <v>3.3</v>
      </c>
      <c r="AJ534" s="21">
        <f>MAX(AG534-AF535,AG535-AF534)/AI534*1.2</f>
        <v>104.034962304</v>
      </c>
      <c r="AK534" s="1">
        <f>(P536-P537)/AH534</f>
        <v>32.580000000000005</v>
      </c>
      <c r="AL534" s="2">
        <f>AK534*AI534/2</f>
        <v>53.757000000000005</v>
      </c>
      <c r="AM534" s="118">
        <f>AJ534+AL534</f>
        <v>157.79196230400001</v>
      </c>
      <c r="AN534" s="2">
        <f>AM534/(0.9*(U534-4)/100*391.9*1)*10</f>
        <v>6.7783371824908967</v>
      </c>
      <c r="AO534" s="2">
        <f>AM534/(0.9*(U534-4)/100*391.9*2)*10</f>
        <v>3.3891685912454483</v>
      </c>
    </row>
    <row r="535" spans="1:41" x14ac:dyDescent="0.25">
      <c r="A535">
        <f>'Inv travi'!A535</f>
        <v>8</v>
      </c>
      <c r="B535">
        <f>'Inv travi'!B535</f>
        <v>11</v>
      </c>
      <c r="C535">
        <f>'Inv travi'!C535</f>
        <v>16</v>
      </c>
      <c r="D535">
        <f>'Inv travi'!D535</f>
        <v>5</v>
      </c>
      <c r="E535" s="6" t="str">
        <f>'Inv travi'!E535</f>
        <v>Mdes</v>
      </c>
      <c r="F535" s="6">
        <f>'Inv travi'!F535</f>
        <v>-60.085000000000001</v>
      </c>
      <c r="G535" s="6">
        <f>'Inv travi'!G535</f>
        <v>-41.343000000000004</v>
      </c>
      <c r="H535" s="6">
        <f>'Inv travi'!H535</f>
        <v>-1.1819999999999999</v>
      </c>
      <c r="I535" s="6">
        <f>'Inv travi'!I535</f>
        <v>-47.356000000000002</v>
      </c>
      <c r="J535" s="6">
        <f>'Inv travi'!J535</f>
        <v>7.6020000000000003</v>
      </c>
      <c r="K535" s="6">
        <f>'Inv travi'!K535</f>
        <v>9.3740000000000006</v>
      </c>
      <c r="L535" s="6">
        <f>'Inv travi'!L535</f>
        <v>-8.7840000000000007</v>
      </c>
      <c r="M535" s="6">
        <f>'Inv travi'!M535</f>
        <v>-56.730000000000004</v>
      </c>
      <c r="N535" s="6">
        <f>'Inv travi'!N535</f>
        <v>-25.803000000000004</v>
      </c>
      <c r="O535" s="6">
        <f>'Inv travi'!O535</f>
        <v>-59.365200000000002</v>
      </c>
      <c r="P535" s="6">
        <f>'Inv travi'!P535</f>
        <v>-100.70820000000001</v>
      </c>
      <c r="Q535" s="6">
        <f>'Inv travi'!Q535</f>
        <v>18.022199999999998</v>
      </c>
      <c r="R535" s="6">
        <v>70</v>
      </c>
      <c r="S535" s="2">
        <f t="shared" si="335"/>
        <v>-63.534315000000007</v>
      </c>
      <c r="T535" s="2">
        <f t="shared" si="336"/>
        <v>6.2856849999999991</v>
      </c>
      <c r="U535">
        <v>70</v>
      </c>
      <c r="V535" s="2">
        <f t="shared" si="338"/>
        <v>2.7334558206651232</v>
      </c>
      <c r="W535" s="2">
        <f t="shared" si="339"/>
        <v>0.27043090415183435</v>
      </c>
      <c r="X535">
        <f>X534</f>
        <v>6.28</v>
      </c>
      <c r="Y535">
        <f t="shared" si="322"/>
        <v>6.0288000000000004</v>
      </c>
      <c r="Z535" t="str">
        <f t="shared" si="350"/>
        <v>SI</v>
      </c>
      <c r="AA535" t="str">
        <f t="shared" si="337"/>
        <v>SI</v>
      </c>
      <c r="AB535" t="str">
        <f t="shared" si="340"/>
        <v>SI</v>
      </c>
      <c r="AC535" t="str">
        <f t="shared" si="341"/>
        <v>SI</v>
      </c>
      <c r="AD535" t="str">
        <f t="shared" si="342"/>
        <v>SI</v>
      </c>
      <c r="AE535" t="str">
        <f t="shared" si="343"/>
        <v>SI</v>
      </c>
      <c r="AF535">
        <f t="shared" si="353"/>
        <v>-145.96742159999999</v>
      </c>
      <c r="AG535">
        <f t="shared" si="354"/>
        <v>140.12872473600001</v>
      </c>
    </row>
    <row r="536" spans="1:41" x14ac:dyDescent="0.25">
      <c r="A536">
        <f>'Inv travi'!A536</f>
        <v>8</v>
      </c>
      <c r="B536">
        <f>'Inv travi'!B536</f>
        <v>11</v>
      </c>
      <c r="C536">
        <f>'Inv travi'!C536</f>
        <v>16</v>
      </c>
      <c r="D536">
        <f>'Inv travi'!D536</f>
        <v>5</v>
      </c>
      <c r="E536" s="6" t="str">
        <f>'Inv travi'!E536</f>
        <v>Vsin</v>
      </c>
      <c r="F536" s="6">
        <f>'Inv travi'!F536</f>
        <v>82.819000000000003</v>
      </c>
      <c r="G536" s="6">
        <f>'Inv travi'!G536</f>
        <v>53.932000000000002</v>
      </c>
      <c r="H536" s="6">
        <f>'Inv travi'!H536</f>
        <v>-0.72699999999999998</v>
      </c>
      <c r="I536" s="6">
        <f>'Inv travi'!I536</f>
        <v>-28.992999999999999</v>
      </c>
      <c r="J536" s="6">
        <f>'Inv travi'!J536</f>
        <v>4.6500000000000004</v>
      </c>
      <c r="K536" s="6">
        <f>'Inv travi'!K536</f>
        <v>5.7329999999999997</v>
      </c>
      <c r="L536" s="6">
        <f>'Inv travi'!L536</f>
        <v>-5.3770000000000007</v>
      </c>
      <c r="M536" s="6">
        <f>'Inv travi'!M536</f>
        <v>-34.725999999999999</v>
      </c>
      <c r="N536" s="6">
        <f>'Inv travi'!N536</f>
        <v>-15.7948</v>
      </c>
      <c r="O536" s="6">
        <f>'Inv travi'!O536</f>
        <v>-36.339100000000002</v>
      </c>
      <c r="P536" s="6">
        <f>'Inv travi'!P536</f>
        <v>17.5929</v>
      </c>
      <c r="Q536" s="6">
        <f>'Inv travi'!Q536</f>
        <v>90.271100000000004</v>
      </c>
      <c r="R536" s="6"/>
      <c r="S536" s="2"/>
      <c r="T536" s="2"/>
      <c r="V536" s="2"/>
      <c r="W536" s="2"/>
    </row>
    <row r="537" spans="1:41" x14ac:dyDescent="0.25">
      <c r="A537">
        <f>'Inv travi'!A537</f>
        <v>8</v>
      </c>
      <c r="B537">
        <f>'Inv travi'!B537</f>
        <v>11</v>
      </c>
      <c r="C537">
        <f>'Inv travi'!C537</f>
        <v>16</v>
      </c>
      <c r="D537">
        <f>'Inv travi'!D537</f>
        <v>5</v>
      </c>
      <c r="E537" s="6" t="str">
        <f>'Inv travi'!E537</f>
        <v>Vdes</v>
      </c>
      <c r="F537" s="6">
        <f>'Inv travi'!F537</f>
        <v>-103.837</v>
      </c>
      <c r="G537" s="6">
        <f>'Inv travi'!G537</f>
        <v>-69.872</v>
      </c>
      <c r="H537" s="6">
        <f>'Inv travi'!H537</f>
        <v>-0.72699999999999998</v>
      </c>
      <c r="I537" s="6">
        <f>'Inv travi'!I537</f>
        <v>-28.992999999999999</v>
      </c>
      <c r="J537" s="6">
        <f>'Inv travi'!J537</f>
        <v>4.6500000000000004</v>
      </c>
      <c r="K537" s="6">
        <f>'Inv travi'!K537</f>
        <v>5.7329999999999997</v>
      </c>
      <c r="L537" s="6">
        <f>'Inv travi'!L537</f>
        <v>-5.3770000000000007</v>
      </c>
      <c r="M537" s="6">
        <f>'Inv travi'!M537</f>
        <v>-34.725999999999999</v>
      </c>
      <c r="N537" s="6">
        <f>'Inv travi'!N537</f>
        <v>-15.7948</v>
      </c>
      <c r="O537" s="6">
        <f>'Inv travi'!O537</f>
        <v>-36.339100000000002</v>
      </c>
      <c r="P537" s="6">
        <f>'Inv travi'!P537</f>
        <v>-106.2111</v>
      </c>
      <c r="Q537" s="6">
        <f>'Inv travi'!Q537</f>
        <v>-33.532899999999998</v>
      </c>
      <c r="R537" s="6"/>
      <c r="S537" s="2"/>
      <c r="T537" s="2"/>
      <c r="V537" s="2"/>
      <c r="W537" s="2"/>
    </row>
    <row r="538" spans="1:41" x14ac:dyDescent="0.25">
      <c r="A538">
        <f>'Inv travi'!A538</f>
        <v>8</v>
      </c>
      <c r="B538">
        <f>'Inv travi'!B538</f>
        <v>11</v>
      </c>
      <c r="C538">
        <f>'Inv travi'!C538</f>
        <v>16</v>
      </c>
      <c r="D538">
        <f>'Inv travi'!D538</f>
        <v>4</v>
      </c>
      <c r="E538" s="6" t="str">
        <f>'Inv travi'!E538</f>
        <v>Msin</v>
      </c>
      <c r="F538" s="6">
        <f>'Inv travi'!F538</f>
        <v>-21.760999999999999</v>
      </c>
      <c r="G538" s="6">
        <f>'Inv travi'!G538</f>
        <v>-13.423</v>
      </c>
      <c r="H538" s="6">
        <f>'Inv travi'!H538</f>
        <v>1.575</v>
      </c>
      <c r="I538" s="6">
        <f>'Inv travi'!I538</f>
        <v>100.974</v>
      </c>
      <c r="J538" s="6">
        <f>'Inv travi'!J538</f>
        <v>-16.405000000000001</v>
      </c>
      <c r="K538" s="6">
        <f>'Inv travi'!K538</f>
        <v>-20.228999999999999</v>
      </c>
      <c r="L538" s="6">
        <f>'Inv travi'!L538</f>
        <v>17.98</v>
      </c>
      <c r="M538" s="6">
        <f>'Inv travi'!M538</f>
        <v>121.203</v>
      </c>
      <c r="N538" s="6">
        <f>'Inv travi'!N538</f>
        <v>54.340900000000005</v>
      </c>
      <c r="O538" s="6">
        <f>'Inv travi'!O538</f>
        <v>126.59700000000001</v>
      </c>
      <c r="P538" s="6">
        <f>'Inv travi'!P538</f>
        <v>113.17400000000001</v>
      </c>
      <c r="Q538" s="6">
        <f>'Inv travi'!Q538</f>
        <v>-140.02000000000001</v>
      </c>
      <c r="R538" s="6">
        <v>30</v>
      </c>
      <c r="S538" s="2">
        <f t="shared" si="335"/>
        <v>112.79</v>
      </c>
      <c r="T538" s="2">
        <f t="shared" si="336"/>
        <v>-123.0523</v>
      </c>
      <c r="U538">
        <v>70</v>
      </c>
      <c r="V538" s="2">
        <f t="shared" si="338"/>
        <v>5.294115875511225</v>
      </c>
      <c r="W538" s="2">
        <f t="shared" si="339"/>
        <v>4.8525978758536903</v>
      </c>
      <c r="X538">
        <f>X535</f>
        <v>6.28</v>
      </c>
      <c r="Y538">
        <f t="shared" si="322"/>
        <v>6.0288000000000004</v>
      </c>
      <c r="Z538" t="str">
        <f t="shared" si="350"/>
        <v>SI</v>
      </c>
      <c r="AA538" t="str">
        <f t="shared" si="337"/>
        <v>SI</v>
      </c>
      <c r="AB538" t="str">
        <f t="shared" si="340"/>
        <v>SI</v>
      </c>
      <c r="AC538" t="str">
        <f t="shared" si="341"/>
        <v>SI</v>
      </c>
      <c r="AD538" t="str">
        <f t="shared" si="342"/>
        <v>SI</v>
      </c>
      <c r="AE538" t="str">
        <f t="shared" si="343"/>
        <v>SI</v>
      </c>
      <c r="AF538">
        <f t="shared" ref="AF538:AF539" si="355">-(0.9*66*X538*391.3)/1000</f>
        <v>-145.96742159999999</v>
      </c>
      <c r="AG538">
        <f t="shared" ref="AG538:AG539" si="356">(0.9*66*Y538*391.3)/1000</f>
        <v>140.12872473600001</v>
      </c>
      <c r="AH538">
        <v>3.8</v>
      </c>
      <c r="AI538" s="1">
        <f>AH538-(R538+R539)/200</f>
        <v>3.3</v>
      </c>
      <c r="AJ538" s="21">
        <f>MAX(AG538-AF539,AG539-AF538)/AI538*1.2</f>
        <v>104.034962304</v>
      </c>
      <c r="AK538" s="1">
        <f>(P540-P541)/AH538</f>
        <v>32.580000000000005</v>
      </c>
      <c r="AL538" s="2">
        <f>AK538*AI538/2</f>
        <v>53.757000000000005</v>
      </c>
      <c r="AM538" s="118">
        <f>AJ538+AL538</f>
        <v>157.79196230400001</v>
      </c>
      <c r="AN538" s="2">
        <f>AM538/(0.9*(U538-4)/100*391.9*1)*10</f>
        <v>6.7783371824908967</v>
      </c>
      <c r="AO538" s="2">
        <f>AM538/(0.9*(U538-4)/100*391.9*2)*10</f>
        <v>3.3891685912454483</v>
      </c>
    </row>
    <row r="539" spans="1:41" x14ac:dyDescent="0.25">
      <c r="A539">
        <f>'Inv travi'!A539</f>
        <v>8</v>
      </c>
      <c r="B539">
        <f>'Inv travi'!B539</f>
        <v>11</v>
      </c>
      <c r="C539">
        <f>'Inv travi'!C539</f>
        <v>16</v>
      </c>
      <c r="D539">
        <f>'Inv travi'!D539</f>
        <v>4</v>
      </c>
      <c r="E539" s="6" t="str">
        <f>'Inv travi'!E539</f>
        <v>Mdes</v>
      </c>
      <c r="F539" s="6">
        <f>'Inv travi'!F539</f>
        <v>-57.472999999999999</v>
      </c>
      <c r="G539" s="6">
        <f>'Inv travi'!G539</f>
        <v>-38.591999999999999</v>
      </c>
      <c r="H539" s="6">
        <f>'Inv travi'!H539</f>
        <v>-1.1359999999999999</v>
      </c>
      <c r="I539" s="6">
        <f>'Inv travi'!I539</f>
        <v>-74.323999999999998</v>
      </c>
      <c r="J539" s="6">
        <f>'Inv travi'!J539</f>
        <v>12.085000000000001</v>
      </c>
      <c r="K539" s="6">
        <f>'Inv travi'!K539</f>
        <v>14.901999999999999</v>
      </c>
      <c r="L539" s="6">
        <f>'Inv travi'!L539</f>
        <v>-13.221</v>
      </c>
      <c r="M539" s="6">
        <f>'Inv travi'!M539</f>
        <v>-89.225999999999999</v>
      </c>
      <c r="N539" s="6">
        <f>'Inv travi'!N539</f>
        <v>-39.988799999999998</v>
      </c>
      <c r="O539" s="6">
        <f>'Inv travi'!O539</f>
        <v>-93.192300000000003</v>
      </c>
      <c r="P539" s="6">
        <f>'Inv travi'!P539</f>
        <v>-131.7843</v>
      </c>
      <c r="Q539" s="6">
        <f>'Inv travi'!Q539</f>
        <v>54.600300000000004</v>
      </c>
      <c r="R539" s="6">
        <v>70</v>
      </c>
      <c r="S539" s="2">
        <f t="shared" si="335"/>
        <v>-87.556900000000013</v>
      </c>
      <c r="T539" s="2">
        <f t="shared" si="336"/>
        <v>50.860199999999999</v>
      </c>
      <c r="U539">
        <v>70</v>
      </c>
      <c r="V539" s="2">
        <f t="shared" si="338"/>
        <v>3.766986673963419</v>
      </c>
      <c r="W539" s="2">
        <f t="shared" si="339"/>
        <v>2.188173583522421</v>
      </c>
      <c r="X539">
        <f>X538</f>
        <v>6.28</v>
      </c>
      <c r="Y539">
        <f t="shared" si="322"/>
        <v>6.0288000000000004</v>
      </c>
      <c r="Z539" t="str">
        <f t="shared" si="350"/>
        <v>SI</v>
      </c>
      <c r="AA539" t="str">
        <f t="shared" si="337"/>
        <v>SI</v>
      </c>
      <c r="AB539" t="str">
        <f t="shared" si="340"/>
        <v>SI</v>
      </c>
      <c r="AC539" t="str">
        <f t="shared" si="341"/>
        <v>SI</v>
      </c>
      <c r="AD539" t="str">
        <f t="shared" si="342"/>
        <v>SI</v>
      </c>
      <c r="AE539" t="str">
        <f t="shared" si="343"/>
        <v>SI</v>
      </c>
      <c r="AF539">
        <f t="shared" si="355"/>
        <v>-145.96742159999999</v>
      </c>
      <c r="AG539">
        <f t="shared" si="356"/>
        <v>140.12872473600001</v>
      </c>
    </row>
    <row r="540" spans="1:41" x14ac:dyDescent="0.25">
      <c r="A540">
        <f>'Inv travi'!A540</f>
        <v>8</v>
      </c>
      <c r="B540">
        <f>'Inv travi'!B540</f>
        <v>11</v>
      </c>
      <c r="C540">
        <f>'Inv travi'!C540</f>
        <v>16</v>
      </c>
      <c r="D540">
        <f>'Inv travi'!D540</f>
        <v>4</v>
      </c>
      <c r="E540" s="6" t="str">
        <f>'Inv travi'!E540</f>
        <v>Vsin</v>
      </c>
      <c r="F540" s="6">
        <f>'Inv travi'!F540</f>
        <v>83.93</v>
      </c>
      <c r="G540" s="6">
        <f>'Inv travi'!G540</f>
        <v>55.279000000000003</v>
      </c>
      <c r="H540" s="6">
        <f>'Inv travi'!H540</f>
        <v>-0.71299999999999997</v>
      </c>
      <c r="I540" s="6">
        <f>'Inv travi'!I540</f>
        <v>-46.131</v>
      </c>
      <c r="J540" s="6">
        <f>'Inv travi'!J540</f>
        <v>7.4969999999999999</v>
      </c>
      <c r="K540" s="6">
        <f>'Inv travi'!K540</f>
        <v>9.2449999999999992</v>
      </c>
      <c r="L540" s="6">
        <f>'Inv travi'!L540</f>
        <v>-8.2099999999999991</v>
      </c>
      <c r="M540" s="6">
        <f>'Inv travi'!M540</f>
        <v>-55.375999999999998</v>
      </c>
      <c r="N540" s="6">
        <f>'Inv travi'!N540</f>
        <v>-24.822800000000001</v>
      </c>
      <c r="O540" s="6">
        <f>'Inv travi'!O540</f>
        <v>-57.838999999999999</v>
      </c>
      <c r="P540" s="6">
        <f>'Inv travi'!P540</f>
        <v>-2.5599999999999952</v>
      </c>
      <c r="Q540" s="6">
        <f>'Inv travi'!Q540</f>
        <v>113.11799999999999</v>
      </c>
      <c r="R540" s="6"/>
      <c r="S540" s="2"/>
      <c r="T540" s="2"/>
      <c r="V540" s="2"/>
      <c r="W540" s="2"/>
    </row>
    <row r="541" spans="1:41" x14ac:dyDescent="0.25">
      <c r="A541">
        <f>'Inv travi'!A541</f>
        <v>8</v>
      </c>
      <c r="B541">
        <f>'Inv travi'!B541</f>
        <v>11</v>
      </c>
      <c r="C541">
        <f>'Inv travi'!C541</f>
        <v>16</v>
      </c>
      <c r="D541">
        <f>'Inv travi'!D541</f>
        <v>4</v>
      </c>
      <c r="E541" s="6" t="str">
        <f>'Inv travi'!E541</f>
        <v>Vdes</v>
      </c>
      <c r="F541" s="6">
        <f>'Inv travi'!F541</f>
        <v>-102.726</v>
      </c>
      <c r="G541" s="6">
        <f>'Inv travi'!G541</f>
        <v>-68.525000000000006</v>
      </c>
      <c r="H541" s="6">
        <f>'Inv travi'!H541</f>
        <v>-0.71299999999999997</v>
      </c>
      <c r="I541" s="6">
        <f>'Inv travi'!I541</f>
        <v>-46.131</v>
      </c>
      <c r="J541" s="6">
        <f>'Inv travi'!J541</f>
        <v>7.4969999999999999</v>
      </c>
      <c r="K541" s="6">
        <f>'Inv travi'!K541</f>
        <v>9.2449999999999992</v>
      </c>
      <c r="L541" s="6">
        <f>'Inv travi'!L541</f>
        <v>-8.2099999999999991</v>
      </c>
      <c r="M541" s="6">
        <f>'Inv travi'!M541</f>
        <v>-55.375999999999998</v>
      </c>
      <c r="N541" s="6">
        <f>'Inv travi'!N541</f>
        <v>-24.822800000000001</v>
      </c>
      <c r="O541" s="6">
        <f>'Inv travi'!O541</f>
        <v>-57.838999999999999</v>
      </c>
      <c r="P541" s="6">
        <f>'Inv travi'!P541</f>
        <v>-126.364</v>
      </c>
      <c r="Q541" s="6">
        <f>'Inv travi'!Q541</f>
        <v>-10.686000000000007</v>
      </c>
      <c r="R541" s="6"/>
      <c r="S541" s="2"/>
      <c r="T541" s="2"/>
      <c r="V541" s="2"/>
      <c r="W541" s="2"/>
    </row>
    <row r="542" spans="1:41" x14ac:dyDescent="0.25">
      <c r="A542">
        <f>'Inv travi'!A542</f>
        <v>8</v>
      </c>
      <c r="B542">
        <f>'Inv travi'!B542</f>
        <v>11</v>
      </c>
      <c r="C542">
        <f>'Inv travi'!C542</f>
        <v>16</v>
      </c>
      <c r="D542">
        <f>'Inv travi'!D542</f>
        <v>3</v>
      </c>
      <c r="E542" s="6" t="str">
        <f>'Inv travi'!E542</f>
        <v>Msin</v>
      </c>
      <c r="F542" s="6">
        <f>'Inv travi'!F542</f>
        <v>-31.725999999999999</v>
      </c>
      <c r="G542" s="6">
        <f>'Inv travi'!G542</f>
        <v>-20.370999999999999</v>
      </c>
      <c r="H542" s="6">
        <f>'Inv travi'!H542</f>
        <v>-1.772</v>
      </c>
      <c r="I542" s="6">
        <f>'Inv travi'!I542</f>
        <v>133.346</v>
      </c>
      <c r="J542" s="6">
        <f>'Inv travi'!J542</f>
        <v>-21.65</v>
      </c>
      <c r="K542" s="6">
        <f>'Inv travi'!K542</f>
        <v>-26.696000000000002</v>
      </c>
      <c r="L542" s="6">
        <f>'Inv travi'!L542</f>
        <v>-23.421999999999997</v>
      </c>
      <c r="M542" s="6">
        <f>'Inv travi'!M542</f>
        <v>160.042</v>
      </c>
      <c r="N542" s="6">
        <f>'Inv travi'!N542</f>
        <v>-71.434599999999989</v>
      </c>
      <c r="O542" s="6">
        <f>'Inv travi'!O542</f>
        <v>167.0686</v>
      </c>
      <c r="P542" s="6">
        <f>'Inv travi'!P542</f>
        <v>146.69759999999999</v>
      </c>
      <c r="Q542" s="6">
        <f>'Inv travi'!Q542</f>
        <v>-187.43960000000001</v>
      </c>
      <c r="R542" s="6">
        <v>30</v>
      </c>
      <c r="S542" s="2">
        <f t="shared" si="335"/>
        <v>143.986965</v>
      </c>
      <c r="T542" s="2">
        <f t="shared" si="336"/>
        <v>-167.26416500000002</v>
      </c>
      <c r="U542">
        <v>70</v>
      </c>
      <c r="V542" s="2">
        <f t="shared" si="338"/>
        <v>7.1962561555584825</v>
      </c>
      <c r="W542" s="2">
        <f t="shared" si="339"/>
        <v>6.1947942238639904</v>
      </c>
      <c r="X542">
        <v>8.2896000000000001</v>
      </c>
      <c r="Y542">
        <v>8.0383999999999993</v>
      </c>
      <c r="Z542" t="str">
        <f t="shared" si="350"/>
        <v>SI</v>
      </c>
      <c r="AA542" t="str">
        <f t="shared" si="337"/>
        <v>SI</v>
      </c>
      <c r="AB542" t="str">
        <f t="shared" si="340"/>
        <v>SI</v>
      </c>
      <c r="AC542" t="str">
        <f t="shared" si="341"/>
        <v>SI</v>
      </c>
      <c r="AD542" t="str">
        <f t="shared" si="342"/>
        <v>SI</v>
      </c>
      <c r="AE542" t="str">
        <f t="shared" si="343"/>
        <v>SI</v>
      </c>
      <c r="AF542">
        <f t="shared" ref="AF542:AF543" si="357">-(0.9*66*X542*391.3)/1000</f>
        <v>-192.67699651200002</v>
      </c>
      <c r="AG542">
        <f t="shared" ref="AG542:AG543" si="358">(0.9*66*Y542*391.3)/1000</f>
        <v>186.83829964799997</v>
      </c>
      <c r="AH542">
        <v>3.8</v>
      </c>
      <c r="AI542" s="1">
        <f>AH542-(R542+R543)/200</f>
        <v>3.3</v>
      </c>
      <c r="AJ542" s="21">
        <f>MAX(AG542-AF543,AG543-AF542)/AI542*1.2</f>
        <v>121.02026227200001</v>
      </c>
      <c r="AK542" s="1">
        <f>(P544-P545)/AH542</f>
        <v>32.580000000000005</v>
      </c>
      <c r="AL542" s="2">
        <f>AK542*AI542/2</f>
        <v>53.757000000000005</v>
      </c>
      <c r="AM542" s="118">
        <f>AJ542+AL542</f>
        <v>174.77726227200003</v>
      </c>
      <c r="AN542" s="2">
        <f>AM542/(0.9*(U542-4)/100*391.9*1)*10</f>
        <v>7.5079820176761256</v>
      </c>
      <c r="AO542" s="2">
        <f>AM542/(0.9*(U542-4)/100*391.9*2)*10</f>
        <v>3.7539910088380628</v>
      </c>
    </row>
    <row r="543" spans="1:41" x14ac:dyDescent="0.25">
      <c r="A543">
        <f>'Inv travi'!A543</f>
        <v>8</v>
      </c>
      <c r="B543">
        <f>'Inv travi'!B543</f>
        <v>11</v>
      </c>
      <c r="C543">
        <f>'Inv travi'!C543</f>
        <v>16</v>
      </c>
      <c r="D543">
        <f>'Inv travi'!D543</f>
        <v>3</v>
      </c>
      <c r="E543" s="6" t="str">
        <f>'Inv travi'!E543</f>
        <v>Mdes</v>
      </c>
      <c r="F543" s="6">
        <f>'Inv travi'!F543</f>
        <v>-51.402999999999999</v>
      </c>
      <c r="G543" s="6">
        <f>'Inv travi'!G543</f>
        <v>-34.378</v>
      </c>
      <c r="H543" s="6">
        <f>'Inv travi'!H543</f>
        <v>1.2869999999999999</v>
      </c>
      <c r="I543" s="6">
        <f>'Inv travi'!I543</f>
        <v>-98.022999999999996</v>
      </c>
      <c r="J543" s="6">
        <f>'Inv travi'!J543</f>
        <v>15.923999999999999</v>
      </c>
      <c r="K543" s="6">
        <f>'Inv travi'!K543</f>
        <v>19.635000000000002</v>
      </c>
      <c r="L543" s="6">
        <f>'Inv travi'!L543</f>
        <v>17.210999999999999</v>
      </c>
      <c r="M543" s="6">
        <f>'Inv travi'!M543</f>
        <v>-117.658</v>
      </c>
      <c r="N543" s="6">
        <f>'Inv travi'!N543</f>
        <v>52.508399999999995</v>
      </c>
      <c r="O543" s="6">
        <f>'Inv travi'!O543</f>
        <v>-122.82130000000001</v>
      </c>
      <c r="P543" s="6">
        <f>'Inv travi'!P543</f>
        <v>-157.19929999999999</v>
      </c>
      <c r="Q543" s="6">
        <f>'Inv travi'!Q543</f>
        <v>88.443300000000008</v>
      </c>
      <c r="R543" s="6">
        <v>70</v>
      </c>
      <c r="S543" s="2">
        <f t="shared" si="335"/>
        <v>-107.54308499999999</v>
      </c>
      <c r="T543" s="2">
        <f t="shared" si="336"/>
        <v>84.698684999999998</v>
      </c>
      <c r="U543">
        <v>70</v>
      </c>
      <c r="V543" s="2">
        <f t="shared" si="338"/>
        <v>4.6268582838350278</v>
      </c>
      <c r="W543" s="2">
        <f t="shared" si="339"/>
        <v>3.6440168358773013</v>
      </c>
      <c r="X543">
        <v>6.28</v>
      </c>
      <c r="Y543">
        <f t="shared" si="322"/>
        <v>6.0288000000000004</v>
      </c>
      <c r="Z543" t="str">
        <f t="shared" si="350"/>
        <v>SI</v>
      </c>
      <c r="AA543" t="str">
        <f t="shared" si="337"/>
        <v>SI</v>
      </c>
      <c r="AB543" t="str">
        <f t="shared" si="340"/>
        <v>SI</v>
      </c>
      <c r="AC543" t="str">
        <f t="shared" si="341"/>
        <v>SI</v>
      </c>
      <c r="AD543" t="str">
        <f t="shared" si="342"/>
        <v>SI</v>
      </c>
      <c r="AE543" t="str">
        <f t="shared" si="343"/>
        <v>SI</v>
      </c>
      <c r="AF543">
        <f t="shared" si="357"/>
        <v>-145.96742159999999</v>
      </c>
      <c r="AG543">
        <f t="shared" si="358"/>
        <v>140.12872473600001</v>
      </c>
    </row>
    <row r="544" spans="1:41" x14ac:dyDescent="0.25">
      <c r="A544">
        <f>'Inv travi'!A544</f>
        <v>8</v>
      </c>
      <c r="B544">
        <f>'Inv travi'!B544</f>
        <v>11</v>
      </c>
      <c r="C544">
        <f>'Inv travi'!C544</f>
        <v>16</v>
      </c>
      <c r="D544">
        <f>'Inv travi'!D544</f>
        <v>3</v>
      </c>
      <c r="E544" s="6" t="str">
        <f>'Inv travi'!E544</f>
        <v>Vsin</v>
      </c>
      <c r="F544" s="6">
        <f>'Inv travi'!F544</f>
        <v>88.15</v>
      </c>
      <c r="G544" s="6">
        <f>'Inv travi'!G544</f>
        <v>58.216000000000001</v>
      </c>
      <c r="H544" s="6">
        <f>'Inv travi'!H544</f>
        <v>0.80500000000000005</v>
      </c>
      <c r="I544" s="6">
        <f>'Inv travi'!I544</f>
        <v>-60.887</v>
      </c>
      <c r="J544" s="6">
        <f>'Inv travi'!J544</f>
        <v>9.8879999999999999</v>
      </c>
      <c r="K544" s="6">
        <f>'Inv travi'!K544</f>
        <v>12.192</v>
      </c>
      <c r="L544" s="6">
        <f>'Inv travi'!L544</f>
        <v>10.693</v>
      </c>
      <c r="M544" s="6">
        <f>'Inv travi'!M544</f>
        <v>-73.079000000000008</v>
      </c>
      <c r="N544" s="6">
        <f>'Inv travi'!N544</f>
        <v>32.616700000000002</v>
      </c>
      <c r="O544" s="6">
        <f>'Inv travi'!O544</f>
        <v>-76.286900000000003</v>
      </c>
      <c r="P544" s="6">
        <f>'Inv travi'!P544</f>
        <v>-18.070900000000002</v>
      </c>
      <c r="Q544" s="6">
        <f>'Inv travi'!Q544</f>
        <v>134.50290000000001</v>
      </c>
      <c r="R544" s="6"/>
      <c r="S544" s="2"/>
      <c r="T544" s="2"/>
      <c r="V544" s="2"/>
      <c r="W544" s="2"/>
    </row>
    <row r="545" spans="1:41" x14ac:dyDescent="0.25">
      <c r="A545">
        <f>'Inv travi'!A545</f>
        <v>8</v>
      </c>
      <c r="B545">
        <f>'Inv travi'!B545</f>
        <v>11</v>
      </c>
      <c r="C545">
        <f>'Inv travi'!C545</f>
        <v>16</v>
      </c>
      <c r="D545">
        <f>'Inv travi'!D545</f>
        <v>3</v>
      </c>
      <c r="E545" s="6" t="str">
        <f>'Inv travi'!E545</f>
        <v>Vdes</v>
      </c>
      <c r="F545" s="6">
        <f>'Inv travi'!F545</f>
        <v>-98.506</v>
      </c>
      <c r="G545" s="6">
        <f>'Inv travi'!G545</f>
        <v>-65.587999999999994</v>
      </c>
      <c r="H545" s="6">
        <f>'Inv travi'!H545</f>
        <v>0.80500000000000005</v>
      </c>
      <c r="I545" s="6">
        <f>'Inv travi'!I545</f>
        <v>-60.887</v>
      </c>
      <c r="J545" s="6">
        <f>'Inv travi'!J545</f>
        <v>9.8879999999999999</v>
      </c>
      <c r="K545" s="6">
        <f>'Inv travi'!K545</f>
        <v>12.192</v>
      </c>
      <c r="L545" s="6">
        <f>'Inv travi'!L545</f>
        <v>10.693</v>
      </c>
      <c r="M545" s="6">
        <f>'Inv travi'!M545</f>
        <v>-73.079000000000008</v>
      </c>
      <c r="N545" s="6">
        <f>'Inv travi'!N545</f>
        <v>32.616700000000002</v>
      </c>
      <c r="O545" s="6">
        <f>'Inv travi'!O545</f>
        <v>-76.286900000000003</v>
      </c>
      <c r="P545" s="6">
        <f>'Inv travi'!P545</f>
        <v>-141.8749</v>
      </c>
      <c r="Q545" s="6">
        <f>'Inv travi'!Q545</f>
        <v>10.698900000000009</v>
      </c>
      <c r="R545" s="6"/>
      <c r="S545" s="2"/>
      <c r="T545" s="2"/>
      <c r="V545" s="2"/>
      <c r="W545" s="2"/>
    </row>
    <row r="546" spans="1:41" x14ac:dyDescent="0.25">
      <c r="A546">
        <f>'Inv travi'!A546</f>
        <v>8</v>
      </c>
      <c r="B546">
        <f>'Inv travi'!B546</f>
        <v>11</v>
      </c>
      <c r="C546">
        <f>'Inv travi'!C546</f>
        <v>16</v>
      </c>
      <c r="D546">
        <f>'Inv travi'!D546</f>
        <v>2</v>
      </c>
      <c r="E546" s="6" t="str">
        <f>'Inv travi'!E546</f>
        <v>Msin</v>
      </c>
      <c r="F546" s="6">
        <f>'Inv travi'!F546</f>
        <v>-44.241999999999997</v>
      </c>
      <c r="G546" s="6">
        <f>'Inv travi'!G546</f>
        <v>-29.018999999999998</v>
      </c>
      <c r="H546" s="6">
        <f>'Inv travi'!H546</f>
        <v>-2.4079999999999999</v>
      </c>
      <c r="I546" s="6">
        <f>'Inv travi'!I546</f>
        <v>158.97499999999999</v>
      </c>
      <c r="J546" s="6">
        <f>'Inv travi'!J546</f>
        <v>-25.433</v>
      </c>
      <c r="K546" s="6">
        <f>'Inv travi'!K546</f>
        <v>-31.361999999999998</v>
      </c>
      <c r="L546" s="6">
        <f>'Inv travi'!L546</f>
        <v>-27.841000000000001</v>
      </c>
      <c r="M546" s="6">
        <f>'Inv travi'!M546</f>
        <v>190.33699999999999</v>
      </c>
      <c r="N546" s="6">
        <f>'Inv travi'!N546</f>
        <v>-84.942099999999996</v>
      </c>
      <c r="O546" s="6">
        <f>'Inv travi'!O546</f>
        <v>198.6893</v>
      </c>
      <c r="P546" s="6">
        <f>'Inv travi'!P546</f>
        <v>169.6703</v>
      </c>
      <c r="Q546" s="6">
        <f>'Inv travi'!Q546</f>
        <v>-227.70830000000001</v>
      </c>
      <c r="R546" s="6">
        <v>30</v>
      </c>
      <c r="S546" s="2">
        <f t="shared" si="335"/>
        <v>165.3518</v>
      </c>
      <c r="T546" s="2">
        <f t="shared" si="336"/>
        <v>-204.8159</v>
      </c>
      <c r="U546">
        <v>70</v>
      </c>
      <c r="V546" s="2">
        <f t="shared" si="338"/>
        <v>8.8118556723207888</v>
      </c>
      <c r="W546" s="2">
        <f t="shared" si="339"/>
        <v>7.1139799046775787</v>
      </c>
      <c r="X546">
        <v>10.299200000000001</v>
      </c>
      <c r="Y546">
        <f>Y526</f>
        <v>8.0383999999999993</v>
      </c>
      <c r="Z546" t="str">
        <f t="shared" si="350"/>
        <v>SI</v>
      </c>
      <c r="AA546" t="str">
        <f t="shared" si="337"/>
        <v>SI</v>
      </c>
      <c r="AB546" t="str">
        <f t="shared" si="340"/>
        <v>SI</v>
      </c>
      <c r="AC546" t="str">
        <f t="shared" si="341"/>
        <v>SI</v>
      </c>
      <c r="AD546" t="str">
        <f t="shared" si="342"/>
        <v>SI</v>
      </c>
      <c r="AE546" t="str">
        <f t="shared" si="343"/>
        <v>SI</v>
      </c>
      <c r="AF546">
        <f t="shared" ref="AF546:AF547" si="359">-(0.9*66*X546*391.3)/1000</f>
        <v>-239.38657142400004</v>
      </c>
      <c r="AG546">
        <f t="shared" ref="AG546:AG547" si="360">(0.9*66*Y546*391.3)/1000</f>
        <v>186.83829964799997</v>
      </c>
      <c r="AH546">
        <v>3.8</v>
      </c>
      <c r="AI546" s="1">
        <f>AH546-(R546+R547)/200</f>
        <v>3.3</v>
      </c>
      <c r="AJ546" s="21">
        <f>MAX(AG546-AF547,AG547-AF546)/AI546*1.2</f>
        <v>138.00556224000002</v>
      </c>
      <c r="AK546" s="1">
        <f>(P548-P549)/AH546</f>
        <v>32.58</v>
      </c>
      <c r="AL546" s="2">
        <f>AK546*AI546/2</f>
        <v>53.756999999999991</v>
      </c>
      <c r="AM546" s="118">
        <f>AJ546+AL546</f>
        <v>191.76256224000002</v>
      </c>
      <c r="AN546" s="2">
        <f>AM546/(0.9*(U546-4)/100*391.9*1)*10</f>
        <v>8.2376268528613537</v>
      </c>
      <c r="AO546" s="2">
        <f>AM546/(0.9*(U546-4)/100*391.9*2)*10</f>
        <v>4.1188134264306768</v>
      </c>
    </row>
    <row r="547" spans="1:41" x14ac:dyDescent="0.25">
      <c r="A547">
        <f>'Inv travi'!A547</f>
        <v>8</v>
      </c>
      <c r="B547">
        <f>'Inv travi'!B547</f>
        <v>11</v>
      </c>
      <c r="C547">
        <f>'Inv travi'!C547</f>
        <v>16</v>
      </c>
      <c r="D547">
        <f>'Inv travi'!D547</f>
        <v>2</v>
      </c>
      <c r="E547" s="6" t="str">
        <f>'Inv travi'!E547</f>
        <v>Mdes</v>
      </c>
      <c r="F547" s="6">
        <f>'Inv travi'!F547</f>
        <v>-43.518000000000001</v>
      </c>
      <c r="G547" s="6">
        <f>'Inv travi'!G547</f>
        <v>-28.978000000000002</v>
      </c>
      <c r="H547" s="6">
        <f>'Inv travi'!H547</f>
        <v>1.796</v>
      </c>
      <c r="I547" s="6">
        <f>'Inv travi'!I547</f>
        <v>-116.833</v>
      </c>
      <c r="J547" s="6">
        <f>'Inv travi'!J547</f>
        <v>18.661999999999999</v>
      </c>
      <c r="K547" s="6">
        <f>'Inv travi'!K547</f>
        <v>23.013000000000002</v>
      </c>
      <c r="L547" s="6">
        <f>'Inv travi'!L547</f>
        <v>20.457999999999998</v>
      </c>
      <c r="M547" s="6">
        <f>'Inv travi'!M547</f>
        <v>-139.846</v>
      </c>
      <c r="N547" s="6">
        <f>'Inv travi'!N547</f>
        <v>62.411799999999999</v>
      </c>
      <c r="O547" s="6">
        <f>'Inv travi'!O547</f>
        <v>-145.98340000000002</v>
      </c>
      <c r="P547" s="6">
        <f>'Inv travi'!P547</f>
        <v>-174.96140000000003</v>
      </c>
      <c r="Q547" s="6">
        <f>'Inv travi'!Q547</f>
        <v>117.00540000000001</v>
      </c>
      <c r="R547" s="6">
        <v>70</v>
      </c>
      <c r="S547" s="2">
        <f t="shared" si="335"/>
        <v>-121.55350000000003</v>
      </c>
      <c r="T547" s="2">
        <f t="shared" si="336"/>
        <v>106.9212</v>
      </c>
      <c r="U547">
        <v>70</v>
      </c>
      <c r="V547" s="2">
        <f t="shared" si="338"/>
        <v>5.2296325552139518</v>
      </c>
      <c r="W547" s="2">
        <f t="shared" si="339"/>
        <v>4.6001027396376228</v>
      </c>
      <c r="X547">
        <v>6.28</v>
      </c>
      <c r="Y547">
        <v>6.0288000000000004</v>
      </c>
      <c r="Z547" t="str">
        <f t="shared" si="350"/>
        <v>SI</v>
      </c>
      <c r="AA547" t="str">
        <f t="shared" si="337"/>
        <v>SI</v>
      </c>
      <c r="AB547" t="str">
        <f t="shared" si="340"/>
        <v>SI</v>
      </c>
      <c r="AC547" t="str">
        <f t="shared" si="341"/>
        <v>SI</v>
      </c>
      <c r="AD547" t="str">
        <f t="shared" si="342"/>
        <v>SI</v>
      </c>
      <c r="AE547" t="str">
        <f t="shared" si="343"/>
        <v>SI</v>
      </c>
      <c r="AF547">
        <f t="shared" si="359"/>
        <v>-145.96742159999999</v>
      </c>
      <c r="AG547">
        <f t="shared" si="360"/>
        <v>140.12872473600001</v>
      </c>
    </row>
    <row r="548" spans="1:41" x14ac:dyDescent="0.25">
      <c r="A548">
        <f>'Inv travi'!A548</f>
        <v>8</v>
      </c>
      <c r="B548">
        <f>'Inv travi'!B548</f>
        <v>11</v>
      </c>
      <c r="C548">
        <f>'Inv travi'!C548</f>
        <v>16</v>
      </c>
      <c r="D548">
        <f>'Inv travi'!D548</f>
        <v>2</v>
      </c>
      <c r="E548" s="6" t="str">
        <f>'Inv travi'!E548</f>
        <v>Vsin</v>
      </c>
      <c r="F548" s="6">
        <f>'Inv travi'!F548</f>
        <v>93.519000000000005</v>
      </c>
      <c r="G548" s="6">
        <f>'Inv travi'!G548</f>
        <v>61.912999999999997</v>
      </c>
      <c r="H548" s="6">
        <f>'Inv travi'!H548</f>
        <v>1.1060000000000001</v>
      </c>
      <c r="I548" s="6">
        <f>'Inv travi'!I548</f>
        <v>-72.581000000000003</v>
      </c>
      <c r="J548" s="6">
        <f>'Inv travi'!J548</f>
        <v>11.603999999999999</v>
      </c>
      <c r="K548" s="6">
        <f>'Inv travi'!K548</f>
        <v>14.308999999999999</v>
      </c>
      <c r="L548" s="6">
        <f>'Inv travi'!L548</f>
        <v>12.709999999999999</v>
      </c>
      <c r="M548" s="6">
        <f>'Inv travi'!M548</f>
        <v>-86.89</v>
      </c>
      <c r="N548" s="6">
        <f>'Inv travi'!N548</f>
        <v>38.777000000000001</v>
      </c>
      <c r="O548" s="6">
        <f>'Inv travi'!O548</f>
        <v>-90.703000000000003</v>
      </c>
      <c r="P548" s="6">
        <f>'Inv travi'!P548</f>
        <v>-28.790000000000006</v>
      </c>
      <c r="Q548" s="6">
        <f>'Inv travi'!Q548</f>
        <v>152.61599999999999</v>
      </c>
      <c r="R548" s="6"/>
      <c r="S548" s="2"/>
      <c r="T548" s="2"/>
      <c r="V548" s="2"/>
      <c r="W548" s="2"/>
    </row>
    <row r="549" spans="1:41" x14ac:dyDescent="0.25">
      <c r="A549">
        <f>'Inv travi'!A549</f>
        <v>8</v>
      </c>
      <c r="B549">
        <f>'Inv travi'!B549</f>
        <v>11</v>
      </c>
      <c r="C549">
        <f>'Inv travi'!C549</f>
        <v>16</v>
      </c>
      <c r="D549">
        <f>'Inv travi'!D549</f>
        <v>2</v>
      </c>
      <c r="E549" s="6" t="str">
        <f>'Inv travi'!E549</f>
        <v>Vdes</v>
      </c>
      <c r="F549" s="6">
        <f>'Inv travi'!F549</f>
        <v>-93.137</v>
      </c>
      <c r="G549" s="6">
        <f>'Inv travi'!G549</f>
        <v>-61.890999999999998</v>
      </c>
      <c r="H549" s="6">
        <f>'Inv travi'!H549</f>
        <v>1.1060000000000001</v>
      </c>
      <c r="I549" s="6">
        <f>'Inv travi'!I549</f>
        <v>-72.581000000000003</v>
      </c>
      <c r="J549" s="6">
        <f>'Inv travi'!J549</f>
        <v>11.603999999999999</v>
      </c>
      <c r="K549" s="6">
        <f>'Inv travi'!K549</f>
        <v>14.308999999999999</v>
      </c>
      <c r="L549" s="6">
        <f>'Inv travi'!L549</f>
        <v>12.709999999999999</v>
      </c>
      <c r="M549" s="6">
        <f>'Inv travi'!M549</f>
        <v>-86.89</v>
      </c>
      <c r="N549" s="6">
        <f>'Inv travi'!N549</f>
        <v>38.777000000000001</v>
      </c>
      <c r="O549" s="6">
        <f>'Inv travi'!O549</f>
        <v>-90.703000000000003</v>
      </c>
      <c r="P549" s="6">
        <f>'Inv travi'!P549</f>
        <v>-152.59399999999999</v>
      </c>
      <c r="Q549" s="6">
        <f>'Inv travi'!Q549</f>
        <v>28.812000000000005</v>
      </c>
      <c r="R549" s="6"/>
      <c r="S549" s="2"/>
      <c r="T549" s="2"/>
      <c r="V549" s="2"/>
      <c r="W549" s="2"/>
    </row>
    <row r="550" spans="1:41" x14ac:dyDescent="0.25">
      <c r="A550">
        <f>'Inv travi'!A550</f>
        <v>8</v>
      </c>
      <c r="B550">
        <f>'Inv travi'!B550</f>
        <v>11</v>
      </c>
      <c r="C550">
        <f>'Inv travi'!C550</f>
        <v>16</v>
      </c>
      <c r="D550">
        <f>'Inv travi'!D550</f>
        <v>1</v>
      </c>
      <c r="E550" s="6" t="str">
        <f>'Inv travi'!E550</f>
        <v>Msin</v>
      </c>
      <c r="F550" s="6">
        <f>'Inv travi'!F550</f>
        <v>-60.801000000000002</v>
      </c>
      <c r="G550" s="6">
        <f>'Inv travi'!G550</f>
        <v>-40.140999999999998</v>
      </c>
      <c r="H550" s="6">
        <f>'Inv travi'!H550</f>
        <v>-4.2629999999999999</v>
      </c>
      <c r="I550" s="6">
        <f>'Inv travi'!I550</f>
        <v>163.71600000000001</v>
      </c>
      <c r="J550" s="6">
        <f>'Inv travi'!J550</f>
        <v>-24.695</v>
      </c>
      <c r="K550" s="6">
        <f>'Inv travi'!K550</f>
        <v>-30.452000000000002</v>
      </c>
      <c r="L550" s="6">
        <f>'Inv travi'!L550</f>
        <v>-28.957999999999998</v>
      </c>
      <c r="M550" s="6">
        <f>'Inv travi'!M550</f>
        <v>194.16800000000001</v>
      </c>
      <c r="N550" s="6">
        <f>'Inv travi'!N550</f>
        <v>-87.208399999999997</v>
      </c>
      <c r="O550" s="6">
        <f>'Inv travi'!O550</f>
        <v>202.8554</v>
      </c>
      <c r="P550" s="6">
        <f>'Inv travi'!P550</f>
        <v>162.71440000000001</v>
      </c>
      <c r="Q550" s="6">
        <f>'Inv travi'!Q550</f>
        <v>-242.99639999999999</v>
      </c>
      <c r="R550" s="6">
        <v>30</v>
      </c>
      <c r="S550" s="2">
        <f t="shared" si="335"/>
        <v>159.16111000000001</v>
      </c>
      <c r="T550" s="2">
        <f t="shared" si="336"/>
        <v>-219.29631000000001</v>
      </c>
      <c r="U550">
        <v>70</v>
      </c>
      <c r="V550" s="2">
        <f t="shared" si="338"/>
        <v>9.4348506790367264</v>
      </c>
      <c r="W550" s="2">
        <f t="shared" si="339"/>
        <v>6.8476359987987898</v>
      </c>
      <c r="X550">
        <v>10.299200000000001</v>
      </c>
      <c r="Y550">
        <f>Y526</f>
        <v>8.0383999999999993</v>
      </c>
      <c r="Z550" t="str">
        <f t="shared" si="350"/>
        <v>SI</v>
      </c>
      <c r="AA550" t="str">
        <f t="shared" si="337"/>
        <v>SI</v>
      </c>
      <c r="AB550" t="str">
        <f t="shared" si="340"/>
        <v>SI</v>
      </c>
      <c r="AC550" t="str">
        <f t="shared" si="341"/>
        <v>SI</v>
      </c>
      <c r="AD550" t="str">
        <f t="shared" si="342"/>
        <v>SI</v>
      </c>
      <c r="AE550" t="str">
        <f t="shared" si="343"/>
        <v>SI</v>
      </c>
      <c r="AF550">
        <f t="shared" ref="AF550:AF551" si="361">-(0.9*66*X550*391.3)/1000</f>
        <v>-239.38657142400004</v>
      </c>
      <c r="AG550">
        <f t="shared" ref="AG550:AG551" si="362">(0.9*66*Y550*391.3)/1000</f>
        <v>186.83829964799997</v>
      </c>
      <c r="AH550">
        <v>3.8</v>
      </c>
      <c r="AI550" s="1">
        <f>AH550-(R550+R551)/200</f>
        <v>3.3</v>
      </c>
      <c r="AJ550" s="21">
        <f>MAX(AG550-AF551,AG551-AF550)/AI550*1.2</f>
        <v>138.00556224000002</v>
      </c>
      <c r="AK550" s="1">
        <f>(P552-P553)/AH550</f>
        <v>32.580000000000005</v>
      </c>
      <c r="AL550" s="2">
        <f>AK550*AI550/2</f>
        <v>53.757000000000005</v>
      </c>
      <c r="AM550" s="118">
        <f>AJ550+AL550</f>
        <v>191.76256224000002</v>
      </c>
      <c r="AN550" s="2">
        <f>AM550/(0.9*(U550-4)/100*391.9*1)*10</f>
        <v>8.2376268528613537</v>
      </c>
      <c r="AO550" s="2">
        <f>AM550/(0.9*(U550-4)/100*391.9*2)*10</f>
        <v>4.1188134264306768</v>
      </c>
    </row>
    <row r="551" spans="1:41" x14ac:dyDescent="0.25">
      <c r="A551">
        <f>'Inv travi'!A551</f>
        <v>8</v>
      </c>
      <c r="B551">
        <f>'Inv travi'!B551</f>
        <v>11</v>
      </c>
      <c r="C551">
        <f>'Inv travi'!C551</f>
        <v>16</v>
      </c>
      <c r="D551">
        <f>'Inv travi'!D551</f>
        <v>1</v>
      </c>
      <c r="E551" s="6" t="str">
        <f>'Inv travi'!E551</f>
        <v>Mdes</v>
      </c>
      <c r="F551" s="6">
        <f>'Inv travi'!F551</f>
        <v>-30.318999999999999</v>
      </c>
      <c r="G551" s="6">
        <f>'Inv travi'!G551</f>
        <v>-20.175999999999998</v>
      </c>
      <c r="H551" s="6">
        <f>'Inv travi'!H551</f>
        <v>2.9239999999999999</v>
      </c>
      <c r="I551" s="6">
        <f>'Inv travi'!I551</f>
        <v>-114.84</v>
      </c>
      <c r="J551" s="6">
        <f>'Inv travi'!J551</f>
        <v>17.376000000000001</v>
      </c>
      <c r="K551" s="6">
        <f>'Inv travi'!K551</f>
        <v>21.425999999999998</v>
      </c>
      <c r="L551" s="6">
        <f>'Inv travi'!L551</f>
        <v>20.3</v>
      </c>
      <c r="M551" s="6">
        <f>'Inv travi'!M551</f>
        <v>-136.26599999999999</v>
      </c>
      <c r="N551" s="6">
        <f>'Inv travi'!N551</f>
        <v>61.1798</v>
      </c>
      <c r="O551" s="6">
        <f>'Inv travi'!O551</f>
        <v>-142.35599999999999</v>
      </c>
      <c r="P551" s="6">
        <f>'Inv travi'!P551</f>
        <v>-162.53199999999998</v>
      </c>
      <c r="Q551" s="6">
        <f>'Inv travi'!Q551</f>
        <v>122.17999999999999</v>
      </c>
      <c r="R551" s="6">
        <v>70</v>
      </c>
      <c r="S551" s="2">
        <f t="shared" si="335"/>
        <v>-110.90958999999998</v>
      </c>
      <c r="T551" s="2">
        <f t="shared" si="336"/>
        <v>110.21118999999999</v>
      </c>
      <c r="U551">
        <v>70</v>
      </c>
      <c r="V551" s="2">
        <f t="shared" si="338"/>
        <v>4.7716964344871311</v>
      </c>
      <c r="W551" s="2">
        <f t="shared" si="339"/>
        <v>4.7416489625791947</v>
      </c>
      <c r="X551">
        <v>6.28</v>
      </c>
      <c r="Y551">
        <f t="shared" si="322"/>
        <v>6.0288000000000004</v>
      </c>
      <c r="Z551" t="str">
        <f t="shared" si="350"/>
        <v>SI</v>
      </c>
      <c r="AA551" t="str">
        <f t="shared" si="337"/>
        <v>SI</v>
      </c>
      <c r="AB551" t="str">
        <f t="shared" si="340"/>
        <v>SI</v>
      </c>
      <c r="AC551" t="str">
        <f t="shared" si="341"/>
        <v>SI</v>
      </c>
      <c r="AD551" t="str">
        <f t="shared" si="342"/>
        <v>SI</v>
      </c>
      <c r="AE551" t="str">
        <f t="shared" si="343"/>
        <v>SI</v>
      </c>
      <c r="AF551">
        <f t="shared" si="361"/>
        <v>-145.96742159999999</v>
      </c>
      <c r="AG551">
        <f t="shared" si="362"/>
        <v>140.12872473600001</v>
      </c>
    </row>
    <row r="552" spans="1:41" x14ac:dyDescent="0.25">
      <c r="A552">
        <f>'Inv travi'!A552</f>
        <v>8</v>
      </c>
      <c r="B552">
        <f>'Inv travi'!B552</f>
        <v>11</v>
      </c>
      <c r="C552">
        <f>'Inv travi'!C552</f>
        <v>16</v>
      </c>
      <c r="D552">
        <f>'Inv travi'!D552</f>
        <v>1</v>
      </c>
      <c r="E552" s="6" t="str">
        <f>'Inv travi'!E552</f>
        <v>Vsin</v>
      </c>
      <c r="F552" s="6">
        <f>'Inv travi'!F552</f>
        <v>101.349</v>
      </c>
      <c r="G552" s="6">
        <f>'Inv travi'!G552</f>
        <v>67.156000000000006</v>
      </c>
      <c r="H552" s="6">
        <f>'Inv travi'!H552</f>
        <v>1.891</v>
      </c>
      <c r="I552" s="6">
        <f>'Inv travi'!I552</f>
        <v>-73.304000000000002</v>
      </c>
      <c r="J552" s="6">
        <f>'Inv travi'!J552</f>
        <v>11.071</v>
      </c>
      <c r="K552" s="6">
        <f>'Inv travi'!K552</f>
        <v>13.651999999999999</v>
      </c>
      <c r="L552" s="6">
        <f>'Inv travi'!L552</f>
        <v>12.962</v>
      </c>
      <c r="M552" s="6">
        <f>'Inv travi'!M552</f>
        <v>-86.956000000000003</v>
      </c>
      <c r="N552" s="6">
        <f>'Inv travi'!N552</f>
        <v>39.0488</v>
      </c>
      <c r="O552" s="6">
        <f>'Inv travi'!O552</f>
        <v>-90.8446</v>
      </c>
      <c r="P552" s="6">
        <f>'Inv travi'!P552</f>
        <v>-23.688599999999994</v>
      </c>
      <c r="Q552" s="6">
        <f>'Inv travi'!Q552</f>
        <v>158.00060000000002</v>
      </c>
      <c r="R552" s="6"/>
      <c r="S552" s="2"/>
      <c r="T552" s="2"/>
      <c r="V552" s="2"/>
      <c r="W552" s="2"/>
    </row>
    <row r="553" spans="1:41" x14ac:dyDescent="0.25">
      <c r="A553">
        <f>'Inv travi'!A553</f>
        <v>8</v>
      </c>
      <c r="B553">
        <f>'Inv travi'!B553</f>
        <v>11</v>
      </c>
      <c r="C553">
        <f>'Inv travi'!C553</f>
        <v>16</v>
      </c>
      <c r="D553">
        <f>'Inv travi'!D553</f>
        <v>1</v>
      </c>
      <c r="E553" s="6" t="str">
        <f>'Inv travi'!E553</f>
        <v>Vdes</v>
      </c>
      <c r="F553" s="6">
        <f>'Inv travi'!F553</f>
        <v>-85.307000000000002</v>
      </c>
      <c r="G553" s="6">
        <f>'Inv travi'!G553</f>
        <v>-56.648000000000003</v>
      </c>
      <c r="H553" s="6">
        <f>'Inv travi'!H553</f>
        <v>1.891</v>
      </c>
      <c r="I553" s="6">
        <f>'Inv travi'!I553</f>
        <v>-73.304000000000002</v>
      </c>
      <c r="J553" s="6">
        <f>'Inv travi'!J553</f>
        <v>11.071</v>
      </c>
      <c r="K553" s="6">
        <f>'Inv travi'!K553</f>
        <v>13.651999999999999</v>
      </c>
      <c r="L553" s="6">
        <f>'Inv travi'!L553</f>
        <v>12.962</v>
      </c>
      <c r="M553" s="6">
        <f>'Inv travi'!M553</f>
        <v>-86.956000000000003</v>
      </c>
      <c r="N553" s="6">
        <f>'Inv travi'!N553</f>
        <v>39.0488</v>
      </c>
      <c r="O553" s="6">
        <f>'Inv travi'!O553</f>
        <v>-90.8446</v>
      </c>
      <c r="P553" s="6">
        <f>'Inv travi'!P553</f>
        <v>-147.49260000000001</v>
      </c>
      <c r="Q553" s="6">
        <f>'Inv travi'!Q553</f>
        <v>34.196599999999997</v>
      </c>
      <c r="R553" s="6"/>
      <c r="S553" s="2"/>
      <c r="T553" s="2"/>
      <c r="V553" s="2"/>
      <c r="W553" s="2"/>
    </row>
    <row r="554" spans="1:41" x14ac:dyDescent="0.25">
      <c r="A554">
        <f>'Inv travi'!A554</f>
        <v>9</v>
      </c>
      <c r="B554">
        <f>'Inv travi'!B554</f>
        <v>2</v>
      </c>
      <c r="C554">
        <f>'Inv travi'!C554</f>
        <v>7</v>
      </c>
      <c r="D554">
        <f>'Inv travi'!D554</f>
        <v>6</v>
      </c>
      <c r="E554" s="6" t="str">
        <f>'Inv travi'!E554</f>
        <v>Msin</v>
      </c>
      <c r="F554" s="6">
        <f>'Inv travi'!F554</f>
        <v>-66.283000000000001</v>
      </c>
      <c r="G554" s="6">
        <f>'Inv travi'!G554</f>
        <v>-41.106999999999999</v>
      </c>
      <c r="H554" s="6">
        <f>'Inv travi'!H554</f>
        <v>0.41499999999999998</v>
      </c>
      <c r="I554" s="6">
        <f>'Inv travi'!I554</f>
        <v>14.058999999999999</v>
      </c>
      <c r="J554" s="6">
        <f>'Inv travi'!J554</f>
        <v>-1.2110000000000001</v>
      </c>
      <c r="K554" s="6">
        <f>'Inv travi'!K554</f>
        <v>-1.4930000000000001</v>
      </c>
      <c r="L554" s="6">
        <f>'Inv travi'!L554</f>
        <v>1.6260000000000001</v>
      </c>
      <c r="M554" s="6">
        <f>'Inv travi'!M554</f>
        <v>15.552</v>
      </c>
      <c r="N554" s="6">
        <f>'Inv travi'!N554</f>
        <v>6.2915999999999999</v>
      </c>
      <c r="O554" s="6">
        <f>'Inv travi'!O554</f>
        <v>16.0398</v>
      </c>
      <c r="P554" s="6">
        <f>'Inv travi'!P554</f>
        <v>-25.0672</v>
      </c>
      <c r="Q554" s="6">
        <f>'Inv travi'!Q554</f>
        <v>-57.146799999999999</v>
      </c>
      <c r="R554" s="6">
        <v>60</v>
      </c>
      <c r="S554" s="2">
        <f t="shared" si="335"/>
        <v>3.0793099999999995</v>
      </c>
      <c r="T554" s="2">
        <f t="shared" si="336"/>
        <v>-23.532910000000001</v>
      </c>
      <c r="U554">
        <v>60</v>
      </c>
      <c r="V554" s="2">
        <f t="shared" si="338"/>
        <v>1.193260458625907</v>
      </c>
      <c r="W554" s="2">
        <f t="shared" si="339"/>
        <v>0.1561395876179929</v>
      </c>
      <c r="X554">
        <v>6.28</v>
      </c>
      <c r="Y554">
        <f>$Y$543</f>
        <v>6.0288000000000004</v>
      </c>
      <c r="Z554" t="str">
        <f t="shared" si="350"/>
        <v>SI</v>
      </c>
      <c r="AA554" t="str">
        <f t="shared" si="337"/>
        <v>SI</v>
      </c>
      <c r="AB554" t="str">
        <f t="shared" si="340"/>
        <v>SI</v>
      </c>
      <c r="AC554" t="str">
        <f t="shared" si="341"/>
        <v>SI</v>
      </c>
      <c r="AD554" t="str">
        <f t="shared" si="342"/>
        <v>SI</v>
      </c>
      <c r="AE554" t="str">
        <f t="shared" si="343"/>
        <v>SI</v>
      </c>
      <c r="AF554">
        <f>-(0.9*56*X554*391.3)/1000</f>
        <v>-123.85114560000001</v>
      </c>
      <c r="AG554">
        <f>(0.9*56*Y554*391.3)/1000</f>
        <v>118.897099776</v>
      </c>
      <c r="AH554">
        <f>4.03</f>
        <v>4.03</v>
      </c>
      <c r="AI554" s="1">
        <f>AH554-(R554+R555)/200</f>
        <v>3.58</v>
      </c>
      <c r="AJ554" s="21">
        <f>MAX(AG554-AF555,AG555-AF554)/AI554*1.2</f>
        <v>81.368126941675968</v>
      </c>
      <c r="AK554" s="1">
        <f>(P556-P557)/AH554</f>
        <v>53.139950372208432</v>
      </c>
      <c r="AL554" s="2">
        <f>AK554*AI554/2</f>
        <v>95.120511166253095</v>
      </c>
      <c r="AM554" s="118">
        <f>AJ554+AL554</f>
        <v>176.48863810792906</v>
      </c>
      <c r="AN554" s="2">
        <f>AM554/(0.9*(U554-4)/100*391.9*1)*10</f>
        <v>8.9353373121144166</v>
      </c>
      <c r="AO554" s="2">
        <f>AM554/(0.9*(U554-4)/100*391.9*2)*10</f>
        <v>4.4676686560572083</v>
      </c>
    </row>
    <row r="555" spans="1:41" x14ac:dyDescent="0.25">
      <c r="A555">
        <f>'Inv travi'!A555</f>
        <v>9</v>
      </c>
      <c r="B555">
        <f>'Inv travi'!B555</f>
        <v>2</v>
      </c>
      <c r="C555">
        <f>'Inv travi'!C555</f>
        <v>7</v>
      </c>
      <c r="D555">
        <f>'Inv travi'!D555</f>
        <v>6</v>
      </c>
      <c r="E555" s="6" t="str">
        <f>'Inv travi'!E555</f>
        <v>Mdes</v>
      </c>
      <c r="F555" s="6">
        <f>'Inv travi'!F555</f>
        <v>-92.948999999999998</v>
      </c>
      <c r="G555" s="6">
        <f>'Inv travi'!G555</f>
        <v>-57.802</v>
      </c>
      <c r="H555" s="6">
        <f>'Inv travi'!H555</f>
        <v>-0.63800000000000001</v>
      </c>
      <c r="I555" s="6">
        <f>'Inv travi'!I555</f>
        <v>-18.251000000000001</v>
      </c>
      <c r="J555" s="6">
        <f>'Inv travi'!J555</f>
        <v>1.4910000000000001</v>
      </c>
      <c r="K555" s="6">
        <f>'Inv travi'!K555</f>
        <v>1.8380000000000001</v>
      </c>
      <c r="L555" s="6">
        <f>'Inv travi'!L555</f>
        <v>-2.129</v>
      </c>
      <c r="M555" s="6">
        <f>'Inv travi'!M555</f>
        <v>-20.089000000000002</v>
      </c>
      <c r="N555" s="6">
        <f>'Inv travi'!N555</f>
        <v>-8.1557000000000013</v>
      </c>
      <c r="O555" s="6">
        <f>'Inv travi'!O555</f>
        <v>-20.727700000000002</v>
      </c>
      <c r="P555" s="6">
        <f>'Inv travi'!P555</f>
        <v>-78.529700000000005</v>
      </c>
      <c r="Q555" s="6">
        <f>'Inv travi'!Q555</f>
        <v>-37.074299999999994</v>
      </c>
      <c r="R555" s="6">
        <v>30</v>
      </c>
      <c r="S555" s="2">
        <f t="shared" si="335"/>
        <v>-60.479855000000001</v>
      </c>
      <c r="T555" s="2">
        <f t="shared" si="336"/>
        <v>-21.758144999999995</v>
      </c>
      <c r="U555">
        <v>60</v>
      </c>
      <c r="V555" s="2">
        <f t="shared" si="338"/>
        <v>3.0666933887448837</v>
      </c>
      <c r="W555" s="2">
        <f t="shared" si="339"/>
        <v>-1.1032691699219936</v>
      </c>
      <c r="X555">
        <v>6.28</v>
      </c>
      <c r="Y555">
        <f t="shared" ref="Y555:Y618" si="363">$Y$543</f>
        <v>6.0288000000000004</v>
      </c>
      <c r="Z555" t="str">
        <f t="shared" si="350"/>
        <v>SI</v>
      </c>
      <c r="AA555" t="str">
        <f t="shared" si="337"/>
        <v>SI</v>
      </c>
      <c r="AB555" t="str">
        <f t="shared" si="340"/>
        <v>SI</v>
      </c>
      <c r="AC555" t="str">
        <f t="shared" si="341"/>
        <v>SI</v>
      </c>
      <c r="AD555" t="str">
        <f t="shared" si="342"/>
        <v>SI</v>
      </c>
      <c r="AE555" t="str">
        <f t="shared" si="343"/>
        <v>SI</v>
      </c>
      <c r="AF555">
        <f>-(0.9*56*X555*391.3)/1000</f>
        <v>-123.85114560000001</v>
      </c>
      <c r="AG555">
        <f>(0.9*56*Y555*391.3)/1000</f>
        <v>118.897099776</v>
      </c>
    </row>
    <row r="556" spans="1:41" x14ac:dyDescent="0.25">
      <c r="A556">
        <f>'Inv travi'!A556</f>
        <v>9</v>
      </c>
      <c r="B556">
        <f>'Inv travi'!B556</f>
        <v>2</v>
      </c>
      <c r="C556">
        <f>'Inv travi'!C556</f>
        <v>7</v>
      </c>
      <c r="D556">
        <f>'Inv travi'!D556</f>
        <v>6</v>
      </c>
      <c r="E556" s="6" t="str">
        <f>'Inv travi'!E556</f>
        <v>Vsin</v>
      </c>
      <c r="F556" s="6">
        <f>'Inv travi'!F556</f>
        <v>165.84700000000001</v>
      </c>
      <c r="G556" s="6">
        <f>'Inv travi'!G556</f>
        <v>102.934</v>
      </c>
      <c r="H556" s="6">
        <f>'Inv travi'!H556</f>
        <v>-0.26100000000000001</v>
      </c>
      <c r="I556" s="6">
        <f>'Inv travi'!I556</f>
        <v>-8.0060000000000002</v>
      </c>
      <c r="J556" s="6">
        <f>'Inv travi'!J556</f>
        <v>0.67</v>
      </c>
      <c r="K556" s="6">
        <f>'Inv travi'!K556</f>
        <v>0.82699999999999996</v>
      </c>
      <c r="L556" s="6">
        <f>'Inv travi'!L556</f>
        <v>-0.93100000000000005</v>
      </c>
      <c r="M556" s="6">
        <f>'Inv travi'!M556</f>
        <v>-8.8330000000000002</v>
      </c>
      <c r="N556" s="6">
        <f>'Inv travi'!N556</f>
        <v>-3.5809000000000002</v>
      </c>
      <c r="O556" s="6">
        <f>'Inv travi'!O556</f>
        <v>-9.1122999999999994</v>
      </c>
      <c r="P556" s="6">
        <f>'Inv travi'!P556</f>
        <v>93.821699999999993</v>
      </c>
      <c r="Q556" s="6">
        <f>'Inv travi'!Q556</f>
        <v>112.0463</v>
      </c>
      <c r="R556" s="6"/>
      <c r="S556" s="2"/>
      <c r="T556" s="2"/>
      <c r="V556" s="2"/>
      <c r="W556" s="2"/>
    </row>
    <row r="557" spans="1:41" x14ac:dyDescent="0.25">
      <c r="A557">
        <f>'Inv travi'!A557</f>
        <v>9</v>
      </c>
      <c r="B557">
        <f>'Inv travi'!B557</f>
        <v>2</v>
      </c>
      <c r="C557">
        <f>'Inv travi'!C557</f>
        <v>7</v>
      </c>
      <c r="D557">
        <f>'Inv travi'!D557</f>
        <v>6</v>
      </c>
      <c r="E557" s="6" t="str">
        <f>'Inv travi'!E557</f>
        <v>Vdes</v>
      </c>
      <c r="F557" s="6">
        <f>'Inv travi'!F557</f>
        <v>-179.08099999999999</v>
      </c>
      <c r="G557" s="6">
        <f>'Inv travi'!G557</f>
        <v>-111.22</v>
      </c>
      <c r="H557" s="6">
        <f>'Inv travi'!H557</f>
        <v>-0.26100000000000001</v>
      </c>
      <c r="I557" s="6">
        <f>'Inv travi'!I557</f>
        <v>-8.0060000000000002</v>
      </c>
      <c r="J557" s="6">
        <f>'Inv travi'!J557</f>
        <v>0.67</v>
      </c>
      <c r="K557" s="6">
        <f>'Inv travi'!K557</f>
        <v>0.82699999999999996</v>
      </c>
      <c r="L557" s="6">
        <f>'Inv travi'!L557</f>
        <v>-0.93100000000000005</v>
      </c>
      <c r="M557" s="6">
        <f>'Inv travi'!M557</f>
        <v>-8.8330000000000002</v>
      </c>
      <c r="N557" s="6">
        <f>'Inv travi'!N557</f>
        <v>-3.5809000000000002</v>
      </c>
      <c r="O557" s="6">
        <f>'Inv travi'!O557</f>
        <v>-9.1122999999999994</v>
      </c>
      <c r="P557" s="6">
        <f>'Inv travi'!P557</f>
        <v>-120.3323</v>
      </c>
      <c r="Q557" s="6">
        <f>'Inv travi'!Q557</f>
        <v>-102.10769999999999</v>
      </c>
      <c r="R557" s="6"/>
      <c r="S557" s="2"/>
      <c r="T557" s="2"/>
      <c r="V557" s="2"/>
      <c r="W557" s="2"/>
    </row>
    <row r="558" spans="1:41" x14ac:dyDescent="0.25">
      <c r="A558">
        <f>'Inv travi'!A558</f>
        <v>9</v>
      </c>
      <c r="B558">
        <f>'Inv travi'!B558</f>
        <v>2</v>
      </c>
      <c r="C558">
        <f>'Inv travi'!C558</f>
        <v>7</v>
      </c>
      <c r="D558">
        <f>'Inv travi'!D558</f>
        <v>5</v>
      </c>
      <c r="E558" s="6" t="str">
        <f>'Inv travi'!E558</f>
        <v>Msin</v>
      </c>
      <c r="F558" s="6">
        <f>'Inv travi'!F558</f>
        <v>-113.383</v>
      </c>
      <c r="G558" s="6">
        <f>'Inv travi'!G558</f>
        <v>-70.614000000000004</v>
      </c>
      <c r="H558" s="6">
        <f>'Inv travi'!H558</f>
        <v>0.70199999999999996</v>
      </c>
      <c r="I558" s="6">
        <f>'Inv travi'!I558</f>
        <v>41.838999999999999</v>
      </c>
      <c r="J558" s="6">
        <f>'Inv travi'!J558</f>
        <v>-3.8319999999999999</v>
      </c>
      <c r="K558" s="6">
        <f>'Inv travi'!K558</f>
        <v>-4.726</v>
      </c>
      <c r="L558" s="6">
        <f>'Inv travi'!L558</f>
        <v>4.5339999999999998</v>
      </c>
      <c r="M558" s="6">
        <f>'Inv travi'!M558</f>
        <v>46.564999999999998</v>
      </c>
      <c r="N558" s="6">
        <f>'Inv travi'!N558</f>
        <v>18.503499999999999</v>
      </c>
      <c r="O558" s="6">
        <f>'Inv travi'!O558</f>
        <v>47.925199999999997</v>
      </c>
      <c r="P558" s="6">
        <f>'Inv travi'!P558</f>
        <v>-22.688800000000008</v>
      </c>
      <c r="Q558" s="6">
        <f>'Inv travi'!Q558</f>
        <v>-118.53919999999999</v>
      </c>
      <c r="R558" s="6">
        <v>70</v>
      </c>
      <c r="S558" s="2">
        <f t="shared" si="335"/>
        <v>8.4678849999999954</v>
      </c>
      <c r="T558" s="2">
        <f t="shared" si="336"/>
        <v>-66.810284999999993</v>
      </c>
      <c r="U558">
        <v>70</v>
      </c>
      <c r="V558" s="2">
        <f t="shared" si="338"/>
        <v>2.8743988569569963</v>
      </c>
      <c r="W558" s="2">
        <f t="shared" si="339"/>
        <v>0.36431634687448622</v>
      </c>
      <c r="X558">
        <v>6.28</v>
      </c>
      <c r="Y558">
        <f t="shared" si="363"/>
        <v>6.0288000000000004</v>
      </c>
      <c r="Z558" t="str">
        <f t="shared" si="350"/>
        <v>SI</v>
      </c>
      <c r="AA558" t="str">
        <f t="shared" si="337"/>
        <v>SI</v>
      </c>
      <c r="AB558" t="str">
        <f t="shared" si="340"/>
        <v>SI</v>
      </c>
      <c r="AC558" t="str">
        <f t="shared" si="341"/>
        <v>SI</v>
      </c>
      <c r="AD558" t="str">
        <f t="shared" si="342"/>
        <v>SI</v>
      </c>
      <c r="AE558" t="str">
        <f t="shared" si="343"/>
        <v>SI</v>
      </c>
      <c r="AF558">
        <f>-(0.9*66*X558*391.3)/1000</f>
        <v>-145.96742159999999</v>
      </c>
      <c r="AG558">
        <f>(0.9*66*Y558*391.3)/1000</f>
        <v>140.12872473600001</v>
      </c>
      <c r="AH558">
        <f>4.03</f>
        <v>4.03</v>
      </c>
      <c r="AI558" s="1">
        <f>AH558-(R558+R559)/200</f>
        <v>3.5300000000000002</v>
      </c>
      <c r="AJ558" s="21">
        <f>MAX(AG558-AF559,AG559-AF558)/AI558*1.2</f>
        <v>97.256480340849848</v>
      </c>
      <c r="AK558" s="1">
        <f>(P560-P561)/AH558</f>
        <v>53.890074441687347</v>
      </c>
      <c r="AL558" s="2">
        <f>AK558*AI558/2</f>
        <v>95.115981389578167</v>
      </c>
      <c r="AM558" s="118">
        <f>AJ558+AL558</f>
        <v>192.37246173042803</v>
      </c>
      <c r="AN558" s="2">
        <f>AM558/(0.9*(U558-4)/100*391.9*1)*10</f>
        <v>8.2638265675564888</v>
      </c>
      <c r="AO558" s="2">
        <f>AM558/(0.9*(U558-4)/100*391.9*2)*10</f>
        <v>4.1319132837782444</v>
      </c>
    </row>
    <row r="559" spans="1:41" x14ac:dyDescent="0.25">
      <c r="A559">
        <f>'Inv travi'!A559</f>
        <v>9</v>
      </c>
      <c r="B559">
        <f>'Inv travi'!B559</f>
        <v>2</v>
      </c>
      <c r="C559">
        <f>'Inv travi'!C559</f>
        <v>7</v>
      </c>
      <c r="D559">
        <f>'Inv travi'!D559</f>
        <v>5</v>
      </c>
      <c r="E559" s="6" t="str">
        <f>'Inv travi'!E559</f>
        <v>Mdes</v>
      </c>
      <c r="F559" s="6">
        <f>'Inv travi'!F559</f>
        <v>-50.014000000000003</v>
      </c>
      <c r="G559" s="6">
        <f>'Inv travi'!G559</f>
        <v>-31.042999999999999</v>
      </c>
      <c r="H559" s="6">
        <f>'Inv travi'!H559</f>
        <v>-1.0620000000000001</v>
      </c>
      <c r="I559" s="6">
        <f>'Inv travi'!I559</f>
        <v>-61.582000000000001</v>
      </c>
      <c r="J559" s="6">
        <f>'Inv travi'!J559</f>
        <v>5.6180000000000003</v>
      </c>
      <c r="K559" s="6">
        <f>'Inv travi'!K559</f>
        <v>6.9269999999999996</v>
      </c>
      <c r="L559" s="6">
        <f>'Inv travi'!L559</f>
        <v>-6.6800000000000006</v>
      </c>
      <c r="M559" s="6">
        <f>'Inv travi'!M559</f>
        <v>-68.509</v>
      </c>
      <c r="N559" s="6">
        <f>'Inv travi'!N559</f>
        <v>-27.232699999999998</v>
      </c>
      <c r="O559" s="6">
        <f>'Inv travi'!O559</f>
        <v>-70.513000000000005</v>
      </c>
      <c r="P559" s="6">
        <f>'Inv travi'!P559</f>
        <v>-101.55600000000001</v>
      </c>
      <c r="Q559" s="6">
        <f>'Inv travi'!Q559</f>
        <v>39.470000000000006</v>
      </c>
      <c r="R559" s="6">
        <v>30</v>
      </c>
      <c r="S559" s="2">
        <f t="shared" si="335"/>
        <v>-82.332315000000008</v>
      </c>
      <c r="T559" s="2">
        <f t="shared" si="336"/>
        <v>29.062985000000005</v>
      </c>
      <c r="U559">
        <v>70</v>
      </c>
      <c r="V559" s="2">
        <f t="shared" si="338"/>
        <v>3.5422077922077926</v>
      </c>
      <c r="W559" s="2">
        <f t="shared" si="339"/>
        <v>1.2503854887575818</v>
      </c>
      <c r="X559">
        <v>6.28</v>
      </c>
      <c r="Y559">
        <f t="shared" si="363"/>
        <v>6.0288000000000004</v>
      </c>
      <c r="Z559" t="str">
        <f t="shared" si="350"/>
        <v>SI</v>
      </c>
      <c r="AA559" t="str">
        <f t="shared" si="337"/>
        <v>SI</v>
      </c>
      <c r="AB559" t="str">
        <f t="shared" si="340"/>
        <v>SI</v>
      </c>
      <c r="AC559" t="str">
        <f t="shared" si="341"/>
        <v>SI</v>
      </c>
      <c r="AD559" t="str">
        <f t="shared" si="342"/>
        <v>SI</v>
      </c>
      <c r="AE559" t="str">
        <f t="shared" si="343"/>
        <v>SI</v>
      </c>
      <c r="AF559">
        <f>-(0.9*66*X559*391.3)/1000</f>
        <v>-145.96742159999999</v>
      </c>
      <c r="AG559">
        <f>(0.9*66*Y559*391.3)/1000</f>
        <v>140.12872473600001</v>
      </c>
    </row>
    <row r="560" spans="1:41" x14ac:dyDescent="0.25">
      <c r="A560">
        <f>'Inv travi'!A560</f>
        <v>9</v>
      </c>
      <c r="B560">
        <f>'Inv travi'!B560</f>
        <v>2</v>
      </c>
      <c r="C560">
        <f>'Inv travi'!C560</f>
        <v>7</v>
      </c>
      <c r="D560">
        <f>'Inv travi'!D560</f>
        <v>5</v>
      </c>
      <c r="E560" s="6" t="str">
        <f>'Inv travi'!E560</f>
        <v>Vsin</v>
      </c>
      <c r="F560" s="6">
        <f>'Inv travi'!F560</f>
        <v>190.143</v>
      </c>
      <c r="G560" s="6">
        <f>'Inv travi'!G560</f>
        <v>118.408</v>
      </c>
      <c r="H560" s="6">
        <f>'Inv travi'!H560</f>
        <v>-0.438</v>
      </c>
      <c r="I560" s="6">
        <f>'Inv travi'!I560</f>
        <v>-25.661999999999999</v>
      </c>
      <c r="J560" s="6">
        <f>'Inv travi'!J560</f>
        <v>2.3450000000000002</v>
      </c>
      <c r="K560" s="6">
        <f>'Inv travi'!K560</f>
        <v>2.8919999999999999</v>
      </c>
      <c r="L560" s="6">
        <f>'Inv travi'!L560</f>
        <v>-2.7830000000000004</v>
      </c>
      <c r="M560" s="6">
        <f>'Inv travi'!M560</f>
        <v>-28.553999999999998</v>
      </c>
      <c r="N560" s="6">
        <f>'Inv travi'!N560</f>
        <v>-11.3492</v>
      </c>
      <c r="O560" s="6">
        <f>'Inv travi'!O560</f>
        <v>-29.3889</v>
      </c>
      <c r="P560" s="6">
        <f>'Inv travi'!P560</f>
        <v>89.019100000000009</v>
      </c>
      <c r="Q560" s="6">
        <f>'Inv travi'!Q560</f>
        <v>147.79689999999999</v>
      </c>
      <c r="R560" s="6"/>
      <c r="S560" s="2"/>
      <c r="T560" s="2"/>
      <c r="V560" s="2"/>
      <c r="W560" s="2"/>
    </row>
    <row r="561" spans="1:41" x14ac:dyDescent="0.25">
      <c r="A561">
        <f>'Inv travi'!A561</f>
        <v>9</v>
      </c>
      <c r="B561">
        <f>'Inv travi'!B561</f>
        <v>2</v>
      </c>
      <c r="C561">
        <f>'Inv travi'!C561</f>
        <v>7</v>
      </c>
      <c r="D561">
        <f>'Inv travi'!D561</f>
        <v>5</v>
      </c>
      <c r="E561" s="6" t="str">
        <f>'Inv travi'!E561</f>
        <v>Vdes</v>
      </c>
      <c r="F561" s="6">
        <f>'Inv travi'!F561</f>
        <v>-158.69399999999999</v>
      </c>
      <c r="G561" s="6">
        <f>'Inv travi'!G561</f>
        <v>-98.769000000000005</v>
      </c>
      <c r="H561" s="6">
        <f>'Inv travi'!H561</f>
        <v>-0.438</v>
      </c>
      <c r="I561" s="6">
        <f>'Inv travi'!I561</f>
        <v>-25.661999999999999</v>
      </c>
      <c r="J561" s="6">
        <f>'Inv travi'!J561</f>
        <v>2.3450000000000002</v>
      </c>
      <c r="K561" s="6">
        <f>'Inv travi'!K561</f>
        <v>2.8919999999999999</v>
      </c>
      <c r="L561" s="6">
        <f>'Inv travi'!L561</f>
        <v>-2.7830000000000004</v>
      </c>
      <c r="M561" s="6">
        <f>'Inv travi'!M561</f>
        <v>-28.553999999999998</v>
      </c>
      <c r="N561" s="6">
        <f>'Inv travi'!N561</f>
        <v>-11.3492</v>
      </c>
      <c r="O561" s="6">
        <f>'Inv travi'!O561</f>
        <v>-29.3889</v>
      </c>
      <c r="P561" s="6">
        <f>'Inv travi'!P561</f>
        <v>-128.15790000000001</v>
      </c>
      <c r="Q561" s="6">
        <f>'Inv travi'!Q561</f>
        <v>-69.380099999999999</v>
      </c>
      <c r="R561" s="6"/>
      <c r="S561" s="2"/>
      <c r="T561" s="2"/>
      <c r="V561" s="2"/>
      <c r="W561" s="2"/>
    </row>
    <row r="562" spans="1:41" x14ac:dyDescent="0.25">
      <c r="A562">
        <f>'Inv travi'!A562</f>
        <v>9</v>
      </c>
      <c r="B562">
        <f>'Inv travi'!B562</f>
        <v>2</v>
      </c>
      <c r="C562">
        <f>'Inv travi'!C562</f>
        <v>7</v>
      </c>
      <c r="D562">
        <f>'Inv travi'!D562</f>
        <v>4</v>
      </c>
      <c r="E562" s="6" t="str">
        <f>'Inv travi'!E562</f>
        <v>Msin</v>
      </c>
      <c r="F562" s="6">
        <f>'Inv travi'!F562</f>
        <v>-106.976</v>
      </c>
      <c r="G562" s="6">
        <f>'Inv travi'!G562</f>
        <v>-66.888000000000005</v>
      </c>
      <c r="H562" s="6">
        <f>'Inv travi'!H562</f>
        <v>0.64300000000000002</v>
      </c>
      <c r="I562" s="6">
        <f>'Inv travi'!I562</f>
        <v>70.403000000000006</v>
      </c>
      <c r="J562" s="6">
        <f>'Inv travi'!J562</f>
        <v>-6.58</v>
      </c>
      <c r="K562" s="6">
        <f>'Inv travi'!K562</f>
        <v>-8.1129999999999995</v>
      </c>
      <c r="L562" s="6">
        <f>'Inv travi'!L562</f>
        <v>7.2229999999999999</v>
      </c>
      <c r="M562" s="6">
        <f>'Inv travi'!M562</f>
        <v>78.516000000000005</v>
      </c>
      <c r="N562" s="6">
        <f>'Inv travi'!N562</f>
        <v>30.777799999999999</v>
      </c>
      <c r="O562" s="6">
        <f>'Inv travi'!O562</f>
        <v>80.682900000000004</v>
      </c>
      <c r="P562" s="6">
        <f>'Inv travi'!P562</f>
        <v>13.794899999999998</v>
      </c>
      <c r="Q562" s="6">
        <f>'Inv travi'!Q562</f>
        <v>-147.57089999999999</v>
      </c>
      <c r="R562" s="6">
        <v>70</v>
      </c>
      <c r="S562" s="2">
        <f t="shared" si="335"/>
        <v>-9.6007800000000003</v>
      </c>
      <c r="T562" s="2">
        <f t="shared" si="336"/>
        <v>-89.377379999999988</v>
      </c>
      <c r="U562">
        <v>70</v>
      </c>
      <c r="V562" s="2">
        <f t="shared" si="338"/>
        <v>3.8453097290306588</v>
      </c>
      <c r="W562" s="2">
        <f t="shared" si="339"/>
        <v>-0.41305722701071534</v>
      </c>
      <c r="X562">
        <v>6.28</v>
      </c>
      <c r="Y562">
        <f t="shared" si="363"/>
        <v>6.0288000000000004</v>
      </c>
      <c r="Z562" t="str">
        <f t="shared" si="350"/>
        <v>SI</v>
      </c>
      <c r="AA562" t="str">
        <f t="shared" si="337"/>
        <v>SI</v>
      </c>
      <c r="AB562" t="str">
        <f t="shared" si="340"/>
        <v>SI</v>
      </c>
      <c r="AC562" t="str">
        <f t="shared" si="341"/>
        <v>SI</v>
      </c>
      <c r="AD562" t="str">
        <f t="shared" si="342"/>
        <v>SI</v>
      </c>
      <c r="AE562" t="str">
        <f t="shared" si="343"/>
        <v>SI</v>
      </c>
      <c r="AF562">
        <f t="shared" ref="AF562:AF563" si="364">-(0.9*66*X562*391.3)/1000</f>
        <v>-145.96742159999999</v>
      </c>
      <c r="AG562">
        <f>(0.9*66*Y562*391.3)/1000</f>
        <v>140.12872473600001</v>
      </c>
      <c r="AH562">
        <f>4.03</f>
        <v>4.03</v>
      </c>
      <c r="AI562" s="1">
        <f>AH562-(R562+R563)/200</f>
        <v>3.5300000000000002</v>
      </c>
      <c r="AJ562" s="21">
        <f>MAX(AG562-AF563,AG563-AF562)/AI562*1.2</f>
        <v>97.256480340849848</v>
      </c>
      <c r="AK562" s="1">
        <f>(P564-P565)/AH562</f>
        <v>53.889826302729524</v>
      </c>
      <c r="AL562" s="2">
        <f>AK562*AI562/2</f>
        <v>95.115543424317622</v>
      </c>
      <c r="AM562" s="118">
        <f>AJ562+AL562</f>
        <v>192.37202376516746</v>
      </c>
      <c r="AN562" s="2">
        <f>AM562/(0.9*(U562-4)/100*391.9*1)*10</f>
        <v>8.2638077536944454</v>
      </c>
      <c r="AO562" s="2">
        <f>AM562/(0.9*(U562-4)/100*391.9*2)*10</f>
        <v>4.1319038768472227</v>
      </c>
    </row>
    <row r="563" spans="1:41" x14ac:dyDescent="0.25">
      <c r="A563">
        <f>'Inv travi'!A563</f>
        <v>9</v>
      </c>
      <c r="B563">
        <f>'Inv travi'!B563</f>
        <v>2</v>
      </c>
      <c r="C563">
        <f>'Inv travi'!C563</f>
        <v>7</v>
      </c>
      <c r="D563">
        <f>'Inv travi'!D563</f>
        <v>4</v>
      </c>
      <c r="E563" s="6" t="str">
        <f>'Inv travi'!E563</f>
        <v>Mdes</v>
      </c>
      <c r="F563" s="6">
        <f>'Inv travi'!F563</f>
        <v>-56.587000000000003</v>
      </c>
      <c r="G563" s="6">
        <f>'Inv travi'!G563</f>
        <v>-34.777999999999999</v>
      </c>
      <c r="H563" s="6">
        <f>'Inv travi'!H563</f>
        <v>-0.98</v>
      </c>
      <c r="I563" s="6">
        <f>'Inv travi'!I563</f>
        <v>-104.42</v>
      </c>
      <c r="J563" s="6">
        <f>'Inv travi'!J563</f>
        <v>9.7449999999999992</v>
      </c>
      <c r="K563" s="6">
        <f>'Inv travi'!K563</f>
        <v>12.016999999999999</v>
      </c>
      <c r="L563" s="6">
        <f>'Inv travi'!L563</f>
        <v>-10.725</v>
      </c>
      <c r="M563" s="6">
        <f>'Inv travi'!M563</f>
        <v>-116.437</v>
      </c>
      <c r="N563" s="6">
        <f>'Inv travi'!N563</f>
        <v>-45.656100000000002</v>
      </c>
      <c r="O563" s="6">
        <f>'Inv travi'!O563</f>
        <v>-119.6545</v>
      </c>
      <c r="P563" s="6">
        <f>'Inv travi'!P563</f>
        <v>-154.4325</v>
      </c>
      <c r="Q563" s="6">
        <f>'Inv travi'!Q563</f>
        <v>84.876499999999993</v>
      </c>
      <c r="R563" s="6">
        <v>30</v>
      </c>
      <c r="S563" s="2">
        <f t="shared" si="335"/>
        <v>-131.88282000000001</v>
      </c>
      <c r="T563" s="2">
        <f t="shared" si="336"/>
        <v>77.240179999999995</v>
      </c>
      <c r="U563">
        <v>70</v>
      </c>
      <c r="V563" s="2">
        <f t="shared" si="338"/>
        <v>5.6740339763595582</v>
      </c>
      <c r="W563" s="2">
        <f t="shared" si="339"/>
        <v>3.3231273463831599</v>
      </c>
      <c r="X563">
        <v>6.28</v>
      </c>
      <c r="Y563">
        <f t="shared" si="363"/>
        <v>6.0288000000000004</v>
      </c>
      <c r="Z563" t="str">
        <f t="shared" si="350"/>
        <v>SI</v>
      </c>
      <c r="AA563" t="str">
        <f t="shared" si="337"/>
        <v>SI</v>
      </c>
      <c r="AB563" t="str">
        <f t="shared" si="340"/>
        <v>SI</v>
      </c>
      <c r="AC563" t="str">
        <f t="shared" si="341"/>
        <v>SI</v>
      </c>
      <c r="AD563" t="str">
        <f t="shared" si="342"/>
        <v>SI</v>
      </c>
      <c r="AE563" t="str">
        <f t="shared" si="343"/>
        <v>SI</v>
      </c>
      <c r="AF563">
        <f t="shared" si="364"/>
        <v>-145.96742159999999</v>
      </c>
      <c r="AG563">
        <f>(0.9*66*Y563*391.3)/1000</f>
        <v>140.12872473600001</v>
      </c>
    </row>
    <row r="564" spans="1:41" x14ac:dyDescent="0.25">
      <c r="A564">
        <f>'Inv travi'!A564</f>
        <v>9</v>
      </c>
      <c r="B564">
        <f>'Inv travi'!B564</f>
        <v>2</v>
      </c>
      <c r="C564">
        <f>'Inv travi'!C564</f>
        <v>7</v>
      </c>
      <c r="D564">
        <f>'Inv travi'!D564</f>
        <v>4</v>
      </c>
      <c r="E564" s="6" t="str">
        <f>'Inv travi'!E564</f>
        <v>Vsin</v>
      </c>
      <c r="F564" s="6">
        <f>'Inv travi'!F564</f>
        <v>186.922</v>
      </c>
      <c r="G564" s="6">
        <f>'Inv travi'!G564</f>
        <v>116.556</v>
      </c>
      <c r="H564" s="6">
        <f>'Inv travi'!H564</f>
        <v>-0.40300000000000002</v>
      </c>
      <c r="I564" s="6">
        <f>'Inv travi'!I564</f>
        <v>-43.38</v>
      </c>
      <c r="J564" s="6">
        <f>'Inv travi'!J564</f>
        <v>4.0510000000000002</v>
      </c>
      <c r="K564" s="6">
        <f>'Inv travi'!K564</f>
        <v>4.9950000000000001</v>
      </c>
      <c r="L564" s="6">
        <f>'Inv travi'!L564</f>
        <v>-4.4540000000000006</v>
      </c>
      <c r="M564" s="6">
        <f>'Inv travi'!M564</f>
        <v>-48.375</v>
      </c>
      <c r="N564" s="6">
        <f>'Inv travi'!N564</f>
        <v>-18.9665</v>
      </c>
      <c r="O564" s="6">
        <f>'Inv travi'!O564</f>
        <v>-49.711199999999998</v>
      </c>
      <c r="P564" s="6">
        <f>'Inv travi'!P564</f>
        <v>66.844799999999992</v>
      </c>
      <c r="Q564" s="6">
        <f>'Inv travi'!Q564</f>
        <v>166.2672</v>
      </c>
      <c r="R564" s="6"/>
      <c r="S564" s="2"/>
      <c r="T564" s="2"/>
      <c r="V564" s="2"/>
      <c r="W564" s="2"/>
    </row>
    <row r="565" spans="1:41" x14ac:dyDescent="0.25">
      <c r="A565">
        <f>'Inv travi'!A565</f>
        <v>9</v>
      </c>
      <c r="B565">
        <f>'Inv travi'!B565</f>
        <v>2</v>
      </c>
      <c r="C565">
        <f>'Inv travi'!C565</f>
        <v>7</v>
      </c>
      <c r="D565">
        <f>'Inv travi'!D565</f>
        <v>4</v>
      </c>
      <c r="E565" s="6" t="str">
        <f>'Inv travi'!E565</f>
        <v>Vdes</v>
      </c>
      <c r="F565" s="6">
        <f>'Inv travi'!F565</f>
        <v>-161.91499999999999</v>
      </c>
      <c r="G565" s="6">
        <f>'Inv travi'!G565</f>
        <v>-100.62</v>
      </c>
      <c r="H565" s="6">
        <f>'Inv travi'!H565</f>
        <v>-0.40300000000000002</v>
      </c>
      <c r="I565" s="6">
        <f>'Inv travi'!I565</f>
        <v>-43.38</v>
      </c>
      <c r="J565" s="6">
        <f>'Inv travi'!J565</f>
        <v>4.0510000000000002</v>
      </c>
      <c r="K565" s="6">
        <f>'Inv travi'!K565</f>
        <v>4.9950000000000001</v>
      </c>
      <c r="L565" s="6">
        <f>'Inv travi'!L565</f>
        <v>-4.4540000000000006</v>
      </c>
      <c r="M565" s="6">
        <f>'Inv travi'!M565</f>
        <v>-48.375</v>
      </c>
      <c r="N565" s="6">
        <f>'Inv travi'!N565</f>
        <v>-18.9665</v>
      </c>
      <c r="O565" s="6">
        <f>'Inv travi'!O565</f>
        <v>-49.711199999999998</v>
      </c>
      <c r="P565" s="6">
        <f>'Inv travi'!P565</f>
        <v>-150.3312</v>
      </c>
      <c r="Q565" s="6">
        <f>'Inv travi'!Q565</f>
        <v>-50.908800000000006</v>
      </c>
      <c r="R565" s="6"/>
      <c r="S565" s="2"/>
      <c r="T565" s="2"/>
      <c r="V565" s="2"/>
      <c r="W565" s="2"/>
    </row>
    <row r="566" spans="1:41" x14ac:dyDescent="0.25">
      <c r="A566">
        <f>'Inv travi'!A566</f>
        <v>9</v>
      </c>
      <c r="B566">
        <f>'Inv travi'!B566</f>
        <v>2</v>
      </c>
      <c r="C566">
        <f>'Inv travi'!C566</f>
        <v>7</v>
      </c>
      <c r="D566">
        <f>'Inv travi'!D566</f>
        <v>3</v>
      </c>
      <c r="E566" s="6" t="str">
        <f>'Inv travi'!E566</f>
        <v>Msin</v>
      </c>
      <c r="F566" s="6">
        <f>'Inv travi'!F566</f>
        <v>-97.831999999999994</v>
      </c>
      <c r="G566" s="6">
        <f>'Inv travi'!G566</f>
        <v>-61.218000000000004</v>
      </c>
      <c r="H566" s="6">
        <f>'Inv travi'!H566</f>
        <v>-0.754</v>
      </c>
      <c r="I566" s="6">
        <f>'Inv travi'!I566</f>
        <v>97.090999999999994</v>
      </c>
      <c r="J566" s="6">
        <f>'Inv travi'!J566</f>
        <v>-9.0429999999999993</v>
      </c>
      <c r="K566" s="6">
        <f>'Inv travi'!K566</f>
        <v>-11.151</v>
      </c>
      <c r="L566" s="6">
        <f>'Inv travi'!L566</f>
        <v>-9.7969999999999988</v>
      </c>
      <c r="M566" s="6">
        <f>'Inv travi'!M566</f>
        <v>108.24199999999999</v>
      </c>
      <c r="N566" s="6">
        <f>'Inv travi'!N566</f>
        <v>-42.26959999999999</v>
      </c>
      <c r="O566" s="6">
        <f>'Inv travi'!O566</f>
        <v>111.18109999999999</v>
      </c>
      <c r="P566" s="6">
        <f>'Inv travi'!P566</f>
        <v>49.963099999999983</v>
      </c>
      <c r="Q566" s="6">
        <f>'Inv travi'!Q566</f>
        <v>-172.39909999999998</v>
      </c>
      <c r="R566" s="6">
        <v>70</v>
      </c>
      <c r="S566" s="2">
        <f t="shared" si="335"/>
        <v>34.520504999999979</v>
      </c>
      <c r="T566" s="2">
        <f t="shared" si="336"/>
        <v>-108.82009499999998</v>
      </c>
      <c r="U566">
        <v>70</v>
      </c>
      <c r="V566" s="2">
        <f t="shared" si="338"/>
        <v>4.681799466683187</v>
      </c>
      <c r="W566" s="2">
        <f t="shared" si="339"/>
        <v>1.485186002627862</v>
      </c>
      <c r="X566">
        <v>6.28</v>
      </c>
      <c r="Y566">
        <f t="shared" si="363"/>
        <v>6.0288000000000004</v>
      </c>
      <c r="Z566" t="str">
        <f t="shared" si="350"/>
        <v>SI</v>
      </c>
      <c r="AA566" t="str">
        <f t="shared" si="337"/>
        <v>SI</v>
      </c>
      <c r="AB566" t="str">
        <f t="shared" si="340"/>
        <v>SI</v>
      </c>
      <c r="AC566" t="str">
        <f t="shared" si="341"/>
        <v>SI</v>
      </c>
      <c r="AD566" t="str">
        <f t="shared" si="342"/>
        <v>SI</v>
      </c>
      <c r="AE566" t="str">
        <f t="shared" si="343"/>
        <v>SI</v>
      </c>
      <c r="AF566">
        <f t="shared" ref="AF566:AF567" si="365">-(0.9*66*X566*391.3)/1000</f>
        <v>-145.96742159999999</v>
      </c>
      <c r="AG566">
        <f>(0.9*66*Y566*391.3)/1000</f>
        <v>140.12872473600001</v>
      </c>
      <c r="AH566">
        <f>4.03</f>
        <v>4.03</v>
      </c>
      <c r="AI566" s="1">
        <f>AH566-(R566+R567)/200</f>
        <v>3.5300000000000002</v>
      </c>
      <c r="AJ566" s="21">
        <f>MAX(AG566-AF567,AG567-AF566)/AI566*1.2</f>
        <v>113.13508937609066</v>
      </c>
      <c r="AK566" s="1">
        <f>(P568-P569)/AH566</f>
        <v>53.890074441687347</v>
      </c>
      <c r="AL566" s="2">
        <f>AK566*AI566/2</f>
        <v>95.115981389578167</v>
      </c>
      <c r="AM566" s="118">
        <f>AJ566+AL566</f>
        <v>208.25107076566883</v>
      </c>
      <c r="AN566" s="2">
        <f>AM566/(0.9*(U566-4)/100*391.9*1)*10</f>
        <v>8.9459308044152017</v>
      </c>
      <c r="AO566" s="2">
        <f>AM566/(0.9*(U566-4)/100*391.9*2)*10</f>
        <v>4.4729654022076009</v>
      </c>
    </row>
    <row r="567" spans="1:41" x14ac:dyDescent="0.25">
      <c r="A567">
        <f>'Inv travi'!A567</f>
        <v>9</v>
      </c>
      <c r="B567">
        <f>'Inv travi'!B567</f>
        <v>2</v>
      </c>
      <c r="C567">
        <f>'Inv travi'!C567</f>
        <v>7</v>
      </c>
      <c r="D567">
        <f>'Inv travi'!D567</f>
        <v>3</v>
      </c>
      <c r="E567" s="6" t="str">
        <f>'Inv travi'!E567</f>
        <v>Mdes</v>
      </c>
      <c r="F567" s="6">
        <f>'Inv travi'!F567</f>
        <v>-71.251999999999995</v>
      </c>
      <c r="G567" s="6">
        <f>'Inv travi'!G567</f>
        <v>-43.890999999999998</v>
      </c>
      <c r="H567" s="6">
        <f>'Inv travi'!H567</f>
        <v>1.1479999999999999</v>
      </c>
      <c r="I567" s="6">
        <f>'Inv travi'!I567</f>
        <v>-144.934</v>
      </c>
      <c r="J567" s="6">
        <f>'Inv travi'!J567</f>
        <v>13.481</v>
      </c>
      <c r="K567" s="6">
        <f>'Inv travi'!K567</f>
        <v>16.623000000000001</v>
      </c>
      <c r="L567" s="6">
        <f>'Inv travi'!L567</f>
        <v>14.629</v>
      </c>
      <c r="M567" s="6">
        <f>'Inv travi'!M567</f>
        <v>-161.55699999999999</v>
      </c>
      <c r="N567" s="6">
        <f>'Inv travi'!N567</f>
        <v>63.096099999999993</v>
      </c>
      <c r="O567" s="6">
        <f>'Inv travi'!O567</f>
        <v>-165.94569999999999</v>
      </c>
      <c r="P567" s="6">
        <f>'Inv travi'!P567</f>
        <v>-209.83669999999998</v>
      </c>
      <c r="Q567" s="6">
        <f>'Inv travi'!Q567</f>
        <v>122.0547</v>
      </c>
      <c r="R567" s="6">
        <v>30</v>
      </c>
      <c r="S567" s="2">
        <f t="shared" si="335"/>
        <v>-183.87840499999999</v>
      </c>
      <c r="T567" s="2">
        <f t="shared" si="336"/>
        <v>116.72629499999999</v>
      </c>
      <c r="U567">
        <v>70</v>
      </c>
      <c r="V567" s="2">
        <f t="shared" si="338"/>
        <v>7.9110555680323111</v>
      </c>
      <c r="W567" s="2">
        <f t="shared" si="339"/>
        <v>5.0219502719502715</v>
      </c>
      <c r="X567">
        <v>8.2896000000000001</v>
      </c>
      <c r="Y567">
        <f t="shared" si="363"/>
        <v>6.0288000000000004</v>
      </c>
      <c r="Z567" t="str">
        <f t="shared" si="350"/>
        <v>SI</v>
      </c>
      <c r="AA567" t="str">
        <f t="shared" si="337"/>
        <v>SI</v>
      </c>
      <c r="AB567" t="str">
        <f t="shared" si="340"/>
        <v>SI</v>
      </c>
      <c r="AC567" t="str">
        <f t="shared" si="341"/>
        <v>SI</v>
      </c>
      <c r="AD567" t="str">
        <f t="shared" si="342"/>
        <v>SI</v>
      </c>
      <c r="AE567" t="str">
        <f t="shared" si="343"/>
        <v>SI</v>
      </c>
      <c r="AF567">
        <f t="shared" si="365"/>
        <v>-192.67699651200002</v>
      </c>
      <c r="AG567">
        <f>(0.9*66*Y567*391.3)/1000</f>
        <v>140.12872473600001</v>
      </c>
    </row>
    <row r="568" spans="1:41" x14ac:dyDescent="0.25">
      <c r="A568">
        <f>'Inv travi'!A568</f>
        <v>9</v>
      </c>
      <c r="B568">
        <f>'Inv travi'!B568</f>
        <v>2</v>
      </c>
      <c r="C568">
        <f>'Inv travi'!C568</f>
        <v>7</v>
      </c>
      <c r="D568">
        <f>'Inv travi'!D568</f>
        <v>3</v>
      </c>
      <c r="E568" s="6" t="str">
        <f>'Inv travi'!E568</f>
        <v>Vsin</v>
      </c>
      <c r="F568" s="6">
        <f>'Inv travi'!F568</f>
        <v>181.01400000000001</v>
      </c>
      <c r="G568" s="6">
        <f>'Inv travi'!G568</f>
        <v>112.88800000000001</v>
      </c>
      <c r="H568" s="6">
        <f>'Inv travi'!H568</f>
        <v>0.47199999999999998</v>
      </c>
      <c r="I568" s="6">
        <f>'Inv travi'!I568</f>
        <v>-60.055999999999997</v>
      </c>
      <c r="J568" s="6">
        <f>'Inv travi'!J568</f>
        <v>5.5890000000000004</v>
      </c>
      <c r="K568" s="6">
        <f>'Inv travi'!K568</f>
        <v>6.8920000000000003</v>
      </c>
      <c r="L568" s="6">
        <f>'Inv travi'!L568</f>
        <v>6.0609999999999999</v>
      </c>
      <c r="M568" s="6">
        <f>'Inv travi'!M568</f>
        <v>-66.947999999999993</v>
      </c>
      <c r="N568" s="6">
        <f>'Inv travi'!N568</f>
        <v>26.145399999999999</v>
      </c>
      <c r="O568" s="6">
        <f>'Inv travi'!O568</f>
        <v>-68.766299999999987</v>
      </c>
      <c r="P568" s="6">
        <f>'Inv travi'!P568</f>
        <v>44.121700000000018</v>
      </c>
      <c r="Q568" s="6">
        <f>'Inv travi'!Q568</f>
        <v>181.65429999999998</v>
      </c>
      <c r="R568" s="6"/>
      <c r="S568" s="2"/>
      <c r="T568" s="2"/>
      <c r="V568" s="2"/>
      <c r="W568" s="2"/>
    </row>
    <row r="569" spans="1:41" x14ac:dyDescent="0.25">
      <c r="A569">
        <f>'Inv travi'!A569</f>
        <v>9</v>
      </c>
      <c r="B569">
        <f>'Inv travi'!B569</f>
        <v>2</v>
      </c>
      <c r="C569">
        <f>'Inv travi'!C569</f>
        <v>7</v>
      </c>
      <c r="D569">
        <f>'Inv travi'!D569</f>
        <v>3</v>
      </c>
      <c r="E569" s="6" t="str">
        <f>'Inv travi'!E569</f>
        <v>Vdes</v>
      </c>
      <c r="F569" s="6">
        <f>'Inv travi'!F569</f>
        <v>-167.82300000000001</v>
      </c>
      <c r="G569" s="6">
        <f>'Inv travi'!G569</f>
        <v>-104.289</v>
      </c>
      <c r="H569" s="6">
        <f>'Inv travi'!H569</f>
        <v>0.47199999999999998</v>
      </c>
      <c r="I569" s="6">
        <f>'Inv travi'!I569</f>
        <v>-60.055999999999997</v>
      </c>
      <c r="J569" s="6">
        <f>'Inv travi'!J569</f>
        <v>5.5890000000000004</v>
      </c>
      <c r="K569" s="6">
        <f>'Inv travi'!K569</f>
        <v>6.8920000000000003</v>
      </c>
      <c r="L569" s="6">
        <f>'Inv travi'!L569</f>
        <v>6.0609999999999999</v>
      </c>
      <c r="M569" s="6">
        <f>'Inv travi'!M569</f>
        <v>-66.947999999999993</v>
      </c>
      <c r="N569" s="6">
        <f>'Inv travi'!N569</f>
        <v>26.145399999999999</v>
      </c>
      <c r="O569" s="6">
        <f>'Inv travi'!O569</f>
        <v>-68.766299999999987</v>
      </c>
      <c r="P569" s="6">
        <f>'Inv travi'!P569</f>
        <v>-173.05529999999999</v>
      </c>
      <c r="Q569" s="6">
        <f>'Inv travi'!Q569</f>
        <v>-35.522700000000015</v>
      </c>
      <c r="R569" s="6"/>
      <c r="S569" s="2"/>
      <c r="T569" s="2"/>
      <c r="V569" s="2"/>
      <c r="W569" s="2"/>
    </row>
    <row r="570" spans="1:41" x14ac:dyDescent="0.25">
      <c r="A570">
        <f>'Inv travi'!A570</f>
        <v>9</v>
      </c>
      <c r="B570">
        <f>'Inv travi'!B570</f>
        <v>2</v>
      </c>
      <c r="C570">
        <f>'Inv travi'!C570</f>
        <v>7</v>
      </c>
      <c r="D570">
        <f>'Inv travi'!D570</f>
        <v>2</v>
      </c>
      <c r="E570" s="6" t="str">
        <f>'Inv travi'!E570</f>
        <v>Msin</v>
      </c>
      <c r="F570" s="6">
        <f>'Inv travi'!F570</f>
        <v>-86.388000000000005</v>
      </c>
      <c r="G570" s="6">
        <f>'Inv travi'!G570</f>
        <v>-54.098999999999997</v>
      </c>
      <c r="H570" s="6">
        <f>'Inv travi'!H570</f>
        <v>-1.0609999999999999</v>
      </c>
      <c r="I570" s="6">
        <f>'Inv travi'!I570</f>
        <v>119.622</v>
      </c>
      <c r="J570" s="6">
        <f>'Inv travi'!J570</f>
        <v>-10.917</v>
      </c>
      <c r="K570" s="6">
        <f>'Inv travi'!K570</f>
        <v>-13.461</v>
      </c>
      <c r="L570" s="6">
        <f>'Inv travi'!L570</f>
        <v>-11.978</v>
      </c>
      <c r="M570" s="6">
        <f>'Inv travi'!M570</f>
        <v>133.083</v>
      </c>
      <c r="N570" s="6">
        <f>'Inv travi'!N570</f>
        <v>-51.902900000000002</v>
      </c>
      <c r="O570" s="6">
        <f>'Inv travi'!O570</f>
        <v>136.6764</v>
      </c>
      <c r="P570" s="6">
        <f>'Inv travi'!P570</f>
        <v>82.577400000000011</v>
      </c>
      <c r="Q570" s="6">
        <f>'Inv travi'!Q570</f>
        <v>-190.77539999999999</v>
      </c>
      <c r="R570" s="6">
        <v>70</v>
      </c>
      <c r="S570" s="2">
        <f t="shared" si="335"/>
        <v>74.170680000000004</v>
      </c>
      <c r="T570" s="2">
        <f t="shared" si="336"/>
        <v>-123.38331999999998</v>
      </c>
      <c r="U570">
        <v>70</v>
      </c>
      <c r="V570" s="2">
        <f t="shared" si="338"/>
        <v>5.3083574478923312</v>
      </c>
      <c r="W570" s="2">
        <f t="shared" si="339"/>
        <v>3.1910673306022148</v>
      </c>
      <c r="X570">
        <v>6.28</v>
      </c>
      <c r="Y570">
        <f t="shared" si="363"/>
        <v>6.0288000000000004</v>
      </c>
      <c r="Z570" t="str">
        <f t="shared" si="350"/>
        <v>SI</v>
      </c>
      <c r="AA570" t="str">
        <f t="shared" si="337"/>
        <v>SI</v>
      </c>
      <c r="AB570" t="str">
        <f t="shared" si="340"/>
        <v>SI</v>
      </c>
      <c r="AC570" t="str">
        <f t="shared" si="341"/>
        <v>SI</v>
      </c>
      <c r="AD570" t="str">
        <f t="shared" si="342"/>
        <v>SI</v>
      </c>
      <c r="AE570" t="str">
        <f t="shared" si="343"/>
        <v>SI</v>
      </c>
      <c r="AF570">
        <f t="shared" ref="AF570:AF571" si="366">-(0.9*66*X570*391.3)/1000</f>
        <v>-145.96742159999999</v>
      </c>
      <c r="AG570">
        <f>(0.9*66*Y570*391.3)/1000</f>
        <v>140.12872473600001</v>
      </c>
      <c r="AH570">
        <f>4.03</f>
        <v>4.03</v>
      </c>
      <c r="AI570" s="1">
        <f>AH570-(R570+R571)/200</f>
        <v>3.5300000000000002</v>
      </c>
      <c r="AJ570" s="21">
        <f>MAX(AG570-AF571,AG571-AF570)/AI570*1.2</f>
        <v>129.01369841133143</v>
      </c>
      <c r="AK570" s="1">
        <f>(P572-P573)/AH570</f>
        <v>53.890074441687347</v>
      </c>
      <c r="AL570" s="2">
        <f>AK570*AI570/2</f>
        <v>95.115981389578167</v>
      </c>
      <c r="AM570" s="118">
        <f>AJ570+AL570</f>
        <v>224.1296798009096</v>
      </c>
      <c r="AN570" s="2">
        <f>AM570/(0.9*(U570-4)/100*391.9*1)*10</f>
        <v>9.6280350412739129</v>
      </c>
      <c r="AO570" s="2">
        <f>AM570/(0.9*(U570-4)/100*391.9*2)*10</f>
        <v>4.8140175206369564</v>
      </c>
    </row>
    <row r="571" spans="1:41" x14ac:dyDescent="0.25">
      <c r="A571">
        <f>'Inv travi'!A571</f>
        <v>9</v>
      </c>
      <c r="B571">
        <f>'Inv travi'!B571</f>
        <v>2</v>
      </c>
      <c r="C571">
        <f>'Inv travi'!C571</f>
        <v>7</v>
      </c>
      <c r="D571">
        <f>'Inv travi'!D571</f>
        <v>2</v>
      </c>
      <c r="E571" s="6" t="str">
        <f>'Inv travi'!E571</f>
        <v>Mdes</v>
      </c>
      <c r="F571" s="6">
        <f>'Inv travi'!F571</f>
        <v>-89.659000000000006</v>
      </c>
      <c r="G571" s="6">
        <f>'Inv travi'!G571</f>
        <v>-55.326000000000001</v>
      </c>
      <c r="H571" s="6">
        <f>'Inv travi'!H571</f>
        <v>1.5289999999999999</v>
      </c>
      <c r="I571" s="6">
        <f>'Inv travi'!I571</f>
        <v>-177.524</v>
      </c>
      <c r="J571" s="6">
        <f>'Inv travi'!J571</f>
        <v>16.260000000000002</v>
      </c>
      <c r="K571" s="6">
        <f>'Inv travi'!K571</f>
        <v>20.05</v>
      </c>
      <c r="L571" s="6">
        <f>'Inv travi'!L571</f>
        <v>17.789000000000001</v>
      </c>
      <c r="M571" s="6">
        <f>'Inv travi'!M571</f>
        <v>-197.57400000000001</v>
      </c>
      <c r="N571" s="6">
        <f>'Inv travi'!N571</f>
        <v>77.061199999999999</v>
      </c>
      <c r="O571" s="6">
        <f>'Inv travi'!O571</f>
        <v>-202.91070000000002</v>
      </c>
      <c r="P571" s="6">
        <f>'Inv travi'!P571</f>
        <v>-258.23670000000004</v>
      </c>
      <c r="Q571" s="6">
        <f>'Inv travi'!Q571</f>
        <v>147.58470000000003</v>
      </c>
      <c r="R571" s="6">
        <v>30</v>
      </c>
      <c r="S571" s="2">
        <f t="shared" si="335"/>
        <v>-229.26303000000004</v>
      </c>
      <c r="T571" s="2">
        <f t="shared" si="336"/>
        <v>143.89047000000002</v>
      </c>
      <c r="U571">
        <v>70</v>
      </c>
      <c r="V571" s="2">
        <f t="shared" si="338"/>
        <v>9.8636518520239473</v>
      </c>
      <c r="W571" s="2">
        <f t="shared" si="339"/>
        <v>6.1906426906426919</v>
      </c>
      <c r="X571">
        <v>10.299200000000001</v>
      </c>
      <c r="Y571">
        <v>8.0383999999999993</v>
      </c>
      <c r="Z571" t="str">
        <f t="shared" si="350"/>
        <v>SI</v>
      </c>
      <c r="AA571" t="str">
        <f t="shared" si="337"/>
        <v>SI</v>
      </c>
      <c r="AB571" t="str">
        <f t="shared" si="340"/>
        <v>SI</v>
      </c>
      <c r="AC571" t="str">
        <f t="shared" si="341"/>
        <v>SI</v>
      </c>
      <c r="AD571" t="str">
        <f t="shared" si="342"/>
        <v>SI</v>
      </c>
      <c r="AE571" t="str">
        <f t="shared" si="343"/>
        <v>SI</v>
      </c>
      <c r="AF571">
        <f t="shared" si="366"/>
        <v>-239.38657142400004</v>
      </c>
      <c r="AG571">
        <f>(0.9*66*Y571*391.3)/1000</f>
        <v>186.83829964799997</v>
      </c>
    </row>
    <row r="572" spans="1:41" x14ac:dyDescent="0.25">
      <c r="A572">
        <f>'Inv travi'!A572</f>
        <v>9</v>
      </c>
      <c r="B572">
        <f>'Inv travi'!B572</f>
        <v>2</v>
      </c>
      <c r="C572">
        <f>'Inv travi'!C572</f>
        <v>7</v>
      </c>
      <c r="D572">
        <f>'Inv travi'!D572</f>
        <v>2</v>
      </c>
      <c r="E572" s="6" t="str">
        <f>'Inv travi'!E572</f>
        <v>Vsin</v>
      </c>
      <c r="F572" s="6">
        <f>'Inv travi'!F572</f>
        <v>173.607</v>
      </c>
      <c r="G572" s="6">
        <f>'Inv travi'!G572</f>
        <v>108.28400000000001</v>
      </c>
      <c r="H572" s="6">
        <f>'Inv travi'!H572</f>
        <v>0.64200000000000002</v>
      </c>
      <c r="I572" s="6">
        <f>'Inv travi'!I572</f>
        <v>-73.733000000000004</v>
      </c>
      <c r="J572" s="6">
        <f>'Inv travi'!J572</f>
        <v>6.7439999999999998</v>
      </c>
      <c r="K572" s="6">
        <f>'Inv travi'!K572</f>
        <v>8.3160000000000007</v>
      </c>
      <c r="L572" s="6">
        <f>'Inv travi'!L572</f>
        <v>7.3860000000000001</v>
      </c>
      <c r="M572" s="6">
        <f>'Inv travi'!M572</f>
        <v>-82.049000000000007</v>
      </c>
      <c r="N572" s="6">
        <f>'Inv travi'!N572</f>
        <v>32.000700000000002</v>
      </c>
      <c r="O572" s="6">
        <f>'Inv travi'!O572</f>
        <v>-84.264800000000008</v>
      </c>
      <c r="P572" s="6">
        <f>'Inv travi'!P572</f>
        <v>24.019199999999998</v>
      </c>
      <c r="Q572" s="6">
        <f>'Inv travi'!Q572</f>
        <v>192.54880000000003</v>
      </c>
      <c r="R572" s="6"/>
      <c r="S572" s="2"/>
      <c r="T572" s="2"/>
      <c r="V572" s="2"/>
      <c r="W572" s="2"/>
    </row>
    <row r="573" spans="1:41" x14ac:dyDescent="0.25">
      <c r="A573">
        <f>'Inv travi'!A573</f>
        <v>9</v>
      </c>
      <c r="B573">
        <f>'Inv travi'!B573</f>
        <v>2</v>
      </c>
      <c r="C573">
        <f>'Inv travi'!C573</f>
        <v>7</v>
      </c>
      <c r="D573">
        <f>'Inv travi'!D573</f>
        <v>2</v>
      </c>
      <c r="E573" s="6" t="str">
        <f>'Inv travi'!E573</f>
        <v>Vdes</v>
      </c>
      <c r="F573" s="6">
        <f>'Inv travi'!F573</f>
        <v>-175.23</v>
      </c>
      <c r="G573" s="6">
        <f>'Inv travi'!G573</f>
        <v>-108.893</v>
      </c>
      <c r="H573" s="6">
        <f>'Inv travi'!H573</f>
        <v>0.64200000000000002</v>
      </c>
      <c r="I573" s="6">
        <f>'Inv travi'!I573</f>
        <v>-73.733000000000004</v>
      </c>
      <c r="J573" s="6">
        <f>'Inv travi'!J573</f>
        <v>6.7439999999999998</v>
      </c>
      <c r="K573" s="6">
        <f>'Inv travi'!K573</f>
        <v>8.3160000000000007</v>
      </c>
      <c r="L573" s="6">
        <f>'Inv travi'!L573</f>
        <v>7.3860000000000001</v>
      </c>
      <c r="M573" s="6">
        <f>'Inv travi'!M573</f>
        <v>-82.049000000000007</v>
      </c>
      <c r="N573" s="6">
        <f>'Inv travi'!N573</f>
        <v>32.000700000000002</v>
      </c>
      <c r="O573" s="6">
        <f>'Inv travi'!O573</f>
        <v>-84.264800000000008</v>
      </c>
      <c r="P573" s="6">
        <f>'Inv travi'!P573</f>
        <v>-193.15780000000001</v>
      </c>
      <c r="Q573" s="6">
        <f>'Inv travi'!Q573</f>
        <v>-24.628199999999993</v>
      </c>
      <c r="R573" s="6"/>
      <c r="S573" s="2"/>
      <c r="T573" s="2"/>
      <c r="V573" s="2"/>
      <c r="W573" s="2"/>
    </row>
    <row r="574" spans="1:41" x14ac:dyDescent="0.25">
      <c r="A574">
        <f>'Inv travi'!A574</f>
        <v>9</v>
      </c>
      <c r="B574">
        <f>'Inv travi'!B574</f>
        <v>2</v>
      </c>
      <c r="C574">
        <f>'Inv travi'!C574</f>
        <v>7</v>
      </c>
      <c r="D574">
        <f>'Inv travi'!D574</f>
        <v>1</v>
      </c>
      <c r="E574" s="6" t="str">
        <f>'Inv travi'!E574</f>
        <v>Msin</v>
      </c>
      <c r="F574" s="6">
        <f>'Inv travi'!F574</f>
        <v>-63.636000000000003</v>
      </c>
      <c r="G574" s="6">
        <f>'Inv travi'!G574</f>
        <v>-39.814</v>
      </c>
      <c r="H574" s="6">
        <f>'Inv travi'!H574</f>
        <v>-1.776</v>
      </c>
      <c r="I574" s="6">
        <f>'Inv travi'!I574</f>
        <v>121.828</v>
      </c>
      <c r="J574" s="6">
        <f>'Inv travi'!J574</f>
        <v>-10.427</v>
      </c>
      <c r="K574" s="6">
        <f>'Inv travi'!K574</f>
        <v>-12.856999999999999</v>
      </c>
      <c r="L574" s="6">
        <f>'Inv travi'!L574</f>
        <v>-12.202999999999999</v>
      </c>
      <c r="M574" s="6">
        <f>'Inv travi'!M574</f>
        <v>134.685</v>
      </c>
      <c r="N574" s="6">
        <f>'Inv travi'!N574</f>
        <v>-52.608499999999992</v>
      </c>
      <c r="O574" s="6">
        <f>'Inv travi'!O574</f>
        <v>138.3459</v>
      </c>
      <c r="P574" s="6">
        <f>'Inv travi'!P574</f>
        <v>98.531900000000007</v>
      </c>
      <c r="Q574" s="6">
        <f>'Inv travi'!Q574</f>
        <v>-178.15989999999999</v>
      </c>
      <c r="R574" s="6">
        <v>70</v>
      </c>
      <c r="S574" s="2">
        <f t="shared" si="335"/>
        <v>94.605320000000006</v>
      </c>
      <c r="T574" s="2">
        <f t="shared" si="336"/>
        <v>-111.61257999999999</v>
      </c>
      <c r="U574">
        <v>70</v>
      </c>
      <c r="V574" s="2">
        <f t="shared" si="338"/>
        <v>4.8019413833367324</v>
      </c>
      <c r="W574" s="2">
        <f t="shared" si="339"/>
        <v>4.0702329539538846</v>
      </c>
      <c r="X574">
        <v>6.28</v>
      </c>
      <c r="Y574">
        <f t="shared" si="363"/>
        <v>6.0288000000000004</v>
      </c>
      <c r="Z574" t="str">
        <f t="shared" si="350"/>
        <v>SI</v>
      </c>
      <c r="AA574" t="str">
        <f t="shared" si="337"/>
        <v>SI</v>
      </c>
      <c r="AB574" t="str">
        <f t="shared" si="340"/>
        <v>SI</v>
      </c>
      <c r="AC574" t="str">
        <f t="shared" si="341"/>
        <v>SI</v>
      </c>
      <c r="AD574" t="str">
        <f t="shared" si="342"/>
        <v>SI</v>
      </c>
      <c r="AE574" t="str">
        <f t="shared" si="343"/>
        <v>SI</v>
      </c>
      <c r="AF574">
        <f t="shared" ref="AF574:AF575" si="367">-(0.9*66*X574*391.3)/1000</f>
        <v>-145.96742159999999</v>
      </c>
      <c r="AG574">
        <f>(0.9*66*Y574*391.3)/1000</f>
        <v>140.12872473600001</v>
      </c>
      <c r="AH574">
        <f>4.03</f>
        <v>4.03</v>
      </c>
      <c r="AI574" s="1">
        <f>AH574-(R574+R575)/200</f>
        <v>3.5300000000000002</v>
      </c>
      <c r="AJ574" s="21">
        <f>MAX(AG574-AF575,AG575-AF574)/AI574*1.2</f>
        <v>144.89230744657223</v>
      </c>
      <c r="AK574" s="1">
        <f>(P576-P577)/AH574</f>
        <v>53.889826302729524</v>
      </c>
      <c r="AL574" s="2">
        <f>AK574*AI574/2</f>
        <v>95.115543424317622</v>
      </c>
      <c r="AM574" s="118">
        <f>AJ574+AL574</f>
        <v>240.00785087088985</v>
      </c>
      <c r="AN574" s="2">
        <f>AM574/(0.9*(U574-4)/100*391.9*1)*10</f>
        <v>10.310120464270582</v>
      </c>
      <c r="AO574" s="2">
        <f>AM574/(0.9*(U574-4)/100*391.9*2)*10</f>
        <v>5.1550602321352912</v>
      </c>
    </row>
    <row r="575" spans="1:41" x14ac:dyDescent="0.25">
      <c r="A575">
        <f>'Inv travi'!A575</f>
        <v>9</v>
      </c>
      <c r="B575">
        <f>'Inv travi'!B575</f>
        <v>2</v>
      </c>
      <c r="C575">
        <f>'Inv travi'!C575</f>
        <v>7</v>
      </c>
      <c r="D575">
        <f>'Inv travi'!D575</f>
        <v>1</v>
      </c>
      <c r="E575" s="6" t="str">
        <f>'Inv travi'!E575</f>
        <v>Mdes</v>
      </c>
      <c r="F575" s="6">
        <f>'Inv travi'!F575</f>
        <v>-115.66500000000001</v>
      </c>
      <c r="G575" s="6">
        <f>'Inv travi'!G575</f>
        <v>-71.695999999999998</v>
      </c>
      <c r="H575" s="6">
        <f>'Inv travi'!H575</f>
        <v>2.95</v>
      </c>
      <c r="I575" s="6">
        <f>'Inv travi'!I575</f>
        <v>-195.74299999999999</v>
      </c>
      <c r="J575" s="6">
        <f>'Inv travi'!J575</f>
        <v>16.661999999999999</v>
      </c>
      <c r="K575" s="6">
        <f>'Inv travi'!K575</f>
        <v>20.545999999999999</v>
      </c>
      <c r="L575" s="6">
        <f>'Inv travi'!L575</f>
        <v>19.611999999999998</v>
      </c>
      <c r="M575" s="6">
        <f>'Inv travi'!M575</f>
        <v>-216.28899999999999</v>
      </c>
      <c r="N575" s="6">
        <f>'Inv travi'!N575</f>
        <v>84.498699999999985</v>
      </c>
      <c r="O575" s="6">
        <f>'Inv travi'!O575</f>
        <v>-222.17259999999999</v>
      </c>
      <c r="P575" s="6">
        <f>'Inv travi'!P575</f>
        <v>-293.86860000000001</v>
      </c>
      <c r="Q575" s="6">
        <f>'Inv travi'!Q575</f>
        <v>150.47659999999999</v>
      </c>
      <c r="R575" s="6">
        <v>30</v>
      </c>
      <c r="S575" s="2">
        <f t="shared" si="335"/>
        <v>-262.97502000000003</v>
      </c>
      <c r="T575" s="2">
        <f t="shared" si="336"/>
        <v>146.42048</v>
      </c>
      <c r="U575">
        <v>70</v>
      </c>
      <c r="V575" s="2">
        <f t="shared" si="338"/>
        <v>11.314052872192409</v>
      </c>
      <c r="W575" s="2">
        <f t="shared" si="339"/>
        <v>6.2994920669339276</v>
      </c>
      <c r="X575">
        <v>12.3088</v>
      </c>
      <c r="Y575">
        <f>Y94</f>
        <v>8.0383999999999993</v>
      </c>
      <c r="Z575" t="str">
        <f t="shared" si="350"/>
        <v>SI</v>
      </c>
      <c r="AA575" t="str">
        <f t="shared" si="337"/>
        <v>SI</v>
      </c>
      <c r="AB575" t="str">
        <f t="shared" si="340"/>
        <v>SI</v>
      </c>
      <c r="AC575" t="str">
        <f t="shared" si="341"/>
        <v>SI</v>
      </c>
      <c r="AD575" t="str">
        <f t="shared" si="342"/>
        <v>SI</v>
      </c>
      <c r="AE575" t="str">
        <f t="shared" si="343"/>
        <v>SI</v>
      </c>
      <c r="AF575">
        <f t="shared" si="367"/>
        <v>-286.096146336</v>
      </c>
      <c r="AG575">
        <f>(0.9*66*Y575*391.3)/1000</f>
        <v>186.83829964799997</v>
      </c>
    </row>
    <row r="576" spans="1:41" x14ac:dyDescent="0.25">
      <c r="A576">
        <f>'Inv travi'!A576</f>
        <v>9</v>
      </c>
      <c r="B576">
        <f>'Inv travi'!B576</f>
        <v>2</v>
      </c>
      <c r="C576">
        <f>'Inv travi'!C576</f>
        <v>7</v>
      </c>
      <c r="D576">
        <f>'Inv travi'!D576</f>
        <v>1</v>
      </c>
      <c r="E576" s="6" t="str">
        <f>'Inv travi'!E576</f>
        <v>Vsin</v>
      </c>
      <c r="F576" s="6">
        <f>'Inv travi'!F576</f>
        <v>161.50800000000001</v>
      </c>
      <c r="G576" s="6">
        <f>'Inv travi'!G576</f>
        <v>100.67700000000001</v>
      </c>
      <c r="H576" s="6">
        <f>'Inv travi'!H576</f>
        <v>1.1719999999999999</v>
      </c>
      <c r="I576" s="6">
        <f>'Inv travi'!I576</f>
        <v>-78.801000000000002</v>
      </c>
      <c r="J576" s="6">
        <f>'Inv travi'!J576</f>
        <v>6.7220000000000004</v>
      </c>
      <c r="K576" s="6">
        <f>'Inv travi'!K576</f>
        <v>8.2889999999999997</v>
      </c>
      <c r="L576" s="6">
        <f>'Inv travi'!L576</f>
        <v>7.8940000000000001</v>
      </c>
      <c r="M576" s="6">
        <f>'Inv travi'!M576</f>
        <v>-87.09</v>
      </c>
      <c r="N576" s="6">
        <f>'Inv travi'!N576</f>
        <v>34.021000000000001</v>
      </c>
      <c r="O576" s="6">
        <f>'Inv travi'!O576</f>
        <v>-89.458200000000005</v>
      </c>
      <c r="P576" s="6">
        <f>'Inv travi'!P576</f>
        <v>11.218800000000002</v>
      </c>
      <c r="Q576" s="6">
        <f>'Inv travi'!Q576</f>
        <v>190.1352</v>
      </c>
      <c r="R576" s="6"/>
      <c r="S576" s="2"/>
      <c r="T576" s="2"/>
      <c r="V576" s="2"/>
      <c r="W576" s="2"/>
    </row>
    <row r="577" spans="1:41" x14ac:dyDescent="0.25">
      <c r="A577">
        <f>'Inv travi'!A577</f>
        <v>9</v>
      </c>
      <c r="B577">
        <f>'Inv travi'!B577</f>
        <v>2</v>
      </c>
      <c r="C577">
        <f>'Inv travi'!C577</f>
        <v>7</v>
      </c>
      <c r="D577">
        <f>'Inv travi'!D577</f>
        <v>1</v>
      </c>
      <c r="E577" s="6" t="str">
        <f>'Inv travi'!E577</f>
        <v>Vdes</v>
      </c>
      <c r="F577" s="6">
        <f>'Inv travi'!F577</f>
        <v>-187.32900000000001</v>
      </c>
      <c r="G577" s="6">
        <f>'Inv travi'!G577</f>
        <v>-116.499</v>
      </c>
      <c r="H577" s="6">
        <f>'Inv travi'!H577</f>
        <v>1.1719999999999999</v>
      </c>
      <c r="I577" s="6">
        <f>'Inv travi'!I577</f>
        <v>-78.801000000000002</v>
      </c>
      <c r="J577" s="6">
        <f>'Inv travi'!J577</f>
        <v>6.7220000000000004</v>
      </c>
      <c r="K577" s="6">
        <f>'Inv travi'!K577</f>
        <v>8.2889999999999997</v>
      </c>
      <c r="L577" s="6">
        <f>'Inv travi'!L577</f>
        <v>7.8940000000000001</v>
      </c>
      <c r="M577" s="6">
        <f>'Inv travi'!M577</f>
        <v>-87.09</v>
      </c>
      <c r="N577" s="6">
        <f>'Inv travi'!N577</f>
        <v>34.021000000000001</v>
      </c>
      <c r="O577" s="6">
        <f>'Inv travi'!O577</f>
        <v>-89.458200000000005</v>
      </c>
      <c r="P577" s="6">
        <f>'Inv travi'!P577</f>
        <v>-205.9572</v>
      </c>
      <c r="Q577" s="6">
        <f>'Inv travi'!Q577</f>
        <v>-27.04079999999999</v>
      </c>
      <c r="R577" s="6"/>
      <c r="S577" s="2"/>
      <c r="T577" s="2"/>
      <c r="V577" s="2"/>
      <c r="W577" s="2"/>
    </row>
    <row r="578" spans="1:41" x14ac:dyDescent="0.25">
      <c r="A578">
        <f>'Inv travi'!A578</f>
        <v>9</v>
      </c>
      <c r="B578">
        <f>'Inv travi'!B578</f>
        <v>7</v>
      </c>
      <c r="C578">
        <f>'Inv travi'!C578</f>
        <v>12</v>
      </c>
      <c r="D578">
        <f>'Inv travi'!D578</f>
        <v>6</v>
      </c>
      <c r="E578" s="6" t="str">
        <f>'Inv travi'!E578</f>
        <v>Msin</v>
      </c>
      <c r="F578" s="6">
        <f>'Inv travi'!F578</f>
        <v>-126.614</v>
      </c>
      <c r="G578" s="6">
        <f>'Inv travi'!G578</f>
        <v>-78.488</v>
      </c>
      <c r="H578" s="6">
        <f>'Inv travi'!H578</f>
        <v>0.224</v>
      </c>
      <c r="I578" s="6">
        <f>'Inv travi'!I578</f>
        <v>13.786</v>
      </c>
      <c r="J578" s="6">
        <f>'Inv travi'!J578</f>
        <v>-1.2949999999999999</v>
      </c>
      <c r="K578" s="6">
        <f>'Inv travi'!K578</f>
        <v>-1.597</v>
      </c>
      <c r="L578" s="6">
        <f>'Inv travi'!L578</f>
        <v>1.5189999999999999</v>
      </c>
      <c r="M578" s="6">
        <f>'Inv travi'!M578</f>
        <v>15.382999999999999</v>
      </c>
      <c r="N578" s="6">
        <f>'Inv travi'!N578</f>
        <v>6.1338999999999997</v>
      </c>
      <c r="O578" s="6">
        <f>'Inv travi'!O578</f>
        <v>15.838699999999999</v>
      </c>
      <c r="P578" s="6">
        <f>'Inv travi'!P578</f>
        <v>-62.649299999999997</v>
      </c>
      <c r="Q578" s="6">
        <f>'Inv travi'!Q578</f>
        <v>-94.326700000000002</v>
      </c>
      <c r="R578" s="6">
        <v>30</v>
      </c>
      <c r="S578" s="2">
        <f t="shared" si="335"/>
        <v>-46.931294999999999</v>
      </c>
      <c r="T578" s="2">
        <f t="shared" si="336"/>
        <v>-76.363105000000004</v>
      </c>
      <c r="U578">
        <v>28</v>
      </c>
      <c r="V578" s="2">
        <f t="shared" si="338"/>
        <v>9.0348298880275628</v>
      </c>
      <c r="W578" s="2">
        <f t="shared" si="339"/>
        <v>-5.5526326064116756</v>
      </c>
      <c r="X578">
        <f t="shared" ref="X578:X579" si="368">$X$546</f>
        <v>10.299200000000001</v>
      </c>
      <c r="Y578">
        <f t="shared" si="363"/>
        <v>6.0288000000000004</v>
      </c>
      <c r="Z578" t="str">
        <f t="shared" si="350"/>
        <v>SI</v>
      </c>
      <c r="AA578" t="str">
        <f t="shared" si="337"/>
        <v>SI</v>
      </c>
      <c r="AB578" t="str">
        <f t="shared" si="340"/>
        <v>SI</v>
      </c>
      <c r="AC578" t="str">
        <f t="shared" si="341"/>
        <v>SI</v>
      </c>
      <c r="AD578" t="str">
        <f t="shared" si="342"/>
        <v>SI</v>
      </c>
      <c r="AE578" t="str">
        <f t="shared" si="343"/>
        <v>SI</v>
      </c>
      <c r="AF578">
        <f>-(0.9*24*X578*391.3)/1000</f>
        <v>-87.049662336000011</v>
      </c>
      <c r="AG578">
        <f>(0.9*24*Y578*391.3)/1000</f>
        <v>50.955899904000006</v>
      </c>
      <c r="AH578">
        <v>4.25</v>
      </c>
      <c r="AI578" s="1">
        <f>AH578-(R578+R579)/200</f>
        <v>3.95</v>
      </c>
      <c r="AJ578" s="21">
        <f>MAX(AG578-AF579,AG579-AF578)/AI578*1.2</f>
        <v>41.925740427341779</v>
      </c>
      <c r="AK578" s="1">
        <f>(P580-P581)/AH578</f>
        <v>52.839999999999996</v>
      </c>
      <c r="AL578" s="2">
        <f>AK578*AI578/2</f>
        <v>104.35899999999999</v>
      </c>
      <c r="AM578" s="118">
        <f>AJ578+AL578</f>
        <v>146.28474042734177</v>
      </c>
      <c r="AN578" s="2">
        <f>AM578/(0.9*(U578-4)/100*391.9*1)*10</f>
        <v>17.281045385177361</v>
      </c>
      <c r="AO578" s="2">
        <f>AM578/(0.9*(U578-4)/100*391.9*2)*10</f>
        <v>8.6405226925886804</v>
      </c>
    </row>
    <row r="579" spans="1:41" x14ac:dyDescent="0.25">
      <c r="A579">
        <f>'Inv travi'!A579</f>
        <v>9</v>
      </c>
      <c r="B579">
        <f>'Inv travi'!B579</f>
        <v>7</v>
      </c>
      <c r="C579">
        <f>'Inv travi'!C579</f>
        <v>12</v>
      </c>
      <c r="D579">
        <f>'Inv travi'!D579</f>
        <v>6</v>
      </c>
      <c r="E579" s="6" t="str">
        <f>'Inv travi'!E579</f>
        <v>Mdes</v>
      </c>
      <c r="F579" s="6">
        <f>'Inv travi'!F579</f>
        <v>-126.57599999999999</v>
      </c>
      <c r="G579" s="6">
        <f>'Inv travi'!G579</f>
        <v>-78.545000000000002</v>
      </c>
      <c r="H579" s="6">
        <f>'Inv travi'!H579</f>
        <v>-0.24399999999999999</v>
      </c>
      <c r="I579" s="6">
        <f>'Inv travi'!I579</f>
        <v>-13.906000000000001</v>
      </c>
      <c r="J579" s="6">
        <f>'Inv travi'!J579</f>
        <v>1.302</v>
      </c>
      <c r="K579" s="6">
        <f>'Inv travi'!K579</f>
        <v>1.6060000000000001</v>
      </c>
      <c r="L579" s="6">
        <f>'Inv travi'!L579</f>
        <v>-1.546</v>
      </c>
      <c r="M579" s="6">
        <f>'Inv travi'!M579</f>
        <v>-15.512</v>
      </c>
      <c r="N579" s="6">
        <f>'Inv travi'!N579</f>
        <v>-6.1996000000000002</v>
      </c>
      <c r="O579" s="6">
        <f>'Inv travi'!O579</f>
        <v>-15.9758</v>
      </c>
      <c r="P579" s="6">
        <f>'Inv travi'!P579</f>
        <v>-94.520800000000008</v>
      </c>
      <c r="Q579" s="6">
        <f>'Inv travi'!Q579</f>
        <v>-62.569200000000002</v>
      </c>
      <c r="R579" s="6">
        <v>30</v>
      </c>
      <c r="S579" s="2">
        <f t="shared" ref="S579:S642" si="369">(ABS(P579)-(ABS(P581)*R579/200))*SIGN(P579)</f>
        <v>-76.553305000000009</v>
      </c>
      <c r="T579" s="2">
        <f t="shared" ref="T579:T642" si="370">(ABS(Q579)-ABS((Q581)*R579/200))*SIGN(Q579)</f>
        <v>-46.847295000000003</v>
      </c>
      <c r="U579">
        <v>28</v>
      </c>
      <c r="V579" s="2">
        <f t="shared" si="338"/>
        <v>9.0573332244843883</v>
      </c>
      <c r="W579" s="2">
        <f t="shared" si="339"/>
        <v>-5.5426942243802699</v>
      </c>
      <c r="X579">
        <f t="shared" si="368"/>
        <v>10.299200000000001</v>
      </c>
      <c r="Y579">
        <f t="shared" si="363"/>
        <v>6.0288000000000004</v>
      </c>
      <c r="Z579" t="str">
        <f t="shared" si="350"/>
        <v>SI</v>
      </c>
      <c r="AA579" t="str">
        <f t="shared" ref="AA579:AA642" si="371">IF(X579&gt;V579,"SI","NO")</f>
        <v>SI</v>
      </c>
      <c r="AB579" t="str">
        <f t="shared" si="340"/>
        <v>SI</v>
      </c>
      <c r="AC579" t="str">
        <f t="shared" si="341"/>
        <v>SI</v>
      </c>
      <c r="AD579" t="str">
        <f t="shared" si="342"/>
        <v>SI</v>
      </c>
      <c r="AE579" t="str">
        <f t="shared" si="343"/>
        <v>SI</v>
      </c>
      <c r="AF579">
        <f>-(0.9*24*X579*391.3)/1000</f>
        <v>-87.049662336000011</v>
      </c>
      <c r="AG579">
        <f>(0.9*24*Y579*391.3)/1000</f>
        <v>50.955899904000006</v>
      </c>
    </row>
    <row r="580" spans="1:41" x14ac:dyDescent="0.25">
      <c r="A580">
        <f>'Inv travi'!A580</f>
        <v>9</v>
      </c>
      <c r="B580">
        <f>'Inv travi'!B580</f>
        <v>7</v>
      </c>
      <c r="C580">
        <f>'Inv travi'!C580</f>
        <v>12</v>
      </c>
      <c r="D580">
        <f>'Inv travi'!D580</f>
        <v>6</v>
      </c>
      <c r="E580" s="6" t="str">
        <f>'Inv travi'!E580</f>
        <v>Vsin</v>
      </c>
      <c r="F580" s="6">
        <f>'Inv travi'!F580</f>
        <v>181.059</v>
      </c>
      <c r="G580" s="6">
        <f>'Inv travi'!G580</f>
        <v>112.27200000000001</v>
      </c>
      <c r="H580" s="6">
        <f>'Inv travi'!H580</f>
        <v>-0.11</v>
      </c>
      <c r="I580" s="6">
        <f>'Inv travi'!I580</f>
        <v>-6.5149999999999997</v>
      </c>
      <c r="J580" s="6">
        <f>'Inv travi'!J580</f>
        <v>0.61099999999999999</v>
      </c>
      <c r="K580" s="6">
        <f>'Inv travi'!K580</f>
        <v>0.754</v>
      </c>
      <c r="L580" s="6">
        <f>'Inv travi'!L580</f>
        <v>-0.72099999999999997</v>
      </c>
      <c r="M580" s="6">
        <f>'Inv travi'!M580</f>
        <v>-7.2690000000000001</v>
      </c>
      <c r="N580" s="6">
        <f>'Inv travi'!N580</f>
        <v>-2.9016999999999999</v>
      </c>
      <c r="O580" s="6">
        <f>'Inv travi'!O580</f>
        <v>-7.4853000000000005</v>
      </c>
      <c r="P580" s="6">
        <f>'Inv travi'!P580</f>
        <v>104.78670000000001</v>
      </c>
      <c r="Q580" s="6">
        <f>'Inv travi'!Q580</f>
        <v>119.7573</v>
      </c>
      <c r="R580" s="6"/>
      <c r="S580" s="2"/>
      <c r="T580" s="2"/>
      <c r="V580" s="2"/>
      <c r="W580" s="2"/>
    </row>
    <row r="581" spans="1:41" x14ac:dyDescent="0.25">
      <c r="A581">
        <f>'Inv travi'!A581</f>
        <v>9</v>
      </c>
      <c r="B581">
        <f>'Inv travi'!B581</f>
        <v>7</v>
      </c>
      <c r="C581">
        <f>'Inv travi'!C581</f>
        <v>12</v>
      </c>
      <c r="D581">
        <f>'Inv travi'!D581</f>
        <v>6</v>
      </c>
      <c r="E581" s="6" t="str">
        <f>'Inv travi'!E581</f>
        <v>Vdes</v>
      </c>
      <c r="F581" s="6">
        <f>'Inv travi'!F581</f>
        <v>-181.041</v>
      </c>
      <c r="G581" s="6">
        <f>'Inv travi'!G581</f>
        <v>-112.298</v>
      </c>
      <c r="H581" s="6">
        <f>'Inv travi'!H581</f>
        <v>-0.11</v>
      </c>
      <c r="I581" s="6">
        <f>'Inv travi'!I581</f>
        <v>-6.5149999999999997</v>
      </c>
      <c r="J581" s="6">
        <f>'Inv travi'!J581</f>
        <v>0.61099999999999999</v>
      </c>
      <c r="K581" s="6">
        <f>'Inv travi'!K581</f>
        <v>0.754</v>
      </c>
      <c r="L581" s="6">
        <f>'Inv travi'!L581</f>
        <v>-0.72099999999999997</v>
      </c>
      <c r="M581" s="6">
        <f>'Inv travi'!M581</f>
        <v>-7.2690000000000001</v>
      </c>
      <c r="N581" s="6">
        <f>'Inv travi'!N581</f>
        <v>-2.9016999999999999</v>
      </c>
      <c r="O581" s="6">
        <f>'Inv travi'!O581</f>
        <v>-7.4853000000000005</v>
      </c>
      <c r="P581" s="6">
        <f>'Inv travi'!P581</f>
        <v>-119.7833</v>
      </c>
      <c r="Q581" s="6">
        <f>'Inv travi'!Q581</f>
        <v>-104.81270000000001</v>
      </c>
      <c r="R581" s="6"/>
      <c r="S581" s="2"/>
      <c r="T581" s="2"/>
      <c r="V581" s="2"/>
      <c r="W581" s="2"/>
    </row>
    <row r="582" spans="1:41" x14ac:dyDescent="0.25">
      <c r="A582">
        <f>'Inv travi'!A582</f>
        <v>9</v>
      </c>
      <c r="B582">
        <f>'Inv travi'!B582</f>
        <v>7</v>
      </c>
      <c r="C582">
        <f>'Inv travi'!C582</f>
        <v>12</v>
      </c>
      <c r="D582">
        <f>'Inv travi'!D582</f>
        <v>5</v>
      </c>
      <c r="E582" s="6" t="str">
        <f>'Inv travi'!E582</f>
        <v>Msin</v>
      </c>
      <c r="F582" s="6">
        <f>'Inv travi'!F582</f>
        <v>-126.551</v>
      </c>
      <c r="G582" s="6">
        <f>'Inv travi'!G582</f>
        <v>-78.748999999999995</v>
      </c>
      <c r="H582" s="6">
        <f>'Inv travi'!H582</f>
        <v>0.27900000000000003</v>
      </c>
      <c r="I582" s="6">
        <f>'Inv travi'!I582</f>
        <v>23.802</v>
      </c>
      <c r="J582" s="6">
        <f>'Inv travi'!J582</f>
        <v>-2.2330000000000001</v>
      </c>
      <c r="K582" s="6">
        <f>'Inv travi'!K582</f>
        <v>-2.7530000000000001</v>
      </c>
      <c r="L582" s="6">
        <f>'Inv travi'!L582</f>
        <v>2.512</v>
      </c>
      <c r="M582" s="6">
        <f>'Inv travi'!M582</f>
        <v>26.555</v>
      </c>
      <c r="N582" s="6">
        <f>'Inv travi'!N582</f>
        <v>10.4785</v>
      </c>
      <c r="O582" s="6">
        <f>'Inv travi'!O582</f>
        <v>27.308599999999998</v>
      </c>
      <c r="P582" s="6">
        <f>'Inv travi'!P582</f>
        <v>-51.440399999999997</v>
      </c>
      <c r="Q582" s="6">
        <f>'Inv travi'!Q582</f>
        <v>-106.05759999999999</v>
      </c>
      <c r="R582" s="6">
        <v>30</v>
      </c>
      <c r="S582" s="2">
        <f t="shared" si="369"/>
        <v>-36.406664999999997</v>
      </c>
      <c r="T582" s="2">
        <f t="shared" si="370"/>
        <v>-87.092635000000001</v>
      </c>
      <c r="U582">
        <v>28</v>
      </c>
      <c r="V582" s="2">
        <f t="shared" ref="V582:V643" si="372">-MIN(S582:T582)/(0.9*(U582-4)/100*391.3)*10</f>
        <v>10.304284270854039</v>
      </c>
      <c r="W582" s="2">
        <f t="shared" ref="W582:W643" si="373">MAX(S582:T582)/(0.9*(U582-4)/100*391.3)*10</f>
        <v>-4.3074207768975201</v>
      </c>
      <c r="X582">
        <v>12.3088</v>
      </c>
      <c r="Y582">
        <f t="shared" si="363"/>
        <v>6.0288000000000004</v>
      </c>
      <c r="Z582" t="str">
        <f t="shared" si="350"/>
        <v>SI</v>
      </c>
      <c r="AA582" t="str">
        <f t="shared" si="371"/>
        <v>SI</v>
      </c>
      <c r="AB582" t="str">
        <f t="shared" ref="AB582:AB643" si="374">IF(5.6&lt;Y582,"SI","NO")</f>
        <v>SI</v>
      </c>
      <c r="AC582" t="str">
        <f t="shared" ref="AC582:AC643" si="375">IF(Y582&lt;X582+14,"SI","NO")</f>
        <v>SI</v>
      </c>
      <c r="AD582" t="str">
        <f t="shared" ref="AD582:AD643" si="376">IF(X582&gt;50*Y582/100,"SI","NO")</f>
        <v>SI</v>
      </c>
      <c r="AE582" t="str">
        <f t="shared" ref="AE582:AE643" si="377">IF(X582&gt;=25/100*Y582,"SI","NO")</f>
        <v>SI</v>
      </c>
      <c r="AF582">
        <f t="shared" ref="AF582:AF583" si="378">-(0.9*24*X582*391.3)/1000</f>
        <v>-104.03496230400002</v>
      </c>
      <c r="AG582">
        <f t="shared" ref="AG582:AG583" si="379">(0.9*24*Y582*391.3)/1000</f>
        <v>50.955899904000006</v>
      </c>
      <c r="AH582">
        <v>4.25</v>
      </c>
      <c r="AI582" s="1">
        <f>AH582-(R582+R583)/200</f>
        <v>3.95</v>
      </c>
      <c r="AJ582" s="21">
        <f>MAX(AG582-AF583,AG583-AF582)/AI582*1.2</f>
        <v>47.085831556860761</v>
      </c>
      <c r="AK582" s="1">
        <f>(P584-P585)/AH582</f>
        <v>53.54</v>
      </c>
      <c r="AL582" s="2">
        <f>AK582*AI582/2</f>
        <v>105.7415</v>
      </c>
      <c r="AM582" s="118">
        <f>AJ582+AL582</f>
        <v>152.82733155686077</v>
      </c>
      <c r="AN582" s="2">
        <f>AM582/(0.9*(U582-4)/100*391.9*1)*10</f>
        <v>18.053940862283081</v>
      </c>
      <c r="AO582" s="2">
        <f>AM582/(0.9*(U582-4)/100*391.9*2)*10</f>
        <v>9.0269704311415406</v>
      </c>
    </row>
    <row r="583" spans="1:41" x14ac:dyDescent="0.25">
      <c r="A583">
        <f>'Inv travi'!A583</f>
        <v>9</v>
      </c>
      <c r="B583">
        <f>'Inv travi'!B583</f>
        <v>7</v>
      </c>
      <c r="C583">
        <f>'Inv travi'!C583</f>
        <v>12</v>
      </c>
      <c r="D583">
        <f>'Inv travi'!D583</f>
        <v>5</v>
      </c>
      <c r="E583" s="6" t="str">
        <f>'Inv travi'!E583</f>
        <v>Mdes</v>
      </c>
      <c r="F583" s="6">
        <f>'Inv travi'!F583</f>
        <v>-129.78700000000001</v>
      </c>
      <c r="G583" s="6">
        <f>'Inv travi'!G583</f>
        <v>-80.632000000000005</v>
      </c>
      <c r="H583" s="6">
        <f>'Inv travi'!H583</f>
        <v>-0.29799999999999999</v>
      </c>
      <c r="I583" s="6">
        <f>'Inv travi'!I583</f>
        <v>-24.74</v>
      </c>
      <c r="J583" s="6">
        <f>'Inv travi'!J583</f>
        <v>2.319</v>
      </c>
      <c r="K583" s="6">
        <f>'Inv travi'!K583</f>
        <v>2.859</v>
      </c>
      <c r="L583" s="6">
        <f>'Inv travi'!L583</f>
        <v>-2.617</v>
      </c>
      <c r="M583" s="6">
        <f>'Inv travi'!M583</f>
        <v>-27.598999999999997</v>
      </c>
      <c r="N583" s="6">
        <f>'Inv travi'!N583</f>
        <v>-10.896699999999999</v>
      </c>
      <c r="O583" s="6">
        <f>'Inv travi'!O583</f>
        <v>-28.384099999999997</v>
      </c>
      <c r="P583" s="6">
        <f>'Inv travi'!P583</f>
        <v>-109.01609999999999</v>
      </c>
      <c r="Q583" s="6">
        <f>'Inv travi'!Q583</f>
        <v>-52.247900000000008</v>
      </c>
      <c r="R583" s="6">
        <v>30</v>
      </c>
      <c r="S583" s="2">
        <f t="shared" si="369"/>
        <v>-89.918084999999991</v>
      </c>
      <c r="T583" s="2">
        <f t="shared" si="370"/>
        <v>-37.081115000000011</v>
      </c>
      <c r="U583">
        <v>28</v>
      </c>
      <c r="V583" s="2">
        <f t="shared" si="372"/>
        <v>10.638574765028251</v>
      </c>
      <c r="W583" s="2">
        <f t="shared" si="373"/>
        <v>-4.3872177026246799</v>
      </c>
      <c r="X583">
        <v>12.3088</v>
      </c>
      <c r="Y583">
        <f t="shared" si="363"/>
        <v>6.0288000000000004</v>
      </c>
      <c r="Z583" t="str">
        <f t="shared" si="350"/>
        <v>SI</v>
      </c>
      <c r="AA583" t="str">
        <f t="shared" si="371"/>
        <v>SI</v>
      </c>
      <c r="AB583" t="str">
        <f t="shared" si="374"/>
        <v>SI</v>
      </c>
      <c r="AC583" t="str">
        <f t="shared" si="375"/>
        <v>SI</v>
      </c>
      <c r="AD583" t="str">
        <f t="shared" si="376"/>
        <v>SI</v>
      </c>
      <c r="AE583" t="str">
        <f t="shared" si="377"/>
        <v>SI</v>
      </c>
      <c r="AF583">
        <f t="shared" si="378"/>
        <v>-104.03496230400002</v>
      </c>
      <c r="AG583">
        <f t="shared" si="379"/>
        <v>50.955899904000006</v>
      </c>
    </row>
    <row r="584" spans="1:41" x14ac:dyDescent="0.25">
      <c r="A584">
        <f>'Inv travi'!A584</f>
        <v>9</v>
      </c>
      <c r="B584">
        <f>'Inv travi'!B584</f>
        <v>7</v>
      </c>
      <c r="C584">
        <f>'Inv travi'!C584</f>
        <v>12</v>
      </c>
      <c r="D584">
        <f>'Inv travi'!D584</f>
        <v>5</v>
      </c>
      <c r="E584" s="6" t="str">
        <f>'Inv travi'!E584</f>
        <v>Vsin</v>
      </c>
      <c r="F584" s="6">
        <f>'Inv travi'!F584</f>
        <v>182.22200000000001</v>
      </c>
      <c r="G584" s="6">
        <f>'Inv travi'!G584</f>
        <v>113.32899999999999</v>
      </c>
      <c r="H584" s="6">
        <f>'Inv travi'!H584</f>
        <v>-0.13600000000000001</v>
      </c>
      <c r="I584" s="6">
        <f>'Inv travi'!I584</f>
        <v>-11.420999999999999</v>
      </c>
      <c r="J584" s="6">
        <f>'Inv travi'!J584</f>
        <v>1.071</v>
      </c>
      <c r="K584" s="6">
        <f>'Inv travi'!K584</f>
        <v>1.321</v>
      </c>
      <c r="L584" s="6">
        <f>'Inv travi'!L584</f>
        <v>-1.2069999999999999</v>
      </c>
      <c r="M584" s="6">
        <f>'Inv travi'!M584</f>
        <v>-12.741999999999999</v>
      </c>
      <c r="N584" s="6">
        <f>'Inv travi'!N584</f>
        <v>-5.0295999999999994</v>
      </c>
      <c r="O584" s="6">
        <f>'Inv travi'!O584</f>
        <v>-13.104099999999999</v>
      </c>
      <c r="P584" s="6">
        <f>'Inv travi'!P584</f>
        <v>100.22489999999999</v>
      </c>
      <c r="Q584" s="6">
        <f>'Inv travi'!Q584</f>
        <v>126.4331</v>
      </c>
      <c r="R584" s="6"/>
      <c r="S584" s="2"/>
      <c r="T584" s="2"/>
      <c r="V584" s="2"/>
      <c r="W584" s="2"/>
    </row>
    <row r="585" spans="1:41" x14ac:dyDescent="0.25">
      <c r="A585">
        <f>'Inv travi'!A585</f>
        <v>9</v>
      </c>
      <c r="B585">
        <f>'Inv travi'!B585</f>
        <v>7</v>
      </c>
      <c r="C585">
        <f>'Inv travi'!C585</f>
        <v>12</v>
      </c>
      <c r="D585">
        <f>'Inv travi'!D585</f>
        <v>5</v>
      </c>
      <c r="E585" s="6" t="str">
        <f>'Inv travi'!E585</f>
        <v>Vdes</v>
      </c>
      <c r="F585" s="6">
        <f>'Inv travi'!F585</f>
        <v>-183.745</v>
      </c>
      <c r="G585" s="6">
        <f>'Inv travi'!G585</f>
        <v>-114.21599999999999</v>
      </c>
      <c r="H585" s="6">
        <f>'Inv travi'!H585</f>
        <v>-0.13600000000000001</v>
      </c>
      <c r="I585" s="6">
        <f>'Inv travi'!I585</f>
        <v>-11.420999999999999</v>
      </c>
      <c r="J585" s="6">
        <f>'Inv travi'!J585</f>
        <v>1.071</v>
      </c>
      <c r="K585" s="6">
        <f>'Inv travi'!K585</f>
        <v>1.321</v>
      </c>
      <c r="L585" s="6">
        <f>'Inv travi'!L585</f>
        <v>-1.2069999999999999</v>
      </c>
      <c r="M585" s="6">
        <f>'Inv travi'!M585</f>
        <v>-12.741999999999999</v>
      </c>
      <c r="N585" s="6">
        <f>'Inv travi'!N585</f>
        <v>-5.0295999999999994</v>
      </c>
      <c r="O585" s="6">
        <f>'Inv travi'!O585</f>
        <v>-13.104099999999999</v>
      </c>
      <c r="P585" s="6">
        <f>'Inv travi'!P585</f>
        <v>-127.3201</v>
      </c>
      <c r="Q585" s="6">
        <f>'Inv travi'!Q585</f>
        <v>-101.11189999999999</v>
      </c>
      <c r="R585" s="6"/>
      <c r="S585" s="2"/>
      <c r="T585" s="2"/>
      <c r="V585" s="2"/>
      <c r="W585" s="2"/>
    </row>
    <row r="586" spans="1:41" x14ac:dyDescent="0.25">
      <c r="A586">
        <f>'Inv travi'!A586</f>
        <v>9</v>
      </c>
      <c r="B586">
        <f>'Inv travi'!B586</f>
        <v>7</v>
      </c>
      <c r="C586">
        <f>'Inv travi'!C586</f>
        <v>12</v>
      </c>
      <c r="D586">
        <f>'Inv travi'!D586</f>
        <v>4</v>
      </c>
      <c r="E586" s="6" t="str">
        <f>'Inv travi'!E586</f>
        <v>Msin</v>
      </c>
      <c r="F586" s="6">
        <f>'Inv travi'!F586</f>
        <v>-127.235</v>
      </c>
      <c r="G586" s="6">
        <f>'Inv travi'!G586</f>
        <v>-79.242999999999995</v>
      </c>
      <c r="H586" s="6">
        <f>'Inv travi'!H586</f>
        <v>0.26900000000000002</v>
      </c>
      <c r="I586" s="6">
        <f>'Inv travi'!I586</f>
        <v>32.168999999999997</v>
      </c>
      <c r="J586" s="6">
        <f>'Inv travi'!J586</f>
        <v>-3.0139999999999998</v>
      </c>
      <c r="K586" s="6">
        <f>'Inv travi'!K586</f>
        <v>-3.7170000000000001</v>
      </c>
      <c r="L586" s="6">
        <f>'Inv travi'!L586</f>
        <v>3.2829999999999999</v>
      </c>
      <c r="M586" s="6">
        <f>'Inv travi'!M586</f>
        <v>35.885999999999996</v>
      </c>
      <c r="N586" s="6">
        <f>'Inv travi'!N586</f>
        <v>14.048799999999998</v>
      </c>
      <c r="O586" s="6">
        <f>'Inv travi'!O586</f>
        <v>36.870899999999999</v>
      </c>
      <c r="P586" s="6">
        <f>'Inv travi'!P586</f>
        <v>-42.372099999999996</v>
      </c>
      <c r="Q586" s="6">
        <f>'Inv travi'!Q586</f>
        <v>-116.1139</v>
      </c>
      <c r="R586" s="6">
        <v>30</v>
      </c>
      <c r="S586" s="2">
        <f t="shared" si="369"/>
        <v>-28.013859999999994</v>
      </c>
      <c r="T586" s="2">
        <f t="shared" si="370"/>
        <v>-96.441339999999997</v>
      </c>
      <c r="U586">
        <v>28</v>
      </c>
      <c r="V586" s="2">
        <f t="shared" si="372"/>
        <v>11.410367625483904</v>
      </c>
      <c r="W586" s="2">
        <f t="shared" si="373"/>
        <v>-3.3144338435036098</v>
      </c>
      <c r="X586">
        <v>12.3088</v>
      </c>
      <c r="Y586">
        <f t="shared" si="363"/>
        <v>6.0288000000000004</v>
      </c>
      <c r="Z586" t="str">
        <f t="shared" si="350"/>
        <v>SI</v>
      </c>
      <c r="AA586" t="str">
        <f t="shared" si="371"/>
        <v>SI</v>
      </c>
      <c r="AB586" t="str">
        <f t="shared" si="374"/>
        <v>SI</v>
      </c>
      <c r="AC586" t="str">
        <f t="shared" si="375"/>
        <v>SI</v>
      </c>
      <c r="AD586" t="str">
        <f t="shared" si="376"/>
        <v>SI</v>
      </c>
      <c r="AE586" t="str">
        <f t="shared" si="377"/>
        <v>SI</v>
      </c>
      <c r="AF586">
        <f t="shared" ref="AF586:AF587" si="380">-(0.9*24*X586*391.3)/1000</f>
        <v>-104.03496230400002</v>
      </c>
      <c r="AG586">
        <f t="shared" ref="AG586:AG587" si="381">(0.9*24*Y586*391.3)/1000</f>
        <v>50.955899904000006</v>
      </c>
      <c r="AH586">
        <v>4.25</v>
      </c>
      <c r="AI586" s="1">
        <f>AH586-(R586+R587)/200</f>
        <v>3.95</v>
      </c>
      <c r="AJ586" s="21">
        <f>MAX(AG586-AF587,AG587-AF586)/AI586*1.2</f>
        <v>47.085831556860761</v>
      </c>
      <c r="AK586" s="1">
        <f>(P588-P589)/AH586</f>
        <v>53.540000000000006</v>
      </c>
      <c r="AL586" s="2">
        <f>AK586*AI586/2</f>
        <v>105.74150000000002</v>
      </c>
      <c r="AM586" s="118">
        <f>AJ586+AL586</f>
        <v>152.82733155686077</v>
      </c>
      <c r="AN586" s="2">
        <f>AM586/(0.9*(U586-4)/100*391.9*1)*10</f>
        <v>18.053940862283081</v>
      </c>
      <c r="AO586" s="2">
        <f>AM586/(0.9*(U586-4)/100*391.9*2)*10</f>
        <v>9.0269704311415406</v>
      </c>
    </row>
    <row r="587" spans="1:41" x14ac:dyDescent="0.25">
      <c r="A587">
        <f>'Inv travi'!A587</f>
        <v>9</v>
      </c>
      <c r="B587">
        <f>'Inv travi'!B587</f>
        <v>7</v>
      </c>
      <c r="C587">
        <f>'Inv travi'!C587</f>
        <v>12</v>
      </c>
      <c r="D587">
        <f>'Inv travi'!D587</f>
        <v>4</v>
      </c>
      <c r="E587" s="6" t="str">
        <f>'Inv travi'!E587</f>
        <v>Mdes</v>
      </c>
      <c r="F587" s="6">
        <f>'Inv travi'!F587</f>
        <v>-129.97200000000001</v>
      </c>
      <c r="G587" s="6">
        <f>'Inv travi'!G587</f>
        <v>-80.673000000000002</v>
      </c>
      <c r="H587" s="6">
        <f>'Inv travi'!H587</f>
        <v>-0.28299999999999997</v>
      </c>
      <c r="I587" s="6">
        <f>'Inv travi'!I587</f>
        <v>-33.515000000000001</v>
      </c>
      <c r="J587" s="6">
        <f>'Inv travi'!J587</f>
        <v>3.14</v>
      </c>
      <c r="K587" s="6">
        <f>'Inv travi'!K587</f>
        <v>3.8719999999999999</v>
      </c>
      <c r="L587" s="6">
        <f>'Inv travi'!L587</f>
        <v>-3.423</v>
      </c>
      <c r="M587" s="6">
        <f>'Inv travi'!M587</f>
        <v>-37.387</v>
      </c>
      <c r="N587" s="6">
        <f>'Inv travi'!N587</f>
        <v>-14.639099999999999</v>
      </c>
      <c r="O587" s="6">
        <f>'Inv travi'!O587</f>
        <v>-38.413899999999998</v>
      </c>
      <c r="P587" s="6">
        <f>'Inv travi'!P587</f>
        <v>-119.0869</v>
      </c>
      <c r="Q587" s="6">
        <f>'Inv travi'!Q587</f>
        <v>-42.259100000000004</v>
      </c>
      <c r="R587" s="6">
        <v>30</v>
      </c>
      <c r="S587" s="2">
        <f t="shared" si="369"/>
        <v>-99.313389999999998</v>
      </c>
      <c r="T587" s="2">
        <f t="shared" si="370"/>
        <v>-27.799910000000004</v>
      </c>
      <c r="U587">
        <v>28</v>
      </c>
      <c r="V587" s="2">
        <f t="shared" si="372"/>
        <v>11.750171555404112</v>
      </c>
      <c r="W587" s="2">
        <f t="shared" si="373"/>
        <v>-3.289120547841478</v>
      </c>
      <c r="X587">
        <v>12.3088</v>
      </c>
      <c r="Y587">
        <f t="shared" si="363"/>
        <v>6.0288000000000004</v>
      </c>
      <c r="Z587" t="str">
        <f t="shared" si="350"/>
        <v>SI</v>
      </c>
      <c r="AA587" t="str">
        <f t="shared" si="371"/>
        <v>SI</v>
      </c>
      <c r="AB587" t="str">
        <f t="shared" si="374"/>
        <v>SI</v>
      </c>
      <c r="AC587" t="str">
        <f t="shared" si="375"/>
        <v>SI</v>
      </c>
      <c r="AD587" t="str">
        <f t="shared" si="376"/>
        <v>SI</v>
      </c>
      <c r="AE587" t="str">
        <f t="shared" si="377"/>
        <v>SI</v>
      </c>
      <c r="AF587">
        <f t="shared" si="380"/>
        <v>-104.03496230400002</v>
      </c>
      <c r="AG587">
        <f t="shared" si="381"/>
        <v>50.955899904000006</v>
      </c>
    </row>
    <row r="588" spans="1:41" x14ac:dyDescent="0.25">
      <c r="A588">
        <f>'Inv travi'!A588</f>
        <v>9</v>
      </c>
      <c r="B588">
        <f>'Inv travi'!B588</f>
        <v>7</v>
      </c>
      <c r="C588">
        <f>'Inv travi'!C588</f>
        <v>12</v>
      </c>
      <c r="D588">
        <f>'Inv travi'!D588</f>
        <v>4</v>
      </c>
      <c r="E588" s="6" t="str">
        <f>'Inv travi'!E588</f>
        <v>Vsin</v>
      </c>
      <c r="F588" s="6">
        <f>'Inv travi'!F588</f>
        <v>182.34</v>
      </c>
      <c r="G588" s="6">
        <f>'Inv travi'!G588</f>
        <v>113.43600000000001</v>
      </c>
      <c r="H588" s="6">
        <f>'Inv travi'!H588</f>
        <v>-0.13</v>
      </c>
      <c r="I588" s="6">
        <f>'Inv travi'!I588</f>
        <v>-15.455</v>
      </c>
      <c r="J588" s="6">
        <f>'Inv travi'!J588</f>
        <v>1.448</v>
      </c>
      <c r="K588" s="6">
        <f>'Inv travi'!K588</f>
        <v>1.786</v>
      </c>
      <c r="L588" s="6">
        <f>'Inv travi'!L588</f>
        <v>-1.5779999999999998</v>
      </c>
      <c r="M588" s="6">
        <f>'Inv travi'!M588</f>
        <v>-17.241</v>
      </c>
      <c r="N588" s="6">
        <f>'Inv travi'!N588</f>
        <v>-6.7502999999999993</v>
      </c>
      <c r="O588" s="6">
        <f>'Inv travi'!O588</f>
        <v>-17.714400000000001</v>
      </c>
      <c r="P588" s="6">
        <f>'Inv travi'!P588</f>
        <v>95.721600000000009</v>
      </c>
      <c r="Q588" s="6">
        <f>'Inv travi'!Q588</f>
        <v>131.15040000000002</v>
      </c>
      <c r="R588" s="6"/>
      <c r="S588" s="2"/>
      <c r="T588" s="2"/>
      <c r="V588" s="2"/>
      <c r="W588" s="2"/>
    </row>
    <row r="589" spans="1:41" x14ac:dyDescent="0.25">
      <c r="A589">
        <f>'Inv travi'!A589</f>
        <v>9</v>
      </c>
      <c r="B589">
        <f>'Inv travi'!B589</f>
        <v>7</v>
      </c>
      <c r="C589">
        <f>'Inv travi'!C589</f>
        <v>12</v>
      </c>
      <c r="D589">
        <f>'Inv travi'!D589</f>
        <v>4</v>
      </c>
      <c r="E589" s="6" t="str">
        <f>'Inv travi'!E589</f>
        <v>Vdes</v>
      </c>
      <c r="F589" s="6">
        <f>'Inv travi'!F589</f>
        <v>-183.62799999999999</v>
      </c>
      <c r="G589" s="6">
        <f>'Inv travi'!G589</f>
        <v>-114.10899999999999</v>
      </c>
      <c r="H589" s="6">
        <f>'Inv travi'!H589</f>
        <v>-0.13</v>
      </c>
      <c r="I589" s="6">
        <f>'Inv travi'!I589</f>
        <v>-15.455</v>
      </c>
      <c r="J589" s="6">
        <f>'Inv travi'!J589</f>
        <v>1.448</v>
      </c>
      <c r="K589" s="6">
        <f>'Inv travi'!K589</f>
        <v>1.786</v>
      </c>
      <c r="L589" s="6">
        <f>'Inv travi'!L589</f>
        <v>-1.5779999999999998</v>
      </c>
      <c r="M589" s="6">
        <f>'Inv travi'!M589</f>
        <v>-17.241</v>
      </c>
      <c r="N589" s="6">
        <f>'Inv travi'!N589</f>
        <v>-6.7502999999999993</v>
      </c>
      <c r="O589" s="6">
        <f>'Inv travi'!O589</f>
        <v>-17.714400000000001</v>
      </c>
      <c r="P589" s="6">
        <f>'Inv travi'!P589</f>
        <v>-131.82339999999999</v>
      </c>
      <c r="Q589" s="6">
        <f>'Inv travi'!Q589</f>
        <v>-96.394599999999997</v>
      </c>
      <c r="R589" s="6"/>
      <c r="S589" s="2"/>
      <c r="T589" s="2"/>
      <c r="V589" s="2"/>
      <c r="W589" s="2"/>
    </row>
    <row r="590" spans="1:41" x14ac:dyDescent="0.25">
      <c r="A590">
        <f>'Inv travi'!A590</f>
        <v>9</v>
      </c>
      <c r="B590">
        <f>'Inv travi'!B590</f>
        <v>7</v>
      </c>
      <c r="C590">
        <f>'Inv travi'!C590</f>
        <v>12</v>
      </c>
      <c r="D590">
        <f>'Inv travi'!D590</f>
        <v>3</v>
      </c>
      <c r="E590" s="6" t="str">
        <f>'Inv travi'!E590</f>
        <v>Msin</v>
      </c>
      <c r="F590" s="6">
        <f>'Inv travi'!F590</f>
        <v>-127.791</v>
      </c>
      <c r="G590" s="6">
        <f>'Inv travi'!G590</f>
        <v>-79.584000000000003</v>
      </c>
      <c r="H590" s="6">
        <f>'Inv travi'!H590</f>
        <v>-0.29599999999999999</v>
      </c>
      <c r="I590" s="6">
        <f>'Inv travi'!I590</f>
        <v>39.545000000000002</v>
      </c>
      <c r="J590" s="6">
        <f>'Inv travi'!J590</f>
        <v>-3.6850000000000001</v>
      </c>
      <c r="K590" s="6">
        <f>'Inv travi'!K590</f>
        <v>-4.5439999999999996</v>
      </c>
      <c r="L590" s="6">
        <f>'Inv travi'!L590</f>
        <v>-3.9809999999999999</v>
      </c>
      <c r="M590" s="6">
        <f>'Inv travi'!M590</f>
        <v>44.088999999999999</v>
      </c>
      <c r="N590" s="6">
        <f>'Inv travi'!N590</f>
        <v>-17.207699999999999</v>
      </c>
      <c r="O590" s="6">
        <f>'Inv travi'!O590</f>
        <v>45.283299999999997</v>
      </c>
      <c r="P590" s="6">
        <f>'Inv travi'!P590</f>
        <v>-34.300700000000006</v>
      </c>
      <c r="Q590" s="6">
        <f>'Inv travi'!Q590</f>
        <v>-124.8673</v>
      </c>
      <c r="R590" s="6">
        <v>30</v>
      </c>
      <c r="S590" s="2">
        <f t="shared" si="369"/>
        <v>-20.545190000000005</v>
      </c>
      <c r="T590" s="2">
        <f t="shared" si="370"/>
        <v>-104.55301</v>
      </c>
      <c r="U590">
        <v>28</v>
      </c>
      <c r="V590" s="2">
        <f t="shared" si="372"/>
        <v>12.370092332301635</v>
      </c>
      <c r="W590" s="2">
        <f t="shared" si="373"/>
        <v>-2.4307850848548527</v>
      </c>
      <c r="X590">
        <v>14.3184</v>
      </c>
      <c r="Y590">
        <f t="shared" si="363"/>
        <v>6.0288000000000004</v>
      </c>
      <c r="Z590" t="str">
        <f t="shared" si="350"/>
        <v>SI</v>
      </c>
      <c r="AA590" t="str">
        <f t="shared" si="371"/>
        <v>SI</v>
      </c>
      <c r="AB590" t="str">
        <f t="shared" si="374"/>
        <v>SI</v>
      </c>
      <c r="AC590" t="str">
        <f t="shared" si="375"/>
        <v>SI</v>
      </c>
      <c r="AD590" t="str">
        <f t="shared" si="376"/>
        <v>SI</v>
      </c>
      <c r="AE590" t="str">
        <f t="shared" si="377"/>
        <v>SI</v>
      </c>
      <c r="AF590">
        <f t="shared" ref="AF590:AF591" si="382">-(0.9*24*X590*391.3)/1000</f>
        <v>-121.02026227200001</v>
      </c>
      <c r="AG590">
        <f t="shared" ref="AG590:AG591" si="383">(0.9*24*Y590*391.3)/1000</f>
        <v>50.955899904000006</v>
      </c>
      <c r="AH590">
        <v>4.25</v>
      </c>
      <c r="AI590" s="1">
        <f>AH590-(R590+R591)/200</f>
        <v>3.95</v>
      </c>
      <c r="AJ590" s="21">
        <f>MAX(AG590-AF591,AG591-AF590)/AI590*1.2</f>
        <v>52.24592268637975</v>
      </c>
      <c r="AK590" s="1">
        <f>(P592-P593)/AH590</f>
        <v>53.540000000000006</v>
      </c>
      <c r="AL590" s="2">
        <f>AK590*AI590/2</f>
        <v>105.74150000000002</v>
      </c>
      <c r="AM590" s="118">
        <f>AJ590+AL590</f>
        <v>157.98742268637977</v>
      </c>
      <c r="AN590" s="2">
        <f>AM590/(0.9*(U590-4)/100*391.9*1)*10</f>
        <v>18.663517560032766</v>
      </c>
      <c r="AO590" s="2">
        <f>AM590/(0.9*(U590-4)/100*391.9*2)*10</f>
        <v>9.3317587800163828</v>
      </c>
    </row>
    <row r="591" spans="1:41" x14ac:dyDescent="0.25">
      <c r="A591">
        <f>'Inv travi'!A591</f>
        <v>9</v>
      </c>
      <c r="B591">
        <f>'Inv travi'!B591</f>
        <v>7</v>
      </c>
      <c r="C591">
        <f>'Inv travi'!C591</f>
        <v>12</v>
      </c>
      <c r="D591">
        <f>'Inv travi'!D591</f>
        <v>3</v>
      </c>
      <c r="E591" s="6" t="str">
        <f>'Inv travi'!E591</f>
        <v>Mdes</v>
      </c>
      <c r="F591" s="6">
        <f>'Inv travi'!F591</f>
        <v>-129.62200000000001</v>
      </c>
      <c r="G591" s="6">
        <f>'Inv travi'!G591</f>
        <v>-80.462000000000003</v>
      </c>
      <c r="H591" s="6">
        <f>'Inv travi'!H591</f>
        <v>0.313</v>
      </c>
      <c r="I591" s="6">
        <f>'Inv travi'!I591</f>
        <v>-41.598999999999997</v>
      </c>
      <c r="J591" s="6">
        <f>'Inv travi'!J591</f>
        <v>3.8740000000000001</v>
      </c>
      <c r="K591" s="6">
        <f>'Inv travi'!K591</f>
        <v>4.7770000000000001</v>
      </c>
      <c r="L591" s="6">
        <f>'Inv travi'!L591</f>
        <v>4.1870000000000003</v>
      </c>
      <c r="M591" s="6">
        <f>'Inv travi'!M591</f>
        <v>-46.375999999999998</v>
      </c>
      <c r="N591" s="6">
        <f>'Inv travi'!N591</f>
        <v>18.099799999999998</v>
      </c>
      <c r="O591" s="6">
        <f>'Inv travi'!O591</f>
        <v>-47.632099999999994</v>
      </c>
      <c r="P591" s="6">
        <f>'Inv travi'!P591</f>
        <v>-128.0941</v>
      </c>
      <c r="Q591" s="6">
        <f>'Inv travi'!Q591</f>
        <v>-32.829900000000009</v>
      </c>
      <c r="R591" s="6">
        <v>30</v>
      </c>
      <c r="S591" s="2">
        <f t="shared" si="369"/>
        <v>-107.71786</v>
      </c>
      <c r="T591" s="2">
        <f t="shared" si="370"/>
        <v>-19.012440000000009</v>
      </c>
      <c r="U591">
        <v>28</v>
      </c>
      <c r="V591" s="2">
        <f t="shared" si="372"/>
        <v>12.744538622445598</v>
      </c>
      <c r="W591" s="2">
        <f t="shared" si="373"/>
        <v>-2.2494391912996572</v>
      </c>
      <c r="X591">
        <v>14.3184</v>
      </c>
      <c r="Y591">
        <f t="shared" si="363"/>
        <v>6.0288000000000004</v>
      </c>
      <c r="Z591" t="str">
        <f t="shared" si="350"/>
        <v>SI</v>
      </c>
      <c r="AA591" t="str">
        <f t="shared" si="371"/>
        <v>SI</v>
      </c>
      <c r="AB591" t="str">
        <f t="shared" si="374"/>
        <v>SI</v>
      </c>
      <c r="AC591" t="str">
        <f t="shared" si="375"/>
        <v>SI</v>
      </c>
      <c r="AD591" t="str">
        <f t="shared" si="376"/>
        <v>SI</v>
      </c>
      <c r="AE591" t="str">
        <f t="shared" si="377"/>
        <v>SI</v>
      </c>
      <c r="AF591">
        <f t="shared" si="382"/>
        <v>-121.02026227200001</v>
      </c>
      <c r="AG591">
        <f t="shared" si="383"/>
        <v>50.955899904000006</v>
      </c>
    </row>
    <row r="592" spans="1:41" x14ac:dyDescent="0.25">
      <c r="A592">
        <f>'Inv travi'!A592</f>
        <v>9</v>
      </c>
      <c r="B592">
        <f>'Inv travi'!B592</f>
        <v>7</v>
      </c>
      <c r="C592">
        <f>'Inv travi'!C592</f>
        <v>12</v>
      </c>
      <c r="D592">
        <f>'Inv travi'!D592</f>
        <v>3</v>
      </c>
      <c r="E592" s="6" t="str">
        <f>'Inv travi'!E592</f>
        <v>Vsin</v>
      </c>
      <c r="F592" s="6">
        <f>'Inv travi'!F592</f>
        <v>182.553</v>
      </c>
      <c r="G592" s="6">
        <f>'Inv travi'!G592</f>
        <v>113.566</v>
      </c>
      <c r="H592" s="6">
        <f>'Inv travi'!H592</f>
        <v>0.14299999999999999</v>
      </c>
      <c r="I592" s="6">
        <f>'Inv travi'!I592</f>
        <v>-19.093</v>
      </c>
      <c r="J592" s="6">
        <f>'Inv travi'!J592</f>
        <v>1.7789999999999999</v>
      </c>
      <c r="K592" s="6">
        <f>'Inv travi'!K592</f>
        <v>2.1930000000000001</v>
      </c>
      <c r="L592" s="6">
        <f>'Inv travi'!L592</f>
        <v>1.9219999999999999</v>
      </c>
      <c r="M592" s="6">
        <f>'Inv travi'!M592</f>
        <v>-21.286000000000001</v>
      </c>
      <c r="N592" s="6">
        <f>'Inv travi'!N592</f>
        <v>8.3078000000000003</v>
      </c>
      <c r="O592" s="6">
        <f>'Inv travi'!O592</f>
        <v>-21.8626</v>
      </c>
      <c r="P592" s="6">
        <f>'Inv travi'!P592</f>
        <v>91.703400000000002</v>
      </c>
      <c r="Q592" s="6">
        <f>'Inv travi'!Q592</f>
        <v>135.42860000000002</v>
      </c>
      <c r="R592" s="6"/>
      <c r="S592" s="2"/>
      <c r="T592" s="2"/>
      <c r="V592" s="2"/>
      <c r="W592" s="2"/>
    </row>
    <row r="593" spans="1:41" x14ac:dyDescent="0.25">
      <c r="A593">
        <f>'Inv travi'!A593</f>
        <v>9</v>
      </c>
      <c r="B593">
        <f>'Inv travi'!B593</f>
        <v>7</v>
      </c>
      <c r="C593">
        <f>'Inv travi'!C593</f>
        <v>12</v>
      </c>
      <c r="D593">
        <f>'Inv travi'!D593</f>
        <v>3</v>
      </c>
      <c r="E593" s="6" t="str">
        <f>'Inv travi'!E593</f>
        <v>Vdes</v>
      </c>
      <c r="F593" s="6">
        <f>'Inv travi'!F593</f>
        <v>-183.41499999999999</v>
      </c>
      <c r="G593" s="6">
        <f>'Inv travi'!G593</f>
        <v>-113.979</v>
      </c>
      <c r="H593" s="6">
        <f>'Inv travi'!H593</f>
        <v>0.14299999999999999</v>
      </c>
      <c r="I593" s="6">
        <f>'Inv travi'!I593</f>
        <v>-19.093</v>
      </c>
      <c r="J593" s="6">
        <f>'Inv travi'!J593</f>
        <v>1.7789999999999999</v>
      </c>
      <c r="K593" s="6">
        <f>'Inv travi'!K593</f>
        <v>2.1930000000000001</v>
      </c>
      <c r="L593" s="6">
        <f>'Inv travi'!L593</f>
        <v>1.9219999999999999</v>
      </c>
      <c r="M593" s="6">
        <f>'Inv travi'!M593</f>
        <v>-21.286000000000001</v>
      </c>
      <c r="N593" s="6">
        <f>'Inv travi'!N593</f>
        <v>8.3078000000000003</v>
      </c>
      <c r="O593" s="6">
        <f>'Inv travi'!O593</f>
        <v>-21.8626</v>
      </c>
      <c r="P593" s="6">
        <f>'Inv travi'!P593</f>
        <v>-135.8416</v>
      </c>
      <c r="Q593" s="6">
        <f>'Inv travi'!Q593</f>
        <v>-92.116399999999999</v>
      </c>
      <c r="R593" s="6"/>
      <c r="S593" s="2"/>
      <c r="T593" s="2"/>
      <c r="V593" s="2"/>
      <c r="W593" s="2"/>
    </row>
    <row r="594" spans="1:41" x14ac:dyDescent="0.25">
      <c r="A594">
        <f>'Inv travi'!A594</f>
        <v>9</v>
      </c>
      <c r="B594">
        <f>'Inv travi'!B594</f>
        <v>7</v>
      </c>
      <c r="C594">
        <f>'Inv travi'!C594</f>
        <v>12</v>
      </c>
      <c r="D594">
        <f>'Inv travi'!D594</f>
        <v>2</v>
      </c>
      <c r="E594" s="6" t="str">
        <f>'Inv travi'!E594</f>
        <v>Msin</v>
      </c>
      <c r="F594" s="6">
        <f>'Inv travi'!F594</f>
        <v>-128.613</v>
      </c>
      <c r="G594" s="6">
        <f>'Inv travi'!G594</f>
        <v>-80.094999999999999</v>
      </c>
      <c r="H594" s="6">
        <f>'Inv travi'!H594</f>
        <v>-0.34699999999999998</v>
      </c>
      <c r="I594" s="6">
        <f>'Inv travi'!I594</f>
        <v>43.752000000000002</v>
      </c>
      <c r="J594" s="6">
        <f>'Inv travi'!J594</f>
        <v>-4.0389999999999997</v>
      </c>
      <c r="K594" s="6">
        <f>'Inv travi'!K594</f>
        <v>-4.9800000000000004</v>
      </c>
      <c r="L594" s="6">
        <f>'Inv travi'!L594</f>
        <v>-4.3859999999999992</v>
      </c>
      <c r="M594" s="6">
        <f>'Inv travi'!M594</f>
        <v>48.731999999999999</v>
      </c>
      <c r="N594" s="6">
        <f>'Inv travi'!N594</f>
        <v>-19.005599999999998</v>
      </c>
      <c r="O594" s="6">
        <f>'Inv travi'!O594</f>
        <v>50.047800000000002</v>
      </c>
      <c r="P594" s="6">
        <f>'Inv travi'!P594</f>
        <v>-30.047199999999997</v>
      </c>
      <c r="Q594" s="6">
        <f>'Inv travi'!Q594</f>
        <v>-130.14279999999999</v>
      </c>
      <c r="R594" s="6">
        <v>30</v>
      </c>
      <c r="S594" s="2">
        <f t="shared" si="369"/>
        <v>-16.612554999999997</v>
      </c>
      <c r="T594" s="2">
        <f t="shared" si="370"/>
        <v>-109.454545</v>
      </c>
      <c r="U594">
        <v>28</v>
      </c>
      <c r="V594" s="2">
        <f t="shared" si="372"/>
        <v>12.950012896233824</v>
      </c>
      <c r="W594" s="2">
        <f t="shared" si="373"/>
        <v>-1.9654990250920479</v>
      </c>
      <c r="X594">
        <v>14.3184</v>
      </c>
      <c r="Y594">
        <f t="shared" si="363"/>
        <v>6.0288000000000004</v>
      </c>
      <c r="Z594" t="str">
        <f t="shared" ref="Z594:Z655" si="384">IF(Y594&gt;W594,"SI","NO")</f>
        <v>SI</v>
      </c>
      <c r="AA594" t="str">
        <f t="shared" si="371"/>
        <v>SI</v>
      </c>
      <c r="AB594" t="str">
        <f t="shared" si="374"/>
        <v>SI</v>
      </c>
      <c r="AC594" t="str">
        <f t="shared" si="375"/>
        <v>SI</v>
      </c>
      <c r="AD594" t="str">
        <f t="shared" si="376"/>
        <v>SI</v>
      </c>
      <c r="AE594" t="str">
        <f t="shared" si="377"/>
        <v>SI</v>
      </c>
      <c r="AF594">
        <f t="shared" ref="AF594:AF595" si="385">-(0.9*24*X594*391.3)/1000</f>
        <v>-121.02026227200001</v>
      </c>
      <c r="AG594">
        <f t="shared" ref="AG594:AG595" si="386">(0.9*24*Y594*391.3)/1000</f>
        <v>50.955899904000006</v>
      </c>
      <c r="AH594">
        <v>4.25</v>
      </c>
      <c r="AI594" s="1">
        <f>AH594-(R594+R595)/200</f>
        <v>3.95</v>
      </c>
      <c r="AJ594" s="21">
        <f>MAX(AG594-AF595,AG595-AF594)/AI594*1.2</f>
        <v>52.24592268637975</v>
      </c>
      <c r="AK594" s="1">
        <f>(P596-P597)/AH594</f>
        <v>53.540000000000006</v>
      </c>
      <c r="AL594" s="2">
        <f>AK594*AI594/2</f>
        <v>105.74150000000002</v>
      </c>
      <c r="AM594" s="118">
        <f>AJ594+AL594</f>
        <v>157.98742268637977</v>
      </c>
      <c r="AN594" s="2">
        <f>AM594/(0.9*(U594-4)/100*391.9*1)*10</f>
        <v>18.663517560032766</v>
      </c>
      <c r="AO594" s="2">
        <f>AM594/(0.9*(U594-4)/100*391.9*2)*10</f>
        <v>9.3317587800163828</v>
      </c>
    </row>
    <row r="595" spans="1:41" x14ac:dyDescent="0.25">
      <c r="A595">
        <f>'Inv travi'!A595</f>
        <v>9</v>
      </c>
      <c r="B595">
        <f>'Inv travi'!B595</f>
        <v>7</v>
      </c>
      <c r="C595">
        <f>'Inv travi'!C595</f>
        <v>12</v>
      </c>
      <c r="D595">
        <f>'Inv travi'!D595</f>
        <v>2</v>
      </c>
      <c r="E595" s="6" t="str">
        <f>'Inv travi'!E595</f>
        <v>Mdes</v>
      </c>
      <c r="F595" s="6">
        <f>'Inv travi'!F595</f>
        <v>-129.23599999999999</v>
      </c>
      <c r="G595" s="6">
        <f>'Inv travi'!G595</f>
        <v>-80.22</v>
      </c>
      <c r="H595" s="6">
        <f>'Inv travi'!H595</f>
        <v>0.36399999999999999</v>
      </c>
      <c r="I595" s="6">
        <f>'Inv travi'!I595</f>
        <v>-46.076999999999998</v>
      </c>
      <c r="J595" s="6">
        <f>'Inv travi'!J595</f>
        <v>4.2560000000000002</v>
      </c>
      <c r="K595" s="6">
        <f>'Inv travi'!K595</f>
        <v>5.2489999999999997</v>
      </c>
      <c r="L595" s="6">
        <f>'Inv travi'!L595</f>
        <v>4.62</v>
      </c>
      <c r="M595" s="6">
        <f>'Inv travi'!M595</f>
        <v>-51.326000000000001</v>
      </c>
      <c r="N595" s="6">
        <f>'Inv travi'!N595</f>
        <v>20.017800000000001</v>
      </c>
      <c r="O595" s="6">
        <f>'Inv travi'!O595</f>
        <v>-52.712000000000003</v>
      </c>
      <c r="P595" s="6">
        <f>'Inv travi'!P595</f>
        <v>-132.93200000000002</v>
      </c>
      <c r="Q595" s="6">
        <f>'Inv travi'!Q595</f>
        <v>-27.507999999999996</v>
      </c>
      <c r="R595" s="6">
        <v>30</v>
      </c>
      <c r="S595" s="2">
        <f t="shared" si="369"/>
        <v>-112.23489500000002</v>
      </c>
      <c r="T595" s="2">
        <f t="shared" si="370"/>
        <v>-14.064504999999995</v>
      </c>
      <c r="U595">
        <v>28</v>
      </c>
      <c r="V595" s="2">
        <f t="shared" si="372"/>
        <v>13.278967425769752</v>
      </c>
      <c r="W595" s="2">
        <f t="shared" si="373"/>
        <v>-1.6640288544358304</v>
      </c>
      <c r="X595">
        <v>14.3184</v>
      </c>
      <c r="Y595">
        <f t="shared" si="363"/>
        <v>6.0288000000000004</v>
      </c>
      <c r="Z595" t="str">
        <f t="shared" si="384"/>
        <v>SI</v>
      </c>
      <c r="AA595" t="str">
        <f t="shared" si="371"/>
        <v>SI</v>
      </c>
      <c r="AB595" t="str">
        <f t="shared" si="374"/>
        <v>SI</v>
      </c>
      <c r="AC595" t="str">
        <f t="shared" si="375"/>
        <v>SI</v>
      </c>
      <c r="AD595" t="str">
        <f t="shared" si="376"/>
        <v>SI</v>
      </c>
      <c r="AE595" t="str">
        <f t="shared" si="377"/>
        <v>SI</v>
      </c>
      <c r="AF595">
        <f t="shared" si="385"/>
        <v>-121.02026227200001</v>
      </c>
      <c r="AG595">
        <f t="shared" si="386"/>
        <v>50.955899904000006</v>
      </c>
    </row>
    <row r="596" spans="1:41" x14ac:dyDescent="0.25">
      <c r="A596">
        <f>'Inv travi'!A596</f>
        <v>9</v>
      </c>
      <c r="B596">
        <f>'Inv travi'!B596</f>
        <v>7</v>
      </c>
      <c r="C596">
        <f>'Inv travi'!C596</f>
        <v>12</v>
      </c>
      <c r="D596">
        <f>'Inv travi'!D596</f>
        <v>2</v>
      </c>
      <c r="E596" s="6" t="str">
        <f>'Inv travi'!E596</f>
        <v>Vsin</v>
      </c>
      <c r="F596" s="6">
        <f>'Inv travi'!F596</f>
        <v>182.83699999999999</v>
      </c>
      <c r="G596" s="6">
        <f>'Inv travi'!G596</f>
        <v>113.74299999999999</v>
      </c>
      <c r="H596" s="6">
        <f>'Inv travi'!H596</f>
        <v>0.16700000000000001</v>
      </c>
      <c r="I596" s="6">
        <f>'Inv travi'!I596</f>
        <v>-21.135999999999999</v>
      </c>
      <c r="J596" s="6">
        <f>'Inv travi'!J596</f>
        <v>1.952</v>
      </c>
      <c r="K596" s="6">
        <f>'Inv travi'!K596</f>
        <v>2.407</v>
      </c>
      <c r="L596" s="6">
        <f>'Inv travi'!L596</f>
        <v>2.1189999999999998</v>
      </c>
      <c r="M596" s="6">
        <f>'Inv travi'!M596</f>
        <v>-23.542999999999999</v>
      </c>
      <c r="N596" s="6">
        <f>'Inv travi'!N596</f>
        <v>9.1818999999999988</v>
      </c>
      <c r="O596" s="6">
        <f>'Inv travi'!O596</f>
        <v>-24.178699999999999</v>
      </c>
      <c r="P596" s="6">
        <f>'Inv travi'!P596</f>
        <v>89.564300000000003</v>
      </c>
      <c r="Q596" s="6">
        <f>'Inv travi'!Q596</f>
        <v>137.92169999999999</v>
      </c>
      <c r="R596" s="6"/>
      <c r="S596" s="2"/>
      <c r="T596" s="2"/>
      <c r="V596" s="2"/>
      <c r="W596" s="2"/>
    </row>
    <row r="597" spans="1:41" x14ac:dyDescent="0.25">
      <c r="A597">
        <f>'Inv travi'!A597</f>
        <v>9</v>
      </c>
      <c r="B597">
        <f>'Inv travi'!B597</f>
        <v>7</v>
      </c>
      <c r="C597">
        <f>'Inv travi'!C597</f>
        <v>12</v>
      </c>
      <c r="D597">
        <f>'Inv travi'!D597</f>
        <v>2</v>
      </c>
      <c r="E597" s="6" t="str">
        <f>'Inv travi'!E597</f>
        <v>Vdes</v>
      </c>
      <c r="F597" s="6">
        <f>'Inv travi'!F597</f>
        <v>-183.13</v>
      </c>
      <c r="G597" s="6">
        <f>'Inv travi'!G597</f>
        <v>-113.80200000000001</v>
      </c>
      <c r="H597" s="6">
        <f>'Inv travi'!H597</f>
        <v>0.16700000000000001</v>
      </c>
      <c r="I597" s="6">
        <f>'Inv travi'!I597</f>
        <v>-21.135999999999999</v>
      </c>
      <c r="J597" s="6">
        <f>'Inv travi'!J597</f>
        <v>1.952</v>
      </c>
      <c r="K597" s="6">
        <f>'Inv travi'!K597</f>
        <v>2.407</v>
      </c>
      <c r="L597" s="6">
        <f>'Inv travi'!L597</f>
        <v>2.1189999999999998</v>
      </c>
      <c r="M597" s="6">
        <f>'Inv travi'!M597</f>
        <v>-23.542999999999999</v>
      </c>
      <c r="N597" s="6">
        <f>'Inv travi'!N597</f>
        <v>9.1818999999999988</v>
      </c>
      <c r="O597" s="6">
        <f>'Inv travi'!O597</f>
        <v>-24.178699999999999</v>
      </c>
      <c r="P597" s="6">
        <f>'Inv travi'!P597</f>
        <v>-137.98070000000001</v>
      </c>
      <c r="Q597" s="6">
        <f>'Inv travi'!Q597</f>
        <v>-89.6233</v>
      </c>
      <c r="R597" s="6"/>
      <c r="S597" s="2"/>
      <c r="T597" s="2"/>
      <c r="V597" s="2"/>
      <c r="W597" s="2"/>
    </row>
    <row r="598" spans="1:41" x14ac:dyDescent="0.25">
      <c r="A598">
        <f>'Inv travi'!A598</f>
        <v>9</v>
      </c>
      <c r="B598">
        <f>'Inv travi'!B598</f>
        <v>7</v>
      </c>
      <c r="C598">
        <f>'Inv travi'!C598</f>
        <v>12</v>
      </c>
      <c r="D598">
        <f>'Inv travi'!D598</f>
        <v>1</v>
      </c>
      <c r="E598" s="6" t="str">
        <f>'Inv travi'!E598</f>
        <v>Msin</v>
      </c>
      <c r="F598" s="6">
        <f>'Inv travi'!F598</f>
        <v>-129.98699999999999</v>
      </c>
      <c r="G598" s="6">
        <f>'Inv travi'!G598</f>
        <v>-80.900000000000006</v>
      </c>
      <c r="H598" s="6">
        <f>'Inv travi'!H598</f>
        <v>-0.67100000000000004</v>
      </c>
      <c r="I598" s="6">
        <f>'Inv travi'!I598</f>
        <v>46.527999999999999</v>
      </c>
      <c r="J598" s="6">
        <f>'Inv travi'!J598</f>
        <v>-3.992</v>
      </c>
      <c r="K598" s="6">
        <f>'Inv travi'!K598</f>
        <v>-4.9219999999999997</v>
      </c>
      <c r="L598" s="6">
        <f>'Inv travi'!L598</f>
        <v>-4.6630000000000003</v>
      </c>
      <c r="M598" s="6">
        <f>'Inv travi'!M598</f>
        <v>51.449999999999996</v>
      </c>
      <c r="N598" s="6">
        <f>'Inv travi'!N598</f>
        <v>-20.097999999999999</v>
      </c>
      <c r="O598" s="6">
        <f>'Inv travi'!O598</f>
        <v>52.848899999999993</v>
      </c>
      <c r="P598" s="6">
        <f>'Inv travi'!P598</f>
        <v>-28.051100000000012</v>
      </c>
      <c r="Q598" s="6">
        <f>'Inv travi'!Q598</f>
        <v>-133.74889999999999</v>
      </c>
      <c r="R598" s="6">
        <v>30</v>
      </c>
      <c r="S598" s="2">
        <f t="shared" si="369"/>
        <v>-14.821310000000011</v>
      </c>
      <c r="T598" s="2">
        <f t="shared" si="370"/>
        <v>-112.77328999999999</v>
      </c>
      <c r="U598">
        <v>28</v>
      </c>
      <c r="V598" s="2">
        <f t="shared" si="372"/>
        <v>13.342667130457826</v>
      </c>
      <c r="W598" s="2">
        <f t="shared" si="373"/>
        <v>-1.7535695355462808</v>
      </c>
      <c r="X598">
        <v>14.3184</v>
      </c>
      <c r="Y598">
        <f t="shared" si="363"/>
        <v>6.0288000000000004</v>
      </c>
      <c r="Z598" t="str">
        <f t="shared" si="384"/>
        <v>SI</v>
      </c>
      <c r="AA598" t="str">
        <f t="shared" si="371"/>
        <v>SI</v>
      </c>
      <c r="AB598" t="str">
        <f t="shared" si="374"/>
        <v>SI</v>
      </c>
      <c r="AC598" t="str">
        <f t="shared" si="375"/>
        <v>SI</v>
      </c>
      <c r="AD598" t="str">
        <f t="shared" si="376"/>
        <v>SI</v>
      </c>
      <c r="AE598" t="str">
        <f t="shared" si="377"/>
        <v>SI</v>
      </c>
      <c r="AF598">
        <f t="shared" ref="AF598:AF599" si="387">-(0.9*24*X598*391.3)/1000</f>
        <v>-121.02026227200001</v>
      </c>
      <c r="AG598">
        <f t="shared" ref="AG598:AG599" si="388">(0.9*24*Y598*391.3)/1000</f>
        <v>50.955899904000006</v>
      </c>
      <c r="AH598">
        <v>4.25</v>
      </c>
      <c r="AI598" s="1">
        <f>AH598-(R598+R599)/200</f>
        <v>3.95</v>
      </c>
      <c r="AJ598" s="21">
        <f>MAX(AG598-AF599,AG599-AF598)/AI598*1.2</f>
        <v>52.24592268637975</v>
      </c>
      <c r="AK598" s="1">
        <f>(P600-P601)/AH598</f>
        <v>53.54</v>
      </c>
      <c r="AL598" s="2">
        <f>AK598*AI598/2</f>
        <v>105.7415</v>
      </c>
      <c r="AM598" s="118">
        <f>AJ598+AL598</f>
        <v>157.98742268637974</v>
      </c>
      <c r="AN598" s="2">
        <f>AM598/(0.9*(U598-4)/100*391.9*1)*10</f>
        <v>18.663517560032762</v>
      </c>
      <c r="AO598" s="2">
        <f>AM598/(0.9*(U598-4)/100*391.9*2)*10</f>
        <v>9.331758780016381</v>
      </c>
    </row>
    <row r="599" spans="1:41" x14ac:dyDescent="0.25">
      <c r="A599">
        <f>'Inv travi'!A599</f>
        <v>9</v>
      </c>
      <c r="B599">
        <f>'Inv travi'!B599</f>
        <v>7</v>
      </c>
      <c r="C599">
        <f>'Inv travi'!C599</f>
        <v>12</v>
      </c>
      <c r="D599">
        <f>'Inv travi'!D599</f>
        <v>1</v>
      </c>
      <c r="E599" s="6" t="str">
        <f>'Inv travi'!E599</f>
        <v>Mdes</v>
      </c>
      <c r="F599" s="6">
        <f>'Inv travi'!F599</f>
        <v>-128.56899999999999</v>
      </c>
      <c r="G599" s="6">
        <f>'Inv travi'!G599</f>
        <v>-79.858000000000004</v>
      </c>
      <c r="H599" s="6">
        <f>'Inv travi'!H599</f>
        <v>0.73099999999999998</v>
      </c>
      <c r="I599" s="6">
        <f>'Inv travi'!I599</f>
        <v>-50.087000000000003</v>
      </c>
      <c r="J599" s="6">
        <f>'Inv travi'!J599</f>
        <v>4.2889999999999997</v>
      </c>
      <c r="K599" s="6">
        <f>'Inv travi'!K599</f>
        <v>5.2889999999999997</v>
      </c>
      <c r="L599" s="6">
        <f>'Inv travi'!L599</f>
        <v>5.0199999999999996</v>
      </c>
      <c r="M599" s="6">
        <f>'Inv travi'!M599</f>
        <v>-55.376000000000005</v>
      </c>
      <c r="N599" s="6">
        <f>'Inv travi'!N599</f>
        <v>21.6328</v>
      </c>
      <c r="O599" s="6">
        <f>'Inv travi'!O599</f>
        <v>-56.882000000000005</v>
      </c>
      <c r="P599" s="6">
        <f>'Inv travi'!P599</f>
        <v>-136.74</v>
      </c>
      <c r="Q599" s="6">
        <f>'Inv travi'!Q599</f>
        <v>-22.975999999999999</v>
      </c>
      <c r="R599" s="6">
        <v>30</v>
      </c>
      <c r="S599" s="2">
        <f t="shared" si="369"/>
        <v>-115.83804000000001</v>
      </c>
      <c r="T599" s="2">
        <f t="shared" si="370"/>
        <v>-9.8198599999999985</v>
      </c>
      <c r="U599">
        <v>28</v>
      </c>
      <c r="V599" s="2">
        <f t="shared" si="372"/>
        <v>13.705270182014369</v>
      </c>
      <c r="W599" s="2">
        <f t="shared" si="373"/>
        <v>-1.1618276211299463</v>
      </c>
      <c r="X599">
        <v>14.3184</v>
      </c>
      <c r="Y599">
        <f t="shared" si="363"/>
        <v>6.0288000000000004</v>
      </c>
      <c r="Z599" t="str">
        <f t="shared" si="384"/>
        <v>SI</v>
      </c>
      <c r="AA599" t="str">
        <f t="shared" si="371"/>
        <v>SI</v>
      </c>
      <c r="AB599" t="str">
        <f t="shared" si="374"/>
        <v>SI</v>
      </c>
      <c r="AC599" t="str">
        <f t="shared" si="375"/>
        <v>SI</v>
      </c>
      <c r="AD599" t="str">
        <f t="shared" si="376"/>
        <v>SI</v>
      </c>
      <c r="AE599" t="str">
        <f t="shared" si="377"/>
        <v>SI</v>
      </c>
      <c r="AF599">
        <f t="shared" si="387"/>
        <v>-121.02026227200001</v>
      </c>
      <c r="AG599">
        <f t="shared" si="388"/>
        <v>50.955899904000006</v>
      </c>
    </row>
    <row r="600" spans="1:41" x14ac:dyDescent="0.25">
      <c r="A600">
        <f>'Inv travi'!A600</f>
        <v>9</v>
      </c>
      <c r="B600">
        <f>'Inv travi'!B600</f>
        <v>7</v>
      </c>
      <c r="C600">
        <f>'Inv travi'!C600</f>
        <v>12</v>
      </c>
      <c r="D600">
        <f>'Inv travi'!D600</f>
        <v>1</v>
      </c>
      <c r="E600" s="6" t="str">
        <f>'Inv travi'!E600</f>
        <v>Vsin</v>
      </c>
      <c r="F600" s="6">
        <f>'Inv travi'!F600</f>
        <v>183.31700000000001</v>
      </c>
      <c r="G600" s="6">
        <f>'Inv travi'!G600</f>
        <v>114.018</v>
      </c>
      <c r="H600" s="6">
        <f>'Inv travi'!H600</f>
        <v>0.33</v>
      </c>
      <c r="I600" s="6">
        <f>'Inv travi'!I600</f>
        <v>-22.733000000000001</v>
      </c>
      <c r="J600" s="6">
        <f>'Inv travi'!J600</f>
        <v>1.948</v>
      </c>
      <c r="K600" s="6">
        <f>'Inv travi'!K600</f>
        <v>2.403</v>
      </c>
      <c r="L600" s="6">
        <f>'Inv travi'!L600</f>
        <v>2.278</v>
      </c>
      <c r="M600" s="6">
        <f>'Inv travi'!M600</f>
        <v>-25.135999999999999</v>
      </c>
      <c r="N600" s="6">
        <f>'Inv travi'!N600</f>
        <v>9.8187999999999995</v>
      </c>
      <c r="O600" s="6">
        <f>'Inv travi'!O600</f>
        <v>-25.819399999999998</v>
      </c>
      <c r="P600" s="6">
        <f>'Inv travi'!P600</f>
        <v>88.198599999999999</v>
      </c>
      <c r="Q600" s="6">
        <f>'Inv travi'!Q600</f>
        <v>139.8374</v>
      </c>
      <c r="R600" s="6"/>
      <c r="S600" s="2"/>
      <c r="T600" s="2"/>
      <c r="V600" s="2"/>
      <c r="W600" s="2"/>
    </row>
    <row r="601" spans="1:41" x14ac:dyDescent="0.25">
      <c r="A601">
        <f>'Inv travi'!A601</f>
        <v>9</v>
      </c>
      <c r="B601">
        <f>'Inv travi'!B601</f>
        <v>7</v>
      </c>
      <c r="C601">
        <f>'Inv travi'!C601</f>
        <v>12</v>
      </c>
      <c r="D601">
        <f>'Inv travi'!D601</f>
        <v>1</v>
      </c>
      <c r="E601" s="6" t="str">
        <f>'Inv travi'!E601</f>
        <v>Vdes</v>
      </c>
      <c r="F601" s="6">
        <f>'Inv travi'!F601</f>
        <v>-182.65</v>
      </c>
      <c r="G601" s="6">
        <f>'Inv travi'!G601</f>
        <v>-113.527</v>
      </c>
      <c r="H601" s="6">
        <f>'Inv travi'!H601</f>
        <v>0.33</v>
      </c>
      <c r="I601" s="6">
        <f>'Inv travi'!I601</f>
        <v>-22.733000000000001</v>
      </c>
      <c r="J601" s="6">
        <f>'Inv travi'!J601</f>
        <v>1.948</v>
      </c>
      <c r="K601" s="6">
        <f>'Inv travi'!K601</f>
        <v>2.403</v>
      </c>
      <c r="L601" s="6">
        <f>'Inv travi'!L601</f>
        <v>2.278</v>
      </c>
      <c r="M601" s="6">
        <f>'Inv travi'!M601</f>
        <v>-25.135999999999999</v>
      </c>
      <c r="N601" s="6">
        <f>'Inv travi'!N601</f>
        <v>9.8187999999999995</v>
      </c>
      <c r="O601" s="6">
        <f>'Inv travi'!O601</f>
        <v>-25.819399999999998</v>
      </c>
      <c r="P601" s="6">
        <f>'Inv travi'!P601</f>
        <v>-139.34639999999999</v>
      </c>
      <c r="Q601" s="6">
        <f>'Inv travi'!Q601</f>
        <v>-87.707599999999999</v>
      </c>
      <c r="R601" s="6"/>
      <c r="S601" s="2"/>
      <c r="T601" s="2"/>
      <c r="V601" s="2"/>
      <c r="W601" s="2"/>
    </row>
    <row r="602" spans="1:41" x14ac:dyDescent="0.25">
      <c r="A602">
        <f>'Inv travi'!A602</f>
        <v>9</v>
      </c>
      <c r="B602">
        <f>'Inv travi'!B602</f>
        <v>12</v>
      </c>
      <c r="C602">
        <f>'Inv travi'!C602</f>
        <v>17</v>
      </c>
      <c r="D602">
        <f>'Inv travi'!D602</f>
        <v>6</v>
      </c>
      <c r="E602" s="6" t="str">
        <f>'Inv travi'!E602</f>
        <v>Msin</v>
      </c>
      <c r="F602" s="6">
        <f>'Inv travi'!F602</f>
        <v>-102.76900000000001</v>
      </c>
      <c r="G602" s="6">
        <f>'Inv travi'!G602</f>
        <v>-63.66</v>
      </c>
      <c r="H602" s="6">
        <f>'Inv travi'!H602</f>
        <v>0.247</v>
      </c>
      <c r="I602" s="6">
        <f>'Inv travi'!I602</f>
        <v>10.210000000000001</v>
      </c>
      <c r="J602" s="6">
        <f>'Inv travi'!J602</f>
        <v>-0.92800000000000005</v>
      </c>
      <c r="K602" s="6">
        <f>'Inv travi'!K602</f>
        <v>-1.145</v>
      </c>
      <c r="L602" s="6">
        <f>'Inv travi'!L602</f>
        <v>1.175</v>
      </c>
      <c r="M602" s="6">
        <f>'Inv travi'!M602</f>
        <v>11.355</v>
      </c>
      <c r="N602" s="6">
        <f>'Inv travi'!N602</f>
        <v>4.5815000000000001</v>
      </c>
      <c r="O602" s="6">
        <f>'Inv travi'!O602</f>
        <v>11.7075</v>
      </c>
      <c r="P602" s="6">
        <f>'Inv travi'!P602</f>
        <v>-51.952500000000001</v>
      </c>
      <c r="Q602" s="6">
        <f>'Inv travi'!Q602</f>
        <v>-75.367499999999993</v>
      </c>
      <c r="R602" s="6">
        <v>30</v>
      </c>
      <c r="S602" s="2">
        <f t="shared" si="369"/>
        <v>-37.244864999999997</v>
      </c>
      <c r="T602" s="2">
        <f t="shared" si="370"/>
        <v>-58.870334999999997</v>
      </c>
      <c r="U602">
        <v>28</v>
      </c>
      <c r="V602" s="2">
        <f t="shared" si="372"/>
        <v>6.9651890422239244</v>
      </c>
      <c r="W602" s="2">
        <f t="shared" si="373"/>
        <v>-4.4065916318823293</v>
      </c>
      <c r="X602">
        <v>8.2896000000000001</v>
      </c>
      <c r="Y602">
        <f t="shared" si="363"/>
        <v>6.0288000000000004</v>
      </c>
      <c r="Z602" t="str">
        <f t="shared" si="384"/>
        <v>SI</v>
      </c>
      <c r="AA602" t="str">
        <f t="shared" si="371"/>
        <v>SI</v>
      </c>
      <c r="AB602" t="str">
        <f t="shared" si="374"/>
        <v>SI</v>
      </c>
      <c r="AC602" t="str">
        <f t="shared" si="375"/>
        <v>SI</v>
      </c>
      <c r="AD602" t="str">
        <f t="shared" si="376"/>
        <v>SI</v>
      </c>
      <c r="AE602" t="str">
        <f t="shared" si="377"/>
        <v>SI</v>
      </c>
      <c r="AF602">
        <f t="shared" ref="AF602:AF603" si="389">-(0.9*24*X602*391.3)/1000</f>
        <v>-70.064362368000005</v>
      </c>
      <c r="AG602">
        <f t="shared" ref="AG602:AG603" si="390">(0.9*24*Y602*391.3)/1000</f>
        <v>50.955899904000006</v>
      </c>
      <c r="AH602">
        <v>3.8</v>
      </c>
      <c r="AI602" s="1">
        <f>AH602-(R602+R603)/200</f>
        <v>3.3499999999999996</v>
      </c>
      <c r="AJ602" s="21">
        <f>MAX(AG602-AF603,AG603-AF602)/AI602*1.2</f>
        <v>43.35054170937314</v>
      </c>
      <c r="AK602" s="1">
        <f>(P604-P605)/AH602</f>
        <v>52.84</v>
      </c>
      <c r="AL602" s="2">
        <f>AK602*AI602/2</f>
        <v>88.506999999999991</v>
      </c>
      <c r="AM602" s="118">
        <f>AJ602+AL602</f>
        <v>131.85754170937312</v>
      </c>
      <c r="AN602" s="2">
        <f>AM602/(0.9*(U602-4)/100*391.9*1)*10</f>
        <v>15.576718091039512</v>
      </c>
      <c r="AO602" s="2">
        <f>AM602/(0.9*(U602-4)/100*391.9*2)*10</f>
        <v>7.7883590455197558</v>
      </c>
    </row>
    <row r="603" spans="1:41" x14ac:dyDescent="0.25">
      <c r="A603">
        <f>'Inv travi'!A603</f>
        <v>9</v>
      </c>
      <c r="B603">
        <f>'Inv travi'!B603</f>
        <v>12</v>
      </c>
      <c r="C603">
        <f>'Inv travi'!C603</f>
        <v>17</v>
      </c>
      <c r="D603">
        <f>'Inv travi'!D603</f>
        <v>6</v>
      </c>
      <c r="E603" s="6" t="str">
        <f>'Inv travi'!E603</f>
        <v>Mdes</v>
      </c>
      <c r="F603" s="6">
        <f>'Inv travi'!F603</f>
        <v>-80.355000000000004</v>
      </c>
      <c r="G603" s="6">
        <f>'Inv travi'!G603</f>
        <v>-49.902999999999999</v>
      </c>
      <c r="H603" s="6">
        <f>'Inv travi'!H603</f>
        <v>-0.219</v>
      </c>
      <c r="I603" s="6">
        <f>'Inv travi'!I603</f>
        <v>-9.5540000000000003</v>
      </c>
      <c r="J603" s="6">
        <f>'Inv travi'!J603</f>
        <v>0.873</v>
      </c>
      <c r="K603" s="6">
        <f>'Inv travi'!K603</f>
        <v>1.077</v>
      </c>
      <c r="L603" s="6">
        <f>'Inv travi'!L603</f>
        <v>-1.0920000000000001</v>
      </c>
      <c r="M603" s="6">
        <f>'Inv travi'!M603</f>
        <v>-10.631</v>
      </c>
      <c r="N603" s="6">
        <f>'Inv travi'!N603</f>
        <v>-4.2812999999999999</v>
      </c>
      <c r="O603" s="6">
        <f>'Inv travi'!O603</f>
        <v>-10.958600000000001</v>
      </c>
      <c r="P603" s="6">
        <f>'Inv travi'!P603</f>
        <v>-60.861599999999996</v>
      </c>
      <c r="Q603" s="6">
        <f>'Inv travi'!Q603</f>
        <v>-38.944400000000002</v>
      </c>
      <c r="R603" s="6">
        <v>60</v>
      </c>
      <c r="S603" s="2">
        <f t="shared" si="369"/>
        <v>-30.039269999999998</v>
      </c>
      <c r="T603" s="2">
        <f t="shared" si="370"/>
        <v>-11.701129999999999</v>
      </c>
      <c r="U603">
        <v>28</v>
      </c>
      <c r="V603" s="2">
        <f t="shared" si="372"/>
        <v>3.5540683476729984</v>
      </c>
      <c r="W603" s="2">
        <f t="shared" si="373"/>
        <v>-1.3844083349897303</v>
      </c>
      <c r="X603">
        <f t="shared" ref="X603" si="391">$X$563</f>
        <v>6.28</v>
      </c>
      <c r="Y603">
        <f t="shared" si="363"/>
        <v>6.0288000000000004</v>
      </c>
      <c r="Z603" t="str">
        <f t="shared" si="384"/>
        <v>SI</v>
      </c>
      <c r="AA603" t="str">
        <f t="shared" si="371"/>
        <v>SI</v>
      </c>
      <c r="AB603" t="str">
        <f t="shared" si="374"/>
        <v>SI</v>
      </c>
      <c r="AC603" t="str">
        <f t="shared" si="375"/>
        <v>SI</v>
      </c>
      <c r="AD603" t="str">
        <f t="shared" si="376"/>
        <v>SI</v>
      </c>
      <c r="AE603" t="str">
        <f t="shared" si="377"/>
        <v>SI</v>
      </c>
      <c r="AF603">
        <f t="shared" si="389"/>
        <v>-53.079062400000012</v>
      </c>
      <c r="AG603">
        <f t="shared" si="390"/>
        <v>50.955899904000006</v>
      </c>
    </row>
    <row r="604" spans="1:41" x14ac:dyDescent="0.25">
      <c r="A604">
        <f>'Inv travi'!A604</f>
        <v>9</v>
      </c>
      <c r="B604">
        <f>'Inv travi'!B604</f>
        <v>12</v>
      </c>
      <c r="C604">
        <f>'Inv travi'!C604</f>
        <v>17</v>
      </c>
      <c r="D604">
        <f>'Inv travi'!D604</f>
        <v>6</v>
      </c>
      <c r="E604" s="6" t="str">
        <f>'Inv travi'!E604</f>
        <v>Vsin</v>
      </c>
      <c r="F604" s="6">
        <f>'Inv travi'!F604</f>
        <v>167.77799999999999</v>
      </c>
      <c r="G604" s="6">
        <f>'Inv travi'!G604</f>
        <v>104.01600000000001</v>
      </c>
      <c r="H604" s="6">
        <f>'Inv travi'!H604</f>
        <v>-0.123</v>
      </c>
      <c r="I604" s="6">
        <f>'Inv travi'!I604</f>
        <v>-5.2009999999999996</v>
      </c>
      <c r="J604" s="6">
        <f>'Inv travi'!J604</f>
        <v>0.47399999999999998</v>
      </c>
      <c r="K604" s="6">
        <f>'Inv travi'!K604</f>
        <v>0.58499999999999996</v>
      </c>
      <c r="L604" s="6">
        <f>'Inv travi'!L604</f>
        <v>-0.59699999999999998</v>
      </c>
      <c r="M604" s="6">
        <f>'Inv travi'!M604</f>
        <v>-5.7859999999999996</v>
      </c>
      <c r="N604" s="6">
        <f>'Inv travi'!N604</f>
        <v>-2.3327999999999998</v>
      </c>
      <c r="O604" s="6">
        <f>'Inv travi'!O604</f>
        <v>-5.9650999999999996</v>
      </c>
      <c r="P604" s="6">
        <f>'Inv travi'!P604</f>
        <v>98.050900000000013</v>
      </c>
      <c r="Q604" s="6">
        <f>'Inv travi'!Q604</f>
        <v>109.9811</v>
      </c>
      <c r="R604" s="6"/>
      <c r="S604" s="2"/>
      <c r="T604" s="2"/>
      <c r="V604" s="2"/>
      <c r="W604" s="2"/>
    </row>
    <row r="605" spans="1:41" x14ac:dyDescent="0.25">
      <c r="A605">
        <f>'Inv travi'!A605</f>
        <v>9</v>
      </c>
      <c r="B605">
        <f>'Inv travi'!B605</f>
        <v>12</v>
      </c>
      <c r="C605">
        <f>'Inv travi'!C605</f>
        <v>17</v>
      </c>
      <c r="D605">
        <f>'Inv travi'!D605</f>
        <v>6</v>
      </c>
      <c r="E605" s="6" t="str">
        <f>'Inv travi'!E605</f>
        <v>Vdes</v>
      </c>
      <c r="F605" s="6">
        <f>'Inv travi'!F605</f>
        <v>-155.982</v>
      </c>
      <c r="G605" s="6">
        <f>'Inv travi'!G605</f>
        <v>-96.775999999999996</v>
      </c>
      <c r="H605" s="6">
        <f>'Inv travi'!H605</f>
        <v>-0.123</v>
      </c>
      <c r="I605" s="6">
        <f>'Inv travi'!I605</f>
        <v>-5.2009999999999996</v>
      </c>
      <c r="J605" s="6">
        <f>'Inv travi'!J605</f>
        <v>0.47399999999999998</v>
      </c>
      <c r="K605" s="6">
        <f>'Inv travi'!K605</f>
        <v>0.58499999999999996</v>
      </c>
      <c r="L605" s="6">
        <f>'Inv travi'!L605</f>
        <v>-0.59699999999999998</v>
      </c>
      <c r="M605" s="6">
        <f>'Inv travi'!M605</f>
        <v>-5.7859999999999996</v>
      </c>
      <c r="N605" s="6">
        <f>'Inv travi'!N605</f>
        <v>-2.3327999999999998</v>
      </c>
      <c r="O605" s="6">
        <f>'Inv travi'!O605</f>
        <v>-5.9650999999999996</v>
      </c>
      <c r="P605" s="6">
        <f>'Inv travi'!P605</f>
        <v>-102.74109999999999</v>
      </c>
      <c r="Q605" s="6">
        <f>'Inv travi'!Q605</f>
        <v>-90.810900000000004</v>
      </c>
      <c r="R605" s="6"/>
      <c r="S605" s="2"/>
      <c r="T605" s="2"/>
      <c r="V605" s="2"/>
      <c r="W605" s="2"/>
    </row>
    <row r="606" spans="1:41" x14ac:dyDescent="0.25">
      <c r="A606">
        <f>'Inv travi'!A606</f>
        <v>9</v>
      </c>
      <c r="B606">
        <f>'Inv travi'!B606</f>
        <v>12</v>
      </c>
      <c r="C606">
        <f>'Inv travi'!C606</f>
        <v>17</v>
      </c>
      <c r="D606">
        <f>'Inv travi'!D606</f>
        <v>5</v>
      </c>
      <c r="E606" s="6" t="str">
        <f>'Inv travi'!E606</f>
        <v>Msin</v>
      </c>
      <c r="F606" s="6">
        <f>'Inv travi'!F606</f>
        <v>-86.799000000000007</v>
      </c>
      <c r="G606" s="6">
        <f>'Inv travi'!G606</f>
        <v>-54.052</v>
      </c>
      <c r="H606" s="6">
        <f>'Inv travi'!H606</f>
        <v>0.30399999999999999</v>
      </c>
      <c r="I606" s="6">
        <f>'Inv travi'!I606</f>
        <v>21.509</v>
      </c>
      <c r="J606" s="6">
        <f>'Inv travi'!J606</f>
        <v>-2</v>
      </c>
      <c r="K606" s="6">
        <f>'Inv travi'!K606</f>
        <v>-2.4660000000000002</v>
      </c>
      <c r="L606" s="6">
        <f>'Inv travi'!L606</f>
        <v>2.3039999999999998</v>
      </c>
      <c r="M606" s="6">
        <f>'Inv travi'!M606</f>
        <v>23.975000000000001</v>
      </c>
      <c r="N606" s="6">
        <f>'Inv travi'!N606</f>
        <v>9.4964999999999993</v>
      </c>
      <c r="O606" s="6">
        <f>'Inv travi'!O606</f>
        <v>24.6662</v>
      </c>
      <c r="P606" s="6">
        <f>'Inv travi'!P606</f>
        <v>-29.3858</v>
      </c>
      <c r="Q606" s="6">
        <f>'Inv travi'!Q606</f>
        <v>-78.718199999999996</v>
      </c>
      <c r="R606" s="6">
        <v>30</v>
      </c>
      <c r="S606" s="2">
        <f t="shared" si="369"/>
        <v>-16.580584999999999</v>
      </c>
      <c r="T606" s="2">
        <f t="shared" si="370"/>
        <v>-62.146514999999994</v>
      </c>
      <c r="U606">
        <v>28</v>
      </c>
      <c r="V606" s="2">
        <f t="shared" si="372"/>
        <v>7.352807237981656</v>
      </c>
      <c r="W606" s="2">
        <f t="shared" si="373"/>
        <v>-1.9617165242165238</v>
      </c>
      <c r="X606">
        <v>8.2896000000000001</v>
      </c>
      <c r="Y606">
        <f t="shared" si="363"/>
        <v>6.0288000000000004</v>
      </c>
      <c r="Z606" t="str">
        <f t="shared" si="384"/>
        <v>SI</v>
      </c>
      <c r="AA606" t="str">
        <f t="shared" si="371"/>
        <v>SI</v>
      </c>
      <c r="AB606" t="str">
        <f t="shared" si="374"/>
        <v>SI</v>
      </c>
      <c r="AC606" t="str">
        <f t="shared" si="375"/>
        <v>SI</v>
      </c>
      <c r="AD606" t="str">
        <f t="shared" si="376"/>
        <v>SI</v>
      </c>
      <c r="AE606" t="str">
        <f t="shared" si="377"/>
        <v>SI</v>
      </c>
      <c r="AF606">
        <f t="shared" ref="AF606:AF607" si="392">-(0.9*24*X606*391.3)/1000</f>
        <v>-70.064362368000005</v>
      </c>
      <c r="AG606">
        <f t="shared" ref="AG606:AG607" si="393">(0.9*24*Y606*391.3)/1000</f>
        <v>50.955899904000006</v>
      </c>
      <c r="AH606">
        <v>3.8</v>
      </c>
      <c r="AI606" s="1">
        <f>AH606-(R606+R607)/200</f>
        <v>3.3</v>
      </c>
      <c r="AJ606" s="21">
        <f>MAX(AG606-AF607,AG607-AF606)/AI606*1.2</f>
        <v>44.007368098909097</v>
      </c>
      <c r="AK606" s="1">
        <f>(P608-P609)/AH606</f>
        <v>53.54</v>
      </c>
      <c r="AL606" s="2">
        <f>AK606*AI606/2</f>
        <v>88.340999999999994</v>
      </c>
      <c r="AM606" s="118">
        <f>AJ606+AL606</f>
        <v>132.34836809890908</v>
      </c>
      <c r="AN606" s="2">
        <f>AM606/(0.9*(U606-4)/100*391.9*1)*10</f>
        <v>15.634700851845835</v>
      </c>
      <c r="AO606" s="2">
        <f>AM606/(0.9*(U606-4)/100*391.9*2)*10</f>
        <v>7.8173504259229176</v>
      </c>
    </row>
    <row r="607" spans="1:41" x14ac:dyDescent="0.25">
      <c r="A607">
        <f>'Inv travi'!A607</f>
        <v>9</v>
      </c>
      <c r="B607">
        <f>'Inv travi'!B607</f>
        <v>12</v>
      </c>
      <c r="C607">
        <f>'Inv travi'!C607</f>
        <v>17</v>
      </c>
      <c r="D607">
        <f>'Inv travi'!D607</f>
        <v>5</v>
      </c>
      <c r="E607" s="6" t="str">
        <f>'Inv travi'!E607</f>
        <v>Mdes</v>
      </c>
      <c r="F607" s="6">
        <f>'Inv travi'!F607</f>
        <v>-110.306</v>
      </c>
      <c r="G607" s="6">
        <f>'Inv travi'!G607</f>
        <v>-68.504000000000005</v>
      </c>
      <c r="H607" s="6">
        <f>'Inv travi'!H607</f>
        <v>-0.28599999999999998</v>
      </c>
      <c r="I607" s="6">
        <f>'Inv travi'!I607</f>
        <v>-20.094000000000001</v>
      </c>
      <c r="J607" s="6">
        <f>'Inv travi'!J607</f>
        <v>1.869</v>
      </c>
      <c r="K607" s="6">
        <f>'Inv travi'!K607</f>
        <v>2.3050000000000002</v>
      </c>
      <c r="L607" s="6">
        <f>'Inv travi'!L607</f>
        <v>-2.1549999999999998</v>
      </c>
      <c r="M607" s="6">
        <f>'Inv travi'!M607</f>
        <v>-22.399000000000001</v>
      </c>
      <c r="N607" s="6">
        <f>'Inv travi'!N607</f>
        <v>-8.8747000000000007</v>
      </c>
      <c r="O607" s="6">
        <f>'Inv travi'!O607</f>
        <v>-23.045500000000001</v>
      </c>
      <c r="P607" s="6">
        <f>'Inv travi'!P607</f>
        <v>-91.549500000000009</v>
      </c>
      <c r="Q607" s="6">
        <f>'Inv travi'!Q607</f>
        <v>-45.458500000000001</v>
      </c>
      <c r="R607" s="6">
        <v>70</v>
      </c>
      <c r="S607" s="2">
        <f t="shared" si="369"/>
        <v>-50.220135000000013</v>
      </c>
      <c r="T607" s="2">
        <f t="shared" si="370"/>
        <v>-12.917565000000003</v>
      </c>
      <c r="U607">
        <v>28</v>
      </c>
      <c r="V607" s="2">
        <f t="shared" si="372"/>
        <v>5.941748658318426</v>
      </c>
      <c r="W607" s="2">
        <f t="shared" si="373"/>
        <v>-1.5283297129227362</v>
      </c>
      <c r="X607">
        <v>6.28</v>
      </c>
      <c r="Y607">
        <f t="shared" si="363"/>
        <v>6.0288000000000004</v>
      </c>
      <c r="Z607" t="str">
        <f t="shared" si="384"/>
        <v>SI</v>
      </c>
      <c r="AA607" t="str">
        <f t="shared" si="371"/>
        <v>SI</v>
      </c>
      <c r="AB607" t="str">
        <f t="shared" si="374"/>
        <v>SI</v>
      </c>
      <c r="AC607" t="str">
        <f t="shared" si="375"/>
        <v>SI</v>
      </c>
      <c r="AD607" t="str">
        <f t="shared" si="376"/>
        <v>SI</v>
      </c>
      <c r="AE607" t="str">
        <f t="shared" si="377"/>
        <v>SI</v>
      </c>
      <c r="AF607">
        <f t="shared" si="392"/>
        <v>-53.079062400000012</v>
      </c>
      <c r="AG607">
        <f t="shared" si="393"/>
        <v>50.955899904000006</v>
      </c>
    </row>
    <row r="608" spans="1:41" x14ac:dyDescent="0.25">
      <c r="A608">
        <f>'Inv travi'!A608</f>
        <v>9</v>
      </c>
      <c r="B608">
        <f>'Inv travi'!B608</f>
        <v>12</v>
      </c>
      <c r="C608">
        <f>'Inv travi'!C608</f>
        <v>17</v>
      </c>
      <c r="D608">
        <f>'Inv travi'!D608</f>
        <v>5</v>
      </c>
      <c r="E608" s="6" t="str">
        <f>'Inv travi'!E608</f>
        <v>Vsin</v>
      </c>
      <c r="F608" s="6">
        <f>'Inv travi'!F608</f>
        <v>157.423</v>
      </c>
      <c r="G608" s="6">
        <f>'Inv travi'!G608</f>
        <v>97.923000000000002</v>
      </c>
      <c r="H608" s="6">
        <f>'Inv travi'!H608</f>
        <v>-0.155</v>
      </c>
      <c r="I608" s="6">
        <f>'Inv travi'!I608</f>
        <v>-10.948</v>
      </c>
      <c r="J608" s="6">
        <f>'Inv travi'!J608</f>
        <v>1.018</v>
      </c>
      <c r="K608" s="6">
        <f>'Inv travi'!K608</f>
        <v>1.2549999999999999</v>
      </c>
      <c r="L608" s="6">
        <f>'Inv travi'!L608</f>
        <v>-1.173</v>
      </c>
      <c r="M608" s="6">
        <f>'Inv travi'!M608</f>
        <v>-12.202999999999999</v>
      </c>
      <c r="N608" s="6">
        <f>'Inv travi'!N608</f>
        <v>-4.8338999999999999</v>
      </c>
      <c r="O608" s="6">
        <f>'Inv travi'!O608</f>
        <v>-12.5549</v>
      </c>
      <c r="P608" s="6">
        <f>'Inv travi'!P608</f>
        <v>85.368099999999998</v>
      </c>
      <c r="Q608" s="6">
        <f>'Inv travi'!Q608</f>
        <v>110.47790000000001</v>
      </c>
      <c r="S608" s="2"/>
      <c r="T608" s="2"/>
      <c r="V608" s="2"/>
      <c r="W608" s="2"/>
    </row>
    <row r="609" spans="1:41" x14ac:dyDescent="0.25">
      <c r="A609">
        <f>'Inv travi'!A609</f>
        <v>9</v>
      </c>
      <c r="B609">
        <f>'Inv travi'!B609</f>
        <v>12</v>
      </c>
      <c r="C609">
        <f>'Inv travi'!C609</f>
        <v>17</v>
      </c>
      <c r="D609">
        <f>'Inv travi'!D609</f>
        <v>5</v>
      </c>
      <c r="E609" s="6" t="str">
        <f>'Inv travi'!E609</f>
        <v>Vdes</v>
      </c>
      <c r="F609" s="6">
        <f>'Inv travi'!F609</f>
        <v>-169.79499999999999</v>
      </c>
      <c r="G609" s="6">
        <f>'Inv travi'!G609</f>
        <v>-105.529</v>
      </c>
      <c r="H609" s="6">
        <f>'Inv travi'!H609</f>
        <v>-0.155</v>
      </c>
      <c r="I609" s="6">
        <f>'Inv travi'!I609</f>
        <v>-10.948</v>
      </c>
      <c r="J609" s="6">
        <f>'Inv travi'!J609</f>
        <v>1.018</v>
      </c>
      <c r="K609" s="6">
        <f>'Inv travi'!K609</f>
        <v>1.2549999999999999</v>
      </c>
      <c r="L609" s="6">
        <f>'Inv travi'!L609</f>
        <v>-1.173</v>
      </c>
      <c r="M609" s="6">
        <f>'Inv travi'!M609</f>
        <v>-12.202999999999999</v>
      </c>
      <c r="N609" s="6">
        <f>'Inv travi'!N609</f>
        <v>-4.8338999999999999</v>
      </c>
      <c r="O609" s="6">
        <f>'Inv travi'!O609</f>
        <v>-12.5549</v>
      </c>
      <c r="P609" s="6">
        <f>'Inv travi'!P609</f>
        <v>-118.0839</v>
      </c>
      <c r="Q609" s="6">
        <f>'Inv travi'!Q609</f>
        <v>-92.974099999999993</v>
      </c>
      <c r="S609" s="2"/>
      <c r="T609" s="2"/>
      <c r="V609" s="2"/>
      <c r="W609" s="2"/>
    </row>
    <row r="610" spans="1:41" x14ac:dyDescent="0.25">
      <c r="A610">
        <f>'Inv travi'!A610</f>
        <v>9</v>
      </c>
      <c r="B610">
        <f>'Inv travi'!B610</f>
        <v>12</v>
      </c>
      <c r="C610">
        <f>'Inv travi'!C610</f>
        <v>17</v>
      </c>
      <c r="D610">
        <f>'Inv travi'!D610</f>
        <v>4</v>
      </c>
      <c r="E610" s="6" t="str">
        <f>'Inv travi'!E610</f>
        <v>Msin</v>
      </c>
      <c r="F610" s="6">
        <f>'Inv travi'!F610</f>
        <v>-90.355000000000004</v>
      </c>
      <c r="G610" s="6">
        <f>'Inv travi'!G610</f>
        <v>-56.338999999999999</v>
      </c>
      <c r="H610" s="6">
        <f>'Inv travi'!H610</f>
        <v>0.27700000000000002</v>
      </c>
      <c r="I610" s="6">
        <f>'Inv travi'!I610</f>
        <v>31.268999999999998</v>
      </c>
      <c r="J610" s="6">
        <f>'Inv travi'!J610</f>
        <v>-2.9239999999999999</v>
      </c>
      <c r="K610" s="6">
        <f>'Inv travi'!K610</f>
        <v>-3.6059999999999999</v>
      </c>
      <c r="L610" s="6">
        <f>'Inv travi'!L610</f>
        <v>3.2010000000000001</v>
      </c>
      <c r="M610" s="6">
        <f>'Inv travi'!M610</f>
        <v>34.875</v>
      </c>
      <c r="N610" s="6">
        <f>'Inv travi'!N610</f>
        <v>13.663500000000001</v>
      </c>
      <c r="O610" s="6">
        <f>'Inv travi'!O610</f>
        <v>35.835299999999997</v>
      </c>
      <c r="P610" s="6">
        <f>'Inv travi'!P610</f>
        <v>-20.503700000000002</v>
      </c>
      <c r="Q610" s="6">
        <f>'Inv travi'!Q610</f>
        <v>-92.174299999999988</v>
      </c>
      <c r="R610">
        <v>30</v>
      </c>
      <c r="S610" s="2">
        <f t="shared" si="369"/>
        <v>-8.3294000000000032</v>
      </c>
      <c r="T610" s="2">
        <f t="shared" si="370"/>
        <v>-74.524699999999996</v>
      </c>
      <c r="U610">
        <v>28</v>
      </c>
      <c r="V610" s="2">
        <f t="shared" si="372"/>
        <v>8.8173207068555897</v>
      </c>
      <c r="W610" s="2">
        <f t="shared" si="373"/>
        <v>-0.98548522967127639</v>
      </c>
      <c r="X610">
        <v>10.299200000000001</v>
      </c>
      <c r="Y610">
        <f t="shared" si="363"/>
        <v>6.0288000000000004</v>
      </c>
      <c r="Z610" t="str">
        <f t="shared" si="384"/>
        <v>SI</v>
      </c>
      <c r="AA610" t="str">
        <f t="shared" si="371"/>
        <v>SI</v>
      </c>
      <c r="AB610" t="str">
        <f t="shared" si="374"/>
        <v>SI</v>
      </c>
      <c r="AC610" t="str">
        <f t="shared" si="375"/>
        <v>SI</v>
      </c>
      <c r="AD610" t="str">
        <f t="shared" si="376"/>
        <v>SI</v>
      </c>
      <c r="AE610" t="str">
        <f t="shared" si="377"/>
        <v>SI</v>
      </c>
      <c r="AF610">
        <f t="shared" ref="AF610:AF611" si="394">-(0.9*24*X610*391.3)/1000</f>
        <v>-87.049662336000011</v>
      </c>
      <c r="AG610">
        <f t="shared" ref="AG610:AG611" si="395">(0.9*24*Y610*391.3)/1000</f>
        <v>50.955899904000006</v>
      </c>
      <c r="AH610">
        <v>3.8</v>
      </c>
      <c r="AI610" s="1">
        <f>AH610-(R610+R611)/200</f>
        <v>3.3</v>
      </c>
      <c r="AJ610" s="21">
        <f>MAX(AG610-AF611,AG611-AF610)/AI610*1.2</f>
        <v>50.183840814545462</v>
      </c>
      <c r="AK610" s="1">
        <f>(P612-P613)/AH610</f>
        <v>53.54</v>
      </c>
      <c r="AL610" s="2">
        <f>AK610*AI610/2</f>
        <v>88.340999999999994</v>
      </c>
      <c r="AM610" s="118">
        <f>AJ610+AL610</f>
        <v>138.52484081454546</v>
      </c>
      <c r="AN610" s="2">
        <f>AM610/(0.9*(U610-4)/100*391.9*1)*10</f>
        <v>16.364345687031065</v>
      </c>
      <c r="AO610" s="2">
        <f>AM610/(0.9*(U610-4)/100*391.9*2)*10</f>
        <v>8.1821728435155325</v>
      </c>
    </row>
    <row r="611" spans="1:41" x14ac:dyDescent="0.25">
      <c r="A611">
        <f>'Inv travi'!A611</f>
        <v>9</v>
      </c>
      <c r="B611">
        <f>'Inv travi'!B611</f>
        <v>12</v>
      </c>
      <c r="C611">
        <f>'Inv travi'!C611</f>
        <v>17</v>
      </c>
      <c r="D611">
        <f>'Inv travi'!D611</f>
        <v>4</v>
      </c>
      <c r="E611" s="6" t="str">
        <f>'Inv travi'!E611</f>
        <v>Mdes</v>
      </c>
      <c r="F611" s="6">
        <f>'Inv travi'!F611</f>
        <v>-104.98</v>
      </c>
      <c r="G611" s="6">
        <f>'Inv travi'!G611</f>
        <v>-65.126999999999995</v>
      </c>
      <c r="H611" s="6">
        <f>'Inv travi'!H611</f>
        <v>-0.25800000000000001</v>
      </c>
      <c r="I611" s="6">
        <f>'Inv travi'!I611</f>
        <v>-29.248999999999999</v>
      </c>
      <c r="J611" s="6">
        <f>'Inv travi'!J611</f>
        <v>2.7349999999999999</v>
      </c>
      <c r="K611" s="6">
        <f>'Inv travi'!K611</f>
        <v>3.3730000000000002</v>
      </c>
      <c r="L611" s="6">
        <f>'Inv travi'!L611</f>
        <v>-2.9929999999999999</v>
      </c>
      <c r="M611" s="6">
        <f>'Inv travi'!M611</f>
        <v>-32.622</v>
      </c>
      <c r="N611" s="6">
        <f>'Inv travi'!N611</f>
        <v>-12.7796</v>
      </c>
      <c r="O611" s="6">
        <f>'Inv travi'!O611</f>
        <v>-33.5199</v>
      </c>
      <c r="P611" s="6">
        <f>'Inv travi'!P611</f>
        <v>-98.646899999999988</v>
      </c>
      <c r="Q611" s="6">
        <f>'Inv travi'!Q611</f>
        <v>-31.607099999999996</v>
      </c>
      <c r="R611">
        <v>70</v>
      </c>
      <c r="S611" s="2">
        <f t="shared" si="369"/>
        <v>-55.845399999999984</v>
      </c>
      <c r="T611" s="2">
        <f t="shared" si="370"/>
        <v>-1.5812999999999953</v>
      </c>
      <c r="U611">
        <v>28</v>
      </c>
      <c r="V611" s="2">
        <f t="shared" si="372"/>
        <v>6.6072966654361975</v>
      </c>
      <c r="W611" s="2">
        <f t="shared" si="373"/>
        <v>-0.18709004174120397</v>
      </c>
      <c r="X611">
        <v>8.2896000000000001</v>
      </c>
      <c r="Y611">
        <f t="shared" si="363"/>
        <v>6.0288000000000004</v>
      </c>
      <c r="Z611" t="str">
        <f t="shared" si="384"/>
        <v>SI</v>
      </c>
      <c r="AA611" t="str">
        <f t="shared" si="371"/>
        <v>SI</v>
      </c>
      <c r="AB611" t="str">
        <f t="shared" si="374"/>
        <v>SI</v>
      </c>
      <c r="AC611" t="str">
        <f t="shared" si="375"/>
        <v>SI</v>
      </c>
      <c r="AD611" t="str">
        <f t="shared" si="376"/>
        <v>SI</v>
      </c>
      <c r="AE611" t="str">
        <f t="shared" si="377"/>
        <v>SI</v>
      </c>
      <c r="AF611">
        <f t="shared" si="394"/>
        <v>-70.064362368000005</v>
      </c>
      <c r="AG611">
        <f t="shared" si="395"/>
        <v>50.955899904000006</v>
      </c>
    </row>
    <row r="612" spans="1:41" x14ac:dyDescent="0.25">
      <c r="A612">
        <f>'Inv travi'!A612</f>
        <v>9</v>
      </c>
      <c r="B612">
        <f>'Inv travi'!B612</f>
        <v>12</v>
      </c>
      <c r="C612">
        <f>'Inv travi'!C612</f>
        <v>17</v>
      </c>
      <c r="D612">
        <f>'Inv travi'!D612</f>
        <v>4</v>
      </c>
      <c r="E612" s="6" t="str">
        <f>'Inv travi'!E612</f>
        <v>Vsin</v>
      </c>
      <c r="F612" s="6">
        <f>'Inv travi'!F612</f>
        <v>159.76</v>
      </c>
      <c r="G612" s="6">
        <f>'Inv travi'!G612</f>
        <v>99.412999999999997</v>
      </c>
      <c r="H612" s="6">
        <f>'Inv travi'!H612</f>
        <v>-0.14099999999999999</v>
      </c>
      <c r="I612" s="6">
        <f>'Inv travi'!I612</f>
        <v>-15.926</v>
      </c>
      <c r="J612" s="6">
        <f>'Inv travi'!J612</f>
        <v>1.4890000000000001</v>
      </c>
      <c r="K612" s="6">
        <f>'Inv travi'!K612</f>
        <v>1.8360000000000001</v>
      </c>
      <c r="L612" s="6">
        <f>'Inv travi'!L612</f>
        <v>-1.6300000000000001</v>
      </c>
      <c r="M612" s="6">
        <f>'Inv travi'!M612</f>
        <v>-17.762</v>
      </c>
      <c r="N612" s="6">
        <f>'Inv travi'!N612</f>
        <v>-6.9585999999999997</v>
      </c>
      <c r="O612" s="6">
        <f>'Inv travi'!O612</f>
        <v>-18.251000000000001</v>
      </c>
      <c r="P612" s="6">
        <f>'Inv travi'!P612</f>
        <v>81.161999999999992</v>
      </c>
      <c r="Q612" s="6">
        <f>'Inv travi'!Q612</f>
        <v>117.664</v>
      </c>
      <c r="S612" s="2"/>
      <c r="T612" s="2"/>
      <c r="V612" s="2"/>
      <c r="W612" s="2"/>
    </row>
    <row r="613" spans="1:41" x14ac:dyDescent="0.25">
      <c r="A613">
        <f>'Inv travi'!A613</f>
        <v>9</v>
      </c>
      <c r="B613">
        <f>'Inv travi'!B613</f>
        <v>12</v>
      </c>
      <c r="C613">
        <f>'Inv travi'!C613</f>
        <v>17</v>
      </c>
      <c r="D613">
        <f>'Inv travi'!D613</f>
        <v>4</v>
      </c>
      <c r="E613" s="6" t="str">
        <f>'Inv travi'!E613</f>
        <v>Vdes</v>
      </c>
      <c r="F613" s="6">
        <f>'Inv travi'!F613</f>
        <v>-167.458</v>
      </c>
      <c r="G613" s="6">
        <f>'Inv travi'!G613</f>
        <v>-104.039</v>
      </c>
      <c r="H613" s="6">
        <f>'Inv travi'!H613</f>
        <v>-0.14099999999999999</v>
      </c>
      <c r="I613" s="6">
        <f>'Inv travi'!I613</f>
        <v>-15.926</v>
      </c>
      <c r="J613" s="6">
        <f>'Inv travi'!J613</f>
        <v>1.4890000000000001</v>
      </c>
      <c r="K613" s="6">
        <f>'Inv travi'!K613</f>
        <v>1.8360000000000001</v>
      </c>
      <c r="L613" s="6">
        <f>'Inv travi'!L613</f>
        <v>-1.6300000000000001</v>
      </c>
      <c r="M613" s="6">
        <f>'Inv travi'!M613</f>
        <v>-17.762</v>
      </c>
      <c r="N613" s="6">
        <f>'Inv travi'!N613</f>
        <v>-6.9585999999999997</v>
      </c>
      <c r="O613" s="6">
        <f>'Inv travi'!O613</f>
        <v>-18.251000000000001</v>
      </c>
      <c r="P613" s="6">
        <f>'Inv travi'!P613</f>
        <v>-122.29</v>
      </c>
      <c r="Q613" s="6">
        <f>'Inv travi'!Q613</f>
        <v>-85.787999999999997</v>
      </c>
      <c r="S613" s="2"/>
      <c r="T613" s="2"/>
      <c r="V613" s="2"/>
      <c r="W613" s="2"/>
    </row>
    <row r="614" spans="1:41" x14ac:dyDescent="0.25">
      <c r="A614">
        <f>'Inv travi'!A614</f>
        <v>9</v>
      </c>
      <c r="B614">
        <f>'Inv travi'!B614</f>
        <v>12</v>
      </c>
      <c r="C614">
        <f>'Inv travi'!C614</f>
        <v>17</v>
      </c>
      <c r="D614">
        <f>'Inv travi'!D614</f>
        <v>3</v>
      </c>
      <c r="E614" s="6" t="str">
        <f>'Inv travi'!E614</f>
        <v>Msin</v>
      </c>
      <c r="F614" s="6">
        <f>'Inv travi'!F614</f>
        <v>-94.281000000000006</v>
      </c>
      <c r="G614" s="6">
        <f>'Inv travi'!G614</f>
        <v>-58.771000000000001</v>
      </c>
      <c r="H614" s="6">
        <f>'Inv travi'!H614</f>
        <v>-0.316</v>
      </c>
      <c r="I614" s="6">
        <f>'Inv travi'!I614</f>
        <v>40.83</v>
      </c>
      <c r="J614" s="6">
        <f>'Inv travi'!J614</f>
        <v>-3.7989999999999999</v>
      </c>
      <c r="K614" s="6">
        <f>'Inv travi'!K614</f>
        <v>-4.6840000000000002</v>
      </c>
      <c r="L614" s="6">
        <f>'Inv travi'!L614</f>
        <v>-4.1150000000000002</v>
      </c>
      <c r="M614" s="6">
        <f>'Inv travi'!M614</f>
        <v>45.513999999999996</v>
      </c>
      <c r="N614" s="6">
        <f>'Inv travi'!N614</f>
        <v>-17.769199999999998</v>
      </c>
      <c r="O614" s="6">
        <f>'Inv travi'!O614</f>
        <v>46.748499999999993</v>
      </c>
      <c r="P614" s="6">
        <f>'Inv travi'!P614</f>
        <v>-12.022500000000008</v>
      </c>
      <c r="Q614" s="6">
        <f>'Inv travi'!Q614</f>
        <v>-105.51949999999999</v>
      </c>
      <c r="R614">
        <v>30</v>
      </c>
      <c r="S614" s="2">
        <f t="shared" si="369"/>
        <v>-0.49804500000000829</v>
      </c>
      <c r="T614" s="2">
        <f t="shared" si="370"/>
        <v>-86.868155000000002</v>
      </c>
      <c r="U614">
        <v>28</v>
      </c>
      <c r="V614" s="2">
        <f t="shared" si="372"/>
        <v>10.277725128015824</v>
      </c>
      <c r="W614" s="2">
        <f t="shared" si="373"/>
        <v>-5.892573189084914E-2</v>
      </c>
      <c r="X614">
        <v>10.299200000000001</v>
      </c>
      <c r="Y614">
        <f t="shared" si="363"/>
        <v>6.0288000000000004</v>
      </c>
      <c r="Z614" t="str">
        <f t="shared" si="384"/>
        <v>SI</v>
      </c>
      <c r="AA614" t="str">
        <f t="shared" si="371"/>
        <v>SI</v>
      </c>
      <c r="AB614" t="str">
        <f t="shared" si="374"/>
        <v>SI</v>
      </c>
      <c r="AC614" t="str">
        <f t="shared" si="375"/>
        <v>SI</v>
      </c>
      <c r="AD614" t="str">
        <f t="shared" si="376"/>
        <v>SI</v>
      </c>
      <c r="AE614" t="str">
        <f t="shared" si="377"/>
        <v>SI</v>
      </c>
      <c r="AF614">
        <f t="shared" ref="AF614:AF615" si="396">-(0.9*24*X614*391.3)/1000</f>
        <v>-87.049662336000011</v>
      </c>
      <c r="AG614">
        <f t="shared" ref="AG614:AG615" si="397">(0.9*24*Y614*391.3)/1000</f>
        <v>50.955899904000006</v>
      </c>
      <c r="AH614">
        <v>3.8</v>
      </c>
      <c r="AI614" s="1">
        <f>AH614-(R614+R615)/200</f>
        <v>3.3</v>
      </c>
      <c r="AJ614" s="21">
        <f>MAX(AG614-AF615,AG615-AF614)/AI614*1.2</f>
        <v>50.183840814545462</v>
      </c>
      <c r="AK614" s="1">
        <f>(P616-P617)/AH614</f>
        <v>53.54</v>
      </c>
      <c r="AL614" s="2">
        <f>AK614*AI614/2</f>
        <v>88.340999999999994</v>
      </c>
      <c r="AM614" s="118">
        <f>AJ614+AL614</f>
        <v>138.52484081454546</v>
      </c>
      <c r="AN614" s="2">
        <f>AM614/(0.9*(U614-4)/100*391.9*1)*10</f>
        <v>16.364345687031065</v>
      </c>
      <c r="AO614" s="2">
        <f>AM614/(0.9*(U614-4)/100*391.9*2)*10</f>
        <v>8.1821728435155325</v>
      </c>
    </row>
    <row r="615" spans="1:41" x14ac:dyDescent="0.25">
      <c r="A615">
        <f>'Inv travi'!A615</f>
        <v>9</v>
      </c>
      <c r="B615">
        <f>'Inv travi'!B615</f>
        <v>12</v>
      </c>
      <c r="C615">
        <f>'Inv travi'!C615</f>
        <v>17</v>
      </c>
      <c r="D615">
        <f>'Inv travi'!D615</f>
        <v>3</v>
      </c>
      <c r="E615" s="6" t="str">
        <f>'Inv travi'!E615</f>
        <v>Mdes</v>
      </c>
      <c r="F615" s="6">
        <f>'Inv travi'!F615</f>
        <v>-101.715</v>
      </c>
      <c r="G615" s="6">
        <f>'Inv travi'!G615</f>
        <v>-63.101999999999997</v>
      </c>
      <c r="H615" s="6">
        <f>'Inv travi'!H615</f>
        <v>0.29299999999999998</v>
      </c>
      <c r="I615" s="6">
        <f>'Inv travi'!I615</f>
        <v>-38.014000000000003</v>
      </c>
      <c r="J615" s="6">
        <f>'Inv travi'!J615</f>
        <v>3.5390000000000001</v>
      </c>
      <c r="K615" s="6">
        <f>'Inv travi'!K615</f>
        <v>4.3639999999999999</v>
      </c>
      <c r="L615" s="6">
        <f>'Inv travi'!L615</f>
        <v>3.8320000000000003</v>
      </c>
      <c r="M615" s="6">
        <f>'Inv travi'!M615</f>
        <v>-42.378</v>
      </c>
      <c r="N615" s="6">
        <f>'Inv travi'!N615</f>
        <v>16.545400000000001</v>
      </c>
      <c r="O615" s="6">
        <f>'Inv travi'!O615</f>
        <v>-43.5276</v>
      </c>
      <c r="P615" s="6">
        <f>'Inv travi'!P615</f>
        <v>-106.6296</v>
      </c>
      <c r="Q615" s="6">
        <f>'Inv travi'!Q615</f>
        <v>-19.574399999999997</v>
      </c>
      <c r="R615">
        <v>70</v>
      </c>
      <c r="S615" s="2">
        <f t="shared" si="369"/>
        <v>-62.311794999999996</v>
      </c>
      <c r="T615" s="2">
        <f t="shared" si="370"/>
        <v>8.1139950000000027</v>
      </c>
      <c r="U615">
        <v>28</v>
      </c>
      <c r="V615" s="2">
        <f t="shared" si="372"/>
        <v>7.3723621877691636</v>
      </c>
      <c r="W615" s="2">
        <f t="shared" si="373"/>
        <v>0.95999978703467104</v>
      </c>
      <c r="X615">
        <v>8.2896000000000001</v>
      </c>
      <c r="Y615">
        <f t="shared" si="363"/>
        <v>6.0288000000000004</v>
      </c>
      <c r="Z615" t="str">
        <f t="shared" si="384"/>
        <v>SI</v>
      </c>
      <c r="AA615" t="str">
        <f t="shared" si="371"/>
        <v>SI</v>
      </c>
      <c r="AB615" t="str">
        <f t="shared" si="374"/>
        <v>SI</v>
      </c>
      <c r="AC615" t="str">
        <f t="shared" si="375"/>
        <v>SI</v>
      </c>
      <c r="AD615" t="str">
        <f t="shared" si="376"/>
        <v>SI</v>
      </c>
      <c r="AE615" t="str">
        <f t="shared" si="377"/>
        <v>SI</v>
      </c>
      <c r="AF615">
        <f t="shared" si="396"/>
        <v>-70.064362368000005</v>
      </c>
      <c r="AG615">
        <f t="shared" si="397"/>
        <v>50.955899904000006</v>
      </c>
    </row>
    <row r="616" spans="1:41" x14ac:dyDescent="0.25">
      <c r="A616">
        <f>'Inv travi'!A616</f>
        <v>9</v>
      </c>
      <c r="B616">
        <f>'Inv travi'!B616</f>
        <v>12</v>
      </c>
      <c r="C616">
        <f>'Inv travi'!C616</f>
        <v>17</v>
      </c>
      <c r="D616">
        <f>'Inv travi'!D616</f>
        <v>3</v>
      </c>
      <c r="E616" s="6" t="str">
        <f>'Inv travi'!E616</f>
        <v>Vsin</v>
      </c>
      <c r="F616" s="6">
        <f>'Inv travi'!F616</f>
        <v>161.65299999999999</v>
      </c>
      <c r="G616" s="6">
        <f>'Inv travi'!G616</f>
        <v>100.586</v>
      </c>
      <c r="H616" s="6">
        <f>'Inv travi'!H616</f>
        <v>0.16</v>
      </c>
      <c r="I616" s="6">
        <f>'Inv travi'!I616</f>
        <v>-20.748000000000001</v>
      </c>
      <c r="J616" s="6">
        <f>'Inv travi'!J616</f>
        <v>1.931</v>
      </c>
      <c r="K616" s="6">
        <f>'Inv travi'!K616</f>
        <v>2.3809999999999998</v>
      </c>
      <c r="L616" s="6">
        <f>'Inv travi'!L616</f>
        <v>2.0910000000000002</v>
      </c>
      <c r="M616" s="6">
        <f>'Inv travi'!M616</f>
        <v>-23.129000000000001</v>
      </c>
      <c r="N616" s="6">
        <f>'Inv travi'!N616</f>
        <v>9.0297000000000001</v>
      </c>
      <c r="O616" s="6">
        <f>'Inv travi'!O616</f>
        <v>-23.756300000000003</v>
      </c>
      <c r="P616" s="6">
        <f>'Inv travi'!P616</f>
        <v>76.829700000000003</v>
      </c>
      <c r="Q616" s="6">
        <f>'Inv travi'!Q616</f>
        <v>124.34229999999999</v>
      </c>
      <c r="S616" s="2"/>
      <c r="T616" s="2"/>
      <c r="V616" s="2"/>
      <c r="W616" s="2"/>
    </row>
    <row r="617" spans="1:41" x14ac:dyDescent="0.25">
      <c r="A617">
        <f>'Inv travi'!A617</f>
        <v>9</v>
      </c>
      <c r="B617">
        <f>'Inv travi'!B617</f>
        <v>12</v>
      </c>
      <c r="C617">
        <f>'Inv travi'!C617</f>
        <v>17</v>
      </c>
      <c r="D617">
        <f>'Inv travi'!D617</f>
        <v>3</v>
      </c>
      <c r="E617" s="6" t="str">
        <f>'Inv travi'!E617</f>
        <v>Vdes</v>
      </c>
      <c r="F617" s="6">
        <f>'Inv travi'!F617</f>
        <v>-165.565</v>
      </c>
      <c r="G617" s="6">
        <f>'Inv travi'!G617</f>
        <v>-102.866</v>
      </c>
      <c r="H617" s="6">
        <f>'Inv travi'!H617</f>
        <v>0.16</v>
      </c>
      <c r="I617" s="6">
        <f>'Inv travi'!I617</f>
        <v>-20.748000000000001</v>
      </c>
      <c r="J617" s="6">
        <f>'Inv travi'!J617</f>
        <v>1.931</v>
      </c>
      <c r="K617" s="6">
        <f>'Inv travi'!K617</f>
        <v>2.3809999999999998</v>
      </c>
      <c r="L617" s="6">
        <f>'Inv travi'!L617</f>
        <v>2.0910000000000002</v>
      </c>
      <c r="M617" s="6">
        <f>'Inv travi'!M617</f>
        <v>-23.129000000000001</v>
      </c>
      <c r="N617" s="6">
        <f>'Inv travi'!N617</f>
        <v>9.0297000000000001</v>
      </c>
      <c r="O617" s="6">
        <f>'Inv travi'!O617</f>
        <v>-23.756300000000003</v>
      </c>
      <c r="P617" s="6">
        <f>'Inv travi'!P617</f>
        <v>-126.6223</v>
      </c>
      <c r="Q617" s="6">
        <f>'Inv travi'!Q617</f>
        <v>-79.109700000000004</v>
      </c>
      <c r="S617" s="2"/>
      <c r="T617" s="2"/>
      <c r="V617" s="2"/>
      <c r="W617" s="2"/>
    </row>
    <row r="618" spans="1:41" x14ac:dyDescent="0.25">
      <c r="A618">
        <f>'Inv travi'!A618</f>
        <v>9</v>
      </c>
      <c r="B618">
        <f>'Inv travi'!B618</f>
        <v>12</v>
      </c>
      <c r="C618">
        <f>'Inv travi'!C618</f>
        <v>17</v>
      </c>
      <c r="D618">
        <f>'Inv travi'!D618</f>
        <v>2</v>
      </c>
      <c r="E618" s="6" t="str">
        <f>'Inv travi'!E618</f>
        <v>Msin</v>
      </c>
      <c r="F618" s="6">
        <f>'Inv travi'!F618</f>
        <v>-99.233999999999995</v>
      </c>
      <c r="G618" s="6">
        <f>'Inv travi'!G618</f>
        <v>-61.848999999999997</v>
      </c>
      <c r="H618" s="6">
        <f>'Inv travi'!H618</f>
        <v>-0.38300000000000001</v>
      </c>
      <c r="I618" s="6">
        <f>'Inv travi'!I618</f>
        <v>47.08</v>
      </c>
      <c r="J618" s="6">
        <f>'Inv travi'!J618</f>
        <v>-4.3390000000000004</v>
      </c>
      <c r="K618" s="6">
        <f>'Inv travi'!K618</f>
        <v>-5.35</v>
      </c>
      <c r="L618" s="6">
        <f>'Inv travi'!L618</f>
        <v>-4.7220000000000004</v>
      </c>
      <c r="M618" s="6">
        <f>'Inv travi'!M618</f>
        <v>52.43</v>
      </c>
      <c r="N618" s="6">
        <f>'Inv travi'!N618</f>
        <v>-20.451000000000001</v>
      </c>
      <c r="O618" s="6">
        <f>'Inv travi'!O618</f>
        <v>53.846600000000002</v>
      </c>
      <c r="P618" s="6">
        <f>'Inv travi'!P618</f>
        <v>-8.0023999999999944</v>
      </c>
      <c r="Q618" s="6">
        <f>'Inv travi'!Q618</f>
        <v>-115.6956</v>
      </c>
      <c r="R618">
        <v>30</v>
      </c>
      <c r="S618" s="2">
        <f t="shared" si="369"/>
        <v>3.1887850000000064</v>
      </c>
      <c r="T618" s="2">
        <f t="shared" si="370"/>
        <v>-96.268185000000003</v>
      </c>
      <c r="U618">
        <v>28</v>
      </c>
      <c r="V618" s="2">
        <f t="shared" si="372"/>
        <v>11.389880952380951</v>
      </c>
      <c r="W618" s="2">
        <f t="shared" si="373"/>
        <v>0.37727813745255678</v>
      </c>
      <c r="X618">
        <v>12.3088</v>
      </c>
      <c r="Y618">
        <f t="shared" si="363"/>
        <v>6.0288000000000004</v>
      </c>
      <c r="Z618" t="str">
        <f t="shared" si="384"/>
        <v>SI</v>
      </c>
      <c r="AA618" t="str">
        <f t="shared" si="371"/>
        <v>SI</v>
      </c>
      <c r="AB618" t="str">
        <f t="shared" si="374"/>
        <v>SI</v>
      </c>
      <c r="AC618" t="str">
        <f t="shared" si="375"/>
        <v>SI</v>
      </c>
      <c r="AD618" t="str">
        <f t="shared" si="376"/>
        <v>SI</v>
      </c>
      <c r="AE618" t="str">
        <f t="shared" si="377"/>
        <v>SI</v>
      </c>
      <c r="AF618">
        <f t="shared" ref="AF618:AF619" si="398">-(0.9*24*X618*391.3)/1000</f>
        <v>-104.03496230400002</v>
      </c>
      <c r="AG618">
        <f t="shared" ref="AG618:AG619" si="399">(0.9*24*Y618*391.3)/1000</f>
        <v>50.955899904000006</v>
      </c>
      <c r="AH618">
        <v>3.8</v>
      </c>
      <c r="AI618" s="1">
        <f>AH618-(R618+R619)/200</f>
        <v>3.3</v>
      </c>
      <c r="AJ618" s="21">
        <f>MAX(AG618-AF619,AG619-AF618)/AI618*1.2</f>
        <v>56.36031353018182</v>
      </c>
      <c r="AK618" s="1">
        <f>(P620-P621)/AH618</f>
        <v>53.54</v>
      </c>
      <c r="AL618" s="2">
        <f>AK618*AI618/2</f>
        <v>88.340999999999994</v>
      </c>
      <c r="AM618" s="118">
        <f>AJ618+AL618</f>
        <v>144.70131353018181</v>
      </c>
      <c r="AN618" s="2">
        <f>AM618/(0.9*(U618-4)/100*391.9*1)*10</f>
        <v>17.093990522216291</v>
      </c>
      <c r="AO618" s="2">
        <f>AM618/(0.9*(U618-4)/100*391.9*2)*10</f>
        <v>8.5469952611081457</v>
      </c>
    </row>
    <row r="619" spans="1:41" x14ac:dyDescent="0.25">
      <c r="A619">
        <f>'Inv travi'!A619</f>
        <v>9</v>
      </c>
      <c r="B619">
        <f>'Inv travi'!B619</f>
        <v>12</v>
      </c>
      <c r="C619">
        <f>'Inv travi'!C619</f>
        <v>17</v>
      </c>
      <c r="D619">
        <f>'Inv travi'!D619</f>
        <v>2</v>
      </c>
      <c r="E619" s="6" t="str">
        <f>'Inv travi'!E619</f>
        <v>Mdes</v>
      </c>
      <c r="F619" s="6">
        <f>'Inv travi'!F619</f>
        <v>-97.641000000000005</v>
      </c>
      <c r="G619" s="6">
        <f>'Inv travi'!G619</f>
        <v>-60.572000000000003</v>
      </c>
      <c r="H619" s="6">
        <f>'Inv travi'!H619</f>
        <v>0.36299999999999999</v>
      </c>
      <c r="I619" s="6">
        <f>'Inv travi'!I619</f>
        <v>-44.142000000000003</v>
      </c>
      <c r="J619" s="6">
        <f>'Inv travi'!J619</f>
        <v>4.0620000000000003</v>
      </c>
      <c r="K619" s="6">
        <f>'Inv travi'!K619</f>
        <v>5.008</v>
      </c>
      <c r="L619" s="6">
        <f>'Inv travi'!L619</f>
        <v>4.4250000000000007</v>
      </c>
      <c r="M619" s="6">
        <f>'Inv travi'!M619</f>
        <v>-49.150000000000006</v>
      </c>
      <c r="N619" s="6">
        <f>'Inv travi'!N619</f>
        <v>19.170000000000002</v>
      </c>
      <c r="O619" s="6">
        <f>'Inv travi'!O619</f>
        <v>-50.477500000000006</v>
      </c>
      <c r="P619" s="6">
        <f>'Inv travi'!P619</f>
        <v>-111.04950000000001</v>
      </c>
      <c r="Q619" s="6">
        <f>'Inv travi'!Q619</f>
        <v>-10.094499999999996</v>
      </c>
      <c r="R619">
        <v>70</v>
      </c>
      <c r="S619" s="2">
        <f t="shared" si="369"/>
        <v>-65.954065000000014</v>
      </c>
      <c r="T619" s="2">
        <f t="shared" si="370"/>
        <v>15.783065000000004</v>
      </c>
      <c r="U619">
        <v>28</v>
      </c>
      <c r="V619" s="2">
        <f t="shared" si="372"/>
        <v>7.8032939820730531</v>
      </c>
      <c r="W619" s="2">
        <f t="shared" si="373"/>
        <v>1.8673586856726396</v>
      </c>
      <c r="X619">
        <v>8.2896000000000001</v>
      </c>
      <c r="Y619">
        <f t="shared" ref="Y619:Y623" si="400">$Y$543</f>
        <v>6.0288000000000004</v>
      </c>
      <c r="Z619" t="str">
        <f t="shared" si="384"/>
        <v>SI</v>
      </c>
      <c r="AA619" t="str">
        <f t="shared" si="371"/>
        <v>SI</v>
      </c>
      <c r="AB619" t="str">
        <f t="shared" si="374"/>
        <v>SI</v>
      </c>
      <c r="AC619" t="str">
        <f t="shared" si="375"/>
        <v>SI</v>
      </c>
      <c r="AD619" t="str">
        <f t="shared" si="376"/>
        <v>SI</v>
      </c>
      <c r="AE619" t="str">
        <f t="shared" si="377"/>
        <v>SI</v>
      </c>
      <c r="AF619">
        <f t="shared" si="398"/>
        <v>-70.064362368000005</v>
      </c>
      <c r="AG619">
        <f t="shared" si="399"/>
        <v>50.955899904000006</v>
      </c>
    </row>
    <row r="620" spans="1:41" x14ac:dyDescent="0.25">
      <c r="A620">
        <f>'Inv travi'!A620</f>
        <v>9</v>
      </c>
      <c r="B620">
        <f>'Inv travi'!B620</f>
        <v>12</v>
      </c>
      <c r="C620">
        <f>'Inv travi'!C620</f>
        <v>17</v>
      </c>
      <c r="D620">
        <f>'Inv travi'!D620</f>
        <v>2</v>
      </c>
      <c r="E620" s="6" t="str">
        <f>'Inv travi'!E620</f>
        <v>Vsin</v>
      </c>
      <c r="F620" s="6">
        <f>'Inv travi'!F620</f>
        <v>164.02799999999999</v>
      </c>
      <c r="G620" s="6">
        <f>'Inv travi'!G620</f>
        <v>102.062</v>
      </c>
      <c r="H620" s="6">
        <f>'Inv travi'!H620</f>
        <v>0.19600000000000001</v>
      </c>
      <c r="I620" s="6">
        <f>'Inv travi'!I620</f>
        <v>-24.006</v>
      </c>
      <c r="J620" s="6">
        <f>'Inv travi'!J620</f>
        <v>2.2109999999999999</v>
      </c>
      <c r="K620" s="6">
        <f>'Inv travi'!K620</f>
        <v>2.726</v>
      </c>
      <c r="L620" s="6">
        <f>'Inv travi'!L620</f>
        <v>2.407</v>
      </c>
      <c r="M620" s="6">
        <f>'Inv travi'!M620</f>
        <v>-26.731999999999999</v>
      </c>
      <c r="N620" s="6">
        <f>'Inv travi'!N620</f>
        <v>10.426599999999999</v>
      </c>
      <c r="O620" s="6">
        <f>'Inv travi'!O620</f>
        <v>-27.4541</v>
      </c>
      <c r="P620" s="6">
        <f>'Inv travi'!P620</f>
        <v>74.607900000000001</v>
      </c>
      <c r="Q620" s="6">
        <f>'Inv travi'!Q620</f>
        <v>129.51609999999999</v>
      </c>
      <c r="S620" s="2"/>
      <c r="T620" s="2"/>
      <c r="V620" s="2"/>
      <c r="W620" s="2"/>
    </row>
    <row r="621" spans="1:41" x14ac:dyDescent="0.25">
      <c r="A621">
        <f>'Inv travi'!A621</f>
        <v>9</v>
      </c>
      <c r="B621">
        <f>'Inv travi'!B621</f>
        <v>12</v>
      </c>
      <c r="C621">
        <f>'Inv travi'!C621</f>
        <v>17</v>
      </c>
      <c r="D621">
        <f>'Inv travi'!D621</f>
        <v>2</v>
      </c>
      <c r="E621" s="6" t="str">
        <f>'Inv travi'!E621</f>
        <v>Vdes</v>
      </c>
      <c r="F621" s="6">
        <f>'Inv travi'!F621</f>
        <v>-163.19</v>
      </c>
      <c r="G621" s="6">
        <f>'Inv travi'!G621</f>
        <v>-101.39</v>
      </c>
      <c r="H621" s="6">
        <f>'Inv travi'!H621</f>
        <v>0.19600000000000001</v>
      </c>
      <c r="I621" s="6">
        <f>'Inv travi'!I621</f>
        <v>-24.006</v>
      </c>
      <c r="J621" s="6">
        <f>'Inv travi'!J621</f>
        <v>2.2109999999999999</v>
      </c>
      <c r="K621" s="6">
        <f>'Inv travi'!K621</f>
        <v>2.726</v>
      </c>
      <c r="L621" s="6">
        <f>'Inv travi'!L621</f>
        <v>2.407</v>
      </c>
      <c r="M621" s="6">
        <f>'Inv travi'!M621</f>
        <v>-26.731999999999999</v>
      </c>
      <c r="N621" s="6">
        <f>'Inv travi'!N621</f>
        <v>10.426599999999999</v>
      </c>
      <c r="O621" s="6">
        <f>'Inv travi'!O621</f>
        <v>-27.4541</v>
      </c>
      <c r="P621" s="6">
        <f>'Inv travi'!P621</f>
        <v>-128.8441</v>
      </c>
      <c r="Q621" s="6">
        <f>'Inv travi'!Q621</f>
        <v>-73.935900000000004</v>
      </c>
      <c r="S621" s="2"/>
      <c r="T621" s="2"/>
      <c r="V621" s="2"/>
      <c r="W621" s="2"/>
    </row>
    <row r="622" spans="1:41" x14ac:dyDescent="0.25">
      <c r="A622">
        <f>'Inv travi'!A622</f>
        <v>9</v>
      </c>
      <c r="B622">
        <f>'Inv travi'!B622</f>
        <v>12</v>
      </c>
      <c r="C622">
        <f>'Inv travi'!C622</f>
        <v>17</v>
      </c>
      <c r="D622">
        <f>'Inv travi'!D622</f>
        <v>1</v>
      </c>
      <c r="E622" s="6" t="str">
        <f>'Inv travi'!E622</f>
        <v>Msin</v>
      </c>
      <c r="F622" s="6">
        <f>'Inv travi'!F622</f>
        <v>-108.527</v>
      </c>
      <c r="G622" s="6">
        <f>'Inv travi'!G622</f>
        <v>-67.566999999999993</v>
      </c>
      <c r="H622" s="6">
        <f>'Inv travi'!H622</f>
        <v>-0.79300000000000004</v>
      </c>
      <c r="I622" s="6">
        <f>'Inv travi'!I622</f>
        <v>52.96</v>
      </c>
      <c r="J622" s="6">
        <f>'Inv travi'!J622</f>
        <v>-4.5140000000000002</v>
      </c>
      <c r="K622" s="6">
        <f>'Inv travi'!K622</f>
        <v>-5.5670000000000002</v>
      </c>
      <c r="L622" s="6">
        <f>'Inv travi'!L622</f>
        <v>-5.3070000000000004</v>
      </c>
      <c r="M622" s="6">
        <f>'Inv travi'!M622</f>
        <v>58.527000000000001</v>
      </c>
      <c r="N622" s="6">
        <f>'Inv travi'!N622</f>
        <v>-22.865099999999998</v>
      </c>
      <c r="O622" s="6">
        <f>'Inv travi'!O622</f>
        <v>60.119100000000003</v>
      </c>
      <c r="P622" s="6">
        <f>'Inv travi'!P622</f>
        <v>-7.44789999999999</v>
      </c>
      <c r="Q622" s="6">
        <f>'Inv travi'!Q622</f>
        <v>-127.6861</v>
      </c>
      <c r="R622">
        <v>30</v>
      </c>
      <c r="S622" s="2">
        <f t="shared" si="369"/>
        <v>3.8215100000000106</v>
      </c>
      <c r="T622" s="2">
        <f t="shared" si="370"/>
        <v>-107.33581</v>
      </c>
      <c r="U622">
        <v>28</v>
      </c>
      <c r="V622" s="2">
        <f t="shared" si="372"/>
        <v>12.699336731313473</v>
      </c>
      <c r="W622" s="2">
        <f t="shared" si="373"/>
        <v>0.45213840853375864</v>
      </c>
      <c r="X622">
        <v>14.3184</v>
      </c>
      <c r="Y622">
        <f t="shared" si="400"/>
        <v>6.0288000000000004</v>
      </c>
      <c r="Z622" t="str">
        <f t="shared" si="384"/>
        <v>SI</v>
      </c>
      <c r="AA622" t="str">
        <f t="shared" si="371"/>
        <v>SI</v>
      </c>
      <c r="AB622" t="str">
        <f t="shared" si="374"/>
        <v>SI</v>
      </c>
      <c r="AC622" t="str">
        <f t="shared" si="375"/>
        <v>SI</v>
      </c>
      <c r="AD622" t="str">
        <f t="shared" si="376"/>
        <v>SI</v>
      </c>
      <c r="AE622" t="str">
        <f t="shared" si="377"/>
        <v>SI</v>
      </c>
      <c r="AF622">
        <f t="shared" ref="AF622:AF623" si="401">-(0.9*24*X622*391.3)/1000</f>
        <v>-121.02026227200001</v>
      </c>
      <c r="AG622">
        <f t="shared" ref="AG622:AG623" si="402">(0.9*24*Y622*391.3)/1000</f>
        <v>50.955899904000006</v>
      </c>
      <c r="AH622">
        <v>3.8</v>
      </c>
      <c r="AI622" s="1">
        <f>AH622-(R622+R623)/200</f>
        <v>3.3</v>
      </c>
      <c r="AJ622" s="21">
        <f>MAX(AG622-AF623,AG623-AF622)/AI622*1.2</f>
        <v>62.536786245818185</v>
      </c>
      <c r="AK622" s="1">
        <f>(P624-P625)/AH622</f>
        <v>53.54</v>
      </c>
      <c r="AL622" s="2">
        <f>AK622*AI622/2</f>
        <v>88.340999999999994</v>
      </c>
      <c r="AM622" s="118">
        <f>AJ622+AL622</f>
        <v>150.87778624581819</v>
      </c>
      <c r="AN622" s="2">
        <f>AM622/(0.9*(U622-4)/100*391.9*1)*10</f>
        <v>17.823635357401521</v>
      </c>
      <c r="AO622" s="2">
        <f>AM622/(0.9*(U622-4)/100*391.9*2)*10</f>
        <v>8.9118176787007606</v>
      </c>
    </row>
    <row r="623" spans="1:41" x14ac:dyDescent="0.25">
      <c r="A623">
        <f>'Inv travi'!A623</f>
        <v>9</v>
      </c>
      <c r="B623">
        <f>'Inv travi'!B623</f>
        <v>12</v>
      </c>
      <c r="C623">
        <f>'Inv travi'!C623</f>
        <v>17</v>
      </c>
      <c r="D623">
        <f>'Inv travi'!D623</f>
        <v>1</v>
      </c>
      <c r="E623" s="6" t="str">
        <f>'Inv travi'!E623</f>
        <v>Mdes</v>
      </c>
      <c r="F623" s="6">
        <f>'Inv travi'!F623</f>
        <v>-86.355999999999995</v>
      </c>
      <c r="G623" s="6">
        <f>'Inv travi'!G623</f>
        <v>-53.61</v>
      </c>
      <c r="H623" s="6">
        <f>'Inv travi'!H623</f>
        <v>0.71699999999999997</v>
      </c>
      <c r="I623" s="6">
        <f>'Inv travi'!I623</f>
        <v>-48.360999999999997</v>
      </c>
      <c r="J623" s="6">
        <f>'Inv travi'!J623</f>
        <v>4.1289999999999996</v>
      </c>
      <c r="K623" s="6">
        <f>'Inv travi'!K623</f>
        <v>5.0919999999999996</v>
      </c>
      <c r="L623" s="6">
        <f>'Inv travi'!L623</f>
        <v>4.8459999999999992</v>
      </c>
      <c r="M623" s="6">
        <f>'Inv travi'!M623</f>
        <v>-53.452999999999996</v>
      </c>
      <c r="N623" s="6">
        <f>'Inv travi'!N623</f>
        <v>20.881899999999998</v>
      </c>
      <c r="O623" s="6">
        <f>'Inv travi'!O623</f>
        <v>-54.906799999999997</v>
      </c>
      <c r="P623" s="6">
        <f>'Inv travi'!P623</f>
        <v>-108.51679999999999</v>
      </c>
      <c r="Q623" s="6">
        <f>'Inv travi'!Q623</f>
        <v>1.2967999999999975</v>
      </c>
      <c r="R623">
        <v>70</v>
      </c>
      <c r="S623" s="2">
        <f t="shared" si="369"/>
        <v>-63.603889999999986</v>
      </c>
      <c r="T623" s="2">
        <f t="shared" si="370"/>
        <v>-22.427390000000003</v>
      </c>
      <c r="U623">
        <v>28</v>
      </c>
      <c r="V623" s="2">
        <f t="shared" si="372"/>
        <v>7.5252352083747409</v>
      </c>
      <c r="W623" s="2">
        <f t="shared" si="373"/>
        <v>-2.6534758308014124</v>
      </c>
      <c r="X623">
        <f>X615</f>
        <v>8.2896000000000001</v>
      </c>
      <c r="Y623">
        <f t="shared" si="400"/>
        <v>6.0288000000000004</v>
      </c>
      <c r="Z623" t="str">
        <f t="shared" si="384"/>
        <v>SI</v>
      </c>
      <c r="AA623" t="str">
        <f t="shared" si="371"/>
        <v>SI</v>
      </c>
      <c r="AB623" t="str">
        <f t="shared" si="374"/>
        <v>SI</v>
      </c>
      <c r="AC623" t="str">
        <f t="shared" si="375"/>
        <v>SI</v>
      </c>
      <c r="AD623" t="str">
        <f t="shared" si="376"/>
        <v>SI</v>
      </c>
      <c r="AE623" t="str">
        <f t="shared" si="377"/>
        <v>SI</v>
      </c>
      <c r="AF623">
        <f t="shared" si="401"/>
        <v>-70.064362368000005</v>
      </c>
      <c r="AG623">
        <f t="shared" si="402"/>
        <v>50.955899904000006</v>
      </c>
    </row>
    <row r="624" spans="1:41" x14ac:dyDescent="0.25">
      <c r="A624">
        <f>'Inv travi'!A624</f>
        <v>9</v>
      </c>
      <c r="B624">
        <f>'Inv travi'!B624</f>
        <v>12</v>
      </c>
      <c r="C624">
        <f>'Inv travi'!C624</f>
        <v>17</v>
      </c>
      <c r="D624">
        <f>'Inv travi'!D624</f>
        <v>1</v>
      </c>
      <c r="E624" s="6" t="str">
        <f>'Inv travi'!E624</f>
        <v>Vsin</v>
      </c>
      <c r="F624" s="6">
        <f>'Inv travi'!F624</f>
        <v>169.44399999999999</v>
      </c>
      <c r="G624" s="6">
        <f>'Inv travi'!G624</f>
        <v>105.399</v>
      </c>
      <c r="H624" s="6">
        <f>'Inv travi'!H624</f>
        <v>0.39700000000000002</v>
      </c>
      <c r="I624" s="6">
        <f>'Inv travi'!I624</f>
        <v>-26.663</v>
      </c>
      <c r="J624" s="6">
        <f>'Inv travi'!J624</f>
        <v>2.2749999999999999</v>
      </c>
      <c r="K624" s="6">
        <f>'Inv travi'!K624</f>
        <v>2.8050000000000002</v>
      </c>
      <c r="L624" s="6">
        <f>'Inv travi'!L624</f>
        <v>2.6719999999999997</v>
      </c>
      <c r="M624" s="6">
        <f>'Inv travi'!M624</f>
        <v>-29.468</v>
      </c>
      <c r="N624" s="6">
        <f>'Inv travi'!N624</f>
        <v>11.5124</v>
      </c>
      <c r="O624" s="6">
        <f>'Inv travi'!O624</f>
        <v>-30.269600000000001</v>
      </c>
      <c r="P624" s="6">
        <f>'Inv travi'!P624</f>
        <v>75.129400000000004</v>
      </c>
      <c r="Q624" s="6">
        <f>'Inv travi'!Q624</f>
        <v>135.6686</v>
      </c>
      <c r="S624" s="2"/>
      <c r="T624" s="2"/>
      <c r="V624" s="2"/>
      <c r="W624" s="2"/>
    </row>
    <row r="625" spans="1:41" x14ac:dyDescent="0.25">
      <c r="A625">
        <f>'Inv travi'!A625</f>
        <v>9</v>
      </c>
      <c r="B625">
        <f>'Inv travi'!B625</f>
        <v>12</v>
      </c>
      <c r="C625">
        <f>'Inv travi'!C625</f>
        <v>17</v>
      </c>
      <c r="D625">
        <f>'Inv travi'!D625</f>
        <v>1</v>
      </c>
      <c r="E625" s="6" t="str">
        <f>'Inv travi'!E625</f>
        <v>Vdes</v>
      </c>
      <c r="F625" s="6">
        <f>'Inv travi'!F625</f>
        <v>-157.774</v>
      </c>
      <c r="G625" s="6">
        <f>'Inv travi'!G625</f>
        <v>-98.052999999999997</v>
      </c>
      <c r="H625" s="6">
        <f>'Inv travi'!H625</f>
        <v>0.39700000000000002</v>
      </c>
      <c r="I625" s="6">
        <f>'Inv travi'!I625</f>
        <v>-26.663</v>
      </c>
      <c r="J625" s="6">
        <f>'Inv travi'!J625</f>
        <v>2.2749999999999999</v>
      </c>
      <c r="K625" s="6">
        <f>'Inv travi'!K625</f>
        <v>2.8050000000000002</v>
      </c>
      <c r="L625" s="6">
        <f>'Inv travi'!L625</f>
        <v>2.6719999999999997</v>
      </c>
      <c r="M625" s="6">
        <f>'Inv travi'!M625</f>
        <v>-29.468</v>
      </c>
      <c r="N625" s="6">
        <f>'Inv travi'!N625</f>
        <v>11.5124</v>
      </c>
      <c r="O625" s="6">
        <f>'Inv travi'!O625</f>
        <v>-30.269600000000001</v>
      </c>
      <c r="P625" s="6">
        <f>'Inv travi'!P625</f>
        <v>-128.32259999999999</v>
      </c>
      <c r="Q625" s="6">
        <f>'Inv travi'!Q625</f>
        <v>-67.7834</v>
      </c>
      <c r="S625" s="2"/>
      <c r="T625" s="2"/>
      <c r="V625" s="2"/>
      <c r="W625" s="2"/>
    </row>
    <row r="626" spans="1:41" x14ac:dyDescent="0.25">
      <c r="A626">
        <f>'Inv travi'!A626</f>
        <v>10</v>
      </c>
      <c r="B626">
        <f>'Inv travi'!B626</f>
        <v>3</v>
      </c>
      <c r="C626">
        <f>'Inv travi'!C626</f>
        <v>8</v>
      </c>
      <c r="D626">
        <f>'Inv travi'!D626</f>
        <v>6</v>
      </c>
      <c r="E626" s="6" t="str">
        <f>'Inv travi'!E626</f>
        <v>Msin</v>
      </c>
      <c r="F626" s="6">
        <f>'Inv travi'!F626</f>
        <v>-59.237000000000002</v>
      </c>
      <c r="G626" s="6">
        <f>'Inv travi'!G626</f>
        <v>-36.892000000000003</v>
      </c>
      <c r="H626" s="6">
        <f>'Inv travi'!H626</f>
        <v>0.124</v>
      </c>
      <c r="I626" s="6">
        <f>'Inv travi'!I626</f>
        <v>19.504000000000001</v>
      </c>
      <c r="J626" s="6">
        <f>'Inv travi'!J626</f>
        <v>-0.34100000000000003</v>
      </c>
      <c r="K626" s="6">
        <f>'Inv travi'!K626</f>
        <v>-0.42</v>
      </c>
      <c r="L626" s="6">
        <f>'Inv travi'!L626</f>
        <v>0.46500000000000002</v>
      </c>
      <c r="M626" s="6">
        <f>'Inv travi'!M626</f>
        <v>19.924000000000003</v>
      </c>
      <c r="N626" s="6">
        <f>'Inv travi'!N626</f>
        <v>6.4422000000000006</v>
      </c>
      <c r="O626" s="6">
        <f>'Inv travi'!O626</f>
        <v>20.063500000000005</v>
      </c>
      <c r="P626" s="6">
        <f>'Inv travi'!P626</f>
        <v>-16.828499999999998</v>
      </c>
      <c r="Q626" s="6">
        <f>'Inv travi'!Q626</f>
        <v>-56.955500000000008</v>
      </c>
      <c r="R626">
        <v>60</v>
      </c>
      <c r="S626" s="2">
        <f t="shared" si="369"/>
        <v>7.8692999999999991</v>
      </c>
      <c r="T626" s="2">
        <f t="shared" si="370"/>
        <v>-25.56290000000001</v>
      </c>
      <c r="U626">
        <v>60</v>
      </c>
      <c r="V626" s="2">
        <f t="shared" si="372"/>
        <v>1.2961931940337259</v>
      </c>
      <c r="W626" s="2">
        <f t="shared" si="373"/>
        <v>0.39902096795784497</v>
      </c>
      <c r="X626">
        <v>6.28</v>
      </c>
      <c r="Y626">
        <f>$Y$622</f>
        <v>6.0288000000000004</v>
      </c>
      <c r="Z626" t="str">
        <f t="shared" si="384"/>
        <v>SI</v>
      </c>
      <c r="AA626" t="str">
        <f t="shared" si="371"/>
        <v>SI</v>
      </c>
      <c r="AB626" t="str">
        <f t="shared" si="374"/>
        <v>SI</v>
      </c>
      <c r="AC626" t="str">
        <f t="shared" si="375"/>
        <v>SI</v>
      </c>
      <c r="AD626" t="str">
        <f t="shared" si="376"/>
        <v>SI</v>
      </c>
      <c r="AE626" t="str">
        <f t="shared" si="377"/>
        <v>SI</v>
      </c>
      <c r="AF626" s="1">
        <f t="shared" ref="AF626:AF627" si="403">-(0.9*56*X626*391.3)/1000</f>
        <v>-123.85114560000001</v>
      </c>
      <c r="AG626" s="1">
        <f t="shared" ref="AG626:AG627" si="404">(0.9*56*Y626*391.3)/1000</f>
        <v>118.897099776</v>
      </c>
      <c r="AH626">
        <f>4.03</f>
        <v>4.03</v>
      </c>
      <c r="AI626" s="1">
        <f>AH626-(R626+R627)/200</f>
        <v>3.58</v>
      </c>
      <c r="AJ626" s="21">
        <f>MAX(AG626-AF627,AG627-AF626)/AI626*1.2</f>
        <v>81.368126941675968</v>
      </c>
      <c r="AK626" s="1">
        <f>(P628-P629)/AH626</f>
        <v>48.239950372208426</v>
      </c>
      <c r="AL626" s="2">
        <f>AK626*AI626/2</f>
        <v>86.34951116625308</v>
      </c>
      <c r="AM626" s="118">
        <f>AJ626+AL626</f>
        <v>167.71763810792905</v>
      </c>
      <c r="AN626" s="2">
        <f>AM626/(0.9*(U626-4)/100*391.9*1)*10</f>
        <v>8.4912756183716827</v>
      </c>
      <c r="AO626" s="2">
        <f>AM626/(0.9*(U626-4)/100*391.9*2)*10</f>
        <v>4.2456378091858413</v>
      </c>
    </row>
    <row r="627" spans="1:41" x14ac:dyDescent="0.25">
      <c r="A627">
        <f>'Inv travi'!A627</f>
        <v>10</v>
      </c>
      <c r="B627">
        <f>'Inv travi'!B627</f>
        <v>3</v>
      </c>
      <c r="C627">
        <f>'Inv travi'!C627</f>
        <v>8</v>
      </c>
      <c r="D627">
        <f>'Inv travi'!D627</f>
        <v>6</v>
      </c>
      <c r="E627" s="6" t="str">
        <f>'Inv travi'!E627</f>
        <v>Mdes</v>
      </c>
      <c r="F627" s="6">
        <f>'Inv travi'!F627</f>
        <v>-84.18</v>
      </c>
      <c r="G627" s="6">
        <f>'Inv travi'!G627</f>
        <v>-51.881</v>
      </c>
      <c r="H627" s="6">
        <f>'Inv travi'!H627</f>
        <v>-0.16300000000000001</v>
      </c>
      <c r="I627" s="6">
        <f>'Inv travi'!I627</f>
        <v>-24.212</v>
      </c>
      <c r="J627" s="6">
        <f>'Inv travi'!J627</f>
        <v>0.42199999999999999</v>
      </c>
      <c r="K627" s="6">
        <f>'Inv travi'!K627</f>
        <v>0.52</v>
      </c>
      <c r="L627" s="6">
        <f>'Inv travi'!L627</f>
        <v>-0.58499999999999996</v>
      </c>
      <c r="M627" s="6">
        <f>'Inv travi'!M627</f>
        <v>-24.731999999999999</v>
      </c>
      <c r="N627" s="6">
        <f>'Inv travi'!N627</f>
        <v>-8.0045999999999999</v>
      </c>
      <c r="O627" s="6">
        <f>'Inv travi'!O627</f>
        <v>-24.907499999999999</v>
      </c>
      <c r="P627" s="6">
        <f>'Inv travi'!P627</f>
        <v>-76.788499999999999</v>
      </c>
      <c r="Q627" s="6">
        <f>'Inv travi'!Q627</f>
        <v>-26.973500000000001</v>
      </c>
      <c r="R627">
        <v>30</v>
      </c>
      <c r="S627" s="2">
        <f t="shared" si="369"/>
        <v>-59.976349999999996</v>
      </c>
      <c r="T627" s="2">
        <f t="shared" si="370"/>
        <v>-13.508750000000003</v>
      </c>
      <c r="U627">
        <v>60</v>
      </c>
      <c r="V627" s="2">
        <f t="shared" si="372"/>
        <v>3.0411626487207877</v>
      </c>
      <c r="W627" s="2">
        <f t="shared" si="373"/>
        <v>-0.68497509319768457</v>
      </c>
      <c r="X627">
        <f t="shared" ref="X627" si="405">X603</f>
        <v>6.28</v>
      </c>
      <c r="Y627">
        <f>$Y$622</f>
        <v>6.0288000000000004</v>
      </c>
      <c r="Z627" t="str">
        <f t="shared" si="384"/>
        <v>SI</v>
      </c>
      <c r="AA627" t="str">
        <f t="shared" si="371"/>
        <v>SI</v>
      </c>
      <c r="AB627" t="str">
        <f t="shared" si="374"/>
        <v>SI</v>
      </c>
      <c r="AC627" t="str">
        <f t="shared" si="375"/>
        <v>SI</v>
      </c>
      <c r="AD627" t="str">
        <f t="shared" si="376"/>
        <v>SI</v>
      </c>
      <c r="AE627" t="str">
        <f t="shared" si="377"/>
        <v>SI</v>
      </c>
      <c r="AF627" s="1">
        <f t="shared" si="403"/>
        <v>-123.85114560000001</v>
      </c>
      <c r="AG627" s="1">
        <f t="shared" si="404"/>
        <v>118.897099776</v>
      </c>
    </row>
    <row r="628" spans="1:41" x14ac:dyDescent="0.25">
      <c r="A628">
        <f>'Inv travi'!A628</f>
        <v>10</v>
      </c>
      <c r="B628">
        <f>'Inv travi'!B628</f>
        <v>3</v>
      </c>
      <c r="C628">
        <f>'Inv travi'!C628</f>
        <v>8</v>
      </c>
      <c r="D628">
        <f>'Inv travi'!D628</f>
        <v>6</v>
      </c>
      <c r="E628" s="6" t="str">
        <f>'Inv travi'!E628</f>
        <v>Vsin</v>
      </c>
      <c r="F628" s="6">
        <f>'Inv travi'!F628</f>
        <v>150.17500000000001</v>
      </c>
      <c r="G628" s="6">
        <f>'Inv travi'!G628</f>
        <v>93.483999999999995</v>
      </c>
      <c r="H628" s="6">
        <f>'Inv travi'!H628</f>
        <v>-7.0999999999999994E-2</v>
      </c>
      <c r="I628" s="6">
        <f>'Inv travi'!I628</f>
        <v>-10.847</v>
      </c>
      <c r="J628" s="6">
        <f>'Inv travi'!J628</f>
        <v>0.189</v>
      </c>
      <c r="K628" s="6">
        <f>'Inv travi'!K628</f>
        <v>0.23300000000000001</v>
      </c>
      <c r="L628" s="6">
        <f>'Inv travi'!L628</f>
        <v>-0.26</v>
      </c>
      <c r="M628" s="6">
        <f>'Inv travi'!M628</f>
        <v>-11.08</v>
      </c>
      <c r="N628" s="6">
        <f>'Inv travi'!N628</f>
        <v>-3.5839999999999996</v>
      </c>
      <c r="O628" s="6">
        <f>'Inv travi'!O628</f>
        <v>-11.157999999999999</v>
      </c>
      <c r="P628" s="6">
        <f>'Inv travi'!P628</f>
        <v>82.325999999999993</v>
      </c>
      <c r="Q628" s="6">
        <f>'Inv travi'!Q628</f>
        <v>104.642</v>
      </c>
      <c r="S628" s="2"/>
      <c r="T628" s="2"/>
      <c r="V628" s="2"/>
      <c r="W628" s="2"/>
      <c r="AF628" s="1"/>
      <c r="AG628" s="1"/>
    </row>
    <row r="629" spans="1:41" x14ac:dyDescent="0.25">
      <c r="A629">
        <f>'Inv travi'!A629</f>
        <v>10</v>
      </c>
      <c r="B629">
        <f>'Inv travi'!B629</f>
        <v>3</v>
      </c>
      <c r="C629">
        <f>'Inv travi'!C629</f>
        <v>8</v>
      </c>
      <c r="D629">
        <f>'Inv travi'!D629</f>
        <v>6</v>
      </c>
      <c r="E629" s="6" t="str">
        <f>'Inv travi'!E629</f>
        <v>Vdes</v>
      </c>
      <c r="F629" s="6">
        <f>'Inv travi'!F629</f>
        <v>-162.553</v>
      </c>
      <c r="G629" s="6">
        <f>'Inv travi'!G629</f>
        <v>-100.923</v>
      </c>
      <c r="H629" s="6">
        <f>'Inv travi'!H629</f>
        <v>-7.0999999999999994E-2</v>
      </c>
      <c r="I629" s="6">
        <f>'Inv travi'!I629</f>
        <v>-10.847</v>
      </c>
      <c r="J629" s="6">
        <f>'Inv travi'!J629</f>
        <v>0.189</v>
      </c>
      <c r="K629" s="6">
        <f>'Inv travi'!K629</f>
        <v>0.23300000000000001</v>
      </c>
      <c r="L629" s="6">
        <f>'Inv travi'!L629</f>
        <v>-0.26</v>
      </c>
      <c r="M629" s="6">
        <f>'Inv travi'!M629</f>
        <v>-11.08</v>
      </c>
      <c r="N629" s="6">
        <f>'Inv travi'!N629</f>
        <v>-3.5839999999999996</v>
      </c>
      <c r="O629" s="6">
        <f>'Inv travi'!O629</f>
        <v>-11.157999999999999</v>
      </c>
      <c r="P629" s="6">
        <f>'Inv travi'!P629</f>
        <v>-112.081</v>
      </c>
      <c r="Q629" s="6">
        <f>'Inv travi'!Q629</f>
        <v>-89.765000000000001</v>
      </c>
      <c r="S629" s="2"/>
      <c r="T629" s="2"/>
      <c r="V629" s="2"/>
      <c r="W629" s="2"/>
      <c r="AF629" s="1"/>
      <c r="AG629" s="1"/>
    </row>
    <row r="630" spans="1:41" x14ac:dyDescent="0.25">
      <c r="A630">
        <f>'Inv travi'!A630</f>
        <v>10</v>
      </c>
      <c r="B630">
        <f>'Inv travi'!B630</f>
        <v>3</v>
      </c>
      <c r="C630">
        <f>'Inv travi'!C630</f>
        <v>8</v>
      </c>
      <c r="D630">
        <f>'Inv travi'!D630</f>
        <v>5</v>
      </c>
      <c r="E630" s="6" t="str">
        <f>'Inv travi'!E630</f>
        <v>Msin</v>
      </c>
      <c r="F630" s="6">
        <f>'Inv travi'!F630</f>
        <v>-101.39100000000001</v>
      </c>
      <c r="G630" s="6">
        <f>'Inv travi'!G630</f>
        <v>-63.374000000000002</v>
      </c>
      <c r="H630" s="6">
        <f>'Inv travi'!H630</f>
        <v>0.218</v>
      </c>
      <c r="I630" s="6">
        <f>'Inv travi'!I630</f>
        <v>53.487000000000002</v>
      </c>
      <c r="J630" s="6">
        <f>'Inv travi'!J630</f>
        <v>-0.94</v>
      </c>
      <c r="K630" s="6">
        <f>'Inv travi'!K630</f>
        <v>-1.159</v>
      </c>
      <c r="L630" s="6">
        <f>'Inv travi'!L630</f>
        <v>1.1579999999999999</v>
      </c>
      <c r="M630" s="6">
        <f>'Inv travi'!M630</f>
        <v>54.646000000000001</v>
      </c>
      <c r="N630" s="6">
        <f>'Inv travi'!N630</f>
        <v>17.5518</v>
      </c>
      <c r="O630" s="6">
        <f>'Inv travi'!O630</f>
        <v>54.993400000000001</v>
      </c>
      <c r="P630" s="6">
        <f>'Inv travi'!P630</f>
        <v>-8.3806000000000012</v>
      </c>
      <c r="Q630" s="6">
        <f>'Inv travi'!Q630</f>
        <v>-118.3674</v>
      </c>
      <c r="R630">
        <v>70</v>
      </c>
      <c r="S630" s="2">
        <f t="shared" si="369"/>
        <v>18.217824999999998</v>
      </c>
      <c r="T630" s="2">
        <f t="shared" si="370"/>
        <v>-69.637425000000007</v>
      </c>
      <c r="U630">
        <v>70</v>
      </c>
      <c r="V630" s="2">
        <f t="shared" si="372"/>
        <v>2.9960317460317465</v>
      </c>
      <c r="W630" s="2">
        <f t="shared" si="373"/>
        <v>0.78379092913976622</v>
      </c>
      <c r="X630">
        <f>$X$626</f>
        <v>6.28</v>
      </c>
      <c r="Y630">
        <f t="shared" ref="Y630:Y663" si="406">$Y$622</f>
        <v>6.0288000000000004</v>
      </c>
      <c r="Z630" t="str">
        <f t="shared" si="384"/>
        <v>SI</v>
      </c>
      <c r="AA630" t="str">
        <f t="shared" si="371"/>
        <v>SI</v>
      </c>
      <c r="AB630" t="str">
        <f t="shared" si="374"/>
        <v>SI</v>
      </c>
      <c r="AC630" t="str">
        <f t="shared" si="375"/>
        <v>SI</v>
      </c>
      <c r="AD630" t="str">
        <f t="shared" si="376"/>
        <v>SI</v>
      </c>
      <c r="AE630" t="str">
        <f t="shared" si="377"/>
        <v>SI</v>
      </c>
      <c r="AF630">
        <f t="shared" ref="AF630:AF631" si="407">-(0.9*66*X630*391.3)/1000</f>
        <v>-145.96742159999999</v>
      </c>
      <c r="AG630">
        <f t="shared" ref="AG630:AG631" si="408">(0.9*66*Y630*391.3)/1000</f>
        <v>140.12872473600001</v>
      </c>
      <c r="AH630">
        <f>4.03</f>
        <v>4.03</v>
      </c>
      <c r="AI630" s="1">
        <f>AH630-(R630+R631)/200</f>
        <v>3.5300000000000002</v>
      </c>
      <c r="AJ630" s="21">
        <f>MAX(AG630-AF631,AG631-AF630)/AI630*1.2</f>
        <v>97.256480340849848</v>
      </c>
      <c r="AK630" s="1">
        <f>(P632-P633)/AH630</f>
        <v>48.990074441687341</v>
      </c>
      <c r="AL630" s="2">
        <f>AK630*AI630/2</f>
        <v>86.467481389578168</v>
      </c>
      <c r="AM630" s="118">
        <f>AJ630+AL630</f>
        <v>183.72396173042802</v>
      </c>
      <c r="AN630" s="2">
        <f>AM630/(0.9*(U630-4)/100*391.9*1)*10</f>
        <v>7.89230923380389</v>
      </c>
      <c r="AO630" s="2">
        <f>AM630/(0.9*(U630-4)/100*391.9*2)*10</f>
        <v>3.946154616901945</v>
      </c>
    </row>
    <row r="631" spans="1:41" x14ac:dyDescent="0.25">
      <c r="A631">
        <f>'Inv travi'!A631</f>
        <v>10</v>
      </c>
      <c r="B631">
        <f>'Inv travi'!B631</f>
        <v>3</v>
      </c>
      <c r="C631">
        <f>'Inv travi'!C631</f>
        <v>8</v>
      </c>
      <c r="D631">
        <f>'Inv travi'!D631</f>
        <v>5</v>
      </c>
      <c r="E631" s="6" t="str">
        <f>'Inv travi'!E631</f>
        <v>Mdes</v>
      </c>
      <c r="F631" s="6">
        <f>'Inv travi'!F631</f>
        <v>-44.936</v>
      </c>
      <c r="G631" s="6">
        <f>'Inv travi'!G631</f>
        <v>-27.518999999999998</v>
      </c>
      <c r="H631" s="6">
        <f>'Inv travi'!H631</f>
        <v>-0.28799999999999998</v>
      </c>
      <c r="I631" s="6">
        <f>'Inv travi'!I631</f>
        <v>-70.438000000000002</v>
      </c>
      <c r="J631" s="6">
        <f>'Inv travi'!J631</f>
        <v>1.2370000000000001</v>
      </c>
      <c r="K631" s="6">
        <f>'Inv travi'!K631</f>
        <v>1.526</v>
      </c>
      <c r="L631" s="6">
        <f>'Inv travi'!L631</f>
        <v>-1.5250000000000001</v>
      </c>
      <c r="M631" s="6">
        <f>'Inv travi'!M631</f>
        <v>-71.963999999999999</v>
      </c>
      <c r="N631" s="6">
        <f>'Inv travi'!N631</f>
        <v>-23.114199999999997</v>
      </c>
      <c r="O631" s="6">
        <f>'Inv travi'!O631</f>
        <v>-72.421499999999995</v>
      </c>
      <c r="P631" s="6">
        <f>'Inv travi'!P631</f>
        <v>-99.940499999999986</v>
      </c>
      <c r="Q631" s="6">
        <f>'Inv travi'!Q631</f>
        <v>44.902499999999996</v>
      </c>
      <c r="R631">
        <v>30</v>
      </c>
      <c r="S631" s="2">
        <f t="shared" si="369"/>
        <v>-81.725324999999984</v>
      </c>
      <c r="T631" s="2">
        <f t="shared" si="370"/>
        <v>36.172274999999999</v>
      </c>
      <c r="U631">
        <v>70</v>
      </c>
      <c r="V631" s="2">
        <f t="shared" si="372"/>
        <v>3.5160930800465677</v>
      </c>
      <c r="W631" s="2">
        <f t="shared" si="373"/>
        <v>1.5562505969482712</v>
      </c>
      <c r="X631">
        <f>$X$626</f>
        <v>6.28</v>
      </c>
      <c r="Y631">
        <f t="shared" si="406"/>
        <v>6.0288000000000004</v>
      </c>
      <c r="Z631" t="str">
        <f t="shared" si="384"/>
        <v>SI</v>
      </c>
      <c r="AA631" t="str">
        <f t="shared" si="371"/>
        <v>SI</v>
      </c>
      <c r="AB631" t="str">
        <f t="shared" si="374"/>
        <v>SI</v>
      </c>
      <c r="AC631" t="str">
        <f t="shared" si="375"/>
        <v>SI</v>
      </c>
      <c r="AD631" t="str">
        <f t="shared" si="376"/>
        <v>SI</v>
      </c>
      <c r="AE631" t="str">
        <f t="shared" si="377"/>
        <v>SI</v>
      </c>
      <c r="AF631">
        <f t="shared" si="407"/>
        <v>-145.96742159999999</v>
      </c>
      <c r="AG631">
        <f t="shared" si="408"/>
        <v>140.12872473600001</v>
      </c>
    </row>
    <row r="632" spans="1:41" x14ac:dyDescent="0.25">
      <c r="A632">
        <f>'Inv travi'!A632</f>
        <v>10</v>
      </c>
      <c r="B632">
        <f>'Inv travi'!B632</f>
        <v>3</v>
      </c>
      <c r="C632">
        <f>'Inv travi'!C632</f>
        <v>8</v>
      </c>
      <c r="D632">
        <f>'Inv travi'!D632</f>
        <v>5</v>
      </c>
      <c r="E632" s="6" t="str">
        <f>'Inv travi'!E632</f>
        <v>Vsin</v>
      </c>
      <c r="F632" s="6">
        <f>'Inv travi'!F632</f>
        <v>172.327</v>
      </c>
      <c r="G632" s="6">
        <f>'Inv travi'!G632</f>
        <v>107.61199999999999</v>
      </c>
      <c r="H632" s="6">
        <f>'Inv travi'!H632</f>
        <v>-0.125</v>
      </c>
      <c r="I632" s="6">
        <f>'Inv travi'!I632</f>
        <v>-30.751000000000001</v>
      </c>
      <c r="J632" s="6">
        <f>'Inv travi'!J632</f>
        <v>0.54</v>
      </c>
      <c r="K632" s="6">
        <f>'Inv travi'!K632</f>
        <v>0.66600000000000004</v>
      </c>
      <c r="L632" s="6">
        <f>'Inv travi'!L632</f>
        <v>-0.66500000000000004</v>
      </c>
      <c r="M632" s="6">
        <f>'Inv travi'!M632</f>
        <v>-31.417000000000002</v>
      </c>
      <c r="N632" s="6">
        <f>'Inv travi'!N632</f>
        <v>-10.0901</v>
      </c>
      <c r="O632" s="6">
        <f>'Inv travi'!O632</f>
        <v>-31.616500000000002</v>
      </c>
      <c r="P632" s="6">
        <f>'Inv travi'!P632</f>
        <v>75.995499999999993</v>
      </c>
      <c r="Q632" s="6">
        <f>'Inv travi'!Q632</f>
        <v>139.2285</v>
      </c>
      <c r="S632" s="2"/>
      <c r="T632" s="2"/>
      <c r="V632" s="2"/>
      <c r="W632" s="2"/>
    </row>
    <row r="633" spans="1:41" x14ac:dyDescent="0.25">
      <c r="A633">
        <f>'Inv travi'!A633</f>
        <v>10</v>
      </c>
      <c r="B633">
        <f>'Inv travi'!B633</f>
        <v>3</v>
      </c>
      <c r="C633">
        <f>'Inv travi'!C633</f>
        <v>8</v>
      </c>
      <c r="D633">
        <f>'Inv travi'!D633</f>
        <v>5</v>
      </c>
      <c r="E633" s="6" t="str">
        <f>'Inv travi'!E633</f>
        <v>Vdes</v>
      </c>
      <c r="F633" s="6">
        <f>'Inv travi'!F633</f>
        <v>-144.31</v>
      </c>
      <c r="G633" s="6">
        <f>'Inv travi'!G633</f>
        <v>-89.817999999999998</v>
      </c>
      <c r="H633" s="6">
        <f>'Inv travi'!H633</f>
        <v>-0.125</v>
      </c>
      <c r="I633" s="6">
        <f>'Inv travi'!I633</f>
        <v>-30.751000000000001</v>
      </c>
      <c r="J633" s="6">
        <f>'Inv travi'!J633</f>
        <v>0.54</v>
      </c>
      <c r="K633" s="6">
        <f>'Inv travi'!K633</f>
        <v>0.66600000000000004</v>
      </c>
      <c r="L633" s="6">
        <f>'Inv travi'!L633</f>
        <v>-0.66500000000000004</v>
      </c>
      <c r="M633" s="6">
        <f>'Inv travi'!M633</f>
        <v>-31.417000000000002</v>
      </c>
      <c r="N633" s="6">
        <f>'Inv travi'!N633</f>
        <v>-10.0901</v>
      </c>
      <c r="O633" s="6">
        <f>'Inv travi'!O633</f>
        <v>-31.616500000000002</v>
      </c>
      <c r="P633" s="6">
        <f>'Inv travi'!P633</f>
        <v>-121.4345</v>
      </c>
      <c r="Q633" s="6">
        <f>'Inv travi'!Q633</f>
        <v>-58.201499999999996</v>
      </c>
      <c r="S633" s="2"/>
      <c r="T633" s="2"/>
      <c r="V633" s="2"/>
      <c r="W633" s="2"/>
    </row>
    <row r="634" spans="1:41" x14ac:dyDescent="0.25">
      <c r="A634">
        <f>'Inv travi'!A634</f>
        <v>10</v>
      </c>
      <c r="B634">
        <f>'Inv travi'!B634</f>
        <v>3</v>
      </c>
      <c r="C634">
        <f>'Inv travi'!C634</f>
        <v>8</v>
      </c>
      <c r="D634">
        <f>'Inv travi'!D634</f>
        <v>4</v>
      </c>
      <c r="E634" s="6" t="str">
        <f>'Inv travi'!E634</f>
        <v>Msin</v>
      </c>
      <c r="F634" s="6">
        <f>'Inv travi'!F634</f>
        <v>-95.622</v>
      </c>
      <c r="G634" s="6">
        <f>'Inv travi'!G634</f>
        <v>-59.987000000000002</v>
      </c>
      <c r="H634" s="6">
        <f>'Inv travi'!H634</f>
        <v>0.248</v>
      </c>
      <c r="I634" s="6">
        <f>'Inv travi'!I634</f>
        <v>83.105000000000004</v>
      </c>
      <c r="J634" s="6">
        <f>'Inv travi'!J634</f>
        <v>-1.4359999999999999</v>
      </c>
      <c r="K634" s="6">
        <f>'Inv travi'!K634</f>
        <v>-1.7709999999999999</v>
      </c>
      <c r="L634" s="6">
        <f>'Inv travi'!L634</f>
        <v>1.6839999999999999</v>
      </c>
      <c r="M634" s="6">
        <f>'Inv travi'!M634</f>
        <v>84.876000000000005</v>
      </c>
      <c r="N634" s="6">
        <f>'Inv travi'!N634</f>
        <v>27.146800000000002</v>
      </c>
      <c r="O634" s="6">
        <f>'Inv travi'!O634</f>
        <v>85.381200000000007</v>
      </c>
      <c r="P634" s="6">
        <f>'Inv travi'!P634</f>
        <v>25.394200000000005</v>
      </c>
      <c r="Q634" s="6">
        <f>'Inv travi'!Q634</f>
        <v>-145.3682</v>
      </c>
      <c r="R634">
        <v>70</v>
      </c>
      <c r="S634" s="2">
        <f t="shared" si="369"/>
        <v>5.7480000000000047</v>
      </c>
      <c r="T634" s="2">
        <f t="shared" si="370"/>
        <v>-90.984499999999997</v>
      </c>
      <c r="U634">
        <v>70</v>
      </c>
      <c r="V634" s="2">
        <f t="shared" si="372"/>
        <v>3.9144533330579838</v>
      </c>
      <c r="W634" s="2">
        <f t="shared" si="373"/>
        <v>0.24729792171652659</v>
      </c>
      <c r="X634">
        <f t="shared" ref="X634:X638" si="409">$X$626</f>
        <v>6.28</v>
      </c>
      <c r="Y634">
        <f t="shared" si="406"/>
        <v>6.0288000000000004</v>
      </c>
      <c r="Z634" t="str">
        <f t="shared" si="384"/>
        <v>SI</v>
      </c>
      <c r="AA634" t="str">
        <f t="shared" si="371"/>
        <v>SI</v>
      </c>
      <c r="AB634" t="str">
        <f t="shared" si="374"/>
        <v>SI</v>
      </c>
      <c r="AC634" t="str">
        <f t="shared" si="375"/>
        <v>SI</v>
      </c>
      <c r="AD634" t="str">
        <f t="shared" si="376"/>
        <v>SI</v>
      </c>
      <c r="AE634" t="str">
        <f t="shared" si="377"/>
        <v>SI</v>
      </c>
      <c r="AF634">
        <f t="shared" ref="AF634:AF635" si="410">-(0.9*66*X634*391.3)/1000</f>
        <v>-145.96742159999999</v>
      </c>
      <c r="AG634">
        <f t="shared" ref="AG634:AG635" si="411">(0.9*66*Y634*391.3)/1000</f>
        <v>140.12872473600001</v>
      </c>
      <c r="AH634">
        <f>4.03</f>
        <v>4.03</v>
      </c>
      <c r="AI634" s="1">
        <f>AH634-(R634+R635)/200</f>
        <v>3.5300000000000002</v>
      </c>
      <c r="AJ634" s="21">
        <f>MAX(AG634-AF635,AG635-AF634)/AI634*1.2</f>
        <v>97.256480340849848</v>
      </c>
      <c r="AK634" s="1">
        <f>(P636-P637)/AH634</f>
        <v>48.990074441687341</v>
      </c>
      <c r="AL634" s="2">
        <f>AK634*AI634/2</f>
        <v>86.467481389578168</v>
      </c>
      <c r="AM634" s="118">
        <f>AJ634+AL634</f>
        <v>183.72396173042802</v>
      </c>
      <c r="AN634" s="2">
        <f>AM634/(0.9*(U634-4)/100*391.9*1)*10</f>
        <v>7.89230923380389</v>
      </c>
      <c r="AO634" s="2">
        <f>AM634/(0.9*(U634-4)/100*391.9*2)*10</f>
        <v>3.946154616901945</v>
      </c>
    </row>
    <row r="635" spans="1:41" x14ac:dyDescent="0.25">
      <c r="A635">
        <f>'Inv travi'!A635</f>
        <v>10</v>
      </c>
      <c r="B635">
        <f>'Inv travi'!B635</f>
        <v>3</v>
      </c>
      <c r="C635">
        <f>'Inv travi'!C635</f>
        <v>8</v>
      </c>
      <c r="D635">
        <f>'Inv travi'!D635</f>
        <v>4</v>
      </c>
      <c r="E635" s="6" t="str">
        <f>'Inv travi'!E635</f>
        <v>Mdes</v>
      </c>
      <c r="F635" s="6">
        <f>'Inv travi'!F635</f>
        <v>-51.899000000000001</v>
      </c>
      <c r="G635" s="6">
        <f>'Inv travi'!G635</f>
        <v>-31.608000000000001</v>
      </c>
      <c r="H635" s="6">
        <f>'Inv travi'!H635</f>
        <v>-0.33900000000000002</v>
      </c>
      <c r="I635" s="6">
        <f>'Inv travi'!I635</f>
        <v>-111.553</v>
      </c>
      <c r="J635" s="6">
        <f>'Inv travi'!J635</f>
        <v>1.927</v>
      </c>
      <c r="K635" s="6">
        <f>'Inv travi'!K635</f>
        <v>2.3759999999999999</v>
      </c>
      <c r="L635" s="6">
        <f>'Inv travi'!L635</f>
        <v>-2.266</v>
      </c>
      <c r="M635" s="6">
        <f>'Inv travi'!M635</f>
        <v>-113.929</v>
      </c>
      <c r="N635" s="6">
        <f>'Inv travi'!N635</f>
        <v>-36.444699999999997</v>
      </c>
      <c r="O635" s="6">
        <f>'Inv travi'!O635</f>
        <v>-114.6088</v>
      </c>
      <c r="P635" s="6">
        <f>'Inv travi'!P635</f>
        <v>-146.21680000000001</v>
      </c>
      <c r="Q635" s="6">
        <f>'Inv travi'!Q635</f>
        <v>83.000799999999998</v>
      </c>
      <c r="R635">
        <v>30</v>
      </c>
      <c r="S635" s="2">
        <f t="shared" si="369"/>
        <v>-125.02210000000001</v>
      </c>
      <c r="T635" s="2">
        <f t="shared" si="370"/>
        <v>76.693600000000004</v>
      </c>
      <c r="U635">
        <v>70</v>
      </c>
      <c r="V635" s="2">
        <f t="shared" si="372"/>
        <v>5.3788631695608444</v>
      </c>
      <c r="W635" s="2">
        <f t="shared" si="373"/>
        <v>3.299611671704695</v>
      </c>
      <c r="X635">
        <f t="shared" si="409"/>
        <v>6.28</v>
      </c>
      <c r="Y635">
        <f t="shared" si="406"/>
        <v>6.0288000000000004</v>
      </c>
      <c r="Z635" t="str">
        <f t="shared" si="384"/>
        <v>SI</v>
      </c>
      <c r="AA635" t="str">
        <f t="shared" si="371"/>
        <v>SI</v>
      </c>
      <c r="AB635" t="str">
        <f t="shared" si="374"/>
        <v>SI</v>
      </c>
      <c r="AC635" t="str">
        <f t="shared" si="375"/>
        <v>SI</v>
      </c>
      <c r="AD635" t="str">
        <f t="shared" si="376"/>
        <v>SI</v>
      </c>
      <c r="AE635" t="str">
        <f t="shared" si="377"/>
        <v>SI</v>
      </c>
      <c r="AF635">
        <f t="shared" si="410"/>
        <v>-145.96742159999999</v>
      </c>
      <c r="AG635">
        <f t="shared" si="411"/>
        <v>140.12872473600001</v>
      </c>
    </row>
    <row r="636" spans="1:41" x14ac:dyDescent="0.25">
      <c r="A636">
        <f>'Inv travi'!A636</f>
        <v>10</v>
      </c>
      <c r="B636">
        <f>'Inv travi'!B636</f>
        <v>3</v>
      </c>
      <c r="C636">
        <f>'Inv travi'!C636</f>
        <v>8</v>
      </c>
      <c r="D636">
        <f>'Inv travi'!D636</f>
        <v>4</v>
      </c>
      <c r="E636" s="6" t="str">
        <f>'Inv travi'!E636</f>
        <v>Vsin</v>
      </c>
      <c r="F636" s="6">
        <f>'Inv travi'!F636</f>
        <v>169.16800000000001</v>
      </c>
      <c r="G636" s="6">
        <f>'Inv travi'!G636</f>
        <v>105.75700000000001</v>
      </c>
      <c r="H636" s="6">
        <f>'Inv travi'!H636</f>
        <v>-0.14599999999999999</v>
      </c>
      <c r="I636" s="6">
        <f>'Inv travi'!I636</f>
        <v>-48.302</v>
      </c>
      <c r="J636" s="6">
        <f>'Inv travi'!J636</f>
        <v>0.83399999999999996</v>
      </c>
      <c r="K636" s="6">
        <f>'Inv travi'!K636</f>
        <v>1.0289999999999999</v>
      </c>
      <c r="L636" s="6">
        <f>'Inv travi'!L636</f>
        <v>-0.98</v>
      </c>
      <c r="M636" s="6">
        <f>'Inv travi'!M636</f>
        <v>-49.331000000000003</v>
      </c>
      <c r="N636" s="6">
        <f>'Inv travi'!N636</f>
        <v>-15.779300000000001</v>
      </c>
      <c r="O636" s="6">
        <f>'Inv travi'!O636</f>
        <v>-49.625</v>
      </c>
      <c r="P636" s="6">
        <f>'Inv travi'!P636</f>
        <v>56.132000000000005</v>
      </c>
      <c r="Q636" s="6">
        <f>'Inv travi'!Q636</f>
        <v>155.38200000000001</v>
      </c>
      <c r="S636" s="2"/>
      <c r="T636" s="2"/>
      <c r="V636" s="2"/>
      <c r="W636" s="2"/>
    </row>
    <row r="637" spans="1:41" x14ac:dyDescent="0.25">
      <c r="A637">
        <f>'Inv travi'!A637</f>
        <v>10</v>
      </c>
      <c r="B637">
        <f>'Inv travi'!B637</f>
        <v>3</v>
      </c>
      <c r="C637">
        <f>'Inv travi'!C637</f>
        <v>8</v>
      </c>
      <c r="D637">
        <f>'Inv travi'!D637</f>
        <v>4</v>
      </c>
      <c r="E637" s="6" t="str">
        <f>'Inv travi'!E637</f>
        <v>Vdes</v>
      </c>
      <c r="F637" s="6">
        <f>'Inv travi'!F637</f>
        <v>-147.46899999999999</v>
      </c>
      <c r="G637" s="6">
        <f>'Inv travi'!G637</f>
        <v>-91.673000000000002</v>
      </c>
      <c r="H637" s="6">
        <f>'Inv travi'!H637</f>
        <v>-0.14599999999999999</v>
      </c>
      <c r="I637" s="6">
        <f>'Inv travi'!I637</f>
        <v>-48.302</v>
      </c>
      <c r="J637" s="6">
        <f>'Inv travi'!J637</f>
        <v>0.83399999999999996</v>
      </c>
      <c r="K637" s="6">
        <f>'Inv travi'!K637</f>
        <v>1.0289999999999999</v>
      </c>
      <c r="L637" s="6">
        <f>'Inv travi'!L637</f>
        <v>-0.98</v>
      </c>
      <c r="M637" s="6">
        <f>'Inv travi'!M637</f>
        <v>-49.331000000000003</v>
      </c>
      <c r="N637" s="6">
        <f>'Inv travi'!N637</f>
        <v>-15.779300000000001</v>
      </c>
      <c r="O637" s="6">
        <f>'Inv travi'!O637</f>
        <v>-49.625</v>
      </c>
      <c r="P637" s="6">
        <f>'Inv travi'!P637</f>
        <v>-141.298</v>
      </c>
      <c r="Q637" s="6">
        <f>'Inv travi'!Q637</f>
        <v>-42.048000000000002</v>
      </c>
      <c r="S637" s="2"/>
      <c r="T637" s="2"/>
      <c r="V637" s="2"/>
      <c r="W637" s="2"/>
    </row>
    <row r="638" spans="1:41" x14ac:dyDescent="0.25">
      <c r="A638">
        <f>'Inv travi'!A638</f>
        <v>10</v>
      </c>
      <c r="B638">
        <f>'Inv travi'!B638</f>
        <v>3</v>
      </c>
      <c r="C638">
        <f>'Inv travi'!C638</f>
        <v>8</v>
      </c>
      <c r="D638">
        <f>'Inv travi'!D638</f>
        <v>3</v>
      </c>
      <c r="E638" s="6" t="str">
        <f>'Inv travi'!E638</f>
        <v>Msin</v>
      </c>
      <c r="F638" s="6">
        <f>'Inv travi'!F638</f>
        <v>-87.408000000000001</v>
      </c>
      <c r="G638" s="6">
        <f>'Inv travi'!G638</f>
        <v>-54.878999999999998</v>
      </c>
      <c r="H638" s="6">
        <f>'Inv travi'!H638</f>
        <v>0.27300000000000002</v>
      </c>
      <c r="I638" s="6">
        <f>'Inv travi'!I638</f>
        <v>109.08799999999999</v>
      </c>
      <c r="J638" s="6">
        <f>'Inv travi'!J638</f>
        <v>-1.8420000000000001</v>
      </c>
      <c r="K638" s="6">
        <f>'Inv travi'!K638</f>
        <v>-2.2719999999999998</v>
      </c>
      <c r="L638" s="6">
        <f>'Inv travi'!L638</f>
        <v>2.1150000000000002</v>
      </c>
      <c r="M638" s="6">
        <f>'Inv travi'!M638</f>
        <v>111.36</v>
      </c>
      <c r="N638" s="6">
        <f>'Inv travi'!N638</f>
        <v>35.523000000000003</v>
      </c>
      <c r="O638" s="6">
        <f>'Inv travi'!O638</f>
        <v>111.9945</v>
      </c>
      <c r="P638" s="6">
        <f>'Inv travi'!P638</f>
        <v>57.115500000000004</v>
      </c>
      <c r="Q638" s="6">
        <f>'Inv travi'!Q638</f>
        <v>-166.87350000000001</v>
      </c>
      <c r="R638">
        <v>70</v>
      </c>
      <c r="S638" s="2">
        <f t="shared" si="369"/>
        <v>44.056195000000002</v>
      </c>
      <c r="T638" s="2">
        <f t="shared" si="370"/>
        <v>-108.24650500000001</v>
      </c>
      <c r="U638">
        <v>70</v>
      </c>
      <c r="V638" s="2">
        <f t="shared" si="372"/>
        <v>4.6571217327031285</v>
      </c>
      <c r="W638" s="2">
        <f t="shared" si="373"/>
        <v>1.8954428431172619</v>
      </c>
      <c r="X638">
        <f t="shared" si="409"/>
        <v>6.28</v>
      </c>
      <c r="Y638">
        <f t="shared" si="406"/>
        <v>6.0288000000000004</v>
      </c>
      <c r="Z638" t="str">
        <f t="shared" si="384"/>
        <v>SI</v>
      </c>
      <c r="AA638" t="str">
        <f t="shared" si="371"/>
        <v>SI</v>
      </c>
      <c r="AB638" t="str">
        <f t="shared" si="374"/>
        <v>SI</v>
      </c>
      <c r="AC638" t="str">
        <f t="shared" si="375"/>
        <v>SI</v>
      </c>
      <c r="AD638" t="str">
        <f t="shared" si="376"/>
        <v>SI</v>
      </c>
      <c r="AE638" t="str">
        <f t="shared" si="377"/>
        <v>SI</v>
      </c>
      <c r="AF638">
        <f t="shared" ref="AF638:AF639" si="412">-(0.9*66*X638*391.3)/1000</f>
        <v>-145.96742159999999</v>
      </c>
      <c r="AG638">
        <f t="shared" ref="AG638:AG639" si="413">(0.9*66*Y638*391.3)/1000</f>
        <v>140.12872473600001</v>
      </c>
      <c r="AH638">
        <f>4.03</f>
        <v>4.03</v>
      </c>
      <c r="AI638" s="1">
        <f>AH638-(R638+R639)/200</f>
        <v>3.5300000000000002</v>
      </c>
      <c r="AJ638" s="21">
        <f>MAX(AG638-AF639,AG639-AF638)/AI638*1.2</f>
        <v>113.13508937609066</v>
      </c>
      <c r="AK638" s="1">
        <f>(P640-P641)/AH638</f>
        <v>48.990074441687341</v>
      </c>
      <c r="AL638" s="2">
        <f>AK638*AI638/2</f>
        <v>86.467481389578168</v>
      </c>
      <c r="AM638" s="118">
        <f>AJ638+AL638</f>
        <v>199.60257076566882</v>
      </c>
      <c r="AN638" s="2">
        <f>AM638/(0.9*(U638-4)/100*391.9*1)*10</f>
        <v>8.5744134706626021</v>
      </c>
      <c r="AO638" s="2">
        <f>AM638/(0.9*(U638-4)/100*391.9*2)*10</f>
        <v>4.287206735331301</v>
      </c>
    </row>
    <row r="639" spans="1:41" x14ac:dyDescent="0.25">
      <c r="A639">
        <f>'Inv travi'!A639</f>
        <v>10</v>
      </c>
      <c r="B639">
        <f>'Inv travi'!B639</f>
        <v>3</v>
      </c>
      <c r="C639">
        <f>'Inv travi'!C639</f>
        <v>8</v>
      </c>
      <c r="D639">
        <f>'Inv travi'!D639</f>
        <v>3</v>
      </c>
      <c r="E639" s="6" t="str">
        <f>'Inv travi'!E639</f>
        <v>Mdes</v>
      </c>
      <c r="F639" s="6">
        <f>'Inv travi'!F639</f>
        <v>-65.301000000000002</v>
      </c>
      <c r="G639" s="6">
        <f>'Inv travi'!G639</f>
        <v>-39.993000000000002</v>
      </c>
      <c r="H639" s="6">
        <f>'Inv travi'!H639</f>
        <v>-0.36899999999999999</v>
      </c>
      <c r="I639" s="6">
        <f>'Inv travi'!I639</f>
        <v>-146.446</v>
      </c>
      <c r="J639" s="6">
        <f>'Inv travi'!J639</f>
        <v>2.4710000000000001</v>
      </c>
      <c r="K639" s="6">
        <f>'Inv travi'!K639</f>
        <v>3.0470000000000002</v>
      </c>
      <c r="L639" s="6">
        <f>'Inv travi'!L639</f>
        <v>-2.84</v>
      </c>
      <c r="M639" s="6">
        <f>'Inv travi'!M639</f>
        <v>-149.49299999999999</v>
      </c>
      <c r="N639" s="6">
        <f>'Inv travi'!N639</f>
        <v>-47.687899999999999</v>
      </c>
      <c r="O639" s="6">
        <f>'Inv travi'!O639</f>
        <v>-150.345</v>
      </c>
      <c r="P639" s="6">
        <f>'Inv travi'!P639</f>
        <v>-190.33799999999999</v>
      </c>
      <c r="Q639" s="6">
        <f>'Inv travi'!Q639</f>
        <v>110.352</v>
      </c>
      <c r="R639">
        <v>30</v>
      </c>
      <c r="S639" s="2">
        <f t="shared" si="369"/>
        <v>-166.32034499999997</v>
      </c>
      <c r="T639" s="2">
        <f t="shared" si="370"/>
        <v>105.863355</v>
      </c>
      <c r="U639">
        <v>70</v>
      </c>
      <c r="V639" s="2">
        <f t="shared" si="372"/>
        <v>7.1556499056499048</v>
      </c>
      <c r="W639" s="2">
        <f t="shared" si="373"/>
        <v>4.5545907580791303</v>
      </c>
      <c r="X639">
        <v>8.2896000000000001</v>
      </c>
      <c r="Y639">
        <f t="shared" si="406"/>
        <v>6.0288000000000004</v>
      </c>
      <c r="Z639" t="str">
        <f t="shared" si="384"/>
        <v>SI</v>
      </c>
      <c r="AA639" t="str">
        <f t="shared" si="371"/>
        <v>SI</v>
      </c>
      <c r="AB639" t="str">
        <f t="shared" si="374"/>
        <v>SI</v>
      </c>
      <c r="AC639" t="str">
        <f t="shared" si="375"/>
        <v>SI</v>
      </c>
      <c r="AD639" t="str">
        <f t="shared" si="376"/>
        <v>SI</v>
      </c>
      <c r="AE639" t="str">
        <f t="shared" si="377"/>
        <v>SI</v>
      </c>
      <c r="AF639">
        <f t="shared" si="412"/>
        <v>-192.67699651200002</v>
      </c>
      <c r="AG639">
        <f t="shared" si="413"/>
        <v>140.12872473600001</v>
      </c>
    </row>
    <row r="640" spans="1:41" x14ac:dyDescent="0.25">
      <c r="A640">
        <f>'Inv travi'!A640</f>
        <v>10</v>
      </c>
      <c r="B640">
        <f>'Inv travi'!B640</f>
        <v>3</v>
      </c>
      <c r="C640">
        <f>'Inv travi'!C640</f>
        <v>8</v>
      </c>
      <c r="D640">
        <f>'Inv travi'!D640</f>
        <v>3</v>
      </c>
      <c r="E640" s="6" t="str">
        <f>'Inv travi'!E640</f>
        <v>Vsin</v>
      </c>
      <c r="F640" s="6">
        <f>'Inv travi'!F640</f>
        <v>163.804</v>
      </c>
      <c r="G640" s="6">
        <f>'Inv travi'!G640</f>
        <v>102.40900000000001</v>
      </c>
      <c r="H640" s="6">
        <f>'Inv travi'!H640</f>
        <v>-0.159</v>
      </c>
      <c r="I640" s="6">
        <f>'Inv travi'!I640</f>
        <v>-63.408000000000001</v>
      </c>
      <c r="J640" s="6">
        <f>'Inv travi'!J640</f>
        <v>1.07</v>
      </c>
      <c r="K640" s="6">
        <f>'Inv travi'!K640</f>
        <v>1.32</v>
      </c>
      <c r="L640" s="6">
        <f>'Inv travi'!L640</f>
        <v>-1.2290000000000001</v>
      </c>
      <c r="M640" s="6">
        <f>'Inv travi'!M640</f>
        <v>-64.727999999999994</v>
      </c>
      <c r="N640" s="6">
        <f>'Inv travi'!N640</f>
        <v>-20.647399999999998</v>
      </c>
      <c r="O640" s="6">
        <f>'Inv travi'!O640</f>
        <v>-65.096699999999998</v>
      </c>
      <c r="P640" s="6">
        <f>'Inv travi'!P640</f>
        <v>37.312300000000008</v>
      </c>
      <c r="Q640" s="6">
        <f>'Inv travi'!Q640</f>
        <v>167.50569999999999</v>
      </c>
      <c r="S640" s="2"/>
      <c r="T640" s="2"/>
      <c r="V640" s="2"/>
      <c r="W640" s="2"/>
    </row>
    <row r="641" spans="1:41" x14ac:dyDescent="0.25">
      <c r="A641">
        <f>'Inv travi'!A641</f>
        <v>10</v>
      </c>
      <c r="B641">
        <f>'Inv travi'!B641</f>
        <v>3</v>
      </c>
      <c r="C641">
        <f>'Inv travi'!C641</f>
        <v>8</v>
      </c>
      <c r="D641">
        <f>'Inv travi'!D641</f>
        <v>3</v>
      </c>
      <c r="E641" s="6" t="str">
        <f>'Inv travi'!E641</f>
        <v>Vdes</v>
      </c>
      <c r="F641" s="6">
        <f>'Inv travi'!F641</f>
        <v>-152.833</v>
      </c>
      <c r="G641" s="6">
        <f>'Inv travi'!G641</f>
        <v>-95.021000000000001</v>
      </c>
      <c r="H641" s="6">
        <f>'Inv travi'!H641</f>
        <v>-0.159</v>
      </c>
      <c r="I641" s="6">
        <f>'Inv travi'!I641</f>
        <v>-63.408000000000001</v>
      </c>
      <c r="J641" s="6">
        <f>'Inv travi'!J641</f>
        <v>1.07</v>
      </c>
      <c r="K641" s="6">
        <f>'Inv travi'!K641</f>
        <v>1.32</v>
      </c>
      <c r="L641" s="6">
        <f>'Inv travi'!L641</f>
        <v>-1.2290000000000001</v>
      </c>
      <c r="M641" s="6">
        <f>'Inv travi'!M641</f>
        <v>-64.727999999999994</v>
      </c>
      <c r="N641" s="6">
        <f>'Inv travi'!N641</f>
        <v>-20.647399999999998</v>
      </c>
      <c r="O641" s="6">
        <f>'Inv travi'!O641</f>
        <v>-65.096699999999998</v>
      </c>
      <c r="P641" s="6">
        <f>'Inv travi'!P641</f>
        <v>-160.11770000000001</v>
      </c>
      <c r="Q641" s="6">
        <f>'Inv travi'!Q641</f>
        <v>-29.924300000000002</v>
      </c>
      <c r="S641" s="2"/>
      <c r="T641" s="2"/>
      <c r="V641" s="2"/>
      <c r="W641" s="2"/>
    </row>
    <row r="642" spans="1:41" x14ac:dyDescent="0.25">
      <c r="A642">
        <f>'Inv travi'!A642</f>
        <v>10</v>
      </c>
      <c r="B642">
        <f>'Inv travi'!B642</f>
        <v>3</v>
      </c>
      <c r="C642">
        <f>'Inv travi'!C642</f>
        <v>8</v>
      </c>
      <c r="D642">
        <f>'Inv travi'!D642</f>
        <v>2</v>
      </c>
      <c r="E642" s="6" t="str">
        <f>'Inv travi'!E642</f>
        <v>Msin</v>
      </c>
      <c r="F642" s="6">
        <f>'Inv travi'!F642</f>
        <v>-77.17</v>
      </c>
      <c r="G642" s="6">
        <f>'Inv travi'!G642</f>
        <v>-48.481000000000002</v>
      </c>
      <c r="H642" s="6">
        <f>'Inv travi'!H642</f>
        <v>-0.32300000000000001</v>
      </c>
      <c r="I642" s="6">
        <f>'Inv travi'!I642</f>
        <v>129.601</v>
      </c>
      <c r="J642" s="6">
        <f>'Inv travi'!J642</f>
        <v>-2.117</v>
      </c>
      <c r="K642" s="6">
        <f>'Inv travi'!K642</f>
        <v>-2.6110000000000002</v>
      </c>
      <c r="L642" s="6">
        <f>'Inv travi'!L642</f>
        <v>-2.44</v>
      </c>
      <c r="M642" s="6">
        <f>'Inv travi'!M642</f>
        <v>132.21199999999999</v>
      </c>
      <c r="N642" s="6">
        <f>'Inv travi'!N642</f>
        <v>-42.103599999999993</v>
      </c>
      <c r="O642" s="6">
        <f>'Inv travi'!O642</f>
        <v>132.94399999999999</v>
      </c>
      <c r="P642" s="6">
        <f>'Inv travi'!P642</f>
        <v>84.462999999999994</v>
      </c>
      <c r="Q642" s="6">
        <f>'Inv travi'!Q642</f>
        <v>-181.42499999999998</v>
      </c>
      <c r="R642">
        <v>70</v>
      </c>
      <c r="S642" s="2">
        <f t="shared" si="369"/>
        <v>77.123499999999993</v>
      </c>
      <c r="T642" s="2">
        <f t="shared" si="370"/>
        <v>-120.03779999999998</v>
      </c>
      <c r="U642">
        <v>70</v>
      </c>
      <c r="V642" s="2">
        <f t="shared" si="372"/>
        <v>5.1644221411663258</v>
      </c>
      <c r="W642" s="2">
        <f t="shared" si="373"/>
        <v>3.3181073878748295</v>
      </c>
      <c r="X642">
        <v>6.28</v>
      </c>
      <c r="Y642">
        <f t="shared" si="406"/>
        <v>6.0288000000000004</v>
      </c>
      <c r="Z642" t="str">
        <f t="shared" si="384"/>
        <v>SI</v>
      </c>
      <c r="AA642" t="str">
        <f t="shared" si="371"/>
        <v>SI</v>
      </c>
      <c r="AB642" t="str">
        <f t="shared" si="374"/>
        <v>SI</v>
      </c>
      <c r="AC642" t="str">
        <f t="shared" si="375"/>
        <v>SI</v>
      </c>
      <c r="AD642" t="str">
        <f t="shared" si="376"/>
        <v>SI</v>
      </c>
      <c r="AE642" t="str">
        <f t="shared" si="377"/>
        <v>SI</v>
      </c>
      <c r="AF642">
        <f t="shared" ref="AF642:AF643" si="414">-(0.9*66*X642*391.3)/1000</f>
        <v>-145.96742159999999</v>
      </c>
      <c r="AG642">
        <f t="shared" ref="AG642:AG643" si="415">(0.9*66*Y642*391.3)/1000</f>
        <v>140.12872473600001</v>
      </c>
      <c r="AH642">
        <f>4.03</f>
        <v>4.03</v>
      </c>
      <c r="AI642" s="1">
        <f>AH642-(R642+R643)/200</f>
        <v>3.5300000000000002</v>
      </c>
      <c r="AJ642" s="21">
        <f>MAX(AG642-AF643,AG643-AF642)/AI642*1.2</f>
        <v>129.01369841133143</v>
      </c>
      <c r="AK642" s="1">
        <f>(P644-P645)/AH642</f>
        <v>48.990074441687334</v>
      </c>
      <c r="AL642" s="2">
        <f>AK642*AI642/2</f>
        <v>86.467481389578154</v>
      </c>
      <c r="AM642" s="118">
        <f>AJ642+AL642</f>
        <v>215.48117980090959</v>
      </c>
      <c r="AN642" s="2">
        <f>AM642/(0.9*(U642-4)/100*391.9*1)*10</f>
        <v>9.2565177075213132</v>
      </c>
      <c r="AO642" s="2">
        <f>AM642/(0.9*(U642-4)/100*391.9*2)*10</f>
        <v>4.6282588537606566</v>
      </c>
    </row>
    <row r="643" spans="1:41" x14ac:dyDescent="0.25">
      <c r="A643">
        <f>'Inv travi'!A643</f>
        <v>10</v>
      </c>
      <c r="B643">
        <f>'Inv travi'!B643</f>
        <v>3</v>
      </c>
      <c r="C643">
        <f>'Inv travi'!C643</f>
        <v>8</v>
      </c>
      <c r="D643">
        <f>'Inv travi'!D643</f>
        <v>2</v>
      </c>
      <c r="E643" s="6" t="str">
        <f>'Inv travi'!E643</f>
        <v>Mdes</v>
      </c>
      <c r="F643" s="6">
        <f>'Inv travi'!F643</f>
        <v>-82.269000000000005</v>
      </c>
      <c r="G643" s="6">
        <f>'Inv travi'!G643</f>
        <v>-50.633000000000003</v>
      </c>
      <c r="H643" s="6">
        <f>'Inv travi'!H643</f>
        <v>0.437</v>
      </c>
      <c r="I643" s="6">
        <f>'Inv travi'!I643</f>
        <v>-173.71600000000001</v>
      </c>
      <c r="J643" s="6">
        <f>'Inv travi'!J643</f>
        <v>2.8490000000000002</v>
      </c>
      <c r="K643" s="6">
        <f>'Inv travi'!K643</f>
        <v>3.5129999999999999</v>
      </c>
      <c r="L643" s="6">
        <f>'Inv travi'!L643</f>
        <v>3.286</v>
      </c>
      <c r="M643" s="6">
        <f>'Inv travi'!M643</f>
        <v>-177.22900000000001</v>
      </c>
      <c r="N643" s="6">
        <f>'Inv travi'!N643</f>
        <v>56.454700000000003</v>
      </c>
      <c r="O643" s="6">
        <f>'Inv travi'!O643</f>
        <v>-178.21480000000003</v>
      </c>
      <c r="P643" s="6">
        <f>'Inv travi'!P643</f>
        <v>-228.84780000000003</v>
      </c>
      <c r="Q643" s="6">
        <f>'Inv travi'!Q643</f>
        <v>127.58180000000002</v>
      </c>
      <c r="R643">
        <v>30</v>
      </c>
      <c r="S643" s="2">
        <f t="shared" ref="S643:S706" si="416">(ABS(P643)-(ABS(P645)*R643/200))*SIGN(P643)</f>
        <v>-202.37880000000004</v>
      </c>
      <c r="T643" s="2">
        <f t="shared" ref="T643:T706" si="417">(ABS(Q643)-ABS((Q645)*R643/200))*SIGN(Q643)</f>
        <v>124.27610000000001</v>
      </c>
      <c r="U643">
        <v>70</v>
      </c>
      <c r="V643" s="2">
        <f t="shared" si="372"/>
        <v>8.707003590724522</v>
      </c>
      <c r="W643" s="2">
        <f t="shared" si="373"/>
        <v>5.346767788628255</v>
      </c>
      <c r="X643">
        <f>$X$614</f>
        <v>10.299200000000001</v>
      </c>
      <c r="Y643">
        <f t="shared" si="406"/>
        <v>6.0288000000000004</v>
      </c>
      <c r="Z643" t="str">
        <f t="shared" si="384"/>
        <v>SI</v>
      </c>
      <c r="AA643" t="str">
        <f t="shared" ref="AA643:AA706" si="418">IF(X643&gt;V643,"SI","NO")</f>
        <v>SI</v>
      </c>
      <c r="AB643" t="str">
        <f t="shared" si="374"/>
        <v>SI</v>
      </c>
      <c r="AC643" t="str">
        <f t="shared" si="375"/>
        <v>SI</v>
      </c>
      <c r="AD643" t="str">
        <f t="shared" si="376"/>
        <v>SI</v>
      </c>
      <c r="AE643" t="str">
        <f t="shared" si="377"/>
        <v>SI</v>
      </c>
      <c r="AF643">
        <f t="shared" si="414"/>
        <v>-239.38657142400004</v>
      </c>
      <c r="AG643">
        <f t="shared" si="415"/>
        <v>140.12872473600001</v>
      </c>
    </row>
    <row r="644" spans="1:41" x14ac:dyDescent="0.25">
      <c r="A644">
        <f>'Inv travi'!A644</f>
        <v>10</v>
      </c>
      <c r="B644">
        <f>'Inv travi'!B644</f>
        <v>3</v>
      </c>
      <c r="C644">
        <f>'Inv travi'!C644</f>
        <v>8</v>
      </c>
      <c r="D644">
        <f>'Inv travi'!D644</f>
        <v>2</v>
      </c>
      <c r="E644" s="6" t="str">
        <f>'Inv travi'!E644</f>
        <v>Vsin</v>
      </c>
      <c r="F644" s="6">
        <f>'Inv travi'!F644</f>
        <v>157.053</v>
      </c>
      <c r="G644" s="6">
        <f>'Inv travi'!G644</f>
        <v>98.180999999999997</v>
      </c>
      <c r="H644" s="6">
        <f>'Inv travi'!H644</f>
        <v>0.188</v>
      </c>
      <c r="I644" s="6">
        <f>'Inv travi'!I644</f>
        <v>-75.265000000000001</v>
      </c>
      <c r="J644" s="6">
        <f>'Inv travi'!J644</f>
        <v>1.232</v>
      </c>
      <c r="K644" s="6">
        <f>'Inv travi'!K644</f>
        <v>1.52</v>
      </c>
      <c r="L644" s="6">
        <f>'Inv travi'!L644</f>
        <v>1.42</v>
      </c>
      <c r="M644" s="6">
        <f>'Inv travi'!M644</f>
        <v>-76.784999999999997</v>
      </c>
      <c r="N644" s="6">
        <f>'Inv travi'!N644</f>
        <v>24.455500000000001</v>
      </c>
      <c r="O644" s="6">
        <f>'Inv travi'!O644</f>
        <v>-77.210999999999999</v>
      </c>
      <c r="P644" s="6">
        <f>'Inv travi'!P644</f>
        <v>20.97</v>
      </c>
      <c r="Q644" s="6">
        <f>'Inv travi'!Q644</f>
        <v>175.392</v>
      </c>
      <c r="S644" s="2"/>
      <c r="T644" s="2"/>
      <c r="V644" s="2"/>
      <c r="W644" s="2"/>
    </row>
    <row r="645" spans="1:41" x14ac:dyDescent="0.25">
      <c r="A645">
        <f>'Inv travi'!A645</f>
        <v>10</v>
      </c>
      <c r="B645">
        <f>'Inv travi'!B645</f>
        <v>3</v>
      </c>
      <c r="C645">
        <f>'Inv travi'!C645</f>
        <v>8</v>
      </c>
      <c r="D645">
        <f>'Inv travi'!D645</f>
        <v>2</v>
      </c>
      <c r="E645" s="6" t="str">
        <f>'Inv travi'!E645</f>
        <v>Vdes</v>
      </c>
      <c r="F645" s="6">
        <f>'Inv travi'!F645</f>
        <v>-159.584</v>
      </c>
      <c r="G645" s="6">
        <f>'Inv travi'!G645</f>
        <v>-99.248999999999995</v>
      </c>
      <c r="H645" s="6">
        <f>'Inv travi'!H645</f>
        <v>0.188</v>
      </c>
      <c r="I645" s="6">
        <f>'Inv travi'!I645</f>
        <v>-75.265000000000001</v>
      </c>
      <c r="J645" s="6">
        <f>'Inv travi'!J645</f>
        <v>1.232</v>
      </c>
      <c r="K645" s="6">
        <f>'Inv travi'!K645</f>
        <v>1.52</v>
      </c>
      <c r="L645" s="6">
        <f>'Inv travi'!L645</f>
        <v>1.42</v>
      </c>
      <c r="M645" s="6">
        <f>'Inv travi'!M645</f>
        <v>-76.784999999999997</v>
      </c>
      <c r="N645" s="6">
        <f>'Inv travi'!N645</f>
        <v>24.455500000000001</v>
      </c>
      <c r="O645" s="6">
        <f>'Inv travi'!O645</f>
        <v>-77.210999999999999</v>
      </c>
      <c r="P645" s="6">
        <f>'Inv travi'!P645</f>
        <v>-176.45999999999998</v>
      </c>
      <c r="Q645" s="6">
        <f>'Inv travi'!Q645</f>
        <v>-22.037999999999997</v>
      </c>
      <c r="S645" s="2"/>
      <c r="T645" s="2"/>
      <c r="V645" s="2"/>
      <c r="W645" s="2"/>
    </row>
    <row r="646" spans="1:41" x14ac:dyDescent="0.25">
      <c r="A646">
        <f>'Inv travi'!A646</f>
        <v>10</v>
      </c>
      <c r="B646">
        <f>'Inv travi'!B646</f>
        <v>3</v>
      </c>
      <c r="C646">
        <f>'Inv travi'!C646</f>
        <v>8</v>
      </c>
      <c r="D646">
        <f>'Inv travi'!D646</f>
        <v>1</v>
      </c>
      <c r="E646" s="6" t="str">
        <f>'Inv travi'!E646</f>
        <v>Msin</v>
      </c>
      <c r="F646" s="6">
        <f>'Inv travi'!F646</f>
        <v>-56.793999999999997</v>
      </c>
      <c r="G646" s="6">
        <f>'Inv travi'!G646</f>
        <v>-35.631999999999998</v>
      </c>
      <c r="H646" s="6">
        <f>'Inv travi'!H646</f>
        <v>-0.35499999999999998</v>
      </c>
      <c r="I646" s="6">
        <f>'Inv travi'!I646</f>
        <v>127.899</v>
      </c>
      <c r="J646" s="6">
        <f>'Inv travi'!J646</f>
        <v>-1.873</v>
      </c>
      <c r="K646" s="6">
        <f>'Inv travi'!K646</f>
        <v>-2.31</v>
      </c>
      <c r="L646" s="6">
        <f>'Inv travi'!L646</f>
        <v>-2.2279999999999998</v>
      </c>
      <c r="M646" s="6">
        <f>'Inv travi'!M646</f>
        <v>130.209</v>
      </c>
      <c r="N646" s="6">
        <f>'Inv travi'!N646</f>
        <v>-41.290700000000001</v>
      </c>
      <c r="O646" s="6">
        <f>'Inv travi'!O646</f>
        <v>130.87739999999999</v>
      </c>
      <c r="P646" s="6">
        <f>'Inv travi'!P646</f>
        <v>95.245399999999989</v>
      </c>
      <c r="Q646" s="6">
        <f>'Inv travi'!Q646</f>
        <v>-166.5094</v>
      </c>
      <c r="R646">
        <v>70</v>
      </c>
      <c r="S646" s="2">
        <f t="shared" si="416"/>
        <v>90.630824999999987</v>
      </c>
      <c r="T646" s="2">
        <f t="shared" si="417"/>
        <v>-107.310575</v>
      </c>
      <c r="U646">
        <v>70</v>
      </c>
      <c r="V646" s="2">
        <f t="shared" ref="V646:V707" si="419">-MIN(S646:T646)/(0.9*(U646-4)/100*391.3)*10</f>
        <v>4.6168549366223788</v>
      </c>
      <c r="W646" s="2">
        <f t="shared" ref="W646:W707" si="420">MAX(S646:T646)/(0.9*(U646-4)/100*391.3)*10</f>
        <v>3.8992370678417188</v>
      </c>
      <c r="X646">
        <f>X638</f>
        <v>6.28</v>
      </c>
      <c r="Y646">
        <f t="shared" si="406"/>
        <v>6.0288000000000004</v>
      </c>
      <c r="Z646" t="str">
        <f t="shared" si="384"/>
        <v>SI</v>
      </c>
      <c r="AA646" t="str">
        <f t="shared" si="418"/>
        <v>SI</v>
      </c>
      <c r="AB646" t="str">
        <f t="shared" ref="AB646:AB707" si="421">IF(5.6&lt;Y646,"SI","NO")</f>
        <v>SI</v>
      </c>
      <c r="AC646" t="str">
        <f t="shared" ref="AC646:AC707" si="422">IF(Y646&lt;X646+14,"SI","NO")</f>
        <v>SI</v>
      </c>
      <c r="AD646" t="str">
        <f t="shared" ref="AD646:AD707" si="423">IF(X646&gt;50*Y646/100,"SI","NO")</f>
        <v>SI</v>
      </c>
      <c r="AE646" t="str">
        <f t="shared" ref="AE646:AE707" si="424">IF(X646&gt;=25/100*Y646,"SI","NO")</f>
        <v>SI</v>
      </c>
      <c r="AF646">
        <f t="shared" ref="AF646:AF647" si="425">-(0.9*66*X646*391.3)/1000</f>
        <v>-145.96742159999999</v>
      </c>
      <c r="AG646">
        <f t="shared" ref="AG646:AG647" si="426">(0.9*66*Y646*391.3)/1000</f>
        <v>140.12872473600001</v>
      </c>
      <c r="AH646">
        <f>4.03</f>
        <v>4.03</v>
      </c>
      <c r="AI646" s="1">
        <f>AH646-(R646+R647)/200</f>
        <v>3.5300000000000002</v>
      </c>
      <c r="AJ646" s="21">
        <f>MAX(AG646-AF647,AG647-AF646)/AI646*1.2</f>
        <v>129.01369841133143</v>
      </c>
      <c r="AK646" s="1">
        <f>(P648-P649)/AH646</f>
        <v>48.990074441687341</v>
      </c>
      <c r="AL646" s="2">
        <f>AK646*AI646/2</f>
        <v>86.467481389578168</v>
      </c>
      <c r="AM646" s="118">
        <f>AJ646+AL646</f>
        <v>215.48117980090962</v>
      </c>
      <c r="AN646" s="2">
        <f>AM646/(0.9*(U646-4)/100*391.9*1)*10</f>
        <v>9.256517707521315</v>
      </c>
      <c r="AO646" s="2">
        <f>AM646/(0.9*(U646-4)/100*391.9*2)*10</f>
        <v>4.6282588537606575</v>
      </c>
    </row>
    <row r="647" spans="1:41" x14ac:dyDescent="0.25">
      <c r="A647">
        <f>'Inv travi'!A647</f>
        <v>10</v>
      </c>
      <c r="B647">
        <f>'Inv travi'!B647</f>
        <v>3</v>
      </c>
      <c r="C647">
        <f>'Inv travi'!C647</f>
        <v>8</v>
      </c>
      <c r="D647">
        <f>'Inv travi'!D647</f>
        <v>1</v>
      </c>
      <c r="E647" s="6" t="str">
        <f>'Inv travi'!E647</f>
        <v>Mdes</v>
      </c>
      <c r="F647" s="6">
        <f>'Inv travi'!F647</f>
        <v>-106.53700000000001</v>
      </c>
      <c r="G647" s="6">
        <f>'Inv travi'!G647</f>
        <v>-66.072000000000003</v>
      </c>
      <c r="H647" s="6">
        <f>'Inv travi'!H647</f>
        <v>0.504</v>
      </c>
      <c r="I647" s="6">
        <f>'Inv travi'!I647</f>
        <v>-179.21899999999999</v>
      </c>
      <c r="J647" s="6">
        <f>'Inv travi'!J647</f>
        <v>2.61</v>
      </c>
      <c r="K647" s="6">
        <f>'Inv travi'!K647</f>
        <v>3.218</v>
      </c>
      <c r="L647" s="6">
        <f>'Inv travi'!L647</f>
        <v>3.1139999999999999</v>
      </c>
      <c r="M647" s="6">
        <f>'Inv travi'!M647</f>
        <v>-182.43699999999998</v>
      </c>
      <c r="N647" s="6">
        <f>'Inv travi'!N647</f>
        <v>57.845099999999988</v>
      </c>
      <c r="O647" s="6">
        <f>'Inv travi'!O647</f>
        <v>-183.37119999999999</v>
      </c>
      <c r="P647" s="6">
        <f>'Inv travi'!P647</f>
        <v>-249.44319999999999</v>
      </c>
      <c r="Q647" s="6">
        <f>'Inv travi'!Q647</f>
        <v>117.29919999999998</v>
      </c>
      <c r="R647" s="93">
        <v>30</v>
      </c>
      <c r="S647" s="2">
        <f t="shared" si="416"/>
        <v>-221.806375</v>
      </c>
      <c r="T647" s="2">
        <f t="shared" si="417"/>
        <v>113.05562499999998</v>
      </c>
      <c r="U647">
        <v>70</v>
      </c>
      <c r="V647" s="2">
        <f t="shared" si="419"/>
        <v>9.5428419556326531</v>
      </c>
      <c r="W647" s="2">
        <f t="shared" si="420"/>
        <v>4.864025939607334</v>
      </c>
      <c r="X647">
        <f>X643</f>
        <v>10.299200000000001</v>
      </c>
      <c r="Y647">
        <f t="shared" si="406"/>
        <v>6.0288000000000004</v>
      </c>
      <c r="Z647" t="str">
        <f t="shared" si="384"/>
        <v>SI</v>
      </c>
      <c r="AA647" t="str">
        <f t="shared" si="418"/>
        <v>SI</v>
      </c>
      <c r="AB647" t="str">
        <f t="shared" si="421"/>
        <v>SI</v>
      </c>
      <c r="AC647" t="str">
        <f t="shared" si="422"/>
        <v>SI</v>
      </c>
      <c r="AD647" t="str">
        <f t="shared" si="423"/>
        <v>SI</v>
      </c>
      <c r="AE647" t="str">
        <f t="shared" si="424"/>
        <v>SI</v>
      </c>
      <c r="AF647">
        <f t="shared" si="425"/>
        <v>-239.38657142400004</v>
      </c>
      <c r="AG647">
        <f t="shared" si="426"/>
        <v>140.12872473600001</v>
      </c>
    </row>
    <row r="648" spans="1:41" x14ac:dyDescent="0.25">
      <c r="A648">
        <f>'Inv travi'!A648</f>
        <v>10</v>
      </c>
      <c r="B648">
        <f>'Inv travi'!B648</f>
        <v>3</v>
      </c>
      <c r="C648">
        <f>'Inv travi'!C648</f>
        <v>8</v>
      </c>
      <c r="D648">
        <f>'Inv travi'!D648</f>
        <v>1</v>
      </c>
      <c r="E648" s="6" t="str">
        <f>'Inv travi'!E648</f>
        <v>Vsin</v>
      </c>
      <c r="F648" s="6">
        <f>'Inv travi'!F648</f>
        <v>145.97499999999999</v>
      </c>
      <c r="G648" s="6">
        <f>'Inv travi'!G648</f>
        <v>91.162000000000006</v>
      </c>
      <c r="H648" s="6">
        <f>'Inv travi'!H648</f>
        <v>0.21299999999999999</v>
      </c>
      <c r="I648" s="6">
        <f>'Inv travi'!I648</f>
        <v>-76.207999999999998</v>
      </c>
      <c r="J648" s="6">
        <f>'Inv travi'!J648</f>
        <v>1.1120000000000001</v>
      </c>
      <c r="K648" s="6">
        <f>'Inv travi'!K648</f>
        <v>1.3720000000000001</v>
      </c>
      <c r="L648" s="6">
        <f>'Inv travi'!L648</f>
        <v>1.3250000000000002</v>
      </c>
      <c r="M648" s="6">
        <f>'Inv travi'!M648</f>
        <v>-77.58</v>
      </c>
      <c r="N648" s="6">
        <f>'Inv travi'!N648</f>
        <v>24.598999999999997</v>
      </c>
      <c r="O648" s="6">
        <f>'Inv travi'!O648</f>
        <v>-77.977499999999992</v>
      </c>
      <c r="P648" s="6">
        <f>'Inv travi'!P648</f>
        <v>13.184500000000014</v>
      </c>
      <c r="Q648" s="6">
        <f>'Inv travi'!Q648</f>
        <v>169.1395</v>
      </c>
      <c r="S648" s="2"/>
      <c r="T648" s="2"/>
      <c r="V648" s="2"/>
      <c r="W648" s="2"/>
    </row>
    <row r="649" spans="1:41" x14ac:dyDescent="0.25">
      <c r="A649">
        <f>'Inv travi'!A649</f>
        <v>10</v>
      </c>
      <c r="B649">
        <f>'Inv travi'!B649</f>
        <v>3</v>
      </c>
      <c r="C649">
        <f>'Inv travi'!C649</f>
        <v>8</v>
      </c>
      <c r="D649">
        <f>'Inv travi'!D649</f>
        <v>1</v>
      </c>
      <c r="E649" s="6" t="str">
        <f>'Inv travi'!E649</f>
        <v>Vdes</v>
      </c>
      <c r="F649" s="6">
        <f>'Inv travi'!F649</f>
        <v>-170.66200000000001</v>
      </c>
      <c r="G649" s="6">
        <f>'Inv travi'!G649</f>
        <v>-106.268</v>
      </c>
      <c r="H649" s="6">
        <f>'Inv travi'!H649</f>
        <v>0.21299999999999999</v>
      </c>
      <c r="I649" s="6">
        <f>'Inv travi'!I649</f>
        <v>-76.207999999999998</v>
      </c>
      <c r="J649" s="6">
        <f>'Inv travi'!J649</f>
        <v>1.1120000000000001</v>
      </c>
      <c r="K649" s="6">
        <f>'Inv travi'!K649</f>
        <v>1.3720000000000001</v>
      </c>
      <c r="L649" s="6">
        <f>'Inv travi'!L649</f>
        <v>1.3250000000000002</v>
      </c>
      <c r="M649" s="6">
        <f>'Inv travi'!M649</f>
        <v>-77.58</v>
      </c>
      <c r="N649" s="6">
        <f>'Inv travi'!N649</f>
        <v>24.598999999999997</v>
      </c>
      <c r="O649" s="6">
        <f>'Inv travi'!O649</f>
        <v>-77.977499999999992</v>
      </c>
      <c r="P649" s="6">
        <f>'Inv travi'!P649</f>
        <v>-184.24549999999999</v>
      </c>
      <c r="Q649" s="6">
        <f>'Inv travi'!Q649</f>
        <v>-28.290500000000009</v>
      </c>
      <c r="S649" s="2"/>
      <c r="T649" s="2"/>
      <c r="V649" s="2"/>
      <c r="W649" s="2"/>
    </row>
    <row r="650" spans="1:41" x14ac:dyDescent="0.25">
      <c r="A650">
        <f>'Inv travi'!A650</f>
        <v>10</v>
      </c>
      <c r="B650">
        <f>'Inv travi'!B650</f>
        <v>8</v>
      </c>
      <c r="C650">
        <f>'Inv travi'!C650</f>
        <v>13</v>
      </c>
      <c r="D650">
        <f>'Inv travi'!D650</f>
        <v>6</v>
      </c>
      <c r="E650" s="6" t="str">
        <f>'Inv travi'!E650</f>
        <v>Msin</v>
      </c>
      <c r="F650" s="6">
        <f>'Inv travi'!F650</f>
        <v>-107.35599999999999</v>
      </c>
      <c r="G650" s="6">
        <f>'Inv travi'!G650</f>
        <v>-65.263999999999996</v>
      </c>
      <c r="H650" s="6">
        <f>'Inv travi'!H650</f>
        <v>0.19600000000000001</v>
      </c>
      <c r="I650" s="6">
        <f>'Inv travi'!I650</f>
        <v>29.416</v>
      </c>
      <c r="J650" s="6">
        <f>'Inv travi'!J650</f>
        <v>-0.51400000000000001</v>
      </c>
      <c r="K650" s="6">
        <f>'Inv travi'!K650</f>
        <v>-0.63400000000000001</v>
      </c>
      <c r="L650" s="6">
        <f>'Inv travi'!L650</f>
        <v>0.71</v>
      </c>
      <c r="M650" s="6">
        <f>'Inv travi'!M650</f>
        <v>30.05</v>
      </c>
      <c r="N650" s="6">
        <f>'Inv travi'!N650</f>
        <v>9.7250000000000014</v>
      </c>
      <c r="O650" s="6">
        <f>'Inv travi'!O650</f>
        <v>30.263000000000002</v>
      </c>
      <c r="P650" s="6">
        <f>'Inv travi'!P650</f>
        <v>-35.000999999999991</v>
      </c>
      <c r="Q650" s="6">
        <f>'Inv travi'!Q650</f>
        <v>-95.527000000000001</v>
      </c>
      <c r="R650">
        <v>30</v>
      </c>
      <c r="S650" s="2">
        <f t="shared" si="416"/>
        <v>-21.818069999999992</v>
      </c>
      <c r="T650" s="2">
        <f t="shared" si="417"/>
        <v>-78.194230000000005</v>
      </c>
      <c r="U650">
        <v>60</v>
      </c>
      <c r="V650" s="2">
        <f t="shared" si="419"/>
        <v>3.9649190326100623</v>
      </c>
      <c r="W650" s="2">
        <f t="shared" si="420"/>
        <v>-1.1063077288160341</v>
      </c>
      <c r="X650">
        <f>$X$646</f>
        <v>6.28</v>
      </c>
      <c r="Y650">
        <f t="shared" si="406"/>
        <v>6.0288000000000004</v>
      </c>
      <c r="Z650" t="str">
        <f t="shared" si="384"/>
        <v>SI</v>
      </c>
      <c r="AA650" t="str">
        <f t="shared" si="418"/>
        <v>SI</v>
      </c>
      <c r="AB650" t="str">
        <f t="shared" si="421"/>
        <v>SI</v>
      </c>
      <c r="AC650" t="str">
        <f t="shared" si="422"/>
        <v>SI</v>
      </c>
      <c r="AD650" t="str">
        <f t="shared" si="423"/>
        <v>SI</v>
      </c>
      <c r="AE650" t="str">
        <f t="shared" si="424"/>
        <v>SI</v>
      </c>
      <c r="AF650" s="1">
        <f t="shared" ref="AF650:AF651" si="427">-(0.9*56*X650*391.3)/1000</f>
        <v>-123.85114560000001</v>
      </c>
      <c r="AG650" s="1">
        <f t="shared" ref="AG650:AG651" si="428">(0.9*56*Y650*391.3)/1000</f>
        <v>118.897099776</v>
      </c>
      <c r="AH650">
        <v>4.25</v>
      </c>
      <c r="AI650" s="1">
        <f>AH650-(R650+R651)/200</f>
        <v>3.95</v>
      </c>
      <c r="AJ650" s="21">
        <f>MAX(AG650-AF651,AG651-AF650)/AI650*1.2</f>
        <v>73.746302392708856</v>
      </c>
      <c r="AK650" s="1">
        <f>(P652-P653)/AH650</f>
        <v>48.24</v>
      </c>
      <c r="AL650" s="2">
        <f>AK650*AI650/2</f>
        <v>95.274000000000015</v>
      </c>
      <c r="AM650" s="118">
        <f>AJ650+AL650</f>
        <v>169.02030239270886</v>
      </c>
      <c r="AN650" s="2">
        <f>AM650/(0.9*(U650-4)/100*391.9*1)*10</f>
        <v>8.5572274264525721</v>
      </c>
      <c r="AO650" s="2">
        <f>AM650/(0.9*(U650-4)/100*391.9*2)*10</f>
        <v>4.278613713226286</v>
      </c>
    </row>
    <row r="651" spans="1:41" x14ac:dyDescent="0.25">
      <c r="A651">
        <f>'Inv travi'!A651</f>
        <v>10</v>
      </c>
      <c r="B651">
        <f>'Inv travi'!B651</f>
        <v>8</v>
      </c>
      <c r="C651">
        <f>'Inv travi'!C651</f>
        <v>13</v>
      </c>
      <c r="D651">
        <f>'Inv travi'!D651</f>
        <v>6</v>
      </c>
      <c r="E651" s="6" t="str">
        <f>'Inv travi'!E651</f>
        <v>Mdes</v>
      </c>
      <c r="F651" s="6">
        <f>'Inv travi'!F651</f>
        <v>-107.563</v>
      </c>
      <c r="G651" s="6">
        <f>'Inv travi'!G651</f>
        <v>-68.623999999999995</v>
      </c>
      <c r="H651" s="6">
        <f>'Inv travi'!H651</f>
        <v>-0.19400000000000001</v>
      </c>
      <c r="I651" s="6">
        <f>'Inv travi'!I651</f>
        <v>-27.736000000000001</v>
      </c>
      <c r="J651" s="6">
        <f>'Inv travi'!J651</f>
        <v>0.48199999999999998</v>
      </c>
      <c r="K651" s="6">
        <f>'Inv travi'!K651</f>
        <v>0.59499999999999997</v>
      </c>
      <c r="L651" s="6">
        <f>'Inv travi'!L651</f>
        <v>-0.67599999999999993</v>
      </c>
      <c r="M651" s="6">
        <f>'Inv travi'!M651</f>
        <v>-28.331</v>
      </c>
      <c r="N651" s="6">
        <f>'Inv travi'!N651</f>
        <v>-9.1753</v>
      </c>
      <c r="O651" s="6">
        <f>'Inv travi'!O651</f>
        <v>-28.533799999999999</v>
      </c>
      <c r="P651" s="6">
        <f>'Inv travi'!P651</f>
        <v>-97.157799999999995</v>
      </c>
      <c r="Q651" s="6">
        <f>'Inv travi'!Q651</f>
        <v>-40.090199999999996</v>
      </c>
      <c r="R651">
        <v>30</v>
      </c>
      <c r="S651" s="2">
        <f t="shared" si="416"/>
        <v>-79.587729999999993</v>
      </c>
      <c r="T651" s="2">
        <f t="shared" si="417"/>
        <v>-26.669969999999999</v>
      </c>
      <c r="U651">
        <v>60</v>
      </c>
      <c r="V651" s="2">
        <f t="shared" si="419"/>
        <v>4.0355778864915068</v>
      </c>
      <c r="W651" s="2">
        <f t="shared" si="420"/>
        <v>-1.3523283195210103</v>
      </c>
      <c r="X651">
        <f t="shared" ref="X651:X655" si="429">$X$646</f>
        <v>6.28</v>
      </c>
      <c r="Y651">
        <f t="shared" si="406"/>
        <v>6.0288000000000004</v>
      </c>
      <c r="Z651" t="str">
        <f t="shared" si="384"/>
        <v>SI</v>
      </c>
      <c r="AA651" t="str">
        <f t="shared" si="418"/>
        <v>SI</v>
      </c>
      <c r="AB651" t="str">
        <f t="shared" si="421"/>
        <v>SI</v>
      </c>
      <c r="AC651" t="str">
        <f t="shared" si="422"/>
        <v>SI</v>
      </c>
      <c r="AD651" t="str">
        <f t="shared" si="423"/>
        <v>SI</v>
      </c>
      <c r="AE651" t="str">
        <f t="shared" si="424"/>
        <v>SI</v>
      </c>
      <c r="AF651" s="1">
        <f t="shared" si="427"/>
        <v>-123.85114560000001</v>
      </c>
      <c r="AG651" s="1">
        <f t="shared" si="428"/>
        <v>118.897099776</v>
      </c>
    </row>
    <row r="652" spans="1:41" x14ac:dyDescent="0.25">
      <c r="A652">
        <f>'Inv travi'!A652</f>
        <v>10</v>
      </c>
      <c r="B652">
        <f>'Inv travi'!B652</f>
        <v>8</v>
      </c>
      <c r="C652">
        <f>'Inv travi'!C652</f>
        <v>13</v>
      </c>
      <c r="D652">
        <f>'Inv travi'!D652</f>
        <v>6</v>
      </c>
      <c r="E652" s="6" t="str">
        <f>'Inv travi'!E652</f>
        <v>Vsin</v>
      </c>
      <c r="F652" s="6">
        <f>'Inv travi'!F652</f>
        <v>164.851</v>
      </c>
      <c r="G652" s="6">
        <f>'Inv travi'!G652</f>
        <v>101.71899999999999</v>
      </c>
      <c r="H652" s="6">
        <f>'Inv travi'!H652</f>
        <v>-9.1999999999999998E-2</v>
      </c>
      <c r="I652" s="6">
        <f>'Inv travi'!I652</f>
        <v>-13.446</v>
      </c>
      <c r="J652" s="6">
        <f>'Inv travi'!J652</f>
        <v>0.23400000000000001</v>
      </c>
      <c r="K652" s="6">
        <f>'Inv travi'!K652</f>
        <v>0.28899999999999998</v>
      </c>
      <c r="L652" s="6">
        <f>'Inv travi'!L652</f>
        <v>-0.32600000000000001</v>
      </c>
      <c r="M652" s="6">
        <f>'Inv travi'!M652</f>
        <v>-13.734999999999999</v>
      </c>
      <c r="N652" s="6">
        <f>'Inv travi'!N652</f>
        <v>-4.4464999999999995</v>
      </c>
      <c r="O652" s="6">
        <f>'Inv travi'!O652</f>
        <v>-13.832799999999999</v>
      </c>
      <c r="P652" s="6">
        <f>'Inv travi'!P652</f>
        <v>87.886200000000002</v>
      </c>
      <c r="Q652" s="6">
        <f>'Inv travi'!Q652</f>
        <v>115.55179999999999</v>
      </c>
      <c r="S652" s="2"/>
      <c r="T652" s="2"/>
      <c r="V652" s="2"/>
      <c r="W652" s="2"/>
      <c r="AF652" s="1"/>
      <c r="AG652" s="1"/>
    </row>
    <row r="653" spans="1:41" x14ac:dyDescent="0.25">
      <c r="A653">
        <f>'Inv travi'!A653</f>
        <v>10</v>
      </c>
      <c r="B653">
        <f>'Inv travi'!B653</f>
        <v>8</v>
      </c>
      <c r="C653">
        <f>'Inv travi'!C653</f>
        <v>13</v>
      </c>
      <c r="D653">
        <f>'Inv travi'!D653</f>
        <v>6</v>
      </c>
      <c r="E653" s="6" t="str">
        <f>'Inv travi'!E653</f>
        <v>Vdes</v>
      </c>
      <c r="F653" s="6">
        <f>'Inv travi'!F653</f>
        <v>-164.94900000000001</v>
      </c>
      <c r="G653" s="6">
        <f>'Inv travi'!G653</f>
        <v>-103.301</v>
      </c>
      <c r="H653" s="6">
        <f>'Inv travi'!H653</f>
        <v>-9.1999999999999998E-2</v>
      </c>
      <c r="I653" s="6">
        <f>'Inv travi'!I653</f>
        <v>-13.446</v>
      </c>
      <c r="J653" s="6">
        <f>'Inv travi'!J653</f>
        <v>0.23400000000000001</v>
      </c>
      <c r="K653" s="6">
        <f>'Inv travi'!K653</f>
        <v>0.28899999999999998</v>
      </c>
      <c r="L653" s="6">
        <f>'Inv travi'!L653</f>
        <v>-0.32600000000000001</v>
      </c>
      <c r="M653" s="6">
        <f>'Inv travi'!M653</f>
        <v>-13.734999999999999</v>
      </c>
      <c r="N653" s="6">
        <f>'Inv travi'!N653</f>
        <v>-4.4464999999999995</v>
      </c>
      <c r="O653" s="6">
        <f>'Inv travi'!O653</f>
        <v>-13.832799999999999</v>
      </c>
      <c r="P653" s="6">
        <f>'Inv travi'!P653</f>
        <v>-117.13380000000001</v>
      </c>
      <c r="Q653" s="6">
        <f>'Inv travi'!Q653</f>
        <v>-89.468199999999996</v>
      </c>
      <c r="S653" s="2"/>
      <c r="T653" s="2"/>
      <c r="V653" s="2"/>
      <c r="W653" s="2"/>
      <c r="AF653" s="1"/>
      <c r="AG653" s="1"/>
    </row>
    <row r="654" spans="1:41" x14ac:dyDescent="0.25">
      <c r="A654">
        <f>'Inv travi'!A654</f>
        <v>10</v>
      </c>
      <c r="B654">
        <f>'Inv travi'!B654</f>
        <v>8</v>
      </c>
      <c r="C654">
        <f>'Inv travi'!C654</f>
        <v>13</v>
      </c>
      <c r="D654">
        <f>'Inv travi'!D654</f>
        <v>5</v>
      </c>
      <c r="E654" s="6" t="str">
        <f>'Inv travi'!E654</f>
        <v>Msin</v>
      </c>
      <c r="F654" s="6">
        <f>'Inv travi'!F654</f>
        <v>-97.23</v>
      </c>
      <c r="G654" s="6">
        <f>'Inv travi'!G654</f>
        <v>-58.863</v>
      </c>
      <c r="H654" s="6">
        <f>'Inv travi'!H654</f>
        <v>0.34899999999999998</v>
      </c>
      <c r="I654" s="6">
        <f>'Inv travi'!I654</f>
        <v>86.826999999999998</v>
      </c>
      <c r="J654" s="6">
        <f>'Inv travi'!J654</f>
        <v>-1.526</v>
      </c>
      <c r="K654" s="6">
        <f>'Inv travi'!K654</f>
        <v>-1.881</v>
      </c>
      <c r="L654" s="6">
        <f>'Inv travi'!L654</f>
        <v>1.875</v>
      </c>
      <c r="M654" s="6">
        <f>'Inv travi'!M654</f>
        <v>88.707999999999998</v>
      </c>
      <c r="N654" s="6">
        <f>'Inv travi'!N654</f>
        <v>28.487399999999997</v>
      </c>
      <c r="O654" s="6">
        <f>'Inv travi'!O654</f>
        <v>89.270499999999998</v>
      </c>
      <c r="P654" s="6">
        <f>'Inv travi'!P654</f>
        <v>30.407499999999999</v>
      </c>
      <c r="Q654" s="6">
        <f>'Inv travi'!Q654</f>
        <v>-148.1335</v>
      </c>
      <c r="R654">
        <v>30</v>
      </c>
      <c r="S654" s="2">
        <f t="shared" si="416"/>
        <v>21.552579999999999</v>
      </c>
      <c r="T654" s="2">
        <f t="shared" si="417"/>
        <v>-126.80871999999999</v>
      </c>
      <c r="U654">
        <v>70</v>
      </c>
      <c r="V654" s="2">
        <f t="shared" si="419"/>
        <v>5.4557294557294558</v>
      </c>
      <c r="W654" s="2">
        <f t="shared" si="420"/>
        <v>0.92726309005378771</v>
      </c>
      <c r="X654">
        <f t="shared" si="429"/>
        <v>6.28</v>
      </c>
      <c r="Y654">
        <f t="shared" si="406"/>
        <v>6.0288000000000004</v>
      </c>
      <c r="Z654" t="str">
        <f t="shared" si="384"/>
        <v>SI</v>
      </c>
      <c r="AA654" t="str">
        <f t="shared" si="418"/>
        <v>SI</v>
      </c>
      <c r="AB654" t="str">
        <f t="shared" si="421"/>
        <v>SI</v>
      </c>
      <c r="AC654" t="str">
        <f t="shared" si="422"/>
        <v>SI</v>
      </c>
      <c r="AD654" t="str">
        <f t="shared" si="423"/>
        <v>SI</v>
      </c>
      <c r="AE654" t="str">
        <f t="shared" si="424"/>
        <v>SI</v>
      </c>
      <c r="AF654">
        <f t="shared" ref="AF654:AF655" si="430">-(0.9*66*X654*391.3)/1000</f>
        <v>-145.96742159999999</v>
      </c>
      <c r="AG654">
        <f t="shared" ref="AG654:AG655" si="431">(0.9*66*Y654*391.3)/1000</f>
        <v>140.12872473600001</v>
      </c>
      <c r="AH654">
        <v>4.25</v>
      </c>
      <c r="AI654" s="1">
        <f>AH654-(R654+R655)/200</f>
        <v>3.95</v>
      </c>
      <c r="AJ654" s="21">
        <f>MAX(AG654-AF655,AG655-AF654)/AI654*1.2</f>
        <v>86.915284962835443</v>
      </c>
      <c r="AK654" s="1">
        <f>(P656-P657)/AH654</f>
        <v>48.989882352941173</v>
      </c>
      <c r="AL654" s="2">
        <f>AK654*AI654/2</f>
        <v>96.755017647058821</v>
      </c>
      <c r="AM654" s="118">
        <f>AJ654+AL654</f>
        <v>183.67030260989426</v>
      </c>
      <c r="AN654" s="2">
        <f>AM654/(0.9*(U654-4)/100*391.9*1)*10</f>
        <v>7.890004175887233</v>
      </c>
      <c r="AO654" s="2">
        <f>AM654/(0.9*(U654-4)/100*391.9*2)*10</f>
        <v>3.9450020879436165</v>
      </c>
    </row>
    <row r="655" spans="1:41" x14ac:dyDescent="0.25">
      <c r="A655">
        <f>'Inv travi'!A655</f>
        <v>10</v>
      </c>
      <c r="B655">
        <f>'Inv travi'!B655</f>
        <v>8</v>
      </c>
      <c r="C655">
        <f>'Inv travi'!C655</f>
        <v>13</v>
      </c>
      <c r="D655">
        <f>'Inv travi'!D655</f>
        <v>5</v>
      </c>
      <c r="E655" s="6" t="str">
        <f>'Inv travi'!E655</f>
        <v>Mdes</v>
      </c>
      <c r="F655" s="6">
        <f>'Inv travi'!F655</f>
        <v>-116.11</v>
      </c>
      <c r="G655" s="6">
        <f>'Inv travi'!G655</f>
        <v>-73.756</v>
      </c>
      <c r="H655" s="6">
        <f>'Inv travi'!H655</f>
        <v>-0.34599999999999997</v>
      </c>
      <c r="I655" s="6">
        <f>'Inv travi'!I655</f>
        <v>-84.991</v>
      </c>
      <c r="J655" s="6">
        <f>'Inv travi'!J655</f>
        <v>1.4930000000000001</v>
      </c>
      <c r="K655" s="6">
        <f>'Inv travi'!K655</f>
        <v>1.841</v>
      </c>
      <c r="L655" s="6">
        <f>'Inv travi'!L655</f>
        <v>-1.839</v>
      </c>
      <c r="M655" s="6">
        <f>'Inv travi'!M655</f>
        <v>-86.831999999999994</v>
      </c>
      <c r="N655" s="6">
        <f>'Inv travi'!N655</f>
        <v>-27.888599999999997</v>
      </c>
      <c r="O655" s="6">
        <f>'Inv travi'!O655</f>
        <v>-87.38369999999999</v>
      </c>
      <c r="P655" s="6">
        <f>'Inv travi'!P655</f>
        <v>-161.1397</v>
      </c>
      <c r="Q655" s="6">
        <f>'Inv travi'!Q655</f>
        <v>13.62769999999999</v>
      </c>
      <c r="R655">
        <v>30</v>
      </c>
      <c r="S655" s="2">
        <f t="shared" si="416"/>
        <v>-138.76357000000002</v>
      </c>
      <c r="T655" s="2">
        <f t="shared" si="417"/>
        <v>3.7214299999999891</v>
      </c>
      <c r="U655">
        <v>70</v>
      </c>
      <c r="V655" s="2">
        <f t="shared" si="419"/>
        <v>5.9700665398339829</v>
      </c>
      <c r="W655" s="2">
        <f t="shared" si="420"/>
        <v>0.16010819499191545</v>
      </c>
      <c r="X655">
        <f t="shared" si="429"/>
        <v>6.28</v>
      </c>
      <c r="Y655">
        <f t="shared" si="406"/>
        <v>6.0288000000000004</v>
      </c>
      <c r="Z655" t="str">
        <f t="shared" si="384"/>
        <v>SI</v>
      </c>
      <c r="AA655" t="str">
        <f t="shared" si="418"/>
        <v>SI</v>
      </c>
      <c r="AB655" t="str">
        <f t="shared" si="421"/>
        <v>SI</v>
      </c>
      <c r="AC655" t="str">
        <f t="shared" si="422"/>
        <v>SI</v>
      </c>
      <c r="AD655" t="str">
        <f t="shared" si="423"/>
        <v>SI</v>
      </c>
      <c r="AE655" t="str">
        <f t="shared" si="424"/>
        <v>SI</v>
      </c>
      <c r="AF655">
        <f t="shared" si="430"/>
        <v>-145.96742159999999</v>
      </c>
      <c r="AG655">
        <f t="shared" si="431"/>
        <v>140.12872473600001</v>
      </c>
    </row>
    <row r="656" spans="1:41" x14ac:dyDescent="0.25">
      <c r="A656">
        <f>'Inv travi'!A656</f>
        <v>10</v>
      </c>
      <c r="B656">
        <f>'Inv travi'!B656</f>
        <v>8</v>
      </c>
      <c r="C656">
        <f>'Inv travi'!C656</f>
        <v>13</v>
      </c>
      <c r="D656">
        <f>'Inv travi'!D656</f>
        <v>5</v>
      </c>
      <c r="E656" s="6" t="str">
        <f>'Inv travi'!E656</f>
        <v>Vsin</v>
      </c>
      <c r="F656" s="6">
        <f>'Inv travi'!F656</f>
        <v>162.51900000000001</v>
      </c>
      <c r="G656" s="6">
        <f>'Inv travi'!G656</f>
        <v>100.599</v>
      </c>
      <c r="H656" s="6">
        <f>'Inv travi'!H656</f>
        <v>-0.16400000000000001</v>
      </c>
      <c r="I656" s="6">
        <f>'Inv travi'!I656</f>
        <v>-40.427999999999997</v>
      </c>
      <c r="J656" s="6">
        <f>'Inv travi'!J656</f>
        <v>0.71</v>
      </c>
      <c r="K656" s="6">
        <f>'Inv travi'!K656</f>
        <v>0.876</v>
      </c>
      <c r="L656" s="6">
        <f>'Inv travi'!L656</f>
        <v>-0.874</v>
      </c>
      <c r="M656" s="6">
        <f>'Inv travi'!M656</f>
        <v>-41.303999999999995</v>
      </c>
      <c r="N656" s="6">
        <f>'Inv travi'!N656</f>
        <v>-13.265199999999998</v>
      </c>
      <c r="O656" s="6">
        <f>'Inv travi'!O656</f>
        <v>-41.566199999999995</v>
      </c>
      <c r="P656" s="6">
        <f>'Inv travi'!P656</f>
        <v>59.032800000000009</v>
      </c>
      <c r="Q656" s="6">
        <f>'Inv travi'!Q656</f>
        <v>142.1652</v>
      </c>
      <c r="S656" s="2"/>
      <c r="T656" s="2"/>
      <c r="V656" s="2"/>
      <c r="W656" s="2"/>
    </row>
    <row r="657" spans="1:41" x14ac:dyDescent="0.25">
      <c r="A657">
        <f>'Inv travi'!A657</f>
        <v>10</v>
      </c>
      <c r="B657">
        <f>'Inv travi'!B657</f>
        <v>8</v>
      </c>
      <c r="C657">
        <f>'Inv travi'!C657</f>
        <v>13</v>
      </c>
      <c r="D657">
        <f>'Inv travi'!D657</f>
        <v>5</v>
      </c>
      <c r="E657" s="6" t="str">
        <f>'Inv travi'!E657</f>
        <v>Vdes</v>
      </c>
      <c r="F657" s="6">
        <f>'Inv travi'!F657</f>
        <v>-171.404</v>
      </c>
      <c r="G657" s="6">
        <f>'Inv travi'!G657</f>
        <v>-107.608</v>
      </c>
      <c r="H657" s="6">
        <f>'Inv travi'!H657</f>
        <v>-0.16400000000000001</v>
      </c>
      <c r="I657" s="6">
        <f>'Inv travi'!I657</f>
        <v>-40.427999999999997</v>
      </c>
      <c r="J657" s="6">
        <f>'Inv travi'!J657</f>
        <v>0.71</v>
      </c>
      <c r="K657" s="6">
        <f>'Inv travi'!K657</f>
        <v>0.876</v>
      </c>
      <c r="L657" s="6">
        <f>'Inv travi'!L657</f>
        <v>-0.874</v>
      </c>
      <c r="M657" s="6">
        <f>'Inv travi'!M657</f>
        <v>-41.303999999999995</v>
      </c>
      <c r="N657" s="6">
        <f>'Inv travi'!N657</f>
        <v>-13.265199999999998</v>
      </c>
      <c r="O657" s="6">
        <f>'Inv travi'!O657</f>
        <v>-41.566199999999995</v>
      </c>
      <c r="P657" s="6">
        <f>'Inv travi'!P657</f>
        <v>-149.17419999999998</v>
      </c>
      <c r="Q657" s="6">
        <f>'Inv travi'!Q657</f>
        <v>-66.041800000000009</v>
      </c>
      <c r="S657" s="2"/>
      <c r="T657" s="2"/>
      <c r="V657" s="2"/>
      <c r="W657" s="2"/>
    </row>
    <row r="658" spans="1:41" x14ac:dyDescent="0.25">
      <c r="A658">
        <f>'Inv travi'!A658</f>
        <v>10</v>
      </c>
      <c r="B658">
        <f>'Inv travi'!B658</f>
        <v>8</v>
      </c>
      <c r="C658">
        <f>'Inv travi'!C658</f>
        <v>13</v>
      </c>
      <c r="D658">
        <f>'Inv travi'!D658</f>
        <v>4</v>
      </c>
      <c r="E658" s="6" t="str">
        <f>'Inv travi'!E658</f>
        <v>Msin</v>
      </c>
      <c r="F658" s="6">
        <f>'Inv travi'!F658</f>
        <v>-99.984999999999999</v>
      </c>
      <c r="G658" s="6">
        <f>'Inv travi'!G658</f>
        <v>-60.847999999999999</v>
      </c>
      <c r="H658" s="6">
        <f>'Inv travi'!H658</f>
        <v>0.41499999999999998</v>
      </c>
      <c r="I658" s="6">
        <f>'Inv travi'!I658</f>
        <v>136.66499999999999</v>
      </c>
      <c r="J658" s="6">
        <f>'Inv travi'!J658</f>
        <v>-2.3610000000000002</v>
      </c>
      <c r="K658" s="6">
        <f>'Inv travi'!K658</f>
        <v>-2.911</v>
      </c>
      <c r="L658" s="6">
        <f>'Inv travi'!L658</f>
        <v>2.7760000000000002</v>
      </c>
      <c r="M658" s="6">
        <f>'Inv travi'!M658</f>
        <v>139.57599999999999</v>
      </c>
      <c r="N658" s="6">
        <f>'Inv travi'!N658</f>
        <v>44.648800000000001</v>
      </c>
      <c r="O658" s="6">
        <f>'Inv travi'!O658</f>
        <v>140.40879999999999</v>
      </c>
      <c r="P658" s="6">
        <f>'Inv travi'!P658</f>
        <v>79.560799999999986</v>
      </c>
      <c r="Q658" s="6">
        <f>'Inv travi'!Q658</f>
        <v>-201.2568</v>
      </c>
      <c r="R658">
        <v>30</v>
      </c>
      <c r="S658" s="2">
        <f t="shared" si="416"/>
        <v>74.325799999999987</v>
      </c>
      <c r="T658" s="2">
        <f t="shared" si="417"/>
        <v>-176.30189999999999</v>
      </c>
      <c r="U658">
        <v>70</v>
      </c>
      <c r="V658" s="2">
        <f t="shared" si="419"/>
        <v>7.5850893292753749</v>
      </c>
      <c r="W658" s="2">
        <f t="shared" si="420"/>
        <v>3.1977411047178483</v>
      </c>
      <c r="X658">
        <v>8.2896000000000001</v>
      </c>
      <c r="Y658">
        <f t="shared" si="406"/>
        <v>6.0288000000000004</v>
      </c>
      <c r="Z658" t="str">
        <f t="shared" ref="Z658:Z719" si="432">IF(Y658&gt;W658,"SI","NO")</f>
        <v>SI</v>
      </c>
      <c r="AA658" t="str">
        <f t="shared" si="418"/>
        <v>SI</v>
      </c>
      <c r="AB658" t="str">
        <f t="shared" si="421"/>
        <v>SI</v>
      </c>
      <c r="AC658" t="str">
        <f t="shared" si="422"/>
        <v>SI</v>
      </c>
      <c r="AD658" t="str">
        <f t="shared" si="423"/>
        <v>SI</v>
      </c>
      <c r="AE658" t="str">
        <f t="shared" si="424"/>
        <v>SI</v>
      </c>
      <c r="AF658">
        <f t="shared" ref="AF658:AF659" si="433">-(0.9*66*X658*391.3)/1000</f>
        <v>-192.67699651200002</v>
      </c>
      <c r="AG658">
        <f t="shared" ref="AG658:AG659" si="434">(0.9*66*Y658*391.3)/1000</f>
        <v>140.12872473600001</v>
      </c>
      <c r="AH658">
        <v>4.25</v>
      </c>
      <c r="AI658" s="1">
        <f>AH658-(R658+R659)/200</f>
        <v>3.95</v>
      </c>
      <c r="AJ658" s="21">
        <f>MAX(AG658-AF659,AG659-AF658)/AI658*1.2</f>
        <v>101.10553556901266</v>
      </c>
      <c r="AK658" s="1">
        <f>(P660-P661)/AH658</f>
        <v>48.989882352941173</v>
      </c>
      <c r="AL658" s="2">
        <f>AK658*AI658/2</f>
        <v>96.755017647058821</v>
      </c>
      <c r="AM658" s="118">
        <f>AJ658+AL658</f>
        <v>197.86055321607148</v>
      </c>
      <c r="AN658" s="2">
        <f>AM658/(0.9*(U658-4)/100*391.9*1)*10</f>
        <v>8.4995808736369192</v>
      </c>
      <c r="AO658" s="2">
        <f>AM658/(0.9*(U658-4)/100*391.9*2)*10</f>
        <v>4.2497904368184596</v>
      </c>
    </row>
    <row r="659" spans="1:41" x14ac:dyDescent="0.25">
      <c r="A659">
        <f>'Inv travi'!A659</f>
        <v>10</v>
      </c>
      <c r="B659">
        <f>'Inv travi'!B659</f>
        <v>8</v>
      </c>
      <c r="C659">
        <f>'Inv travi'!C659</f>
        <v>13</v>
      </c>
      <c r="D659">
        <f>'Inv travi'!D659</f>
        <v>4</v>
      </c>
      <c r="E659" s="6" t="str">
        <f>'Inv travi'!E659</f>
        <v>Mdes</v>
      </c>
      <c r="F659" s="6">
        <f>'Inv travi'!F659</f>
        <v>-119.34699999999999</v>
      </c>
      <c r="G659" s="6">
        <f>'Inv travi'!G659</f>
        <v>-75.596999999999994</v>
      </c>
      <c r="H659" s="6">
        <f>'Inv travi'!H659</f>
        <v>-0.41299999999999998</v>
      </c>
      <c r="I659" s="6">
        <f>'Inv travi'!I659</f>
        <v>-135.251</v>
      </c>
      <c r="J659" s="6">
        <f>'Inv travi'!J659</f>
        <v>2.3359999999999999</v>
      </c>
      <c r="K659" s="6">
        <f>'Inv travi'!K659</f>
        <v>2.8809999999999998</v>
      </c>
      <c r="L659" s="6">
        <f>'Inv travi'!L659</f>
        <v>-2.7489999999999997</v>
      </c>
      <c r="M659" s="6">
        <f>'Inv travi'!M659</f>
        <v>-138.13200000000001</v>
      </c>
      <c r="N659" s="6">
        <f>'Inv travi'!N659</f>
        <v>-44.188600000000001</v>
      </c>
      <c r="O659" s="6">
        <f>'Inv travi'!O659</f>
        <v>-138.95670000000001</v>
      </c>
      <c r="P659" s="6">
        <f>'Inv travi'!P659</f>
        <v>-214.55369999999999</v>
      </c>
      <c r="Q659" s="6">
        <f>'Inv travi'!Q659</f>
        <v>63.359700000000018</v>
      </c>
      <c r="R659">
        <v>30</v>
      </c>
      <c r="S659" s="2">
        <f t="shared" si="416"/>
        <v>-188.55765</v>
      </c>
      <c r="T659" s="2">
        <f t="shared" si="417"/>
        <v>57.083550000000017</v>
      </c>
      <c r="U659">
        <v>70</v>
      </c>
      <c r="V659" s="2">
        <f t="shared" si="419"/>
        <v>8.1123721240000322</v>
      </c>
      <c r="W659" s="2">
        <f t="shared" si="420"/>
        <v>2.4559226303412358</v>
      </c>
      <c r="X659">
        <v>8.2896000000000001</v>
      </c>
      <c r="Y659">
        <f t="shared" si="406"/>
        <v>6.0288000000000004</v>
      </c>
      <c r="Z659" t="str">
        <f t="shared" si="432"/>
        <v>SI</v>
      </c>
      <c r="AA659" t="str">
        <f t="shared" si="418"/>
        <v>SI</v>
      </c>
      <c r="AB659" t="str">
        <f t="shared" si="421"/>
        <v>SI</v>
      </c>
      <c r="AC659" t="str">
        <f t="shared" si="422"/>
        <v>SI</v>
      </c>
      <c r="AD659" t="str">
        <f t="shared" si="423"/>
        <v>SI</v>
      </c>
      <c r="AE659" t="str">
        <f t="shared" si="424"/>
        <v>SI</v>
      </c>
      <c r="AF659">
        <f t="shared" si="433"/>
        <v>-192.67699651200002</v>
      </c>
      <c r="AG659">
        <f t="shared" si="434"/>
        <v>140.12872473600001</v>
      </c>
    </row>
    <row r="660" spans="1:41" x14ac:dyDescent="0.25">
      <c r="A660">
        <f>'Inv travi'!A660</f>
        <v>10</v>
      </c>
      <c r="B660">
        <f>'Inv travi'!B660</f>
        <v>8</v>
      </c>
      <c r="C660">
        <f>'Inv travi'!C660</f>
        <v>13</v>
      </c>
      <c r="D660">
        <f>'Inv travi'!D660</f>
        <v>4</v>
      </c>
      <c r="E660" s="6" t="str">
        <f>'Inv travi'!E660</f>
        <v>Vsin</v>
      </c>
      <c r="F660" s="6">
        <f>'Inv travi'!F660</f>
        <v>162.40600000000001</v>
      </c>
      <c r="G660" s="6">
        <f>'Inv travi'!G660</f>
        <v>100.633</v>
      </c>
      <c r="H660" s="6">
        <f>'Inv travi'!H660</f>
        <v>-0.19500000000000001</v>
      </c>
      <c r="I660" s="6">
        <f>'Inv travi'!I660</f>
        <v>-63.98</v>
      </c>
      <c r="J660" s="6">
        <f>'Inv travi'!J660</f>
        <v>1.105</v>
      </c>
      <c r="K660" s="6">
        <f>'Inv travi'!K660</f>
        <v>1.363</v>
      </c>
      <c r="L660" s="6">
        <f>'Inv travi'!L660</f>
        <v>-1.3</v>
      </c>
      <c r="M660" s="6">
        <f>'Inv travi'!M660</f>
        <v>-65.343000000000004</v>
      </c>
      <c r="N660" s="6">
        <f>'Inv travi'!N660</f>
        <v>-20.902900000000002</v>
      </c>
      <c r="O660" s="6">
        <f>'Inv travi'!O660</f>
        <v>-65.733000000000004</v>
      </c>
      <c r="P660" s="6">
        <f>'Inv travi'!P660</f>
        <v>34.899999999999991</v>
      </c>
      <c r="Q660" s="6">
        <f>'Inv travi'!Q660</f>
        <v>166.36599999999999</v>
      </c>
      <c r="S660" s="2"/>
      <c r="T660" s="2"/>
      <c r="V660" s="2"/>
      <c r="W660" s="2"/>
    </row>
    <row r="661" spans="1:41" x14ac:dyDescent="0.25">
      <c r="A661">
        <f>'Inv travi'!A661</f>
        <v>10</v>
      </c>
      <c r="B661">
        <f>'Inv travi'!B661</f>
        <v>8</v>
      </c>
      <c r="C661">
        <f>'Inv travi'!C661</f>
        <v>13</v>
      </c>
      <c r="D661">
        <f>'Inv travi'!D661</f>
        <v>4</v>
      </c>
      <c r="E661" s="6" t="str">
        <f>'Inv travi'!E661</f>
        <v>Vdes</v>
      </c>
      <c r="F661" s="6">
        <f>'Inv travi'!F661</f>
        <v>-171.517</v>
      </c>
      <c r="G661" s="6">
        <f>'Inv travi'!G661</f>
        <v>-107.574</v>
      </c>
      <c r="H661" s="6">
        <f>'Inv travi'!H661</f>
        <v>-0.19500000000000001</v>
      </c>
      <c r="I661" s="6">
        <f>'Inv travi'!I661</f>
        <v>-63.98</v>
      </c>
      <c r="J661" s="6">
        <f>'Inv travi'!J661</f>
        <v>1.105</v>
      </c>
      <c r="K661" s="6">
        <f>'Inv travi'!K661</f>
        <v>1.363</v>
      </c>
      <c r="L661" s="6">
        <f>'Inv travi'!L661</f>
        <v>-1.3</v>
      </c>
      <c r="M661" s="6">
        <f>'Inv travi'!M661</f>
        <v>-65.343000000000004</v>
      </c>
      <c r="N661" s="6">
        <f>'Inv travi'!N661</f>
        <v>-20.902900000000002</v>
      </c>
      <c r="O661" s="6">
        <f>'Inv travi'!O661</f>
        <v>-65.733000000000004</v>
      </c>
      <c r="P661" s="6">
        <f>'Inv travi'!P661</f>
        <v>-173.30700000000002</v>
      </c>
      <c r="Q661" s="6">
        <f>'Inv travi'!Q661</f>
        <v>-41.840999999999994</v>
      </c>
      <c r="S661" s="2"/>
      <c r="T661" s="2"/>
      <c r="V661" s="2"/>
      <c r="W661" s="2"/>
    </row>
    <row r="662" spans="1:41" x14ac:dyDescent="0.25">
      <c r="A662">
        <f>'Inv travi'!A662</f>
        <v>10</v>
      </c>
      <c r="B662">
        <f>'Inv travi'!B662</f>
        <v>8</v>
      </c>
      <c r="C662">
        <f>'Inv travi'!C662</f>
        <v>13</v>
      </c>
      <c r="D662">
        <f>'Inv travi'!D662</f>
        <v>3</v>
      </c>
      <c r="E662" s="6" t="str">
        <f>'Inv travi'!E662</f>
        <v>Msin</v>
      </c>
      <c r="F662" s="6">
        <f>'Inv travi'!F662</f>
        <v>-103.69</v>
      </c>
      <c r="G662" s="6">
        <f>'Inv travi'!G662</f>
        <v>-63.469000000000001</v>
      </c>
      <c r="H662" s="6">
        <f>'Inv travi'!H662</f>
        <v>0.44900000000000001</v>
      </c>
      <c r="I662" s="6">
        <f>'Inv travi'!I662</f>
        <v>177.59299999999999</v>
      </c>
      <c r="J662" s="6">
        <f>'Inv travi'!J662</f>
        <v>-2.996</v>
      </c>
      <c r="K662" s="6">
        <f>'Inv travi'!K662</f>
        <v>-3.6949999999999998</v>
      </c>
      <c r="L662" s="6">
        <f>'Inv travi'!L662</f>
        <v>3.4449999999999998</v>
      </c>
      <c r="M662" s="6">
        <f>'Inv travi'!M662</f>
        <v>181.28799999999998</v>
      </c>
      <c r="N662" s="6">
        <f>'Inv travi'!N662</f>
        <v>57.831399999999995</v>
      </c>
      <c r="O662" s="6">
        <f>'Inv travi'!O662</f>
        <v>182.32149999999999</v>
      </c>
      <c r="P662" s="6">
        <f>'Inv travi'!P662</f>
        <v>118.85249999999999</v>
      </c>
      <c r="Q662" s="6">
        <f>'Inv travi'!Q662</f>
        <v>-245.79049999999998</v>
      </c>
      <c r="R662">
        <v>30</v>
      </c>
      <c r="S662" s="2">
        <f t="shared" si="416"/>
        <v>116.452665</v>
      </c>
      <c r="T662" s="2">
        <f t="shared" si="417"/>
        <v>-217.73163499999998</v>
      </c>
      <c r="U662">
        <v>70</v>
      </c>
      <c r="V662" s="2">
        <f t="shared" si="419"/>
        <v>9.3675331989285464</v>
      </c>
      <c r="W662" s="2">
        <f t="shared" si="420"/>
        <v>5.010177806689434</v>
      </c>
      <c r="X662">
        <v>10.299200000000001</v>
      </c>
      <c r="Y662">
        <f t="shared" si="406"/>
        <v>6.0288000000000004</v>
      </c>
      <c r="Z662" t="str">
        <f t="shared" si="432"/>
        <v>SI</v>
      </c>
      <c r="AA662" t="str">
        <f t="shared" si="418"/>
        <v>SI</v>
      </c>
      <c r="AB662" t="str">
        <f t="shared" si="421"/>
        <v>SI</v>
      </c>
      <c r="AC662" t="str">
        <f t="shared" si="422"/>
        <v>SI</v>
      </c>
      <c r="AD662" t="str">
        <f t="shared" si="423"/>
        <v>SI</v>
      </c>
      <c r="AE662" t="str">
        <f t="shared" si="424"/>
        <v>SI</v>
      </c>
      <c r="AF662">
        <f t="shared" ref="AF662:AF663" si="435">-(0.9*66*X662*391.3)/1000</f>
        <v>-239.38657142400004</v>
      </c>
      <c r="AG662">
        <f t="shared" ref="AG662:AG663" si="436">(0.9*66*Y662*391.3)/1000</f>
        <v>140.12872473600001</v>
      </c>
      <c r="AH662">
        <v>4.25</v>
      </c>
      <c r="AI662" s="1">
        <f>AH662-(R662+R663)/200</f>
        <v>3.95</v>
      </c>
      <c r="AJ662" s="21">
        <f>MAX(AG662-AF663,AG663-AF662)/AI662*1.2</f>
        <v>115.29578617518987</v>
      </c>
      <c r="AK662" s="1">
        <f>(P664-P665)/AH662</f>
        <v>48.989882352941173</v>
      </c>
      <c r="AL662" s="2">
        <f>AK662*AI662/2</f>
        <v>96.755017647058821</v>
      </c>
      <c r="AM662" s="118">
        <f>AJ662+AL662</f>
        <v>212.0508038222487</v>
      </c>
      <c r="AN662" s="2">
        <f>AM662/(0.9*(U662-4)/100*391.9*1)*10</f>
        <v>9.1091575713866018</v>
      </c>
      <c r="AO662" s="2">
        <f>AM662/(0.9*(U662-4)/100*391.9*2)*10</f>
        <v>4.5545787856933009</v>
      </c>
    </row>
    <row r="663" spans="1:41" x14ac:dyDescent="0.25">
      <c r="A663">
        <f>'Inv travi'!A663</f>
        <v>10</v>
      </c>
      <c r="B663">
        <f>'Inv travi'!B663</f>
        <v>8</v>
      </c>
      <c r="C663">
        <f>'Inv travi'!C663</f>
        <v>13</v>
      </c>
      <c r="D663">
        <f>'Inv travi'!D663</f>
        <v>3</v>
      </c>
      <c r="E663" s="6" t="str">
        <f>'Inv travi'!E663</f>
        <v>Mdes</v>
      </c>
      <c r="F663" s="6">
        <f>'Inv travi'!F663</f>
        <v>-118.077</v>
      </c>
      <c r="G663" s="6">
        <f>'Inv travi'!G663</f>
        <v>-74.41</v>
      </c>
      <c r="H663" s="6">
        <f>'Inv travi'!H663</f>
        <v>-0.44700000000000001</v>
      </c>
      <c r="I663" s="6">
        <f>'Inv travi'!I663</f>
        <v>-176.48400000000001</v>
      </c>
      <c r="J663" s="6">
        <f>'Inv travi'!J663</f>
        <v>2.9769999999999999</v>
      </c>
      <c r="K663" s="6">
        <f>'Inv travi'!K663</f>
        <v>3.6709999999999998</v>
      </c>
      <c r="L663" s="6">
        <f>'Inv travi'!L663</f>
        <v>-3.4239999999999999</v>
      </c>
      <c r="M663" s="6">
        <f>'Inv travi'!M663</f>
        <v>-180.155</v>
      </c>
      <c r="N663" s="6">
        <f>'Inv travi'!N663</f>
        <v>-57.470500000000001</v>
      </c>
      <c r="O663" s="6">
        <f>'Inv travi'!O663</f>
        <v>-181.18219999999999</v>
      </c>
      <c r="P663" s="6">
        <f>'Inv travi'!P663</f>
        <v>-255.59219999999999</v>
      </c>
      <c r="Q663" s="6">
        <f>'Inv travi'!Q663</f>
        <v>106.7722</v>
      </c>
      <c r="R663">
        <v>30</v>
      </c>
      <c r="S663" s="2">
        <f t="shared" si="416"/>
        <v>-226.76098500000001</v>
      </c>
      <c r="T663" s="2">
        <f t="shared" si="417"/>
        <v>103.600015</v>
      </c>
      <c r="U663">
        <v>70</v>
      </c>
      <c r="V663" s="2">
        <f t="shared" si="419"/>
        <v>9.7560056222846931</v>
      </c>
      <c r="W663" s="2">
        <f t="shared" si="420"/>
        <v>4.4572144048888234</v>
      </c>
      <c r="X663">
        <f>X662</f>
        <v>10.299200000000001</v>
      </c>
      <c r="Y663">
        <f t="shared" si="406"/>
        <v>6.0288000000000004</v>
      </c>
      <c r="Z663" t="str">
        <f t="shared" si="432"/>
        <v>SI</v>
      </c>
      <c r="AA663" t="str">
        <f t="shared" si="418"/>
        <v>SI</v>
      </c>
      <c r="AB663" t="str">
        <f t="shared" si="421"/>
        <v>SI</v>
      </c>
      <c r="AC663" t="str">
        <f t="shared" si="422"/>
        <v>SI</v>
      </c>
      <c r="AD663" t="str">
        <f t="shared" si="423"/>
        <v>SI</v>
      </c>
      <c r="AE663" t="str">
        <f t="shared" si="424"/>
        <v>SI</v>
      </c>
      <c r="AF663">
        <f t="shared" si="435"/>
        <v>-239.38657142400004</v>
      </c>
      <c r="AG663">
        <f t="shared" si="436"/>
        <v>140.12872473600001</v>
      </c>
    </row>
    <row r="664" spans="1:41" x14ac:dyDescent="0.25">
      <c r="A664">
        <f>'Inv travi'!A664</f>
        <v>10</v>
      </c>
      <c r="B664">
        <f>'Inv travi'!B664</f>
        <v>8</v>
      </c>
      <c r="C664">
        <f>'Inv travi'!C664</f>
        <v>13</v>
      </c>
      <c r="D664">
        <f>'Inv travi'!D664</f>
        <v>3</v>
      </c>
      <c r="E664" s="6" t="str">
        <f>'Inv travi'!E664</f>
        <v>Vsin</v>
      </c>
      <c r="F664" s="6">
        <f>'Inv travi'!F664</f>
        <v>163.57599999999999</v>
      </c>
      <c r="G664" s="6">
        <f>'Inv travi'!G664</f>
        <v>101.529</v>
      </c>
      <c r="H664" s="6">
        <f>'Inv travi'!H664</f>
        <v>-0.21099999999999999</v>
      </c>
      <c r="I664" s="6">
        <f>'Inv travi'!I664</f>
        <v>-83.311999999999998</v>
      </c>
      <c r="J664" s="6">
        <f>'Inv travi'!J664</f>
        <v>1.4059999999999999</v>
      </c>
      <c r="K664" s="6">
        <f>'Inv travi'!K664</f>
        <v>1.7330000000000001</v>
      </c>
      <c r="L664" s="6">
        <f>'Inv travi'!L664</f>
        <v>-1.617</v>
      </c>
      <c r="M664" s="6">
        <f>'Inv travi'!M664</f>
        <v>-85.045000000000002</v>
      </c>
      <c r="N664" s="6">
        <f>'Inv travi'!N664</f>
        <v>-27.130500000000001</v>
      </c>
      <c r="O664" s="6">
        <f>'Inv travi'!O664</f>
        <v>-85.530100000000004</v>
      </c>
      <c r="P664" s="6">
        <f>'Inv travi'!P664</f>
        <v>15.998899999999992</v>
      </c>
      <c r="Q664" s="6">
        <f>'Inv travi'!Q664</f>
        <v>187.0591</v>
      </c>
      <c r="S664" s="2"/>
      <c r="T664" s="2"/>
      <c r="V664" s="2"/>
      <c r="W664" s="2"/>
    </row>
    <row r="665" spans="1:41" x14ac:dyDescent="0.25">
      <c r="A665">
        <f>'Inv travi'!A665</f>
        <v>10</v>
      </c>
      <c r="B665">
        <f>'Inv travi'!B665</f>
        <v>8</v>
      </c>
      <c r="C665">
        <f>'Inv travi'!C665</f>
        <v>13</v>
      </c>
      <c r="D665">
        <f>'Inv travi'!D665</f>
        <v>3</v>
      </c>
      <c r="E665" s="6" t="str">
        <f>'Inv travi'!E665</f>
        <v>Vdes</v>
      </c>
      <c r="F665" s="6">
        <f>'Inv travi'!F665</f>
        <v>-170.346</v>
      </c>
      <c r="G665" s="6">
        <f>'Inv travi'!G665</f>
        <v>-106.678</v>
      </c>
      <c r="H665" s="6">
        <f>'Inv travi'!H665</f>
        <v>-0.21099999999999999</v>
      </c>
      <c r="I665" s="6">
        <f>'Inv travi'!I665</f>
        <v>-83.311999999999998</v>
      </c>
      <c r="J665" s="6">
        <f>'Inv travi'!J665</f>
        <v>1.4059999999999999</v>
      </c>
      <c r="K665" s="6">
        <f>'Inv travi'!K665</f>
        <v>1.7330000000000001</v>
      </c>
      <c r="L665" s="6">
        <f>'Inv travi'!L665</f>
        <v>-1.617</v>
      </c>
      <c r="M665" s="6">
        <f>'Inv travi'!M665</f>
        <v>-85.045000000000002</v>
      </c>
      <c r="N665" s="6">
        <f>'Inv travi'!N665</f>
        <v>-27.130500000000001</v>
      </c>
      <c r="O665" s="6">
        <f>'Inv travi'!O665</f>
        <v>-85.530100000000004</v>
      </c>
      <c r="P665" s="6">
        <f>'Inv travi'!P665</f>
        <v>-192.2081</v>
      </c>
      <c r="Q665" s="6">
        <f>'Inv travi'!Q665</f>
        <v>-21.147899999999993</v>
      </c>
      <c r="S665" s="2"/>
      <c r="T665" s="2"/>
      <c r="V665" s="2"/>
      <c r="W665" s="2"/>
    </row>
    <row r="666" spans="1:41" x14ac:dyDescent="0.25">
      <c r="A666">
        <f>'Inv travi'!A666</f>
        <v>10</v>
      </c>
      <c r="B666">
        <f>'Inv travi'!B666</f>
        <v>8</v>
      </c>
      <c r="C666">
        <f>'Inv travi'!C666</f>
        <v>13</v>
      </c>
      <c r="D666">
        <f>'Inv travi'!D666</f>
        <v>2</v>
      </c>
      <c r="E666" s="6" t="str">
        <f>'Inv travi'!E666</f>
        <v>Msin</v>
      </c>
      <c r="F666" s="6">
        <f>'Inv travi'!F666</f>
        <v>-108.88200000000001</v>
      </c>
      <c r="G666" s="6">
        <f>'Inv travi'!G666</f>
        <v>-67.159000000000006</v>
      </c>
      <c r="H666" s="6">
        <f>'Inv travi'!H666</f>
        <v>-0.52700000000000002</v>
      </c>
      <c r="I666" s="6">
        <f>'Inv travi'!I666</f>
        <v>209.13300000000001</v>
      </c>
      <c r="J666" s="6">
        <f>'Inv travi'!J666</f>
        <v>-3.4390000000000001</v>
      </c>
      <c r="K666" s="6">
        <f>'Inv travi'!K666</f>
        <v>-4.2409999999999997</v>
      </c>
      <c r="L666" s="6">
        <f>'Inv travi'!L666</f>
        <v>-3.9660000000000002</v>
      </c>
      <c r="M666" s="6">
        <f>'Inv travi'!M666</f>
        <v>213.37400000000002</v>
      </c>
      <c r="N666" s="6">
        <f>'Inv travi'!N666</f>
        <v>-67.978200000000001</v>
      </c>
      <c r="O666" s="6">
        <f>'Inv travi'!O666</f>
        <v>214.56380000000001</v>
      </c>
      <c r="P666" s="6">
        <f>'Inv travi'!P666</f>
        <v>147.40480000000002</v>
      </c>
      <c r="Q666" s="6">
        <f>'Inv travi'!Q666</f>
        <v>-281.72280000000001</v>
      </c>
      <c r="R666">
        <v>30</v>
      </c>
      <c r="S666" s="2">
        <f t="shared" si="416"/>
        <v>147.12898000000001</v>
      </c>
      <c r="T666" s="2">
        <f t="shared" si="417"/>
        <v>-251.19282000000001</v>
      </c>
      <c r="U666">
        <v>70</v>
      </c>
      <c r="V666" s="2">
        <f t="shared" si="419"/>
        <v>10.807143760632133</v>
      </c>
      <c r="W666" s="2">
        <f t="shared" si="420"/>
        <v>6.3299740741601216</v>
      </c>
      <c r="X666">
        <v>12.3088</v>
      </c>
      <c r="Y666">
        <v>8.0383999999999993</v>
      </c>
      <c r="Z666" t="str">
        <f t="shared" si="432"/>
        <v>SI</v>
      </c>
      <c r="AA666" t="str">
        <f t="shared" si="418"/>
        <v>SI</v>
      </c>
      <c r="AB666" t="str">
        <f t="shared" si="421"/>
        <v>SI</v>
      </c>
      <c r="AC666" t="str">
        <f t="shared" si="422"/>
        <v>SI</v>
      </c>
      <c r="AD666" t="str">
        <f t="shared" si="423"/>
        <v>SI</v>
      </c>
      <c r="AE666" t="str">
        <f t="shared" si="424"/>
        <v>SI</v>
      </c>
      <c r="AF666">
        <f t="shared" ref="AF666:AF667" si="437">-(0.9*66*X666*391.3)/1000</f>
        <v>-286.096146336</v>
      </c>
      <c r="AG666">
        <f t="shared" ref="AG666:AG667" si="438">(0.9*66*Y666*391.3)/1000</f>
        <v>186.83829964799997</v>
      </c>
      <c r="AH666">
        <v>4.25</v>
      </c>
      <c r="AI666" s="1">
        <f>AH666-(R666+R667)/200</f>
        <v>3.95</v>
      </c>
      <c r="AJ666" s="21">
        <f>MAX(AG666-AF667,AG667-AF666)/AI666*1.2</f>
        <v>143.67628738754428</v>
      </c>
      <c r="AK666" s="1">
        <f>(P668-P669)/AH666</f>
        <v>48.990117647058831</v>
      </c>
      <c r="AL666" s="2">
        <f>AK666*AI666/2</f>
        <v>96.7554823529412</v>
      </c>
      <c r="AM666" s="118">
        <f>AJ666+AL666</f>
        <v>240.43176974048549</v>
      </c>
      <c r="AN666" s="2">
        <f>AM666/(0.9*(U666-4)/100*391.9*1)*10</f>
        <v>10.328330929456405</v>
      </c>
      <c r="AO666" s="2">
        <f>AM666/(0.9*(U666-4)/100*391.9*2)*10</f>
        <v>5.1641654647282023</v>
      </c>
    </row>
    <row r="667" spans="1:41" x14ac:dyDescent="0.25">
      <c r="A667">
        <f>'Inv travi'!A667</f>
        <v>10</v>
      </c>
      <c r="B667">
        <f>'Inv travi'!B667</f>
        <v>8</v>
      </c>
      <c r="C667">
        <f>'Inv travi'!C667</f>
        <v>13</v>
      </c>
      <c r="D667">
        <f>'Inv travi'!D667</f>
        <v>2</v>
      </c>
      <c r="E667" s="6" t="str">
        <f>'Inv travi'!E667</f>
        <v>Mdes</v>
      </c>
      <c r="F667" s="6">
        <f>'Inv travi'!F667</f>
        <v>-116.85899999999999</v>
      </c>
      <c r="G667" s="6">
        <f>'Inv travi'!G667</f>
        <v>-73.186000000000007</v>
      </c>
      <c r="H667" s="6">
        <f>'Inv travi'!H667</f>
        <v>0.52700000000000002</v>
      </c>
      <c r="I667" s="6">
        <f>'Inv travi'!I667</f>
        <v>-208.62</v>
      </c>
      <c r="J667" s="6">
        <f>'Inv travi'!J667</f>
        <v>3.43</v>
      </c>
      <c r="K667" s="6">
        <f>'Inv travi'!K667</f>
        <v>4.2290000000000001</v>
      </c>
      <c r="L667" s="6">
        <f>'Inv travi'!L667</f>
        <v>3.9570000000000003</v>
      </c>
      <c r="M667" s="6">
        <f>'Inv travi'!M667</f>
        <v>-212.84900000000002</v>
      </c>
      <c r="N667" s="6">
        <f>'Inv travi'!N667</f>
        <v>67.811700000000002</v>
      </c>
      <c r="O667" s="6">
        <f>'Inv travi'!O667</f>
        <v>-214.0361</v>
      </c>
      <c r="P667" s="6">
        <f>'Inv travi'!P667</f>
        <v>-287.22210000000001</v>
      </c>
      <c r="Q667" s="6">
        <f>'Inv travi'!Q667</f>
        <v>140.8501</v>
      </c>
      <c r="R667">
        <v>30</v>
      </c>
      <c r="S667" s="2">
        <f t="shared" si="416"/>
        <v>-256.26672000000002</v>
      </c>
      <c r="T667" s="2">
        <f t="shared" si="417"/>
        <v>140.14887999999999</v>
      </c>
      <c r="U667">
        <v>70</v>
      </c>
      <c r="V667" s="2">
        <f t="shared" si="419"/>
        <v>11.025439676602469</v>
      </c>
      <c r="W667" s="2">
        <f t="shared" si="420"/>
        <v>6.0296671459462159</v>
      </c>
      <c r="X667">
        <v>12.3088</v>
      </c>
      <c r="Y667">
        <v>8.0383999999999993</v>
      </c>
      <c r="Z667" t="str">
        <f t="shared" si="432"/>
        <v>SI</v>
      </c>
      <c r="AA667" t="str">
        <f t="shared" si="418"/>
        <v>SI</v>
      </c>
      <c r="AB667" t="str">
        <f t="shared" si="421"/>
        <v>SI</v>
      </c>
      <c r="AC667" t="str">
        <f t="shared" si="422"/>
        <v>SI</v>
      </c>
      <c r="AD667" t="str">
        <f t="shared" si="423"/>
        <v>SI</v>
      </c>
      <c r="AE667" t="str">
        <f t="shared" si="424"/>
        <v>SI</v>
      </c>
      <c r="AF667">
        <f t="shared" si="437"/>
        <v>-286.096146336</v>
      </c>
      <c r="AG667">
        <f t="shared" si="438"/>
        <v>186.83829964799997</v>
      </c>
    </row>
    <row r="668" spans="1:41" x14ac:dyDescent="0.25">
      <c r="A668">
        <f>'Inv travi'!A668</f>
        <v>10</v>
      </c>
      <c r="B668">
        <f>'Inv travi'!B668</f>
        <v>8</v>
      </c>
      <c r="C668">
        <f>'Inv travi'!C668</f>
        <v>13</v>
      </c>
      <c r="D668">
        <f>'Inv travi'!D668</f>
        <v>2</v>
      </c>
      <c r="E668" s="6" t="str">
        <f>'Inv travi'!E668</f>
        <v>Vsin</v>
      </c>
      <c r="F668" s="6">
        <f>'Inv travi'!F668</f>
        <v>165.084</v>
      </c>
      <c r="G668" s="6">
        <f>'Inv travi'!G668</f>
        <v>102.68600000000001</v>
      </c>
      <c r="H668" s="6">
        <f>'Inv travi'!H668</f>
        <v>0.248</v>
      </c>
      <c r="I668" s="6">
        <f>'Inv travi'!I668</f>
        <v>-98.295000000000002</v>
      </c>
      <c r="J668" s="6">
        <f>'Inv travi'!J668</f>
        <v>1.6160000000000001</v>
      </c>
      <c r="K668" s="6">
        <f>'Inv travi'!K668</f>
        <v>1.9930000000000001</v>
      </c>
      <c r="L668" s="6">
        <f>'Inv travi'!L668</f>
        <v>1.8640000000000001</v>
      </c>
      <c r="M668" s="6">
        <f>'Inv travi'!M668</f>
        <v>-100.288</v>
      </c>
      <c r="N668" s="6">
        <f>'Inv travi'!N668</f>
        <v>31.950399999999998</v>
      </c>
      <c r="O668" s="6">
        <f>'Inv travi'!O668</f>
        <v>-100.8472</v>
      </c>
      <c r="P668" s="6">
        <f>'Inv travi'!P668</f>
        <v>1.8388000000000062</v>
      </c>
      <c r="Q668" s="6">
        <f>'Inv travi'!Q668</f>
        <v>203.53320000000002</v>
      </c>
      <c r="S668" s="2"/>
      <c r="T668" s="2"/>
      <c r="V668" s="2"/>
      <c r="W668" s="2"/>
    </row>
    <row r="669" spans="1:41" x14ac:dyDescent="0.25">
      <c r="A669">
        <f>'Inv travi'!A669</f>
        <v>10</v>
      </c>
      <c r="B669">
        <f>'Inv travi'!B669</f>
        <v>8</v>
      </c>
      <c r="C669">
        <f>'Inv travi'!C669</f>
        <v>13</v>
      </c>
      <c r="D669">
        <f>'Inv travi'!D669</f>
        <v>2</v>
      </c>
      <c r="E669" s="6" t="str">
        <f>'Inv travi'!E669</f>
        <v>Vdes</v>
      </c>
      <c r="F669" s="6">
        <f>'Inv travi'!F669</f>
        <v>-168.83799999999999</v>
      </c>
      <c r="G669" s="6">
        <f>'Inv travi'!G669</f>
        <v>-105.52200000000001</v>
      </c>
      <c r="H669" s="6">
        <f>'Inv travi'!H669</f>
        <v>0.248</v>
      </c>
      <c r="I669" s="6">
        <f>'Inv travi'!I669</f>
        <v>-98.295000000000002</v>
      </c>
      <c r="J669" s="6">
        <f>'Inv travi'!J669</f>
        <v>1.6160000000000001</v>
      </c>
      <c r="K669" s="6">
        <f>'Inv travi'!K669</f>
        <v>1.9930000000000001</v>
      </c>
      <c r="L669" s="6">
        <f>'Inv travi'!L669</f>
        <v>1.8640000000000001</v>
      </c>
      <c r="M669" s="6">
        <f>'Inv travi'!M669</f>
        <v>-100.288</v>
      </c>
      <c r="N669" s="6">
        <f>'Inv travi'!N669</f>
        <v>31.950399999999998</v>
      </c>
      <c r="O669" s="6">
        <f>'Inv travi'!O669</f>
        <v>-100.8472</v>
      </c>
      <c r="P669" s="6">
        <f>'Inv travi'!P669</f>
        <v>-206.36920000000001</v>
      </c>
      <c r="Q669" s="6">
        <f>'Inv travi'!Q669</f>
        <v>-4.6748000000000047</v>
      </c>
      <c r="S669" s="2"/>
      <c r="T669" s="2"/>
      <c r="V669" s="2"/>
      <c r="W669" s="2"/>
    </row>
    <row r="670" spans="1:41" x14ac:dyDescent="0.25">
      <c r="A670">
        <f>'Inv travi'!A670</f>
        <v>10</v>
      </c>
      <c r="B670">
        <f>'Inv travi'!B670</f>
        <v>8</v>
      </c>
      <c r="C670">
        <f>'Inv travi'!C670</f>
        <v>13</v>
      </c>
      <c r="D670">
        <f>'Inv travi'!D670</f>
        <v>1</v>
      </c>
      <c r="E670" s="6" t="str">
        <f>'Inv travi'!E670</f>
        <v>Msin</v>
      </c>
      <c r="F670" s="6">
        <f>'Inv travi'!F670</f>
        <v>-116.59</v>
      </c>
      <c r="G670" s="6">
        <f>'Inv travi'!G670</f>
        <v>-72.527000000000001</v>
      </c>
      <c r="H670" s="6">
        <f>'Inv travi'!H670</f>
        <v>-0.621</v>
      </c>
      <c r="I670" s="6">
        <f>'Inv travi'!I670</f>
        <v>220.035</v>
      </c>
      <c r="J670" s="6">
        <f>'Inv travi'!J670</f>
        <v>-3.198</v>
      </c>
      <c r="K670" s="6">
        <f>'Inv travi'!K670</f>
        <v>-3.944</v>
      </c>
      <c r="L670" s="6">
        <f>'Inv travi'!L670</f>
        <v>-3.819</v>
      </c>
      <c r="M670" s="6">
        <f>'Inv travi'!M670</f>
        <v>223.97899999999998</v>
      </c>
      <c r="N670" s="6">
        <f>'Inv travi'!N670</f>
        <v>-71.012699999999995</v>
      </c>
      <c r="O670" s="6">
        <f>'Inv travi'!O670</f>
        <v>225.12469999999999</v>
      </c>
      <c r="P670" s="6">
        <f>'Inv travi'!P670</f>
        <v>152.59769999999997</v>
      </c>
      <c r="Q670" s="6">
        <f>'Inv travi'!Q670</f>
        <v>-297.65170000000001</v>
      </c>
      <c r="R670">
        <v>30</v>
      </c>
      <c r="S670" s="2">
        <f t="shared" si="416"/>
        <v>152.36663999999996</v>
      </c>
      <c r="T670" s="2">
        <f t="shared" si="417"/>
        <v>-266.10124000000002</v>
      </c>
      <c r="U670">
        <v>70</v>
      </c>
      <c r="V670" s="2">
        <f t="shared" si="419"/>
        <v>11.448553169483404</v>
      </c>
      <c r="W670" s="2">
        <f t="shared" si="420"/>
        <v>6.555315485548042</v>
      </c>
      <c r="X670">
        <f>X667</f>
        <v>12.3088</v>
      </c>
      <c r="Y670">
        <f>Y666</f>
        <v>8.0383999999999993</v>
      </c>
      <c r="Z670" t="str">
        <f t="shared" si="432"/>
        <v>SI</v>
      </c>
      <c r="AA670" t="str">
        <f t="shared" si="418"/>
        <v>SI</v>
      </c>
      <c r="AB670" t="str">
        <f t="shared" si="421"/>
        <v>SI</v>
      </c>
      <c r="AC670" t="str">
        <f t="shared" si="422"/>
        <v>SI</v>
      </c>
      <c r="AD670" t="str">
        <f t="shared" si="423"/>
        <v>SI</v>
      </c>
      <c r="AE670" t="str">
        <f t="shared" si="424"/>
        <v>SI</v>
      </c>
      <c r="AF670">
        <f t="shared" ref="AF670:AF671" si="439">-(0.9*66*X670*391.3)/1000</f>
        <v>-286.096146336</v>
      </c>
      <c r="AG670">
        <f t="shared" ref="AG670:AG671" si="440">(0.9*66*Y670*391.3)/1000</f>
        <v>186.83829964799997</v>
      </c>
      <c r="AH670">
        <v>4.25</v>
      </c>
      <c r="AI670" s="1">
        <f>AH670-(R670+R671)/200</f>
        <v>3.95</v>
      </c>
      <c r="AJ670" s="21">
        <f>MAX(AG670-AF671,AG671-AF670)/AI670*1.2</f>
        <v>143.67628738754428</v>
      </c>
      <c r="AK670" s="1">
        <f>(P672-P673)/AH670</f>
        <v>48.989882352941173</v>
      </c>
      <c r="AL670" s="2">
        <f>AK670*AI670/2</f>
        <v>96.755017647058821</v>
      </c>
      <c r="AM670" s="118">
        <f>AJ670+AL670</f>
        <v>240.4313050346031</v>
      </c>
      <c r="AN670" s="2">
        <f>AM670/(0.9*(U670-4)/100*391.9*1)*10</f>
        <v>10.328310966885969</v>
      </c>
      <c r="AO670" s="2">
        <f>AM670/(0.9*(U670-4)/100*391.9*2)*10</f>
        <v>5.1641554834429844</v>
      </c>
    </row>
    <row r="671" spans="1:41" x14ac:dyDescent="0.25">
      <c r="A671">
        <f>'Inv travi'!A671</f>
        <v>10</v>
      </c>
      <c r="B671">
        <f>'Inv travi'!B671</f>
        <v>8</v>
      </c>
      <c r="C671">
        <f>'Inv travi'!C671</f>
        <v>13</v>
      </c>
      <c r="D671">
        <f>'Inv travi'!D671</f>
        <v>1</v>
      </c>
      <c r="E671" s="6" t="str">
        <f>'Inv travi'!E671</f>
        <v>Mdes</v>
      </c>
      <c r="F671" s="6">
        <f>'Inv travi'!F671</f>
        <v>-114.994</v>
      </c>
      <c r="G671" s="6">
        <f>'Inv travi'!G671</f>
        <v>-71.275000000000006</v>
      </c>
      <c r="H671" s="6">
        <f>'Inv travi'!H671</f>
        <v>0.622</v>
      </c>
      <c r="I671" s="6">
        <f>'Inv travi'!I671</f>
        <v>-220.02699999999999</v>
      </c>
      <c r="J671" s="6">
        <f>'Inv travi'!J671</f>
        <v>3.1960000000000002</v>
      </c>
      <c r="K671" s="6">
        <f>'Inv travi'!K671</f>
        <v>3.9409999999999998</v>
      </c>
      <c r="L671" s="6">
        <f>'Inv travi'!L671</f>
        <v>3.8180000000000001</v>
      </c>
      <c r="M671" s="6">
        <f>'Inv travi'!M671</f>
        <v>-223.96799999999999</v>
      </c>
      <c r="N671" s="6">
        <f>'Inv travi'!N671</f>
        <v>71.008399999999995</v>
      </c>
      <c r="O671" s="6">
        <f>'Inv travi'!O671</f>
        <v>-225.11339999999998</v>
      </c>
      <c r="P671" s="6">
        <f>'Inv travi'!P671</f>
        <v>-296.38839999999999</v>
      </c>
      <c r="Q671" s="6">
        <f>'Inv travi'!Q671</f>
        <v>153.83839999999998</v>
      </c>
      <c r="R671" s="93">
        <v>30</v>
      </c>
      <c r="S671" s="2">
        <f t="shared" si="416"/>
        <v>-264.92628999999999</v>
      </c>
      <c r="T671" s="2">
        <f t="shared" si="417"/>
        <v>153.51898999999997</v>
      </c>
      <c r="U671">
        <v>70</v>
      </c>
      <c r="V671" s="2">
        <f t="shared" si="419"/>
        <v>11.398002944514571</v>
      </c>
      <c r="W671" s="2">
        <f t="shared" si="420"/>
        <v>6.6048933839631507</v>
      </c>
      <c r="X671">
        <f>X670</f>
        <v>12.3088</v>
      </c>
      <c r="Y671">
        <f>Y670</f>
        <v>8.0383999999999993</v>
      </c>
      <c r="Z671" t="str">
        <f t="shared" si="432"/>
        <v>SI</v>
      </c>
      <c r="AA671" t="str">
        <f t="shared" si="418"/>
        <v>SI</v>
      </c>
      <c r="AB671" t="str">
        <f t="shared" si="421"/>
        <v>SI</v>
      </c>
      <c r="AC671" t="str">
        <f t="shared" si="422"/>
        <v>SI</v>
      </c>
      <c r="AD671" t="str">
        <f t="shared" si="423"/>
        <v>SI</v>
      </c>
      <c r="AE671" t="str">
        <f t="shared" si="424"/>
        <v>SI</v>
      </c>
      <c r="AF671">
        <f t="shared" si="439"/>
        <v>-286.096146336</v>
      </c>
      <c r="AG671">
        <f t="shared" si="440"/>
        <v>186.83829964799997</v>
      </c>
    </row>
    <row r="672" spans="1:41" x14ac:dyDescent="0.25">
      <c r="A672">
        <f>'Inv travi'!A672</f>
        <v>10</v>
      </c>
      <c r="B672">
        <f>'Inv travi'!B672</f>
        <v>8</v>
      </c>
      <c r="C672">
        <f>'Inv travi'!C672</f>
        <v>13</v>
      </c>
      <c r="D672">
        <f>'Inv travi'!D672</f>
        <v>1</v>
      </c>
      <c r="E672" s="6" t="str">
        <f>'Inv travi'!E672</f>
        <v>Vsin</v>
      </c>
      <c r="F672" s="6">
        <f>'Inv travi'!F672</f>
        <v>167.33699999999999</v>
      </c>
      <c r="G672" s="6">
        <f>'Inv travi'!G672</f>
        <v>104.398</v>
      </c>
      <c r="H672" s="6">
        <f>'Inv travi'!H672</f>
        <v>0.29299999999999998</v>
      </c>
      <c r="I672" s="6">
        <f>'Inv travi'!I672</f>
        <v>-103.544</v>
      </c>
      <c r="J672" s="6">
        <f>'Inv travi'!J672</f>
        <v>1.5049999999999999</v>
      </c>
      <c r="K672" s="6">
        <f>'Inv travi'!K672</f>
        <v>1.855</v>
      </c>
      <c r="L672" s="6">
        <f>'Inv travi'!L672</f>
        <v>1.7979999999999998</v>
      </c>
      <c r="M672" s="6">
        <f>'Inv travi'!M672</f>
        <v>-105.399</v>
      </c>
      <c r="N672" s="6">
        <f>'Inv travi'!N672</f>
        <v>33.417699999999996</v>
      </c>
      <c r="O672" s="6">
        <f>'Inv travi'!O672</f>
        <v>-105.9384</v>
      </c>
      <c r="P672" s="6">
        <f>'Inv travi'!P672</f>
        <v>-1.5404000000000053</v>
      </c>
      <c r="Q672" s="6">
        <f>'Inv travi'!Q672</f>
        <v>210.3364</v>
      </c>
      <c r="S672" s="2"/>
      <c r="T672" s="2"/>
      <c r="V672" s="2"/>
      <c r="W672" s="2"/>
    </row>
    <row r="673" spans="1:41" x14ac:dyDescent="0.25">
      <c r="A673">
        <f>'Inv travi'!A673</f>
        <v>10</v>
      </c>
      <c r="B673">
        <f>'Inv travi'!B673</f>
        <v>8</v>
      </c>
      <c r="C673">
        <f>'Inv travi'!C673</f>
        <v>13</v>
      </c>
      <c r="D673">
        <f>'Inv travi'!D673</f>
        <v>1</v>
      </c>
      <c r="E673" s="6" t="str">
        <f>'Inv travi'!E673</f>
        <v>Vdes</v>
      </c>
      <c r="F673" s="6">
        <f>'Inv travi'!F673</f>
        <v>-166.58600000000001</v>
      </c>
      <c r="G673" s="6">
        <f>'Inv travi'!G673</f>
        <v>-103.809</v>
      </c>
      <c r="H673" s="6">
        <f>'Inv travi'!H673</f>
        <v>0.29299999999999998</v>
      </c>
      <c r="I673" s="6">
        <f>'Inv travi'!I673</f>
        <v>-103.544</v>
      </c>
      <c r="J673" s="6">
        <f>'Inv travi'!J673</f>
        <v>1.5049999999999999</v>
      </c>
      <c r="K673" s="6">
        <f>'Inv travi'!K673</f>
        <v>1.855</v>
      </c>
      <c r="L673" s="6">
        <f>'Inv travi'!L673</f>
        <v>1.7979999999999998</v>
      </c>
      <c r="M673" s="6">
        <f>'Inv travi'!M673</f>
        <v>-105.399</v>
      </c>
      <c r="N673" s="6">
        <f>'Inv travi'!N673</f>
        <v>33.417699999999996</v>
      </c>
      <c r="O673" s="6">
        <f>'Inv travi'!O673</f>
        <v>-105.9384</v>
      </c>
      <c r="P673" s="6">
        <f>'Inv travi'!P673</f>
        <v>-209.7474</v>
      </c>
      <c r="Q673" s="6">
        <f>'Inv travi'!Q673</f>
        <v>2.129400000000004</v>
      </c>
      <c r="S673" s="2"/>
      <c r="T673" s="2"/>
      <c r="V673" s="2"/>
      <c r="W673" s="2"/>
    </row>
    <row r="674" spans="1:41" x14ac:dyDescent="0.25">
      <c r="A674">
        <f>'Inv travi'!A674</f>
        <v>10</v>
      </c>
      <c r="B674">
        <f>'Inv travi'!B674</f>
        <v>13</v>
      </c>
      <c r="C674">
        <f>'Inv travi'!C674</f>
        <v>18</v>
      </c>
      <c r="D674">
        <f>'Inv travi'!D674</f>
        <v>6</v>
      </c>
      <c r="E674" s="6" t="str">
        <f>'Inv travi'!E674</f>
        <v>Msin</v>
      </c>
      <c r="F674" s="6">
        <f>'Inv travi'!F674</f>
        <v>-63.793999999999997</v>
      </c>
      <c r="G674" s="6">
        <f>'Inv travi'!G674</f>
        <v>-40.759</v>
      </c>
      <c r="H674" s="6">
        <f>'Inv travi'!H674</f>
        <v>0.17199999999999999</v>
      </c>
      <c r="I674" s="6">
        <f>'Inv travi'!I674</f>
        <v>31.815999999999999</v>
      </c>
      <c r="J674" s="6">
        <f>'Inv travi'!J674</f>
        <v>-0.56200000000000006</v>
      </c>
      <c r="K674" s="6">
        <f>'Inv travi'!K674</f>
        <v>-0.69299999999999995</v>
      </c>
      <c r="L674" s="6">
        <f>'Inv travi'!L674</f>
        <v>0.73399999999999999</v>
      </c>
      <c r="M674" s="6">
        <f>'Inv travi'!M674</f>
        <v>32.509</v>
      </c>
      <c r="N674" s="6">
        <f>'Inv travi'!N674</f>
        <v>10.486699999999999</v>
      </c>
      <c r="O674" s="6">
        <f>'Inv travi'!O674</f>
        <v>32.729199999999999</v>
      </c>
      <c r="P674" s="6">
        <f>'Inv travi'!P674</f>
        <v>-8.0298000000000016</v>
      </c>
      <c r="Q674" s="6">
        <f>'Inv travi'!Q674</f>
        <v>-73.488200000000006</v>
      </c>
      <c r="R674">
        <v>30</v>
      </c>
      <c r="S674" s="2">
        <f t="shared" si="416"/>
        <v>2.7240000000000002</v>
      </c>
      <c r="T674" s="2">
        <f t="shared" si="417"/>
        <v>-58.580000000000005</v>
      </c>
      <c r="U674">
        <v>60</v>
      </c>
      <c r="V674" s="2">
        <f t="shared" si="419"/>
        <v>2.9703592826516418</v>
      </c>
      <c r="W674" s="2">
        <f t="shared" si="420"/>
        <v>0.13812322782422451</v>
      </c>
      <c r="X674">
        <f>X655</f>
        <v>6.28</v>
      </c>
      <c r="Y674">
        <f>Y662</f>
        <v>6.0288000000000004</v>
      </c>
      <c r="Z674" t="str">
        <f t="shared" si="432"/>
        <v>SI</v>
      </c>
      <c r="AA674" t="str">
        <f t="shared" si="418"/>
        <v>SI</v>
      </c>
      <c r="AB674" t="str">
        <f t="shared" si="421"/>
        <v>SI</v>
      </c>
      <c r="AC674" t="str">
        <f t="shared" si="422"/>
        <v>SI</v>
      </c>
      <c r="AD674" t="str">
        <f t="shared" si="423"/>
        <v>SI</v>
      </c>
      <c r="AE674" t="str">
        <f t="shared" si="424"/>
        <v>SI</v>
      </c>
      <c r="AF674" s="1">
        <f t="shared" ref="AF674:AF675" si="441">-(0.9*56*X674*391.3)/1000</f>
        <v>-123.85114560000001</v>
      </c>
      <c r="AG674" s="1">
        <f t="shared" ref="AG674:AG675" si="442">(0.9*56*Y674*391.3)/1000</f>
        <v>118.897099776</v>
      </c>
      <c r="AH674">
        <v>3.8</v>
      </c>
      <c r="AI674" s="1">
        <f>AH674-(R674+R675)/200</f>
        <v>3.3499999999999996</v>
      </c>
      <c r="AJ674" s="21">
        <f>MAX(AG674-AF675,AG675-AF674)/AI674*1.2</f>
        <v>86.954595358567175</v>
      </c>
      <c r="AK674" s="1">
        <f>(P676-P677)/AH674</f>
        <v>48.24</v>
      </c>
      <c r="AL674" s="2">
        <f>AK674*AI674/2</f>
        <v>80.801999999999992</v>
      </c>
      <c r="AM674" s="118">
        <f>AJ674+AL674</f>
        <v>167.75659535856715</v>
      </c>
      <c r="AN674" s="2">
        <f>AM674/(0.9*(U674-4)/100*391.9*1)*10</f>
        <v>8.4932479616280858</v>
      </c>
      <c r="AO674" s="2">
        <f>AM674/(0.9*(U674-4)/100*391.9*2)*10</f>
        <v>4.2466239808140429</v>
      </c>
    </row>
    <row r="675" spans="1:41" x14ac:dyDescent="0.25">
      <c r="A675">
        <f>'Inv travi'!A675</f>
        <v>10</v>
      </c>
      <c r="B675">
        <f>'Inv travi'!B675</f>
        <v>13</v>
      </c>
      <c r="C675">
        <f>'Inv travi'!C675</f>
        <v>18</v>
      </c>
      <c r="D675">
        <f>'Inv travi'!D675</f>
        <v>6</v>
      </c>
      <c r="E675" s="6" t="str">
        <f>'Inv travi'!E675</f>
        <v>Mdes</v>
      </c>
      <c r="F675" s="6">
        <f>'Inv travi'!F675</f>
        <v>-99.918999999999997</v>
      </c>
      <c r="G675" s="6">
        <f>'Inv travi'!G675</f>
        <v>-63.997999999999998</v>
      </c>
      <c r="H675" s="6">
        <f>'Inv travi'!H675</f>
        <v>-0.10100000000000001</v>
      </c>
      <c r="I675" s="6">
        <f>'Inv travi'!I675</f>
        <v>-19.338999999999999</v>
      </c>
      <c r="J675" s="6">
        <f>'Inv travi'!J675</f>
        <v>0.34200000000000003</v>
      </c>
      <c r="K675" s="6">
        <f>'Inv travi'!K675</f>
        <v>0.42099999999999999</v>
      </c>
      <c r="L675" s="6">
        <f>'Inv travi'!L675</f>
        <v>-0.44300000000000006</v>
      </c>
      <c r="M675" s="6">
        <f>'Inv travi'!M675</f>
        <v>-19.759999999999998</v>
      </c>
      <c r="N675" s="6">
        <f>'Inv travi'!N675</f>
        <v>-6.3709999999999987</v>
      </c>
      <c r="O675" s="6">
        <f>'Inv travi'!O675</f>
        <v>-19.892899999999997</v>
      </c>
      <c r="P675" s="6">
        <f>'Inv travi'!P675</f>
        <v>-83.890899999999988</v>
      </c>
      <c r="Q675" s="6">
        <f>'Inv travi'!Q675</f>
        <v>-44.1051</v>
      </c>
      <c r="R675">
        <v>60</v>
      </c>
      <c r="S675" s="2">
        <f t="shared" si="416"/>
        <v>-50.404899999999984</v>
      </c>
      <c r="T675" s="2">
        <f t="shared" si="417"/>
        <v>-18.927899999999998</v>
      </c>
      <c r="U675">
        <v>60</v>
      </c>
      <c r="V675" s="2">
        <f t="shared" si="419"/>
        <v>2.5558324104835721</v>
      </c>
      <c r="W675" s="2">
        <f t="shared" si="420"/>
        <v>-0.9597586798583474</v>
      </c>
      <c r="X675">
        <f>X674</f>
        <v>6.28</v>
      </c>
      <c r="Y675">
        <v>6.0288000000000004</v>
      </c>
      <c r="Z675" t="str">
        <f t="shared" si="432"/>
        <v>SI</v>
      </c>
      <c r="AA675" t="str">
        <f t="shared" si="418"/>
        <v>SI</v>
      </c>
      <c r="AB675" t="str">
        <f t="shared" si="421"/>
        <v>SI</v>
      </c>
      <c r="AC675" t="str">
        <f t="shared" si="422"/>
        <v>SI</v>
      </c>
      <c r="AD675" t="str">
        <f t="shared" si="423"/>
        <v>SI</v>
      </c>
      <c r="AE675" t="str">
        <f t="shared" si="424"/>
        <v>SI</v>
      </c>
      <c r="AF675" s="1">
        <f t="shared" si="441"/>
        <v>-123.85114560000001</v>
      </c>
      <c r="AG675" s="1">
        <f t="shared" si="442"/>
        <v>118.897099776</v>
      </c>
    </row>
    <row r="676" spans="1:41" x14ac:dyDescent="0.25">
      <c r="A676">
        <f>'Inv travi'!A676</f>
        <v>10</v>
      </c>
      <c r="B676">
        <f>'Inv travi'!B676</f>
        <v>13</v>
      </c>
      <c r="C676">
        <f>'Inv travi'!C676</f>
        <v>18</v>
      </c>
      <c r="D676">
        <f>'Inv travi'!D676</f>
        <v>6</v>
      </c>
      <c r="E676" s="6" t="str">
        <f>'Inv travi'!E676</f>
        <v>Vsin</v>
      </c>
      <c r="F676" s="6">
        <f>'Inv travi'!F676</f>
        <v>137.93299999999999</v>
      </c>
      <c r="G676" s="6">
        <f>'Inv travi'!G676</f>
        <v>85.54</v>
      </c>
      <c r="H676" s="6">
        <f>'Inv travi'!H676</f>
        <v>-7.1999999999999995E-2</v>
      </c>
      <c r="I676" s="6">
        <f>'Inv travi'!I676</f>
        <v>-13.462</v>
      </c>
      <c r="J676" s="6">
        <f>'Inv travi'!J676</f>
        <v>0.23799999999999999</v>
      </c>
      <c r="K676" s="6">
        <f>'Inv travi'!K676</f>
        <v>0.29299999999999998</v>
      </c>
      <c r="L676" s="6">
        <f>'Inv travi'!L676</f>
        <v>-0.31</v>
      </c>
      <c r="M676" s="6">
        <f>'Inv travi'!M676</f>
        <v>-13.754999999999999</v>
      </c>
      <c r="N676" s="6">
        <f>'Inv travi'!N676</f>
        <v>-4.4364999999999988</v>
      </c>
      <c r="O676" s="6">
        <f>'Inv travi'!O676</f>
        <v>-13.847999999999999</v>
      </c>
      <c r="P676" s="6">
        <f>'Inv travi'!P676</f>
        <v>71.692000000000007</v>
      </c>
      <c r="Q676" s="6">
        <f>'Inv travi'!Q676</f>
        <v>99.388000000000005</v>
      </c>
      <c r="S676" s="2"/>
      <c r="T676" s="2"/>
      <c r="V676" s="2"/>
      <c r="W676" s="2"/>
      <c r="AF676" s="1"/>
      <c r="AG676" s="1"/>
    </row>
    <row r="677" spans="1:41" x14ac:dyDescent="0.25">
      <c r="A677">
        <f>'Inv travi'!A677</f>
        <v>10</v>
      </c>
      <c r="B677">
        <f>'Inv travi'!B677</f>
        <v>13</v>
      </c>
      <c r="C677">
        <f>'Inv travi'!C677</f>
        <v>18</v>
      </c>
      <c r="D677">
        <f>'Inv travi'!D677</f>
        <v>6</v>
      </c>
      <c r="E677" s="6" t="str">
        <f>'Inv travi'!E677</f>
        <v>Vdes</v>
      </c>
      <c r="F677" s="6">
        <f>'Inv travi'!F677</f>
        <v>-156.947</v>
      </c>
      <c r="G677" s="6">
        <f>'Inv travi'!G677</f>
        <v>-97.772000000000006</v>
      </c>
      <c r="H677" s="6">
        <f>'Inv travi'!H677</f>
        <v>-7.1999999999999995E-2</v>
      </c>
      <c r="I677" s="6">
        <f>'Inv travi'!I677</f>
        <v>-13.462</v>
      </c>
      <c r="J677" s="6">
        <f>'Inv travi'!J677</f>
        <v>0.23799999999999999</v>
      </c>
      <c r="K677" s="6">
        <f>'Inv travi'!K677</f>
        <v>0.29299999999999998</v>
      </c>
      <c r="L677" s="6">
        <f>'Inv travi'!L677</f>
        <v>-0.31</v>
      </c>
      <c r="M677" s="6">
        <f>'Inv travi'!M677</f>
        <v>-13.754999999999999</v>
      </c>
      <c r="N677" s="6">
        <f>'Inv travi'!N677</f>
        <v>-4.4364999999999988</v>
      </c>
      <c r="O677" s="6">
        <f>'Inv travi'!O677</f>
        <v>-13.847999999999999</v>
      </c>
      <c r="P677" s="6">
        <f>'Inv travi'!P677</f>
        <v>-111.62</v>
      </c>
      <c r="Q677" s="6">
        <f>'Inv travi'!Q677</f>
        <v>-83.924000000000007</v>
      </c>
      <c r="S677" s="2"/>
      <c r="T677" s="2"/>
      <c r="V677" s="2"/>
      <c r="W677" s="2"/>
      <c r="AF677" s="1"/>
      <c r="AG677" s="1"/>
    </row>
    <row r="678" spans="1:41" x14ac:dyDescent="0.25">
      <c r="A678">
        <f>'Inv travi'!A678</f>
        <v>10</v>
      </c>
      <c r="B678">
        <f>'Inv travi'!B678</f>
        <v>13</v>
      </c>
      <c r="C678">
        <f>'Inv travi'!C678</f>
        <v>18</v>
      </c>
      <c r="D678">
        <f>'Inv travi'!D678</f>
        <v>5</v>
      </c>
      <c r="E678" s="6" t="str">
        <f>'Inv travi'!E678</f>
        <v>Msin</v>
      </c>
      <c r="F678" s="6">
        <f>'Inv travi'!F678</f>
        <v>-24.847000000000001</v>
      </c>
      <c r="G678" s="6">
        <f>'Inv travi'!G678</f>
        <v>-13.906000000000001</v>
      </c>
      <c r="H678" s="6">
        <f>'Inv travi'!H678</f>
        <v>0.312</v>
      </c>
      <c r="I678" s="6">
        <f>'Inv travi'!I678</f>
        <v>84.13</v>
      </c>
      <c r="J678" s="6">
        <f>'Inv travi'!J678</f>
        <v>-1.48</v>
      </c>
      <c r="K678" s="6">
        <f>'Inv travi'!K678</f>
        <v>-1.8240000000000001</v>
      </c>
      <c r="L678" s="6">
        <f>'Inv travi'!L678</f>
        <v>1.792</v>
      </c>
      <c r="M678" s="6">
        <f>'Inv travi'!M678</f>
        <v>85.953999999999994</v>
      </c>
      <c r="N678" s="6">
        <f>'Inv travi'!N678</f>
        <v>27.578199999999999</v>
      </c>
      <c r="O678" s="6">
        <f>'Inv travi'!O678</f>
        <v>86.491599999999991</v>
      </c>
      <c r="P678" s="6">
        <f>'Inv travi'!P678</f>
        <v>72.585599999999985</v>
      </c>
      <c r="Q678" s="6">
        <f>'Inv travi'!Q678</f>
        <v>-100.3976</v>
      </c>
      <c r="R678">
        <v>30</v>
      </c>
      <c r="S678" s="2">
        <f t="shared" si="416"/>
        <v>67.870394999999988</v>
      </c>
      <c r="T678" s="2">
        <f t="shared" si="417"/>
        <v>-84.787504999999996</v>
      </c>
      <c r="U678">
        <v>70</v>
      </c>
      <c r="V678" s="2">
        <f t="shared" si="419"/>
        <v>3.6478381652800258</v>
      </c>
      <c r="W678" s="2">
        <f t="shared" si="420"/>
        <v>2.9200082862873558</v>
      </c>
      <c r="X678">
        <f>$X$674</f>
        <v>6.28</v>
      </c>
      <c r="Y678">
        <f>Y674</f>
        <v>6.0288000000000004</v>
      </c>
      <c r="Z678" t="str">
        <f t="shared" si="432"/>
        <v>SI</v>
      </c>
      <c r="AA678" t="str">
        <f t="shared" si="418"/>
        <v>SI</v>
      </c>
      <c r="AB678" t="str">
        <f t="shared" si="421"/>
        <v>SI</v>
      </c>
      <c r="AC678" t="str">
        <f t="shared" si="422"/>
        <v>SI</v>
      </c>
      <c r="AD678" t="str">
        <f t="shared" si="423"/>
        <v>SI</v>
      </c>
      <c r="AE678" t="str">
        <f t="shared" si="424"/>
        <v>SI</v>
      </c>
      <c r="AF678">
        <f t="shared" ref="AF678:AF679" si="443">-(0.9*66*X678*391.3)/1000</f>
        <v>-145.96742159999999</v>
      </c>
      <c r="AG678">
        <f t="shared" ref="AG678:AG679" si="444">(0.9*66*Y678*391.3)/1000</f>
        <v>140.12872473600001</v>
      </c>
      <c r="AH678">
        <v>3.8</v>
      </c>
      <c r="AI678" s="1">
        <f>AH678-(R678+R679)/200</f>
        <v>3.3</v>
      </c>
      <c r="AJ678" s="21">
        <f>MAX(AG678-AF679,AG679-AF678)/AI678*1.2</f>
        <v>104.034962304</v>
      </c>
      <c r="AK678" s="1">
        <f>(P680-P681)/AH678</f>
        <v>45.70000000000001</v>
      </c>
      <c r="AL678" s="2">
        <f>AK678*AI678/2</f>
        <v>75.405000000000015</v>
      </c>
      <c r="AM678" s="118">
        <f>AJ678+AL678</f>
        <v>179.43996230400001</v>
      </c>
      <c r="AN678" s="2">
        <f>AM678/(0.9*(U678-4)/100*391.9*1)*10</f>
        <v>7.7082796281261201</v>
      </c>
      <c r="AO678" s="2">
        <f>AM678/(0.9*(U678-4)/100*391.9*2)*10</f>
        <v>3.8541398140630601</v>
      </c>
    </row>
    <row r="679" spans="1:41" x14ac:dyDescent="0.25">
      <c r="A679">
        <f>'Inv travi'!A679</f>
        <v>10</v>
      </c>
      <c r="B679">
        <f>'Inv travi'!B679</f>
        <v>13</v>
      </c>
      <c r="C679">
        <f>'Inv travi'!C679</f>
        <v>18</v>
      </c>
      <c r="D679">
        <f>'Inv travi'!D679</f>
        <v>5</v>
      </c>
      <c r="E679" s="6" t="str">
        <f>'Inv travi'!E679</f>
        <v>Mdes</v>
      </c>
      <c r="F679" s="6">
        <f>'Inv travi'!F679</f>
        <v>-142.11699999999999</v>
      </c>
      <c r="G679" s="6">
        <f>'Inv travi'!G679</f>
        <v>-86.406000000000006</v>
      </c>
      <c r="H679" s="6">
        <f>'Inv travi'!H679</f>
        <v>-0.184</v>
      </c>
      <c r="I679" s="6">
        <f>'Inv travi'!I679</f>
        <v>-50.106999999999999</v>
      </c>
      <c r="J679" s="6">
        <f>'Inv travi'!J679</f>
        <v>0.88100000000000001</v>
      </c>
      <c r="K679" s="6">
        <f>'Inv travi'!K679</f>
        <v>1.087</v>
      </c>
      <c r="L679" s="6">
        <f>'Inv travi'!L679</f>
        <v>-1.0649999999999999</v>
      </c>
      <c r="M679" s="6">
        <f>'Inv travi'!M679</f>
        <v>-51.194000000000003</v>
      </c>
      <c r="N679" s="6">
        <f>'Inv travi'!N679</f>
        <v>-16.423200000000001</v>
      </c>
      <c r="O679" s="6">
        <f>'Inv travi'!O679</f>
        <v>-51.513500000000001</v>
      </c>
      <c r="P679" s="6">
        <f>'Inv travi'!P679</f>
        <v>-137.9195</v>
      </c>
      <c r="Q679" s="6">
        <f>'Inv travi'!Q679</f>
        <v>-34.892500000000005</v>
      </c>
      <c r="R679">
        <v>70</v>
      </c>
      <c r="S679" s="2">
        <f t="shared" si="416"/>
        <v>-88.140645000000006</v>
      </c>
      <c r="T679" s="2">
        <f t="shared" si="417"/>
        <v>-10.535055000000003</v>
      </c>
      <c r="U679">
        <v>70</v>
      </c>
      <c r="V679" s="2">
        <f t="shared" si="419"/>
        <v>3.7921013095431704</v>
      </c>
      <c r="W679" s="2">
        <f t="shared" si="420"/>
        <v>-0.45325281953188945</v>
      </c>
      <c r="X679">
        <f t="shared" ref="X679:X687" si="445">$X$674</f>
        <v>6.28</v>
      </c>
      <c r="Y679">
        <f>$Y$674</f>
        <v>6.0288000000000004</v>
      </c>
      <c r="Z679" t="str">
        <f t="shared" si="432"/>
        <v>SI</v>
      </c>
      <c r="AA679" t="str">
        <f t="shared" si="418"/>
        <v>SI</v>
      </c>
      <c r="AB679" t="str">
        <f t="shared" si="421"/>
        <v>SI</v>
      </c>
      <c r="AC679" t="str">
        <f t="shared" si="422"/>
        <v>SI</v>
      </c>
      <c r="AD679" t="str">
        <f t="shared" si="423"/>
        <v>SI</v>
      </c>
      <c r="AE679" t="str">
        <f t="shared" si="424"/>
        <v>SI</v>
      </c>
      <c r="AF679">
        <f t="shared" si="443"/>
        <v>-145.96742159999999</v>
      </c>
      <c r="AG679">
        <f t="shared" si="444"/>
        <v>140.12872473600001</v>
      </c>
    </row>
    <row r="680" spans="1:41" x14ac:dyDescent="0.25">
      <c r="A680">
        <f>'Inv travi'!A680</f>
        <v>10</v>
      </c>
      <c r="B680">
        <f>'Inv travi'!B680</f>
        <v>13</v>
      </c>
      <c r="C680">
        <f>'Inv travi'!C680</f>
        <v>18</v>
      </c>
      <c r="D680">
        <f>'Inv travi'!D680</f>
        <v>5</v>
      </c>
      <c r="E680" s="6" t="str">
        <f>'Inv travi'!E680</f>
        <v>Vsin</v>
      </c>
      <c r="F680" s="6">
        <f>'Inv travi'!F680</f>
        <v>120.455</v>
      </c>
      <c r="G680" s="6">
        <f>'Inv travi'!G680</f>
        <v>67.751000000000005</v>
      </c>
      <c r="H680" s="6">
        <f>'Inv travi'!H680</f>
        <v>-0.13</v>
      </c>
      <c r="I680" s="6">
        <f>'Inv travi'!I680</f>
        <v>-35.325000000000003</v>
      </c>
      <c r="J680" s="6">
        <f>'Inv travi'!J680</f>
        <v>0.621</v>
      </c>
      <c r="K680" s="6">
        <f>'Inv travi'!K680</f>
        <v>0.76600000000000001</v>
      </c>
      <c r="L680" s="6">
        <f>'Inv travi'!L680</f>
        <v>-0.751</v>
      </c>
      <c r="M680" s="6">
        <f>'Inv travi'!M680</f>
        <v>-36.091000000000001</v>
      </c>
      <c r="N680" s="6">
        <f>'Inv travi'!N680</f>
        <v>-11.578299999999999</v>
      </c>
      <c r="O680" s="6">
        <f>'Inv travi'!O680</f>
        <v>-36.316299999999998</v>
      </c>
      <c r="P680" s="6">
        <f>'Inv travi'!P680</f>
        <v>31.434700000000007</v>
      </c>
      <c r="Q680" s="6">
        <f>'Inv travi'!Q680</f>
        <v>104.0673</v>
      </c>
      <c r="S680" s="2"/>
      <c r="T680" s="2"/>
      <c r="V680" s="2"/>
      <c r="W680" s="2"/>
    </row>
    <row r="681" spans="1:41" x14ac:dyDescent="0.25">
      <c r="A681">
        <f>'Inv travi'!A681</f>
        <v>10</v>
      </c>
      <c r="B681">
        <f>'Inv travi'!B681</f>
        <v>13</v>
      </c>
      <c r="C681">
        <f>'Inv travi'!C681</f>
        <v>18</v>
      </c>
      <c r="D681">
        <f>'Inv travi'!D681</f>
        <v>5</v>
      </c>
      <c r="E681" s="6" t="str">
        <f>'Inv travi'!E681</f>
        <v>Vdes</v>
      </c>
      <c r="F681" s="6">
        <f>'Inv travi'!F681</f>
        <v>-182.17699999999999</v>
      </c>
      <c r="G681" s="6">
        <f>'Inv travi'!G681</f>
        <v>-105.90900000000001</v>
      </c>
      <c r="H681" s="6">
        <f>'Inv travi'!H681</f>
        <v>-0.13</v>
      </c>
      <c r="I681" s="6">
        <f>'Inv travi'!I681</f>
        <v>-35.325000000000003</v>
      </c>
      <c r="J681" s="6">
        <f>'Inv travi'!J681</f>
        <v>0.621</v>
      </c>
      <c r="K681" s="6">
        <f>'Inv travi'!K681</f>
        <v>0.76600000000000001</v>
      </c>
      <c r="L681" s="6">
        <f>'Inv travi'!L681</f>
        <v>-0.751</v>
      </c>
      <c r="M681" s="6">
        <f>'Inv travi'!M681</f>
        <v>-36.091000000000001</v>
      </c>
      <c r="N681" s="6">
        <f>'Inv travi'!N681</f>
        <v>-11.578299999999999</v>
      </c>
      <c r="O681" s="6">
        <f>'Inv travi'!O681</f>
        <v>-36.316299999999998</v>
      </c>
      <c r="P681" s="6">
        <f>'Inv travi'!P681</f>
        <v>-142.2253</v>
      </c>
      <c r="Q681" s="6">
        <f>'Inv travi'!Q681</f>
        <v>-69.592700000000008</v>
      </c>
      <c r="S681" s="2"/>
      <c r="T681" s="2"/>
      <c r="V681" s="2"/>
      <c r="W681" s="2"/>
    </row>
    <row r="682" spans="1:41" x14ac:dyDescent="0.25">
      <c r="A682">
        <f>'Inv travi'!A682</f>
        <v>10</v>
      </c>
      <c r="B682">
        <f>'Inv travi'!B682</f>
        <v>13</v>
      </c>
      <c r="C682">
        <f>'Inv travi'!C682</f>
        <v>18</v>
      </c>
      <c r="D682">
        <f>'Inv travi'!D682</f>
        <v>4</v>
      </c>
      <c r="E682" s="6" t="str">
        <f>'Inv travi'!E682</f>
        <v>Msin</v>
      </c>
      <c r="F682" s="6">
        <f>'Inv travi'!F682</f>
        <v>-29.97</v>
      </c>
      <c r="G682" s="6">
        <f>'Inv travi'!G682</f>
        <v>-16.481999999999999</v>
      </c>
      <c r="H682" s="6">
        <f>'Inv travi'!H682</f>
        <v>0.36199999999999999</v>
      </c>
      <c r="I682" s="6">
        <f>'Inv travi'!I682</f>
        <v>124.14700000000001</v>
      </c>
      <c r="J682" s="6">
        <f>'Inv travi'!J682</f>
        <v>-2.1440000000000001</v>
      </c>
      <c r="K682" s="6">
        <f>'Inv travi'!K682</f>
        <v>-2.6440000000000001</v>
      </c>
      <c r="L682" s="6">
        <f>'Inv travi'!L682</f>
        <v>2.5060000000000002</v>
      </c>
      <c r="M682" s="6">
        <f>'Inv travi'!M682</f>
        <v>126.79100000000001</v>
      </c>
      <c r="N682" s="6">
        <f>'Inv travi'!N682</f>
        <v>40.543300000000002</v>
      </c>
      <c r="O682" s="6">
        <f>'Inv travi'!O682</f>
        <v>127.54280000000001</v>
      </c>
      <c r="P682" s="6">
        <f>'Inv travi'!P682</f>
        <v>111.06080000000001</v>
      </c>
      <c r="Q682" s="6">
        <f>'Inv travi'!Q682</f>
        <v>-144.02480000000003</v>
      </c>
      <c r="R682">
        <v>30</v>
      </c>
      <c r="S682" s="2">
        <f t="shared" si="416"/>
        <v>108.61995500000002</v>
      </c>
      <c r="T682" s="2">
        <f t="shared" si="417"/>
        <v>-125.56884500000002</v>
      </c>
      <c r="U682">
        <v>70</v>
      </c>
      <c r="V682" s="2">
        <f t="shared" si="419"/>
        <v>5.402385943083619</v>
      </c>
      <c r="W682" s="2">
        <f t="shared" si="420"/>
        <v>4.6731887836539006</v>
      </c>
      <c r="X682">
        <f t="shared" si="445"/>
        <v>6.28</v>
      </c>
      <c r="Y682">
        <f t="shared" ref="Y682:Y743" si="446">$Y$674</f>
        <v>6.0288000000000004</v>
      </c>
      <c r="Z682" t="str">
        <f t="shared" si="432"/>
        <v>SI</v>
      </c>
      <c r="AA682" t="str">
        <f t="shared" si="418"/>
        <v>SI</v>
      </c>
      <c r="AB682" t="str">
        <f t="shared" si="421"/>
        <v>SI</v>
      </c>
      <c r="AC682" t="str">
        <f t="shared" si="422"/>
        <v>SI</v>
      </c>
      <c r="AD682" t="str">
        <f t="shared" si="423"/>
        <v>SI</v>
      </c>
      <c r="AE682" t="str">
        <f t="shared" si="424"/>
        <v>SI</v>
      </c>
      <c r="AF682">
        <f t="shared" ref="AF682:AF683" si="447">-(0.9*66*X682*391.3)/1000</f>
        <v>-145.96742159999999</v>
      </c>
      <c r="AG682">
        <f t="shared" ref="AG682:AG683" si="448">(0.9*66*Y682*391.3)/1000</f>
        <v>140.12872473600001</v>
      </c>
      <c r="AH682">
        <v>3.8</v>
      </c>
      <c r="AI682" s="1">
        <f>AH682-(R682+R683)/200</f>
        <v>3.3</v>
      </c>
      <c r="AJ682" s="21">
        <f>MAX(AG682-AF683,AG683-AF682)/AI682*1.2</f>
        <v>104.034962304</v>
      </c>
      <c r="AK682" s="1">
        <f>(P684-P685)/AH682</f>
        <v>45.7</v>
      </c>
      <c r="AL682" s="2">
        <f>AK682*AI682/2</f>
        <v>75.405000000000001</v>
      </c>
      <c r="AM682" s="118">
        <f>AJ682+AL682</f>
        <v>179.43996230400001</v>
      </c>
      <c r="AN682" s="2">
        <f>AM682/(0.9*(U682-4)/100*391.9*1)*10</f>
        <v>7.7082796281261201</v>
      </c>
      <c r="AO682" s="2">
        <f>AM682/(0.9*(U682-4)/100*391.9*2)*10</f>
        <v>3.8541398140630601</v>
      </c>
    </row>
    <row r="683" spans="1:41" x14ac:dyDescent="0.25">
      <c r="A683">
        <f>'Inv travi'!A683</f>
        <v>10</v>
      </c>
      <c r="B683">
        <f>'Inv travi'!B683</f>
        <v>13</v>
      </c>
      <c r="C683">
        <f>'Inv travi'!C683</f>
        <v>18</v>
      </c>
      <c r="D683">
        <f>'Inv travi'!D683</f>
        <v>4</v>
      </c>
      <c r="E683" s="6" t="str">
        <f>'Inv travi'!E683</f>
        <v>Mdes</v>
      </c>
      <c r="F683" s="6">
        <f>'Inv travi'!F683</f>
        <v>-133.76400000000001</v>
      </c>
      <c r="G683" s="6">
        <f>'Inv travi'!G683</f>
        <v>-81.742000000000004</v>
      </c>
      <c r="H683" s="6">
        <f>'Inv travi'!H683</f>
        <v>-0.21099999999999999</v>
      </c>
      <c r="I683" s="6">
        <f>'Inv travi'!I683</f>
        <v>-73.308000000000007</v>
      </c>
      <c r="J683" s="6">
        <f>'Inv travi'!J683</f>
        <v>1.266</v>
      </c>
      <c r="K683" s="6">
        <f>'Inv travi'!K683</f>
        <v>1.5620000000000001</v>
      </c>
      <c r="L683" s="6">
        <f>'Inv travi'!L683</f>
        <v>-1.4770000000000001</v>
      </c>
      <c r="M683" s="6">
        <f>'Inv travi'!M683</f>
        <v>-74.87</v>
      </c>
      <c r="N683" s="6">
        <f>'Inv travi'!N683</f>
        <v>-23.938000000000002</v>
      </c>
      <c r="O683" s="6">
        <f>'Inv travi'!O683</f>
        <v>-75.313100000000006</v>
      </c>
      <c r="P683" s="6">
        <f>'Inv travi'!P683</f>
        <v>-157.05510000000001</v>
      </c>
      <c r="Q683" s="6">
        <f>'Inv travi'!Q683</f>
        <v>-6.4288999999999987</v>
      </c>
      <c r="R683">
        <v>70</v>
      </c>
      <c r="S683" s="2">
        <f t="shared" si="416"/>
        <v>-101.96940500000002</v>
      </c>
      <c r="T683" s="2">
        <f t="shared" si="417"/>
        <v>11.288205000000001</v>
      </c>
      <c r="U683">
        <v>70</v>
      </c>
      <c r="V683" s="2">
        <f t="shared" si="419"/>
        <v>4.3870601835718128</v>
      </c>
      <c r="W683" s="2">
        <f t="shared" si="420"/>
        <v>0.48565581705116595</v>
      </c>
      <c r="X683">
        <f t="shared" si="445"/>
        <v>6.28</v>
      </c>
      <c r="Y683">
        <f t="shared" si="446"/>
        <v>6.0288000000000004</v>
      </c>
      <c r="Z683" t="str">
        <f t="shared" si="432"/>
        <v>SI</v>
      </c>
      <c r="AA683" t="str">
        <f t="shared" si="418"/>
        <v>SI</v>
      </c>
      <c r="AB683" t="str">
        <f t="shared" si="421"/>
        <v>SI</v>
      </c>
      <c r="AC683" t="str">
        <f t="shared" si="422"/>
        <v>SI</v>
      </c>
      <c r="AD683" t="str">
        <f t="shared" si="423"/>
        <v>SI</v>
      </c>
      <c r="AE683" t="str">
        <f t="shared" si="424"/>
        <v>SI</v>
      </c>
      <c r="AF683">
        <f t="shared" si="447"/>
        <v>-145.96742159999999</v>
      </c>
      <c r="AG683">
        <f t="shared" si="448"/>
        <v>140.12872473600001</v>
      </c>
    </row>
    <row r="684" spans="1:41" x14ac:dyDescent="0.25">
      <c r="A684">
        <f>'Inv travi'!A684</f>
        <v>10</v>
      </c>
      <c r="B684">
        <f>'Inv travi'!B684</f>
        <v>13</v>
      </c>
      <c r="C684">
        <f>'Inv travi'!C684</f>
        <v>18</v>
      </c>
      <c r="D684">
        <f>'Inv travi'!D684</f>
        <v>4</v>
      </c>
      <c r="E684" s="6" t="str">
        <f>'Inv travi'!E684</f>
        <v>Vsin</v>
      </c>
      <c r="F684" s="6">
        <f>'Inv travi'!F684</f>
        <v>124.002</v>
      </c>
      <c r="G684" s="6">
        <f>'Inv travi'!G684</f>
        <v>69.656000000000006</v>
      </c>
      <c r="H684" s="6">
        <f>'Inv travi'!H684</f>
        <v>-0.151</v>
      </c>
      <c r="I684" s="6">
        <f>'Inv travi'!I684</f>
        <v>-51.962000000000003</v>
      </c>
      <c r="J684" s="6">
        <f>'Inv travi'!J684</f>
        <v>0.89800000000000002</v>
      </c>
      <c r="K684" s="6">
        <f>'Inv travi'!K684</f>
        <v>1.107</v>
      </c>
      <c r="L684" s="6">
        <f>'Inv travi'!L684</f>
        <v>-1.0489999999999999</v>
      </c>
      <c r="M684" s="6">
        <f>'Inv travi'!M684</f>
        <v>-53.069000000000003</v>
      </c>
      <c r="N684" s="6">
        <f>'Inv travi'!N684</f>
        <v>-16.9697</v>
      </c>
      <c r="O684" s="6">
        <f>'Inv travi'!O684</f>
        <v>-53.383700000000005</v>
      </c>
      <c r="P684" s="6">
        <f>'Inv travi'!P684</f>
        <v>16.272300000000001</v>
      </c>
      <c r="Q684" s="6">
        <f>'Inv travi'!Q684</f>
        <v>123.03970000000001</v>
      </c>
      <c r="S684" s="2"/>
      <c r="T684" s="2"/>
      <c r="V684" s="2"/>
      <c r="W684" s="2"/>
    </row>
    <row r="685" spans="1:41" x14ac:dyDescent="0.25">
      <c r="A685">
        <f>'Inv travi'!A685</f>
        <v>10</v>
      </c>
      <c r="B685">
        <f>'Inv travi'!B685</f>
        <v>13</v>
      </c>
      <c r="C685">
        <f>'Inv travi'!C685</f>
        <v>18</v>
      </c>
      <c r="D685">
        <f>'Inv travi'!D685</f>
        <v>4</v>
      </c>
      <c r="E685" s="6" t="str">
        <f>'Inv travi'!E685</f>
        <v>Vdes</v>
      </c>
      <c r="F685" s="6">
        <f>'Inv travi'!F685</f>
        <v>-178.63</v>
      </c>
      <c r="G685" s="6">
        <f>'Inv travi'!G685</f>
        <v>-104.004</v>
      </c>
      <c r="H685" s="6">
        <f>'Inv travi'!H685</f>
        <v>-0.151</v>
      </c>
      <c r="I685" s="6">
        <f>'Inv travi'!I685</f>
        <v>-51.962000000000003</v>
      </c>
      <c r="J685" s="6">
        <f>'Inv travi'!J685</f>
        <v>0.89800000000000002</v>
      </c>
      <c r="K685" s="6">
        <f>'Inv travi'!K685</f>
        <v>1.107</v>
      </c>
      <c r="L685" s="6">
        <f>'Inv travi'!L685</f>
        <v>-1.0489999999999999</v>
      </c>
      <c r="M685" s="6">
        <f>'Inv travi'!M685</f>
        <v>-53.069000000000003</v>
      </c>
      <c r="N685" s="6">
        <f>'Inv travi'!N685</f>
        <v>-16.9697</v>
      </c>
      <c r="O685" s="6">
        <f>'Inv travi'!O685</f>
        <v>-53.383700000000005</v>
      </c>
      <c r="P685" s="6">
        <f>'Inv travi'!P685</f>
        <v>-157.3877</v>
      </c>
      <c r="Q685" s="6">
        <f>'Inv travi'!Q685</f>
        <v>-50.6203</v>
      </c>
      <c r="S685" s="2"/>
      <c r="T685" s="2"/>
      <c r="V685" s="2"/>
      <c r="W685" s="2"/>
    </row>
    <row r="686" spans="1:41" x14ac:dyDescent="0.25">
      <c r="A686">
        <f>'Inv travi'!A686</f>
        <v>10</v>
      </c>
      <c r="B686">
        <f>'Inv travi'!B686</f>
        <v>13</v>
      </c>
      <c r="C686">
        <f>'Inv travi'!C686</f>
        <v>18</v>
      </c>
      <c r="D686">
        <f>'Inv travi'!D686</f>
        <v>3</v>
      </c>
      <c r="E686" s="6" t="str">
        <f>'Inv travi'!E686</f>
        <v>Msin</v>
      </c>
      <c r="F686" s="6">
        <f>'Inv travi'!F686</f>
        <v>-44.383000000000003</v>
      </c>
      <c r="G686" s="6">
        <f>'Inv travi'!G686</f>
        <v>-25.023</v>
      </c>
      <c r="H686" s="6">
        <f>'Inv travi'!H686</f>
        <v>0.38700000000000001</v>
      </c>
      <c r="I686" s="6">
        <f>'Inv travi'!I686</f>
        <v>155.798</v>
      </c>
      <c r="J686" s="6">
        <f>'Inv travi'!J686</f>
        <v>-2.6309999999999998</v>
      </c>
      <c r="K686" s="6">
        <f>'Inv travi'!K686</f>
        <v>-3.2450000000000001</v>
      </c>
      <c r="L686" s="6">
        <f>'Inv travi'!L686</f>
        <v>3.0179999999999998</v>
      </c>
      <c r="M686" s="6">
        <f>'Inv travi'!M686</f>
        <v>159.04300000000001</v>
      </c>
      <c r="N686" s="6">
        <f>'Inv travi'!N686</f>
        <v>50.730899999999998</v>
      </c>
      <c r="O686" s="6">
        <f>'Inv travi'!O686</f>
        <v>159.94839999999999</v>
      </c>
      <c r="P686" s="6">
        <f>'Inv travi'!P686</f>
        <v>134.9254</v>
      </c>
      <c r="Q686" s="6">
        <f>'Inv travi'!Q686</f>
        <v>-184.97139999999999</v>
      </c>
      <c r="R686">
        <v>30</v>
      </c>
      <c r="S686" s="2">
        <f t="shared" si="416"/>
        <v>133.86638500000001</v>
      </c>
      <c r="T686" s="2">
        <f t="shared" si="417"/>
        <v>-163.83311499999999</v>
      </c>
      <c r="U686">
        <v>70</v>
      </c>
      <c r="V686" s="2">
        <f t="shared" si="419"/>
        <v>7.0486410660829266</v>
      </c>
      <c r="W686" s="2">
        <f t="shared" si="420"/>
        <v>5.7593734861176724</v>
      </c>
      <c r="X686">
        <v>8.2896000000000001</v>
      </c>
      <c r="Y686">
        <f t="shared" si="446"/>
        <v>6.0288000000000004</v>
      </c>
      <c r="Z686" t="str">
        <f t="shared" si="432"/>
        <v>SI</v>
      </c>
      <c r="AA686" t="str">
        <f t="shared" si="418"/>
        <v>SI</v>
      </c>
      <c r="AB686" t="str">
        <f t="shared" si="421"/>
        <v>SI</v>
      </c>
      <c r="AC686" t="str">
        <f t="shared" si="422"/>
        <v>SI</v>
      </c>
      <c r="AD686" t="str">
        <f t="shared" si="423"/>
        <v>SI</v>
      </c>
      <c r="AE686" t="str">
        <f t="shared" si="424"/>
        <v>SI</v>
      </c>
      <c r="AF686">
        <f t="shared" ref="AF686:AF687" si="449">-(0.9*66*X686*391.3)/1000</f>
        <v>-192.67699651200002</v>
      </c>
      <c r="AG686">
        <f t="shared" ref="AG686:AG687" si="450">(0.9*66*Y686*391.3)/1000</f>
        <v>140.12872473600001</v>
      </c>
      <c r="AH686">
        <v>3.8</v>
      </c>
      <c r="AI686" s="1">
        <f>AH686-(R686+R687)/200</f>
        <v>3.3</v>
      </c>
      <c r="AJ686" s="21">
        <f>MAX(AG686-AF687,AG687-AF686)/AI686*1.2</f>
        <v>121.02026227200001</v>
      </c>
      <c r="AK686" s="1">
        <f>(P688-P689)/AH686</f>
        <v>45.699999999999996</v>
      </c>
      <c r="AL686" s="2">
        <f>AK686*AI686/2</f>
        <v>75.404999999999987</v>
      </c>
      <c r="AM686" s="118">
        <f>AJ686+AL686</f>
        <v>196.425262272</v>
      </c>
      <c r="AN686" s="2">
        <f>AM686/(0.9*(U686-4)/100*391.9*1)*10</f>
        <v>8.4379244633113473</v>
      </c>
      <c r="AO686" s="2">
        <f>AM686/(0.9*(U686-4)/100*391.9*2)*10</f>
        <v>4.2189622316556736</v>
      </c>
    </row>
    <row r="687" spans="1:41" x14ac:dyDescent="0.25">
      <c r="A687">
        <f>'Inv travi'!A687</f>
        <v>10</v>
      </c>
      <c r="B687">
        <f>'Inv travi'!B687</f>
        <v>13</v>
      </c>
      <c r="C687">
        <f>'Inv travi'!C687</f>
        <v>18</v>
      </c>
      <c r="D687">
        <f>'Inv travi'!D687</f>
        <v>3</v>
      </c>
      <c r="E687" s="6" t="str">
        <f>'Inv travi'!E687</f>
        <v>Mdes</v>
      </c>
      <c r="F687" s="6">
        <f>'Inv travi'!F687</f>
        <v>-120.974</v>
      </c>
      <c r="G687" s="6">
        <f>'Inv travi'!G687</f>
        <v>-73.81</v>
      </c>
      <c r="H687" s="6">
        <f>'Inv travi'!H687</f>
        <v>-0.22700000000000001</v>
      </c>
      <c r="I687" s="6">
        <f>'Inv travi'!I687</f>
        <v>-91.938999999999993</v>
      </c>
      <c r="J687" s="6">
        <f>'Inv travi'!J687</f>
        <v>1.5529999999999999</v>
      </c>
      <c r="K687" s="6">
        <f>'Inv travi'!K687</f>
        <v>1.915</v>
      </c>
      <c r="L687" s="6">
        <f>'Inv travi'!L687</f>
        <v>-1.78</v>
      </c>
      <c r="M687" s="6">
        <f>'Inv travi'!M687</f>
        <v>-93.853999999999999</v>
      </c>
      <c r="N687" s="6">
        <f>'Inv travi'!N687</f>
        <v>-29.936199999999999</v>
      </c>
      <c r="O687" s="6">
        <f>'Inv travi'!O687</f>
        <v>-94.388000000000005</v>
      </c>
      <c r="P687" s="6">
        <f>'Inv travi'!P687</f>
        <v>-168.19800000000001</v>
      </c>
      <c r="Q687" s="6">
        <f>'Inv travi'!Q687</f>
        <v>20.578000000000003</v>
      </c>
      <c r="R687">
        <v>70</v>
      </c>
      <c r="S687" s="2">
        <f t="shared" si="416"/>
        <v>-109.88803500000002</v>
      </c>
      <c r="T687" s="2">
        <f t="shared" si="417"/>
        <v>9.1196650000000083</v>
      </c>
      <c r="U687">
        <v>70</v>
      </c>
      <c r="V687" s="2">
        <f t="shared" si="419"/>
        <v>4.7277457684434436</v>
      </c>
      <c r="W687" s="2">
        <f t="shared" si="420"/>
        <v>0.3923580725906311</v>
      </c>
      <c r="X687">
        <f t="shared" si="445"/>
        <v>6.28</v>
      </c>
      <c r="Y687">
        <f t="shared" si="446"/>
        <v>6.0288000000000004</v>
      </c>
      <c r="Z687" t="str">
        <f t="shared" si="432"/>
        <v>SI</v>
      </c>
      <c r="AA687" t="str">
        <f t="shared" si="418"/>
        <v>SI</v>
      </c>
      <c r="AB687" t="str">
        <f t="shared" si="421"/>
        <v>SI</v>
      </c>
      <c r="AC687" t="str">
        <f t="shared" si="422"/>
        <v>SI</v>
      </c>
      <c r="AD687" t="str">
        <f t="shared" si="423"/>
        <v>SI</v>
      </c>
      <c r="AE687" t="str">
        <f t="shared" si="424"/>
        <v>SI</v>
      </c>
      <c r="AF687">
        <f t="shared" si="449"/>
        <v>-145.96742159999999</v>
      </c>
      <c r="AG687">
        <f t="shared" si="450"/>
        <v>140.12872473600001</v>
      </c>
    </row>
    <row r="688" spans="1:41" x14ac:dyDescent="0.25">
      <c r="A688">
        <f>'Inv travi'!A688</f>
        <v>10</v>
      </c>
      <c r="B688">
        <f>'Inv travi'!B688</f>
        <v>13</v>
      </c>
      <c r="C688">
        <f>'Inv travi'!C688</f>
        <v>18</v>
      </c>
      <c r="D688">
        <f>'Inv travi'!D688</f>
        <v>3</v>
      </c>
      <c r="E688" s="6" t="str">
        <f>'Inv travi'!E688</f>
        <v>Vsin</v>
      </c>
      <c r="F688" s="6">
        <f>'Inv travi'!F688</f>
        <v>131.161</v>
      </c>
      <c r="G688" s="6">
        <f>'Inv travi'!G688</f>
        <v>73.991</v>
      </c>
      <c r="H688" s="6">
        <f>'Inv travi'!H688</f>
        <v>-0.16200000000000001</v>
      </c>
      <c r="I688" s="6">
        <f>'Inv travi'!I688</f>
        <v>-65.194000000000003</v>
      </c>
      <c r="J688" s="6">
        <f>'Inv travi'!J688</f>
        <v>1.101</v>
      </c>
      <c r="K688" s="6">
        <f>'Inv travi'!K688</f>
        <v>1.3580000000000001</v>
      </c>
      <c r="L688" s="6">
        <f>'Inv travi'!L688</f>
        <v>-1.2629999999999999</v>
      </c>
      <c r="M688" s="6">
        <f>'Inv travi'!M688</f>
        <v>-66.552000000000007</v>
      </c>
      <c r="N688" s="6">
        <f>'Inv travi'!N688</f>
        <v>-21.2286</v>
      </c>
      <c r="O688" s="6">
        <f>'Inv travi'!O688</f>
        <v>-66.930900000000008</v>
      </c>
      <c r="P688" s="6">
        <f>'Inv travi'!P688</f>
        <v>7.0600999999999914</v>
      </c>
      <c r="Q688" s="6">
        <f>'Inv travi'!Q688</f>
        <v>140.92189999999999</v>
      </c>
      <c r="S688" s="2"/>
      <c r="T688" s="2"/>
      <c r="V688" s="2"/>
      <c r="W688" s="2"/>
    </row>
    <row r="689" spans="1:41" x14ac:dyDescent="0.25">
      <c r="A689">
        <f>'Inv travi'!A689</f>
        <v>10</v>
      </c>
      <c r="B689">
        <f>'Inv travi'!B689</f>
        <v>13</v>
      </c>
      <c r="C689">
        <f>'Inv travi'!C689</f>
        <v>18</v>
      </c>
      <c r="D689">
        <f>'Inv travi'!D689</f>
        <v>3</v>
      </c>
      <c r="E689" s="6" t="str">
        <f>'Inv travi'!E689</f>
        <v>Vdes</v>
      </c>
      <c r="F689" s="6">
        <f>'Inv travi'!F689</f>
        <v>-171.471</v>
      </c>
      <c r="G689" s="6">
        <f>'Inv travi'!G689</f>
        <v>-99.668999999999997</v>
      </c>
      <c r="H689" s="6">
        <f>'Inv travi'!H689</f>
        <v>-0.16200000000000001</v>
      </c>
      <c r="I689" s="6">
        <f>'Inv travi'!I689</f>
        <v>-65.194000000000003</v>
      </c>
      <c r="J689" s="6">
        <f>'Inv travi'!J689</f>
        <v>1.101</v>
      </c>
      <c r="K689" s="6">
        <f>'Inv travi'!K689</f>
        <v>1.3580000000000001</v>
      </c>
      <c r="L689" s="6">
        <f>'Inv travi'!L689</f>
        <v>-1.2629999999999999</v>
      </c>
      <c r="M689" s="6">
        <f>'Inv travi'!M689</f>
        <v>-66.552000000000007</v>
      </c>
      <c r="N689" s="6">
        <f>'Inv travi'!N689</f>
        <v>-21.2286</v>
      </c>
      <c r="O689" s="6">
        <f>'Inv travi'!O689</f>
        <v>-66.930900000000008</v>
      </c>
      <c r="P689" s="6">
        <f>'Inv travi'!P689</f>
        <v>-166.59989999999999</v>
      </c>
      <c r="Q689" s="6">
        <f>'Inv travi'!Q689</f>
        <v>-32.738099999999989</v>
      </c>
      <c r="S689" s="2"/>
      <c r="T689" s="2"/>
      <c r="V689" s="2"/>
      <c r="W689" s="2"/>
    </row>
    <row r="690" spans="1:41" x14ac:dyDescent="0.25">
      <c r="A690">
        <f>'Inv travi'!A690</f>
        <v>10</v>
      </c>
      <c r="B690">
        <f>'Inv travi'!B690</f>
        <v>13</v>
      </c>
      <c r="C690">
        <f>'Inv travi'!C690</f>
        <v>18</v>
      </c>
      <c r="D690">
        <f>'Inv travi'!D690</f>
        <v>2</v>
      </c>
      <c r="E690" s="6" t="str">
        <f>'Inv travi'!E690</f>
        <v>Msin</v>
      </c>
      <c r="F690" s="6">
        <f>'Inv travi'!F690</f>
        <v>-62.523000000000003</v>
      </c>
      <c r="G690" s="6">
        <f>'Inv travi'!G690</f>
        <v>-35.853999999999999</v>
      </c>
      <c r="H690" s="6">
        <f>'Inv travi'!H690</f>
        <v>-0.442</v>
      </c>
      <c r="I690" s="6">
        <f>'Inv travi'!I690</f>
        <v>178.32300000000001</v>
      </c>
      <c r="J690" s="6">
        <f>'Inv travi'!J690</f>
        <v>-2.9350000000000001</v>
      </c>
      <c r="K690" s="6">
        <f>'Inv travi'!K690</f>
        <v>-3.6190000000000002</v>
      </c>
      <c r="L690" s="6">
        <f>'Inv travi'!L690</f>
        <v>-3.3770000000000002</v>
      </c>
      <c r="M690" s="6">
        <f>'Inv travi'!M690</f>
        <v>181.94200000000001</v>
      </c>
      <c r="N690" s="6">
        <f>'Inv travi'!N690</f>
        <v>-57.959600000000002</v>
      </c>
      <c r="O690" s="6">
        <f>'Inv travi'!O690</f>
        <v>182.95510000000002</v>
      </c>
      <c r="P690" s="6">
        <f>'Inv travi'!P690</f>
        <v>147.10110000000003</v>
      </c>
      <c r="Q690" s="6">
        <f>'Inv travi'!Q690</f>
        <v>-218.8091</v>
      </c>
      <c r="R690">
        <v>30</v>
      </c>
      <c r="S690" s="2">
        <f t="shared" si="416"/>
        <v>146.62585500000003</v>
      </c>
      <c r="T690" s="2">
        <f t="shared" si="417"/>
        <v>-195.40434500000001</v>
      </c>
      <c r="U690">
        <v>70</v>
      </c>
      <c r="V690" s="2">
        <f t="shared" si="419"/>
        <v>8.4069395290325524</v>
      </c>
      <c r="W690" s="2">
        <f t="shared" si="420"/>
        <v>6.3083279769326293</v>
      </c>
      <c r="X690">
        <v>10.299200000000001</v>
      </c>
      <c r="Y690">
        <f>Y670</f>
        <v>8.0383999999999993</v>
      </c>
      <c r="Z690" t="str">
        <f t="shared" si="432"/>
        <v>SI</v>
      </c>
      <c r="AA690" t="str">
        <f t="shared" si="418"/>
        <v>SI</v>
      </c>
      <c r="AB690" t="str">
        <f t="shared" si="421"/>
        <v>SI</v>
      </c>
      <c r="AC690" t="str">
        <f t="shared" si="422"/>
        <v>SI</v>
      </c>
      <c r="AD690" t="str">
        <f t="shared" si="423"/>
        <v>SI</v>
      </c>
      <c r="AE690" t="str">
        <f t="shared" si="424"/>
        <v>SI</v>
      </c>
      <c r="AF690">
        <f t="shared" ref="AF690:AF691" si="451">-(0.9*66*X690*391.3)/1000</f>
        <v>-239.38657142400004</v>
      </c>
      <c r="AG690">
        <f t="shared" ref="AG690:AG691" si="452">(0.9*66*Y690*391.3)/1000</f>
        <v>186.83829964799997</v>
      </c>
      <c r="AH690">
        <v>3.8</v>
      </c>
      <c r="AI690" s="1">
        <f>AH690-(R690+R691)/200</f>
        <v>3.3</v>
      </c>
      <c r="AJ690" s="21">
        <f>MAX(AG690-AF691,AG691-AF690)/AI690*1.2</f>
        <v>138.00556224000002</v>
      </c>
      <c r="AK690" s="1">
        <f>(P692-P693)/AH690</f>
        <v>45.7</v>
      </c>
      <c r="AL690" s="2">
        <f>AK690*AI690/2</f>
        <v>75.405000000000001</v>
      </c>
      <c r="AM690" s="118">
        <f>AJ690+AL690</f>
        <v>213.41056224000002</v>
      </c>
      <c r="AN690" s="2">
        <f>AM690/(0.9*(U690-4)/100*391.9*1)*10</f>
        <v>9.1675692984965771</v>
      </c>
      <c r="AO690" s="2">
        <f>AM690/(0.9*(U690-4)/100*391.9*2)*10</f>
        <v>4.5837846492482885</v>
      </c>
    </row>
    <row r="691" spans="1:41" x14ac:dyDescent="0.25">
      <c r="A691">
        <f>'Inv travi'!A691</f>
        <v>10</v>
      </c>
      <c r="B691">
        <f>'Inv travi'!B691</f>
        <v>13</v>
      </c>
      <c r="C691">
        <f>'Inv travi'!C691</f>
        <v>18</v>
      </c>
      <c r="D691">
        <f>'Inv travi'!D691</f>
        <v>2</v>
      </c>
      <c r="E691" s="6" t="str">
        <f>'Inv travi'!E691</f>
        <v>Mdes</v>
      </c>
      <c r="F691" s="6">
        <f>'Inv travi'!F691</f>
        <v>-104.961</v>
      </c>
      <c r="G691" s="6">
        <f>'Inv travi'!G691</f>
        <v>-63.328000000000003</v>
      </c>
      <c r="H691" s="6">
        <f>'Inv travi'!H691</f>
        <v>0.25800000000000001</v>
      </c>
      <c r="I691" s="6">
        <f>'Inv travi'!I691</f>
        <v>-104.76900000000001</v>
      </c>
      <c r="J691" s="6">
        <f>'Inv travi'!J691</f>
        <v>1.7210000000000001</v>
      </c>
      <c r="K691" s="6">
        <f>'Inv travi'!K691</f>
        <v>2.1219999999999999</v>
      </c>
      <c r="L691" s="6">
        <f>'Inv travi'!L691</f>
        <v>1.9790000000000001</v>
      </c>
      <c r="M691" s="6">
        <f>'Inv travi'!M691</f>
        <v>-106.89100000000001</v>
      </c>
      <c r="N691" s="6">
        <f>'Inv travi'!N691</f>
        <v>34.046300000000002</v>
      </c>
      <c r="O691" s="6">
        <f>'Inv travi'!O691</f>
        <v>-107.4847</v>
      </c>
      <c r="P691" s="6">
        <f>'Inv travi'!P691</f>
        <v>-170.81270000000001</v>
      </c>
      <c r="Q691" s="6">
        <f>'Inv travi'!Q691</f>
        <v>44.156700000000001</v>
      </c>
      <c r="R691">
        <v>70</v>
      </c>
      <c r="S691" s="2">
        <f t="shared" si="416"/>
        <v>-111.14060500000001</v>
      </c>
      <c r="T691" s="2">
        <f t="shared" si="417"/>
        <v>37.986795000000001</v>
      </c>
      <c r="U691">
        <v>70</v>
      </c>
      <c r="V691" s="2">
        <f t="shared" si="419"/>
        <v>4.7816354618680208</v>
      </c>
      <c r="W691" s="2">
        <f t="shared" si="420"/>
        <v>1.6343172331544427</v>
      </c>
      <c r="X691">
        <f>X687</f>
        <v>6.28</v>
      </c>
      <c r="Y691">
        <f t="shared" si="446"/>
        <v>6.0288000000000004</v>
      </c>
      <c r="Z691" t="str">
        <f t="shared" si="432"/>
        <v>SI</v>
      </c>
      <c r="AA691" t="str">
        <f t="shared" si="418"/>
        <v>SI</v>
      </c>
      <c r="AB691" t="str">
        <f t="shared" si="421"/>
        <v>SI</v>
      </c>
      <c r="AC691" t="str">
        <f t="shared" si="422"/>
        <v>SI</v>
      </c>
      <c r="AD691" t="str">
        <f t="shared" si="423"/>
        <v>SI</v>
      </c>
      <c r="AE691" t="str">
        <f t="shared" si="424"/>
        <v>SI</v>
      </c>
      <c r="AF691">
        <f t="shared" si="451"/>
        <v>-145.96742159999999</v>
      </c>
      <c r="AG691">
        <f t="shared" si="452"/>
        <v>140.12872473600001</v>
      </c>
    </row>
    <row r="692" spans="1:41" x14ac:dyDescent="0.25">
      <c r="A692">
        <f>'Inv travi'!A692</f>
        <v>10</v>
      </c>
      <c r="B692">
        <f>'Inv travi'!B692</f>
        <v>13</v>
      </c>
      <c r="C692">
        <f>'Inv travi'!C692</f>
        <v>18</v>
      </c>
      <c r="D692">
        <f>'Inv travi'!D692</f>
        <v>2</v>
      </c>
      <c r="E692" s="6" t="str">
        <f>'Inv travi'!E692</f>
        <v>Vsin</v>
      </c>
      <c r="F692" s="6">
        <f>'Inv travi'!F692</f>
        <v>140.148</v>
      </c>
      <c r="G692" s="6">
        <f>'Inv travi'!G692</f>
        <v>79.599999999999994</v>
      </c>
      <c r="H692" s="6">
        <f>'Inv travi'!H692</f>
        <v>0.184</v>
      </c>
      <c r="I692" s="6">
        <f>'Inv travi'!I692</f>
        <v>-74.498000000000005</v>
      </c>
      <c r="J692" s="6">
        <f>'Inv travi'!J692</f>
        <v>1.2250000000000001</v>
      </c>
      <c r="K692" s="6">
        <f>'Inv travi'!K692</f>
        <v>1.5109999999999999</v>
      </c>
      <c r="L692" s="6">
        <f>'Inv travi'!L692</f>
        <v>1.409</v>
      </c>
      <c r="M692" s="6">
        <f>'Inv travi'!M692</f>
        <v>-76.009</v>
      </c>
      <c r="N692" s="6">
        <f>'Inv travi'!N692</f>
        <v>24.211699999999997</v>
      </c>
      <c r="O692" s="6">
        <f>'Inv travi'!O692</f>
        <v>-76.431700000000006</v>
      </c>
      <c r="P692" s="6">
        <f>'Inv travi'!P692</f>
        <v>3.1682999999999879</v>
      </c>
      <c r="Q692" s="6">
        <f>'Inv travi'!Q692</f>
        <v>156.0317</v>
      </c>
      <c r="S692" s="2"/>
      <c r="T692" s="2"/>
      <c r="V692" s="2"/>
      <c r="W692" s="2"/>
    </row>
    <row r="693" spans="1:41" x14ac:dyDescent="0.25">
      <c r="A693">
        <f>'Inv travi'!A693</f>
        <v>10</v>
      </c>
      <c r="B693">
        <f>'Inv travi'!B693</f>
        <v>13</v>
      </c>
      <c r="C693">
        <f>'Inv travi'!C693</f>
        <v>18</v>
      </c>
      <c r="D693">
        <f>'Inv travi'!D693</f>
        <v>2</v>
      </c>
      <c r="E693" s="6" t="str">
        <f>'Inv travi'!E693</f>
        <v>Vdes</v>
      </c>
      <c r="F693" s="6">
        <f>'Inv travi'!F693</f>
        <v>-162.48400000000001</v>
      </c>
      <c r="G693" s="6">
        <f>'Inv travi'!G693</f>
        <v>-94.06</v>
      </c>
      <c r="H693" s="6">
        <f>'Inv travi'!H693</f>
        <v>0.184</v>
      </c>
      <c r="I693" s="6">
        <f>'Inv travi'!I693</f>
        <v>-74.498000000000005</v>
      </c>
      <c r="J693" s="6">
        <f>'Inv travi'!J693</f>
        <v>1.2250000000000001</v>
      </c>
      <c r="K693" s="6">
        <f>'Inv travi'!K693</f>
        <v>1.5109999999999999</v>
      </c>
      <c r="L693" s="6">
        <f>'Inv travi'!L693</f>
        <v>1.409</v>
      </c>
      <c r="M693" s="6">
        <f>'Inv travi'!M693</f>
        <v>-76.009</v>
      </c>
      <c r="N693" s="6">
        <f>'Inv travi'!N693</f>
        <v>24.211699999999997</v>
      </c>
      <c r="O693" s="6">
        <f>'Inv travi'!O693</f>
        <v>-76.431700000000006</v>
      </c>
      <c r="P693" s="6">
        <f>'Inv travi'!P693</f>
        <v>-170.49170000000001</v>
      </c>
      <c r="Q693" s="6">
        <f>'Inv travi'!Q693</f>
        <v>-17.628299999999996</v>
      </c>
      <c r="S693" s="2"/>
      <c r="T693" s="2"/>
      <c r="V693" s="2"/>
      <c r="W693" s="2"/>
    </row>
    <row r="694" spans="1:41" x14ac:dyDescent="0.25">
      <c r="A694">
        <f>'Inv travi'!A694</f>
        <v>10</v>
      </c>
      <c r="B694">
        <f>'Inv travi'!B694</f>
        <v>13</v>
      </c>
      <c r="C694">
        <f>'Inv travi'!C694</f>
        <v>18</v>
      </c>
      <c r="D694">
        <f>'Inv travi'!D694</f>
        <v>1</v>
      </c>
      <c r="E694" s="6" t="str">
        <f>'Inv travi'!E694</f>
        <v>Msin</v>
      </c>
      <c r="F694" s="6">
        <f>'Inv travi'!F694</f>
        <v>-86.411000000000001</v>
      </c>
      <c r="G694" s="6">
        <f>'Inv travi'!G694</f>
        <v>-50.13</v>
      </c>
      <c r="H694" s="6">
        <f>'Inv travi'!H694</f>
        <v>-0.499</v>
      </c>
      <c r="I694" s="6">
        <f>'Inv travi'!I694</f>
        <v>179.90799999999999</v>
      </c>
      <c r="J694" s="6">
        <f>'Inv travi'!J694</f>
        <v>-2.6349999999999998</v>
      </c>
      <c r="K694" s="6">
        <f>'Inv travi'!K694</f>
        <v>-3.2490000000000001</v>
      </c>
      <c r="L694" s="6">
        <f>'Inv travi'!L694</f>
        <v>-3.1339999999999999</v>
      </c>
      <c r="M694" s="6">
        <f>'Inv travi'!M694</f>
        <v>183.15699999999998</v>
      </c>
      <c r="N694" s="6">
        <f>'Inv travi'!N694</f>
        <v>-58.081099999999992</v>
      </c>
      <c r="O694" s="6">
        <f>'Inv travi'!O694</f>
        <v>184.09719999999999</v>
      </c>
      <c r="P694" s="6">
        <f>'Inv travi'!P694</f>
        <v>133.96719999999999</v>
      </c>
      <c r="Q694" s="6">
        <f>'Inv travi'!Q694</f>
        <v>-234.22719999999998</v>
      </c>
      <c r="R694">
        <v>30</v>
      </c>
      <c r="S694" s="2">
        <f t="shared" si="416"/>
        <v>132.31122999999999</v>
      </c>
      <c r="T694" s="2">
        <f t="shared" si="417"/>
        <v>-209.78196999999997</v>
      </c>
      <c r="U694">
        <v>70</v>
      </c>
      <c r="V694" s="2">
        <f t="shared" si="419"/>
        <v>9.0255123859775015</v>
      </c>
      <c r="W694" s="2">
        <f t="shared" si="420"/>
        <v>5.692465587814425</v>
      </c>
      <c r="X694">
        <f>X690</f>
        <v>10.299200000000001</v>
      </c>
      <c r="Y694">
        <f t="shared" si="446"/>
        <v>6.0288000000000004</v>
      </c>
      <c r="Z694" t="str">
        <f t="shared" si="432"/>
        <v>SI</v>
      </c>
      <c r="AA694" t="str">
        <f t="shared" si="418"/>
        <v>SI</v>
      </c>
      <c r="AB694" t="str">
        <f t="shared" si="421"/>
        <v>SI</v>
      </c>
      <c r="AC694" t="str">
        <f t="shared" si="422"/>
        <v>SI</v>
      </c>
      <c r="AD694" t="str">
        <f t="shared" si="423"/>
        <v>SI</v>
      </c>
      <c r="AE694" t="str">
        <f t="shared" si="424"/>
        <v>SI</v>
      </c>
      <c r="AF694">
        <f t="shared" ref="AF694:AF695" si="453">-(0.9*66*X694*391.3)/1000</f>
        <v>-239.38657142400004</v>
      </c>
      <c r="AG694">
        <f t="shared" ref="AG694:AG695" si="454">(0.9*66*Y694*391.3)/1000</f>
        <v>140.12872473600001</v>
      </c>
      <c r="AH694">
        <v>3.8</v>
      </c>
      <c r="AI694" s="1">
        <f>AH694-(R694+R695)/200</f>
        <v>3.3</v>
      </c>
      <c r="AJ694" s="21">
        <f>MAX(AG694-AF695,AG695-AF694)/AI694*1.2</f>
        <v>138.00556224000002</v>
      </c>
      <c r="AK694" s="1">
        <f>(P696-P697)/AH694</f>
        <v>45.70000000000001</v>
      </c>
      <c r="AL694" s="2">
        <f>AK694*AI694/2</f>
        <v>75.405000000000015</v>
      </c>
      <c r="AM694" s="118">
        <f>AJ694+AL694</f>
        <v>213.41056224000005</v>
      </c>
      <c r="AN694" s="2">
        <f>AM694/(0.9*(U694-4)/100*391.9*1)*10</f>
        <v>9.1675692984965789</v>
      </c>
      <c r="AO694" s="2">
        <f>AM694/(0.9*(U694-4)/100*391.9*2)*10</f>
        <v>4.5837846492482894</v>
      </c>
    </row>
    <row r="695" spans="1:41" x14ac:dyDescent="0.25">
      <c r="A695">
        <f>'Inv travi'!A695</f>
        <v>10</v>
      </c>
      <c r="B695">
        <f>'Inv travi'!B695</f>
        <v>13</v>
      </c>
      <c r="C695">
        <f>'Inv travi'!C695</f>
        <v>18</v>
      </c>
      <c r="D695">
        <f>'Inv travi'!D695</f>
        <v>1</v>
      </c>
      <c r="E695" s="6" t="str">
        <f>'Inv travi'!E695</f>
        <v>Mdes</v>
      </c>
      <c r="F695" s="6">
        <f>'Inv travi'!F695</f>
        <v>-83.094999999999999</v>
      </c>
      <c r="G695" s="6">
        <f>'Inv travi'!G695</f>
        <v>-49.469000000000001</v>
      </c>
      <c r="H695" s="6">
        <f>'Inv travi'!H695</f>
        <v>0.28000000000000003</v>
      </c>
      <c r="I695" s="6">
        <f>'Inv travi'!I695</f>
        <v>-102.176</v>
      </c>
      <c r="J695" s="6">
        <f>'Inv travi'!J695</f>
        <v>1.504</v>
      </c>
      <c r="K695" s="6">
        <f>'Inv travi'!K695</f>
        <v>1.8540000000000001</v>
      </c>
      <c r="L695" s="6">
        <f>'Inv travi'!L695</f>
        <v>1.784</v>
      </c>
      <c r="M695" s="6">
        <f>'Inv travi'!M695</f>
        <v>-104.03</v>
      </c>
      <c r="N695" s="6">
        <f>'Inv travi'!N695</f>
        <v>32.993000000000002</v>
      </c>
      <c r="O695" s="6">
        <f>'Inv travi'!O695</f>
        <v>-104.5652</v>
      </c>
      <c r="P695" s="6">
        <f>'Inv travi'!P695</f>
        <v>-154.0342</v>
      </c>
      <c r="Q695" s="6">
        <f>'Inv travi'!Q695</f>
        <v>55.096200000000003</v>
      </c>
      <c r="R695" s="93">
        <v>70</v>
      </c>
      <c r="S695" s="2">
        <f t="shared" si="416"/>
        <v>-97.117130000000003</v>
      </c>
      <c r="T695" s="2">
        <f t="shared" si="417"/>
        <v>51.35407</v>
      </c>
      <c r="U695">
        <v>70</v>
      </c>
      <c r="V695" s="2">
        <f t="shared" si="419"/>
        <v>4.1782993062062834</v>
      </c>
      <c r="W695" s="2">
        <f t="shared" si="420"/>
        <v>2.2094215001191748</v>
      </c>
      <c r="X695">
        <f>X691</f>
        <v>6.28</v>
      </c>
      <c r="Y695">
        <f t="shared" si="446"/>
        <v>6.0288000000000004</v>
      </c>
      <c r="Z695" t="str">
        <f t="shared" si="432"/>
        <v>SI</v>
      </c>
      <c r="AA695" t="str">
        <f t="shared" si="418"/>
        <v>SI</v>
      </c>
      <c r="AB695" t="str">
        <f t="shared" si="421"/>
        <v>SI</v>
      </c>
      <c r="AC695" t="str">
        <f t="shared" si="422"/>
        <v>SI</v>
      </c>
      <c r="AD695" t="str">
        <f t="shared" si="423"/>
        <v>SI</v>
      </c>
      <c r="AE695" t="str">
        <f t="shared" si="424"/>
        <v>SI</v>
      </c>
      <c r="AF695">
        <f t="shared" si="453"/>
        <v>-145.96742159999999</v>
      </c>
      <c r="AG695">
        <f t="shared" si="454"/>
        <v>140.12872473600001</v>
      </c>
    </row>
    <row r="696" spans="1:41" x14ac:dyDescent="0.25">
      <c r="A696">
        <f>'Inv travi'!A696</f>
        <v>10</v>
      </c>
      <c r="B696">
        <f>'Inv travi'!B696</f>
        <v>13</v>
      </c>
      <c r="C696">
        <f>'Inv travi'!C696</f>
        <v>18</v>
      </c>
      <c r="D696">
        <f>'Inv travi'!D696</f>
        <v>1</v>
      </c>
      <c r="E696" s="6" t="str">
        <f>'Inv travi'!E696</f>
        <v>Vsin</v>
      </c>
      <c r="F696" s="6">
        <f>'Inv travi'!F696</f>
        <v>152.18899999999999</v>
      </c>
      <c r="G696" s="6">
        <f>'Inv travi'!G696</f>
        <v>87.004000000000005</v>
      </c>
      <c r="H696" s="6">
        <f>'Inv travi'!H696</f>
        <v>0.20499999999999999</v>
      </c>
      <c r="I696" s="6">
        <f>'Inv travi'!I696</f>
        <v>-74.233000000000004</v>
      </c>
      <c r="J696" s="6">
        <f>'Inv travi'!J696</f>
        <v>1.089</v>
      </c>
      <c r="K696" s="6">
        <f>'Inv travi'!K696</f>
        <v>1.343</v>
      </c>
      <c r="L696" s="6">
        <f>'Inv travi'!L696</f>
        <v>1.294</v>
      </c>
      <c r="M696" s="6">
        <f>'Inv travi'!M696</f>
        <v>-75.576000000000008</v>
      </c>
      <c r="N696" s="6">
        <f>'Inv travi'!N696</f>
        <v>23.966800000000003</v>
      </c>
      <c r="O696" s="6">
        <f>'Inv travi'!O696</f>
        <v>-75.964200000000005</v>
      </c>
      <c r="P696" s="6">
        <f>'Inv travi'!P696</f>
        <v>11.0398</v>
      </c>
      <c r="Q696" s="6">
        <f>'Inv travi'!Q696</f>
        <v>162.96820000000002</v>
      </c>
      <c r="S696" s="2"/>
      <c r="T696" s="2"/>
      <c r="V696" s="2"/>
      <c r="W696" s="2"/>
    </row>
    <row r="697" spans="1:41" x14ac:dyDescent="0.25">
      <c r="A697">
        <f>'Inv travi'!A697</f>
        <v>10</v>
      </c>
      <c r="B697">
        <f>'Inv travi'!B697</f>
        <v>13</v>
      </c>
      <c r="C697">
        <f>'Inv travi'!C697</f>
        <v>18</v>
      </c>
      <c r="D697">
        <f>'Inv travi'!D697</f>
        <v>1</v>
      </c>
      <c r="E697" s="6" t="str">
        <f>'Inv travi'!E697</f>
        <v>Vdes</v>
      </c>
      <c r="F697" s="6">
        <f>'Inv travi'!F697</f>
        <v>-150.44300000000001</v>
      </c>
      <c r="G697" s="6">
        <f>'Inv travi'!G697</f>
        <v>-86.656000000000006</v>
      </c>
      <c r="H697" s="6">
        <f>'Inv travi'!H697</f>
        <v>0.20499999999999999</v>
      </c>
      <c r="I697" s="6">
        <f>'Inv travi'!I697</f>
        <v>-74.233000000000004</v>
      </c>
      <c r="J697" s="6">
        <f>'Inv travi'!J697</f>
        <v>1.089</v>
      </c>
      <c r="K697" s="6">
        <f>'Inv travi'!K697</f>
        <v>1.343</v>
      </c>
      <c r="L697" s="6">
        <f>'Inv travi'!L697</f>
        <v>1.294</v>
      </c>
      <c r="M697" s="6">
        <f>'Inv travi'!M697</f>
        <v>-75.576000000000008</v>
      </c>
      <c r="N697" s="6">
        <f>'Inv travi'!N697</f>
        <v>23.966800000000003</v>
      </c>
      <c r="O697" s="6">
        <f>'Inv travi'!O697</f>
        <v>-75.964200000000005</v>
      </c>
      <c r="P697" s="6">
        <f>'Inv travi'!P697</f>
        <v>-162.62020000000001</v>
      </c>
      <c r="Q697" s="6">
        <f>'Inv travi'!Q697</f>
        <v>-10.691800000000001</v>
      </c>
      <c r="S697" s="2"/>
      <c r="T697" s="2"/>
      <c r="V697" s="2"/>
      <c r="W697" s="2"/>
    </row>
    <row r="698" spans="1:41" x14ac:dyDescent="0.25">
      <c r="A698">
        <f>'Inv travi'!A698</f>
        <v>10</v>
      </c>
      <c r="B698">
        <f>'Inv travi'!B698</f>
        <v>18</v>
      </c>
      <c r="C698">
        <f>'Inv travi'!C698</f>
        <v>19</v>
      </c>
      <c r="D698">
        <f>'Inv travi'!D698</f>
        <v>6</v>
      </c>
      <c r="E698" s="6" t="str">
        <f>'Inv travi'!E698</f>
        <v>Msin</v>
      </c>
      <c r="F698" s="6">
        <f>'Inv travi'!F698</f>
        <v>-71.230999999999995</v>
      </c>
      <c r="G698" s="6">
        <f>'Inv travi'!G698</f>
        <v>-48.747999999999998</v>
      </c>
      <c r="H698" s="6">
        <f>'Inv travi'!H698</f>
        <v>5.0999999999999997E-2</v>
      </c>
      <c r="I698" s="6">
        <f>'Inv travi'!I698</f>
        <v>8.8330000000000002</v>
      </c>
      <c r="J698" s="6">
        <f>'Inv travi'!J698</f>
        <v>-0.155</v>
      </c>
      <c r="K698" s="6">
        <f>'Inv travi'!K698</f>
        <v>-0.191</v>
      </c>
      <c r="L698" s="6">
        <f>'Inv travi'!L698</f>
        <v>0.20599999999999999</v>
      </c>
      <c r="M698" s="6">
        <f>'Inv travi'!M698</f>
        <v>9.0240000000000009</v>
      </c>
      <c r="N698" s="6">
        <f>'Inv travi'!N698</f>
        <v>2.9132000000000002</v>
      </c>
      <c r="O698" s="6">
        <f>'Inv travi'!O698</f>
        <v>9.0858000000000008</v>
      </c>
      <c r="P698" s="6">
        <f>'Inv travi'!P698</f>
        <v>-39.662199999999999</v>
      </c>
      <c r="Q698" s="6">
        <f>'Inv travi'!Q698</f>
        <v>-57.833799999999997</v>
      </c>
      <c r="R698">
        <v>60</v>
      </c>
      <c r="S698" s="2">
        <f t="shared" si="416"/>
        <v>-36.015789999999996</v>
      </c>
      <c r="T698" s="2">
        <f t="shared" si="417"/>
        <v>-55.765389999999996</v>
      </c>
      <c r="U698">
        <v>60</v>
      </c>
      <c r="V698" s="2">
        <f t="shared" si="419"/>
        <v>2.8276415813791229</v>
      </c>
      <c r="W698" s="2">
        <f t="shared" si="420"/>
        <v>-1.8262177560350314</v>
      </c>
      <c r="X698">
        <v>4.0191999999999997</v>
      </c>
      <c r="Y698">
        <f t="shared" si="446"/>
        <v>6.0288000000000004</v>
      </c>
      <c r="Z698" t="str">
        <f t="shared" si="432"/>
        <v>SI</v>
      </c>
      <c r="AA698" t="str">
        <f t="shared" si="418"/>
        <v>SI</v>
      </c>
      <c r="AB698" t="str">
        <f t="shared" si="421"/>
        <v>SI</v>
      </c>
      <c r="AC698" t="str">
        <f t="shared" si="422"/>
        <v>SI</v>
      </c>
      <c r="AD698" t="str">
        <f t="shared" si="423"/>
        <v>SI</v>
      </c>
      <c r="AE698" t="str">
        <f t="shared" si="424"/>
        <v>SI</v>
      </c>
      <c r="AF698" s="1">
        <f t="shared" ref="AF698:AF699" si="455">-(0.9*56*X698*391.3)/1000</f>
        <v>-79.264733183999979</v>
      </c>
      <c r="AG698" s="1">
        <f t="shared" ref="AG698:AG699" si="456">(0.9*56*Y698*391.3)/1000</f>
        <v>118.897099776</v>
      </c>
      <c r="AH698">
        <v>1.83</v>
      </c>
      <c r="AI698" s="1">
        <f>AH698-(R698+R699)/200</f>
        <v>1.23</v>
      </c>
      <c r="AJ698" s="21">
        <f>MAX(AG698-AF699,AG699-AF698)/AI698*1.2</f>
        <v>193.3286175219512</v>
      </c>
      <c r="AK698" s="1">
        <f>(P700-P701)/AH698</f>
        <v>4.5699453551912566</v>
      </c>
      <c r="AL698" s="2">
        <f>AK698*AI698/2</f>
        <v>2.8105163934426227</v>
      </c>
      <c r="AM698" s="118">
        <f>AJ698+AL698</f>
        <v>196.13913391539381</v>
      </c>
      <c r="AN698" s="2">
        <f>AM698/(0.9*(U698-4)/100*391.9*1)*10</f>
        <v>9.9302104680997445</v>
      </c>
      <c r="AO698" s="2">
        <f>AM698/(0.9*(U698-4)/100*391.9*2)*10</f>
        <v>4.9651052340498723</v>
      </c>
    </row>
    <row r="699" spans="1:41" x14ac:dyDescent="0.25">
      <c r="A699">
        <f>'Inv travi'!A699</f>
        <v>10</v>
      </c>
      <c r="B699">
        <f>'Inv travi'!B699</f>
        <v>18</v>
      </c>
      <c r="C699">
        <f>'Inv travi'!C699</f>
        <v>19</v>
      </c>
      <c r="D699">
        <f>'Inv travi'!D699</f>
        <v>6</v>
      </c>
      <c r="E699" s="6" t="str">
        <f>'Inv travi'!E699</f>
        <v>Mdes</v>
      </c>
      <c r="F699" s="6">
        <f>'Inv travi'!F699</f>
        <v>-110.679</v>
      </c>
      <c r="G699" s="6">
        <f>'Inv travi'!G699</f>
        <v>-61.213000000000001</v>
      </c>
      <c r="H699" s="6">
        <f>'Inv travi'!H699</f>
        <v>-5.5E-2</v>
      </c>
      <c r="I699" s="6">
        <f>'Inv travi'!I699</f>
        <v>-8.1319999999999997</v>
      </c>
      <c r="J699" s="6">
        <f>'Inv travi'!J699</f>
        <v>0.14000000000000001</v>
      </c>
      <c r="K699" s="6">
        <f>'Inv travi'!K699</f>
        <v>0.17299999999999999</v>
      </c>
      <c r="L699" s="6">
        <f>'Inv travi'!L699</f>
        <v>-0.19500000000000001</v>
      </c>
      <c r="M699" s="6">
        <f>'Inv travi'!M699</f>
        <v>-8.3049999999999997</v>
      </c>
      <c r="N699" s="6">
        <f>'Inv travi'!N699</f>
        <v>-2.6864999999999997</v>
      </c>
      <c r="O699" s="6">
        <f>'Inv travi'!O699</f>
        <v>-8.3635000000000002</v>
      </c>
      <c r="P699" s="6">
        <f>'Inv travi'!P699</f>
        <v>-69.576499999999996</v>
      </c>
      <c r="Q699" s="6">
        <f>'Inv travi'!Q699</f>
        <v>-52.849499999999999</v>
      </c>
      <c r="R699">
        <v>60</v>
      </c>
      <c r="S699" s="2">
        <f t="shared" si="416"/>
        <v>-63.421189999999996</v>
      </c>
      <c r="T699" s="2">
        <f t="shared" si="417"/>
        <v>-52.409010000000002</v>
      </c>
      <c r="U699">
        <v>60</v>
      </c>
      <c r="V699" s="2">
        <f t="shared" si="419"/>
        <v>3.2158368117670437</v>
      </c>
      <c r="W699" s="2">
        <f t="shared" si="420"/>
        <v>-2.6574528738150001</v>
      </c>
      <c r="X699">
        <f>X698</f>
        <v>4.0191999999999997</v>
      </c>
      <c r="Y699">
        <f t="shared" si="446"/>
        <v>6.0288000000000004</v>
      </c>
      <c r="Z699" t="str">
        <f t="shared" si="432"/>
        <v>SI</v>
      </c>
      <c r="AA699" t="str">
        <f t="shared" si="418"/>
        <v>SI</v>
      </c>
      <c r="AB699" t="str">
        <f t="shared" si="421"/>
        <v>SI</v>
      </c>
      <c r="AC699" t="str">
        <f t="shared" si="422"/>
        <v>SI</v>
      </c>
      <c r="AD699" t="str">
        <f t="shared" si="423"/>
        <v>SI</v>
      </c>
      <c r="AE699" t="str">
        <f t="shared" si="424"/>
        <v>SI</v>
      </c>
      <c r="AF699" s="1">
        <f t="shared" si="455"/>
        <v>-79.264733183999979</v>
      </c>
      <c r="AG699" s="1">
        <f t="shared" si="456"/>
        <v>118.897099776</v>
      </c>
    </row>
    <row r="700" spans="1:41" x14ac:dyDescent="0.25">
      <c r="A700">
        <f>'Inv travi'!A700</f>
        <v>10</v>
      </c>
      <c r="B700">
        <f>'Inv travi'!B700</f>
        <v>18</v>
      </c>
      <c r="C700">
        <f>'Inv travi'!C700</f>
        <v>19</v>
      </c>
      <c r="D700">
        <f>'Inv travi'!D700</f>
        <v>6</v>
      </c>
      <c r="E700" s="6" t="str">
        <f>'Inv travi'!E700</f>
        <v>Vsin</v>
      </c>
      <c r="F700" s="6">
        <f>'Inv travi'!F700</f>
        <v>-15.975</v>
      </c>
      <c r="G700" s="6">
        <f>'Inv travi'!G700</f>
        <v>-2.63</v>
      </c>
      <c r="H700" s="6">
        <f>'Inv travi'!H700</f>
        <v>-5.8000000000000003E-2</v>
      </c>
      <c r="I700" s="6">
        <f>'Inv travi'!I700</f>
        <v>-9.26</v>
      </c>
      <c r="J700" s="6">
        <f>'Inv travi'!J700</f>
        <v>0.161</v>
      </c>
      <c r="K700" s="6">
        <f>'Inv travi'!K700</f>
        <v>0.19900000000000001</v>
      </c>
      <c r="L700" s="6">
        <f>'Inv travi'!L700</f>
        <v>-0.219</v>
      </c>
      <c r="M700" s="6">
        <f>'Inv travi'!M700</f>
        <v>-9.4589999999999996</v>
      </c>
      <c r="N700" s="6">
        <f>'Inv travi'!N700</f>
        <v>-3.0566999999999998</v>
      </c>
      <c r="O700" s="6">
        <f>'Inv travi'!O700</f>
        <v>-9.5246999999999993</v>
      </c>
      <c r="P700" s="6">
        <f>'Inv travi'!P700</f>
        <v>-12.154699999999998</v>
      </c>
      <c r="Q700" s="6">
        <f>'Inv travi'!Q700</f>
        <v>6.8946999999999994</v>
      </c>
      <c r="S700" s="2"/>
      <c r="T700" s="2"/>
      <c r="V700" s="2"/>
      <c r="W700" s="2"/>
      <c r="AF700" s="1"/>
      <c r="AG700" s="1"/>
    </row>
    <row r="701" spans="1:41" x14ac:dyDescent="0.25">
      <c r="A701">
        <f>'Inv travi'!A701</f>
        <v>10</v>
      </c>
      <c r="B701">
        <f>'Inv travi'!B701</f>
        <v>18</v>
      </c>
      <c r="C701">
        <f>'Inv travi'!C701</f>
        <v>19</v>
      </c>
      <c r="D701">
        <f>'Inv travi'!D701</f>
        <v>6</v>
      </c>
      <c r="E701" s="6" t="str">
        <f>'Inv travi'!E701</f>
        <v>Vdes</v>
      </c>
      <c r="F701" s="6">
        <f>'Inv travi'!F701</f>
        <v>-27.138000000000002</v>
      </c>
      <c r="G701" s="6">
        <f>'Inv travi'!G701</f>
        <v>-10.993</v>
      </c>
      <c r="H701" s="6">
        <f>'Inv travi'!H701</f>
        <v>-5.8000000000000003E-2</v>
      </c>
      <c r="I701" s="6">
        <f>'Inv travi'!I701</f>
        <v>-9.26</v>
      </c>
      <c r="J701" s="6">
        <f>'Inv travi'!J701</f>
        <v>0.161</v>
      </c>
      <c r="K701" s="6">
        <f>'Inv travi'!K701</f>
        <v>0.19900000000000001</v>
      </c>
      <c r="L701" s="6">
        <f>'Inv travi'!L701</f>
        <v>-0.219</v>
      </c>
      <c r="M701" s="6">
        <f>'Inv travi'!M701</f>
        <v>-9.4589999999999996</v>
      </c>
      <c r="N701" s="6">
        <f>'Inv travi'!N701</f>
        <v>-3.0566999999999998</v>
      </c>
      <c r="O701" s="6">
        <f>'Inv travi'!O701</f>
        <v>-9.5246999999999993</v>
      </c>
      <c r="P701" s="6">
        <f>'Inv travi'!P701</f>
        <v>-20.517699999999998</v>
      </c>
      <c r="Q701" s="6">
        <f>'Inv travi'!Q701</f>
        <v>-1.468300000000001</v>
      </c>
      <c r="S701" s="2"/>
      <c r="T701" s="2"/>
      <c r="V701" s="2"/>
      <c r="W701" s="2"/>
      <c r="AF701" s="1"/>
      <c r="AG701" s="1"/>
    </row>
    <row r="702" spans="1:41" x14ac:dyDescent="0.25">
      <c r="A702">
        <f>'Inv travi'!A702</f>
        <v>10</v>
      </c>
      <c r="B702">
        <f>'Inv travi'!B702</f>
        <v>18</v>
      </c>
      <c r="C702">
        <f>'Inv travi'!C702</f>
        <v>19</v>
      </c>
      <c r="D702">
        <f>'Inv travi'!D702</f>
        <v>5</v>
      </c>
      <c r="E702" s="6" t="str">
        <f>'Inv travi'!E702</f>
        <v>Msin</v>
      </c>
      <c r="F702" s="6">
        <f>'Inv travi'!F702</f>
        <v>-90.867000000000004</v>
      </c>
      <c r="G702" s="6">
        <f>'Inv travi'!G702</f>
        <v>-60.396000000000001</v>
      </c>
      <c r="H702" s="6">
        <f>'Inv travi'!H702</f>
        <v>9.8000000000000004E-2</v>
      </c>
      <c r="I702" s="6">
        <f>'Inv travi'!I702</f>
        <v>25</v>
      </c>
      <c r="J702" s="6">
        <f>'Inv travi'!J702</f>
        <v>-0.44</v>
      </c>
      <c r="K702" s="6">
        <f>'Inv travi'!K702</f>
        <v>-0.54200000000000004</v>
      </c>
      <c r="L702" s="6">
        <f>'Inv travi'!L702</f>
        <v>0.53800000000000003</v>
      </c>
      <c r="M702" s="6">
        <f>'Inv travi'!M702</f>
        <v>25.542000000000002</v>
      </c>
      <c r="N702" s="6">
        <f>'Inv travi'!N702</f>
        <v>8.2005999999999997</v>
      </c>
      <c r="O702" s="6">
        <f>'Inv travi'!O702</f>
        <v>25.703400000000002</v>
      </c>
      <c r="P702" s="6">
        <f>'Inv travi'!P702</f>
        <v>-34.692599999999999</v>
      </c>
      <c r="Q702" s="6">
        <f>'Inv travi'!Q702</f>
        <v>-86.099400000000003</v>
      </c>
      <c r="R702">
        <v>70</v>
      </c>
      <c r="S702" s="2">
        <f t="shared" si="416"/>
        <v>-30.052440000000001</v>
      </c>
      <c r="T702" s="2">
        <f t="shared" si="417"/>
        <v>-70.659639999999996</v>
      </c>
      <c r="U702">
        <v>70</v>
      </c>
      <c r="V702" s="2">
        <f t="shared" si="419"/>
        <v>3.0400108074526679</v>
      </c>
      <c r="W702" s="2">
        <f t="shared" si="420"/>
        <v>-1.2929551069085954</v>
      </c>
      <c r="X702">
        <f>X699</f>
        <v>4.0191999999999997</v>
      </c>
      <c r="Y702">
        <f t="shared" si="446"/>
        <v>6.0288000000000004</v>
      </c>
      <c r="Z702" t="str">
        <f t="shared" si="432"/>
        <v>SI</v>
      </c>
      <c r="AA702" t="str">
        <f t="shared" si="418"/>
        <v>SI</v>
      </c>
      <c r="AB702" t="str">
        <f t="shared" si="421"/>
        <v>SI</v>
      </c>
      <c r="AC702" t="str">
        <f t="shared" si="422"/>
        <v>SI</v>
      </c>
      <c r="AD702" t="str">
        <f t="shared" si="423"/>
        <v>SI</v>
      </c>
      <c r="AE702" t="str">
        <f t="shared" si="424"/>
        <v>SI</v>
      </c>
      <c r="AF702">
        <f t="shared" ref="AF702:AF703" si="457">-(0.9*66*X702*391.3)/1000</f>
        <v>-93.419149823999987</v>
      </c>
      <c r="AG702">
        <f t="shared" ref="AG702:AG703" si="458">(0.9*66*Y702*391.3)/1000</f>
        <v>140.12872473600001</v>
      </c>
      <c r="AH702">
        <v>1.83</v>
      </c>
      <c r="AI702" s="1">
        <f>AH702-(R702+R703)/200</f>
        <v>1.1300000000000001</v>
      </c>
      <c r="AJ702" s="21">
        <f>MAX(AG702-AF703,AG703-AF702)/AI702*1.2</f>
        <v>248.01544201061944</v>
      </c>
      <c r="AK702" s="1">
        <f>(P704-P705)/AH702</f>
        <v>12.169945355191256</v>
      </c>
      <c r="AL702" s="2">
        <f>AK702*AI702/2</f>
        <v>6.8760191256830607</v>
      </c>
      <c r="AM702" s="118">
        <f>AJ702+AL702</f>
        <v>254.8914611363025</v>
      </c>
      <c r="AN702" s="2">
        <f>AM702/(0.9*(U702-4)/100*391.9*1)*10</f>
        <v>10.949482111078572</v>
      </c>
      <c r="AO702" s="2">
        <f>AM702/(0.9*(U702-4)/100*391.9*2)*10</f>
        <v>5.4747410555392859</v>
      </c>
    </row>
    <row r="703" spans="1:41" x14ac:dyDescent="0.25">
      <c r="A703">
        <f>'Inv travi'!A703</f>
        <v>10</v>
      </c>
      <c r="B703">
        <f>'Inv travi'!B703</f>
        <v>18</v>
      </c>
      <c r="C703">
        <f>'Inv travi'!C703</f>
        <v>19</v>
      </c>
      <c r="D703">
        <f>'Inv travi'!D703</f>
        <v>5</v>
      </c>
      <c r="E703" s="6" t="str">
        <f>'Inv travi'!E703</f>
        <v>Mdes</v>
      </c>
      <c r="F703" s="6">
        <f>'Inv travi'!F703</f>
        <v>-84.173000000000002</v>
      </c>
      <c r="G703" s="6">
        <f>'Inv travi'!G703</f>
        <v>-52.54</v>
      </c>
      <c r="H703" s="6">
        <f>'Inv travi'!H703</f>
        <v>-0.107</v>
      </c>
      <c r="I703" s="6">
        <f>'Inv travi'!I703</f>
        <v>-26.061</v>
      </c>
      <c r="J703" s="6">
        <f>'Inv travi'!J703</f>
        <v>0.45800000000000002</v>
      </c>
      <c r="K703" s="6">
        <f>'Inv travi'!K703</f>
        <v>0.56399999999999995</v>
      </c>
      <c r="L703" s="6">
        <f>'Inv travi'!L703</f>
        <v>-0.56500000000000006</v>
      </c>
      <c r="M703" s="6">
        <f>'Inv travi'!M703</f>
        <v>-26.625</v>
      </c>
      <c r="N703" s="6">
        <f>'Inv travi'!N703</f>
        <v>-8.5525000000000002</v>
      </c>
      <c r="O703" s="6">
        <f>'Inv travi'!O703</f>
        <v>-26.794499999999999</v>
      </c>
      <c r="P703" s="6">
        <f>'Inv travi'!P703</f>
        <v>-79.334499999999991</v>
      </c>
      <c r="Q703" s="6">
        <f>'Inv travi'!Q703</f>
        <v>-25.7455</v>
      </c>
      <c r="R703">
        <v>70</v>
      </c>
      <c r="S703" s="2">
        <f t="shared" si="416"/>
        <v>-66.899489999999986</v>
      </c>
      <c r="T703" s="2">
        <f t="shared" si="417"/>
        <v>-18.10059</v>
      </c>
      <c r="U703">
        <v>70</v>
      </c>
      <c r="V703" s="2">
        <f t="shared" si="419"/>
        <v>2.8782367503297728</v>
      </c>
      <c r="W703" s="2">
        <f t="shared" si="420"/>
        <v>-0.77874709270058118</v>
      </c>
      <c r="X703">
        <f>X702</f>
        <v>4.0191999999999997</v>
      </c>
      <c r="Y703">
        <f t="shared" si="446"/>
        <v>6.0288000000000004</v>
      </c>
      <c r="Z703" t="str">
        <f t="shared" si="432"/>
        <v>SI</v>
      </c>
      <c r="AA703" t="str">
        <f t="shared" si="418"/>
        <v>SI</v>
      </c>
      <c r="AB703" t="str">
        <f t="shared" si="421"/>
        <v>SI</v>
      </c>
      <c r="AC703" t="str">
        <f t="shared" si="422"/>
        <v>SI</v>
      </c>
      <c r="AD703" t="str">
        <f t="shared" si="423"/>
        <v>SI</v>
      </c>
      <c r="AE703" t="str">
        <f t="shared" si="424"/>
        <v>SI</v>
      </c>
      <c r="AF703">
        <f t="shared" si="457"/>
        <v>-93.419149823999987</v>
      </c>
      <c r="AG703">
        <f t="shared" si="458"/>
        <v>140.12872473600001</v>
      </c>
    </row>
    <row r="704" spans="1:41" x14ac:dyDescent="0.25">
      <c r="A704">
        <f>'Inv travi'!A704</f>
        <v>10</v>
      </c>
      <c r="B704">
        <f>'Inv travi'!B704</f>
        <v>18</v>
      </c>
      <c r="C704">
        <f>'Inv travi'!C704</f>
        <v>19</v>
      </c>
      <c r="D704">
        <f>'Inv travi'!D704</f>
        <v>5</v>
      </c>
      <c r="E704" s="6" t="str">
        <f>'Inv travi'!E704</f>
        <v>Vsin</v>
      </c>
      <c r="F704" s="6">
        <f>'Inv travi'!F704</f>
        <v>18.132999999999999</v>
      </c>
      <c r="G704" s="6">
        <f>'Inv travi'!G704</f>
        <v>15.428000000000001</v>
      </c>
      <c r="H704" s="6">
        <f>'Inv travi'!H704</f>
        <v>-0.112</v>
      </c>
      <c r="I704" s="6">
        <f>'Inv travi'!I704</f>
        <v>-27.9</v>
      </c>
      <c r="J704" s="6">
        <f>'Inv travi'!J704</f>
        <v>0.49</v>
      </c>
      <c r="K704" s="6">
        <f>'Inv travi'!K704</f>
        <v>0.60499999999999998</v>
      </c>
      <c r="L704" s="6">
        <f>'Inv travi'!L704</f>
        <v>-0.60199999999999998</v>
      </c>
      <c r="M704" s="6">
        <f>'Inv travi'!M704</f>
        <v>-28.504999999999999</v>
      </c>
      <c r="N704" s="6">
        <f>'Inv travi'!N704</f>
        <v>-9.1534999999999993</v>
      </c>
      <c r="O704" s="6">
        <f>'Inv travi'!O704</f>
        <v>-28.685599999999997</v>
      </c>
      <c r="P704" s="6">
        <f>'Inv travi'!P704</f>
        <v>-13.257599999999996</v>
      </c>
      <c r="Q704" s="6">
        <f>'Inv travi'!Q704</f>
        <v>44.113599999999998</v>
      </c>
      <c r="S704" s="2"/>
      <c r="T704" s="2"/>
      <c r="V704" s="2"/>
      <c r="W704" s="2"/>
    </row>
    <row r="705" spans="1:41" x14ac:dyDescent="0.25">
      <c r="A705">
        <f>'Inv travi'!A705</f>
        <v>10</v>
      </c>
      <c r="B705">
        <f>'Inv travi'!B705</f>
        <v>18</v>
      </c>
      <c r="C705">
        <f>'Inv travi'!C705</f>
        <v>19</v>
      </c>
      <c r="D705">
        <f>'Inv travi'!D705</f>
        <v>5</v>
      </c>
      <c r="E705" s="6" t="str">
        <f>'Inv travi'!E705</f>
        <v>Vdes</v>
      </c>
      <c r="F705" s="6">
        <f>'Inv travi'!F705</f>
        <v>-10.817</v>
      </c>
      <c r="G705" s="6">
        <f>'Inv travi'!G705</f>
        <v>-6.843</v>
      </c>
      <c r="H705" s="6">
        <f>'Inv travi'!H705</f>
        <v>-0.112</v>
      </c>
      <c r="I705" s="6">
        <f>'Inv travi'!I705</f>
        <v>-27.9</v>
      </c>
      <c r="J705" s="6">
        <f>'Inv travi'!J705</f>
        <v>0.49</v>
      </c>
      <c r="K705" s="6">
        <f>'Inv travi'!K705</f>
        <v>0.60499999999999998</v>
      </c>
      <c r="L705" s="6">
        <f>'Inv travi'!L705</f>
        <v>-0.60199999999999998</v>
      </c>
      <c r="M705" s="6">
        <f>'Inv travi'!M705</f>
        <v>-28.504999999999999</v>
      </c>
      <c r="N705" s="6">
        <f>'Inv travi'!N705</f>
        <v>-9.1534999999999993</v>
      </c>
      <c r="O705" s="6">
        <f>'Inv travi'!O705</f>
        <v>-28.685599999999997</v>
      </c>
      <c r="P705" s="6">
        <f>'Inv travi'!P705</f>
        <v>-35.528599999999997</v>
      </c>
      <c r="Q705" s="6">
        <f>'Inv travi'!Q705</f>
        <v>21.842599999999997</v>
      </c>
      <c r="S705" s="2"/>
      <c r="T705" s="2"/>
      <c r="V705" s="2"/>
      <c r="W705" s="2"/>
    </row>
    <row r="706" spans="1:41" x14ac:dyDescent="0.25">
      <c r="A706">
        <f>'Inv travi'!A706</f>
        <v>10</v>
      </c>
      <c r="B706">
        <f>'Inv travi'!B706</f>
        <v>18</v>
      </c>
      <c r="C706">
        <f>'Inv travi'!C706</f>
        <v>19</v>
      </c>
      <c r="D706">
        <f>'Inv travi'!D706</f>
        <v>4</v>
      </c>
      <c r="E706" s="6" t="str">
        <f>'Inv travi'!E706</f>
        <v>Msin</v>
      </c>
      <c r="F706" s="6">
        <f>'Inv travi'!F706</f>
        <v>-82.926000000000002</v>
      </c>
      <c r="G706" s="6">
        <f>'Inv travi'!G706</f>
        <v>-56.529000000000003</v>
      </c>
      <c r="H706" s="6">
        <f>'Inv travi'!H706</f>
        <v>0.108</v>
      </c>
      <c r="I706" s="6">
        <f>'Inv travi'!I706</f>
        <v>37.802999999999997</v>
      </c>
      <c r="J706" s="6">
        <f>'Inv travi'!J706</f>
        <v>-0.65400000000000003</v>
      </c>
      <c r="K706" s="6">
        <f>'Inv travi'!K706</f>
        <v>-0.80600000000000005</v>
      </c>
      <c r="L706" s="6">
        <f>'Inv travi'!L706</f>
        <v>0.76200000000000001</v>
      </c>
      <c r="M706" s="6">
        <f>'Inv travi'!M706</f>
        <v>38.608999999999995</v>
      </c>
      <c r="N706" s="6">
        <f>'Inv travi'!N706</f>
        <v>12.344699999999998</v>
      </c>
      <c r="O706" s="6">
        <f>'Inv travi'!O706</f>
        <v>38.837599999999995</v>
      </c>
      <c r="P706" s="6">
        <f>'Inv travi'!P706</f>
        <v>-17.691400000000009</v>
      </c>
      <c r="Q706" s="6">
        <f>'Inv travi'!Q706</f>
        <v>-95.366600000000005</v>
      </c>
      <c r="R706">
        <v>70</v>
      </c>
      <c r="S706" s="2">
        <f t="shared" si="416"/>
        <v>-6.7917350000000081</v>
      </c>
      <c r="T706" s="2">
        <f t="shared" si="417"/>
        <v>-75.147135000000006</v>
      </c>
      <c r="U706">
        <v>70</v>
      </c>
      <c r="V706" s="2">
        <f t="shared" si="419"/>
        <v>3.2330776458683443</v>
      </c>
      <c r="W706" s="2">
        <f t="shared" si="420"/>
        <v>-0.29220284452842626</v>
      </c>
      <c r="X706">
        <f>$X$703</f>
        <v>4.0191999999999997</v>
      </c>
      <c r="Y706">
        <f t="shared" si="446"/>
        <v>6.0288000000000004</v>
      </c>
      <c r="Z706" t="str">
        <f t="shared" si="432"/>
        <v>SI</v>
      </c>
      <c r="AA706" t="str">
        <f t="shared" si="418"/>
        <v>SI</v>
      </c>
      <c r="AB706" t="str">
        <f t="shared" si="421"/>
        <v>SI</v>
      </c>
      <c r="AC706" t="str">
        <f t="shared" si="422"/>
        <v>SI</v>
      </c>
      <c r="AD706" t="str">
        <f t="shared" si="423"/>
        <v>SI</v>
      </c>
      <c r="AE706" t="str">
        <f t="shared" si="424"/>
        <v>SI</v>
      </c>
      <c r="AF706">
        <f t="shared" ref="AF706:AF707" si="459">-(0.9*66*X706*391.3)/1000</f>
        <v>-93.419149823999987</v>
      </c>
      <c r="AG706">
        <f t="shared" ref="AG706:AG707" si="460">(0.9*66*Y706*391.3)/1000</f>
        <v>140.12872473600001</v>
      </c>
      <c r="AH706">
        <v>1.83</v>
      </c>
      <c r="AI706" s="1">
        <f>AH706-(R706+R707)/200</f>
        <v>1.1300000000000001</v>
      </c>
      <c r="AJ706" s="21">
        <f>MAX(AG706-AF707,AG707-AF706)/AI706*1.2</f>
        <v>248.01544201061944</v>
      </c>
      <c r="AK706" s="1">
        <f>(P708-P709)/AH706</f>
        <v>12.170491803278686</v>
      </c>
      <c r="AL706" s="2">
        <f>AK706*AI706/2</f>
        <v>6.8763278688524583</v>
      </c>
      <c r="AM706" s="118">
        <f>AJ706+AL706</f>
        <v>254.89176987947189</v>
      </c>
      <c r="AN706" s="2">
        <f>AM706/(0.9*(U706-4)/100*391.9*1)*10</f>
        <v>10.949495373891674</v>
      </c>
      <c r="AO706" s="2">
        <f>AM706/(0.9*(U706-4)/100*391.9*2)*10</f>
        <v>5.4747476869458369</v>
      </c>
    </row>
    <row r="707" spans="1:41" x14ac:dyDescent="0.25">
      <c r="A707">
        <f>'Inv travi'!A707</f>
        <v>10</v>
      </c>
      <c r="B707">
        <f>'Inv travi'!B707</f>
        <v>18</v>
      </c>
      <c r="C707">
        <f>'Inv travi'!C707</f>
        <v>19</v>
      </c>
      <c r="D707">
        <f>'Inv travi'!D707</f>
        <v>4</v>
      </c>
      <c r="E707" s="6" t="str">
        <f>'Inv travi'!E707</f>
        <v>Mdes</v>
      </c>
      <c r="F707" s="6">
        <f>'Inv travi'!F707</f>
        <v>-86.545000000000002</v>
      </c>
      <c r="G707" s="6">
        <f>'Inv travi'!G707</f>
        <v>-52.543999999999997</v>
      </c>
      <c r="H707" s="6">
        <f>'Inv travi'!H707</f>
        <v>-0.121</v>
      </c>
      <c r="I707" s="6">
        <f>'Inv travi'!I707</f>
        <v>-41.384</v>
      </c>
      <c r="J707" s="6">
        <f>'Inv travi'!J707</f>
        <v>0.71599999999999997</v>
      </c>
      <c r="K707" s="6">
        <f>'Inv travi'!K707</f>
        <v>0.88200000000000001</v>
      </c>
      <c r="L707" s="6">
        <f>'Inv travi'!L707</f>
        <v>-0.83699999999999997</v>
      </c>
      <c r="M707" s="6">
        <f>'Inv travi'!M707</f>
        <v>-42.265999999999998</v>
      </c>
      <c r="N707" s="6">
        <f>'Inv travi'!N707</f>
        <v>-13.516799999999998</v>
      </c>
      <c r="O707" s="6">
        <f>'Inv travi'!O707</f>
        <v>-42.517099999999999</v>
      </c>
      <c r="P707" s="6">
        <f>'Inv travi'!P707</f>
        <v>-95.061099999999996</v>
      </c>
      <c r="Q707" s="6">
        <f>'Inv travi'!Q707</f>
        <v>-10.026899999999998</v>
      </c>
      <c r="R707">
        <v>70</v>
      </c>
      <c r="S707" s="2">
        <f t="shared" ref="S707:S770" si="461">(ABS(P707)-(ABS(P709)*R707/200))*SIGN(P707)</f>
        <v>-76.366234999999989</v>
      </c>
      <c r="T707" s="2">
        <f t="shared" ref="T707:T770" si="462">(ABS(Q707)-ABS((Q709)*R707/200))*SIGN(Q707)</f>
        <v>2.3973650000000024</v>
      </c>
      <c r="U707">
        <v>70</v>
      </c>
      <c r="V707" s="2">
        <f t="shared" si="419"/>
        <v>3.2855273494808372</v>
      </c>
      <c r="W707" s="2">
        <f t="shared" si="420"/>
        <v>0.10314255081696952</v>
      </c>
      <c r="X707">
        <f t="shared" ref="X707:X710" si="463">$X$703</f>
        <v>4.0191999999999997</v>
      </c>
      <c r="Y707">
        <f t="shared" si="446"/>
        <v>6.0288000000000004</v>
      </c>
      <c r="Z707" t="str">
        <f t="shared" si="432"/>
        <v>SI</v>
      </c>
      <c r="AA707" t="str">
        <f t="shared" ref="AA707:AA767" si="464">IF(X707&gt;V707,"SI","NO")</f>
        <v>SI</v>
      </c>
      <c r="AB707" t="str">
        <f t="shared" si="421"/>
        <v>SI</v>
      </c>
      <c r="AC707" t="str">
        <f t="shared" si="422"/>
        <v>SI</v>
      </c>
      <c r="AD707" t="str">
        <f t="shared" si="423"/>
        <v>SI</v>
      </c>
      <c r="AE707" t="str">
        <f t="shared" si="424"/>
        <v>SI</v>
      </c>
      <c r="AF707">
        <f t="shared" si="459"/>
        <v>-93.419149823999987</v>
      </c>
      <c r="AG707">
        <f t="shared" si="460"/>
        <v>140.12872473600001</v>
      </c>
    </row>
    <row r="708" spans="1:41" x14ac:dyDescent="0.25">
      <c r="A708">
        <f>'Inv travi'!A708</f>
        <v>10</v>
      </c>
      <c r="B708">
        <f>'Inv travi'!B708</f>
        <v>18</v>
      </c>
      <c r="C708">
        <f>'Inv travi'!C708</f>
        <v>19</v>
      </c>
      <c r="D708">
        <f>'Inv travi'!D708</f>
        <v>4</v>
      </c>
      <c r="E708" s="6" t="str">
        <f>'Inv travi'!E708</f>
        <v>Vsin</v>
      </c>
      <c r="F708" s="6">
        <f>'Inv travi'!F708</f>
        <v>12.497999999999999</v>
      </c>
      <c r="G708" s="6">
        <f>'Inv travi'!G708</f>
        <v>13.314</v>
      </c>
      <c r="H708" s="6">
        <f>'Inv travi'!H708</f>
        <v>-0.125</v>
      </c>
      <c r="I708" s="6">
        <f>'Inv travi'!I708</f>
        <v>-43.271000000000001</v>
      </c>
      <c r="J708" s="6">
        <f>'Inv travi'!J708</f>
        <v>0.748</v>
      </c>
      <c r="K708" s="6">
        <f>'Inv travi'!K708</f>
        <v>0.92300000000000004</v>
      </c>
      <c r="L708" s="6">
        <f>'Inv travi'!L708</f>
        <v>-0.873</v>
      </c>
      <c r="M708" s="6">
        <f>'Inv travi'!M708</f>
        <v>-44.194000000000003</v>
      </c>
      <c r="N708" s="6">
        <f>'Inv travi'!N708</f>
        <v>-14.1312</v>
      </c>
      <c r="O708" s="6">
        <f>'Inv travi'!O708</f>
        <v>-44.4559</v>
      </c>
      <c r="P708" s="6">
        <f>'Inv travi'!P708</f>
        <v>-31.1419</v>
      </c>
      <c r="Q708" s="6">
        <f>'Inv travi'!Q708</f>
        <v>57.7699</v>
      </c>
      <c r="S708" s="2"/>
      <c r="T708" s="2"/>
      <c r="V708" s="2"/>
      <c r="W708" s="2"/>
    </row>
    <row r="709" spans="1:41" x14ac:dyDescent="0.25">
      <c r="A709">
        <f>'Inv travi'!A709</f>
        <v>10</v>
      </c>
      <c r="B709">
        <f>'Inv travi'!B709</f>
        <v>18</v>
      </c>
      <c r="C709">
        <f>'Inv travi'!C709</f>
        <v>19</v>
      </c>
      <c r="D709">
        <f>'Inv travi'!D709</f>
        <v>4</v>
      </c>
      <c r="E709" s="6" t="str">
        <f>'Inv travi'!E709</f>
        <v>Vdes</v>
      </c>
      <c r="F709" s="6">
        <f>'Inv travi'!F709</f>
        <v>-16.452000000000002</v>
      </c>
      <c r="G709" s="6">
        <f>'Inv travi'!G709</f>
        <v>-8.9580000000000002</v>
      </c>
      <c r="H709" s="6">
        <f>'Inv travi'!H709</f>
        <v>-0.125</v>
      </c>
      <c r="I709" s="6">
        <f>'Inv travi'!I709</f>
        <v>-43.271000000000001</v>
      </c>
      <c r="J709" s="6">
        <f>'Inv travi'!J709</f>
        <v>0.748</v>
      </c>
      <c r="K709" s="6">
        <f>'Inv travi'!K709</f>
        <v>0.92300000000000004</v>
      </c>
      <c r="L709" s="6">
        <f>'Inv travi'!L709</f>
        <v>-0.873</v>
      </c>
      <c r="M709" s="6">
        <f>'Inv travi'!M709</f>
        <v>-44.194000000000003</v>
      </c>
      <c r="N709" s="6">
        <f>'Inv travi'!N709</f>
        <v>-14.1312</v>
      </c>
      <c r="O709" s="6">
        <f>'Inv travi'!O709</f>
        <v>-44.4559</v>
      </c>
      <c r="P709" s="6">
        <f>'Inv travi'!P709</f>
        <v>-53.413899999999998</v>
      </c>
      <c r="Q709" s="6">
        <f>'Inv travi'!Q709</f>
        <v>35.497900000000001</v>
      </c>
      <c r="S709" s="2"/>
      <c r="T709" s="2"/>
      <c r="V709" s="2"/>
      <c r="W709" s="2"/>
    </row>
    <row r="710" spans="1:41" x14ac:dyDescent="0.25">
      <c r="A710">
        <f>'Inv travi'!A710</f>
        <v>10</v>
      </c>
      <c r="B710">
        <f>'Inv travi'!B710</f>
        <v>18</v>
      </c>
      <c r="C710">
        <f>'Inv travi'!C710</f>
        <v>19</v>
      </c>
      <c r="D710">
        <f>'Inv travi'!D710</f>
        <v>3</v>
      </c>
      <c r="E710" s="6" t="str">
        <f>'Inv travi'!E710</f>
        <v>Msin</v>
      </c>
      <c r="F710" s="6">
        <f>'Inv travi'!F710</f>
        <v>-74.156999999999996</v>
      </c>
      <c r="G710" s="6">
        <f>'Inv travi'!G710</f>
        <v>-50.531999999999996</v>
      </c>
      <c r="H710" s="6">
        <f>'Inv travi'!H710</f>
        <v>0.12</v>
      </c>
      <c r="I710" s="6">
        <f>'Inv travi'!I710</f>
        <v>49.125</v>
      </c>
      <c r="J710" s="6">
        <f>'Inv travi'!J710</f>
        <v>-0.83199999999999996</v>
      </c>
      <c r="K710" s="6">
        <f>'Inv travi'!K710</f>
        <v>-1.0249999999999999</v>
      </c>
      <c r="L710" s="6">
        <f>'Inv travi'!L710</f>
        <v>0.95199999999999996</v>
      </c>
      <c r="M710" s="6">
        <f>'Inv travi'!M710</f>
        <v>50.15</v>
      </c>
      <c r="N710" s="6">
        <f>'Inv travi'!N710</f>
        <v>15.996999999999998</v>
      </c>
      <c r="O710" s="6">
        <f>'Inv travi'!O710</f>
        <v>50.435600000000001</v>
      </c>
      <c r="P710" s="6">
        <f>'Inv travi'!P710</f>
        <v>-9.63999999999956E-2</v>
      </c>
      <c r="Q710" s="6">
        <f>'Inv travi'!Q710</f>
        <v>-100.9676</v>
      </c>
      <c r="R710">
        <v>70</v>
      </c>
      <c r="S710" s="2">
        <f t="shared" si="461"/>
        <v>16.586105000000007</v>
      </c>
      <c r="T710" s="2">
        <f t="shared" si="462"/>
        <v>-76.824494999999999</v>
      </c>
      <c r="U710">
        <v>70</v>
      </c>
      <c r="V710" s="2">
        <f t="shared" ref="V710:V771" si="465">-MIN(S710:T710)/(0.9*(U710-4)/100*391.3)*10</f>
        <v>3.3052432064059971</v>
      </c>
      <c r="W710" s="2">
        <f t="shared" ref="W710:W771" si="466">MAX(S710:T710)/(0.9*(U710-4)/100*391.3)*10</f>
        <v>0.71358895196104521</v>
      </c>
      <c r="X710">
        <f t="shared" si="463"/>
        <v>4.0191999999999997</v>
      </c>
      <c r="Y710">
        <f t="shared" si="446"/>
        <v>6.0288000000000004</v>
      </c>
      <c r="Z710" t="str">
        <f t="shared" si="432"/>
        <v>SI</v>
      </c>
      <c r="AA710" t="str">
        <f t="shared" si="464"/>
        <v>SI</v>
      </c>
      <c r="AB710" t="str">
        <f t="shared" ref="AB710:AB771" si="467">IF(5.6&lt;Y710,"SI","NO")</f>
        <v>SI</v>
      </c>
      <c r="AC710" t="str">
        <f t="shared" ref="AC710:AC771" si="468">IF(Y710&lt;X710+14,"SI","NO")</f>
        <v>SI</v>
      </c>
      <c r="AD710" t="str">
        <f t="shared" ref="AD710:AD771" si="469">IF(X710&gt;50*Y710/100,"SI","NO")</f>
        <v>SI</v>
      </c>
      <c r="AE710" t="str">
        <f t="shared" ref="AE710:AE771" si="470">IF(X710&gt;=25/100*Y710,"SI","NO")</f>
        <v>SI</v>
      </c>
      <c r="AF710">
        <f t="shared" ref="AF710:AF711" si="471">-(0.9*66*X710*391.3)/1000</f>
        <v>-93.419149823999987</v>
      </c>
      <c r="AG710">
        <f t="shared" ref="AG710:AG711" si="472">(0.9*66*Y710*391.3)/1000</f>
        <v>140.12872473600001</v>
      </c>
      <c r="AH710">
        <v>1.83</v>
      </c>
      <c r="AI710" s="1">
        <f>AH710-(R710+R711)/200</f>
        <v>1.1300000000000001</v>
      </c>
      <c r="AJ710" s="21">
        <f>MAX(AG710-AF711,AG711-AF710)/AI710*1.2</f>
        <v>303.8189164630088</v>
      </c>
      <c r="AK710" s="1">
        <f>(P712-P713)/AH710</f>
        <v>12.170491803278686</v>
      </c>
      <c r="AL710" s="2">
        <f>AK710*AI710/2</f>
        <v>6.8763278688524583</v>
      </c>
      <c r="AM710" s="118">
        <f>AJ710+AL710</f>
        <v>310.69524433186126</v>
      </c>
      <c r="AN710" s="2">
        <f>AM710/(0.9*(U710-4)/100*391.9*1)*10</f>
        <v>13.346669224002435</v>
      </c>
      <c r="AO710" s="2">
        <f>AM710/(0.9*(U710-4)/100*391.9*2)*10</f>
        <v>6.6733346120012174</v>
      </c>
    </row>
    <row r="711" spans="1:41" x14ac:dyDescent="0.25">
      <c r="A711">
        <f>'Inv travi'!A711</f>
        <v>10</v>
      </c>
      <c r="B711">
        <f>'Inv travi'!B711</f>
        <v>18</v>
      </c>
      <c r="C711">
        <f>'Inv travi'!C711</f>
        <v>19</v>
      </c>
      <c r="D711">
        <f>'Inv travi'!D711</f>
        <v>3</v>
      </c>
      <c r="E711" s="6" t="str">
        <f>'Inv travi'!E711</f>
        <v>Mdes</v>
      </c>
      <c r="F711" s="6">
        <f>'Inv travi'!F711</f>
        <v>-83.433000000000007</v>
      </c>
      <c r="G711" s="6">
        <f>'Inv travi'!G711</f>
        <v>-51.406999999999996</v>
      </c>
      <c r="H711" s="6">
        <f>'Inv travi'!H711</f>
        <v>-0.13500000000000001</v>
      </c>
      <c r="I711" s="6">
        <f>'Inv travi'!I711</f>
        <v>-54.832000000000001</v>
      </c>
      <c r="J711" s="6">
        <f>'Inv travi'!J711</f>
        <v>0.92800000000000005</v>
      </c>
      <c r="K711" s="6">
        <f>'Inv travi'!K711</f>
        <v>1.1439999999999999</v>
      </c>
      <c r="L711" s="6">
        <f>'Inv travi'!L711</f>
        <v>-1.0630000000000002</v>
      </c>
      <c r="M711" s="6">
        <f>'Inv travi'!M711</f>
        <v>-55.975999999999999</v>
      </c>
      <c r="N711" s="6">
        <f>'Inv travi'!N711</f>
        <v>-17.855799999999999</v>
      </c>
      <c r="O711" s="6">
        <f>'Inv travi'!O711</f>
        <v>-56.294899999999998</v>
      </c>
      <c r="P711" s="6">
        <f>'Inv travi'!P711</f>
        <v>-107.70189999999999</v>
      </c>
      <c r="Q711" s="6">
        <f>'Inv travi'!Q711</f>
        <v>4.8879000000000019</v>
      </c>
      <c r="R711">
        <v>70</v>
      </c>
      <c r="S711" s="2">
        <f t="shared" si="461"/>
        <v>-83.224194999999995</v>
      </c>
      <c r="T711" s="2">
        <f t="shared" si="462"/>
        <v>-11.460005000000002</v>
      </c>
      <c r="U711">
        <v>70</v>
      </c>
      <c r="V711" s="2">
        <f t="shared" si="465"/>
        <v>3.5805794119747607</v>
      </c>
      <c r="W711" s="2">
        <f t="shared" si="466"/>
        <v>-0.49304721979140598</v>
      </c>
      <c r="X711">
        <v>6.28</v>
      </c>
      <c r="Y711">
        <f t="shared" si="446"/>
        <v>6.0288000000000004</v>
      </c>
      <c r="Z711" t="str">
        <f t="shared" si="432"/>
        <v>SI</v>
      </c>
      <c r="AA711" t="str">
        <f t="shared" si="464"/>
        <v>SI</v>
      </c>
      <c r="AB711" t="str">
        <f t="shared" si="467"/>
        <v>SI</v>
      </c>
      <c r="AC711" t="str">
        <f t="shared" si="468"/>
        <v>SI</v>
      </c>
      <c r="AD711" t="str">
        <f t="shared" si="469"/>
        <v>SI</v>
      </c>
      <c r="AE711" t="str">
        <f t="shared" si="470"/>
        <v>SI</v>
      </c>
      <c r="AF711">
        <f t="shared" si="471"/>
        <v>-145.96742159999999</v>
      </c>
      <c r="AG711">
        <f t="shared" si="472"/>
        <v>140.12872473600001</v>
      </c>
    </row>
    <row r="712" spans="1:41" x14ac:dyDescent="0.25">
      <c r="A712">
        <f>'Inv travi'!A712</f>
        <v>10</v>
      </c>
      <c r="B712">
        <f>'Inv travi'!B712</f>
        <v>18</v>
      </c>
      <c r="C712">
        <f>'Inv travi'!C712</f>
        <v>19</v>
      </c>
      <c r="D712">
        <f>'Inv travi'!D712</f>
        <v>3</v>
      </c>
      <c r="E712" s="6" t="str">
        <f>'Inv travi'!E712</f>
        <v>Vsin</v>
      </c>
      <c r="F712" s="6">
        <f>'Inv travi'!F712</f>
        <v>9.4060000000000006</v>
      </c>
      <c r="G712" s="6">
        <f>'Inv travi'!G712</f>
        <v>10.657999999999999</v>
      </c>
      <c r="H712" s="6">
        <f>'Inv travi'!H712</f>
        <v>-0.14000000000000001</v>
      </c>
      <c r="I712" s="6">
        <f>'Inv travi'!I712</f>
        <v>-56.807000000000002</v>
      </c>
      <c r="J712" s="6">
        <f>'Inv travi'!J712</f>
        <v>0.96099999999999997</v>
      </c>
      <c r="K712" s="6">
        <f>'Inv travi'!K712</f>
        <v>1.1850000000000001</v>
      </c>
      <c r="L712" s="6">
        <f>'Inv travi'!L712</f>
        <v>-1.101</v>
      </c>
      <c r="M712" s="6">
        <f>'Inv travi'!M712</f>
        <v>-57.992000000000004</v>
      </c>
      <c r="N712" s="6">
        <f>'Inv travi'!N712</f>
        <v>-18.4986</v>
      </c>
      <c r="O712" s="6">
        <f>'Inv travi'!O712</f>
        <v>-58.322300000000006</v>
      </c>
      <c r="P712" s="6">
        <f>'Inv travi'!P712</f>
        <v>-47.664300000000004</v>
      </c>
      <c r="Q712" s="6">
        <f>'Inv travi'!Q712</f>
        <v>68.9803</v>
      </c>
      <c r="S712" s="2"/>
      <c r="T712" s="2"/>
      <c r="V712" s="2"/>
      <c r="W712" s="2"/>
    </row>
    <row r="713" spans="1:41" x14ac:dyDescent="0.25">
      <c r="A713">
        <f>'Inv travi'!A713</f>
        <v>10</v>
      </c>
      <c r="B713">
        <f>'Inv travi'!B713</f>
        <v>18</v>
      </c>
      <c r="C713">
        <f>'Inv travi'!C713</f>
        <v>19</v>
      </c>
      <c r="D713">
        <f>'Inv travi'!D713</f>
        <v>3</v>
      </c>
      <c r="E713" s="6" t="str">
        <f>'Inv travi'!E713</f>
        <v>Vdes</v>
      </c>
      <c r="F713" s="6">
        <f>'Inv travi'!F713</f>
        <v>-19.544</v>
      </c>
      <c r="G713" s="6">
        <f>'Inv travi'!G713</f>
        <v>-11.614000000000001</v>
      </c>
      <c r="H713" s="6">
        <f>'Inv travi'!H713</f>
        <v>-0.14000000000000001</v>
      </c>
      <c r="I713" s="6">
        <f>'Inv travi'!I713</f>
        <v>-56.807000000000002</v>
      </c>
      <c r="J713" s="6">
        <f>'Inv travi'!J713</f>
        <v>0.96099999999999997</v>
      </c>
      <c r="K713" s="6">
        <f>'Inv travi'!K713</f>
        <v>1.1850000000000001</v>
      </c>
      <c r="L713" s="6">
        <f>'Inv travi'!L713</f>
        <v>-1.101</v>
      </c>
      <c r="M713" s="6">
        <f>'Inv travi'!M713</f>
        <v>-57.992000000000004</v>
      </c>
      <c r="N713" s="6">
        <f>'Inv travi'!N713</f>
        <v>-18.4986</v>
      </c>
      <c r="O713" s="6">
        <f>'Inv travi'!O713</f>
        <v>-58.322300000000006</v>
      </c>
      <c r="P713" s="6">
        <f>'Inv travi'!P713</f>
        <v>-69.936300000000003</v>
      </c>
      <c r="Q713" s="6">
        <f>'Inv travi'!Q713</f>
        <v>46.708300000000008</v>
      </c>
      <c r="S713" s="2"/>
      <c r="T713" s="2"/>
      <c r="V713" s="2"/>
      <c r="W713" s="2"/>
    </row>
    <row r="714" spans="1:41" x14ac:dyDescent="0.25">
      <c r="A714">
        <f>'Inv travi'!A714</f>
        <v>10</v>
      </c>
      <c r="B714">
        <f>'Inv travi'!B714</f>
        <v>18</v>
      </c>
      <c r="C714">
        <f>'Inv travi'!C714</f>
        <v>19</v>
      </c>
      <c r="D714">
        <f>'Inv travi'!D714</f>
        <v>2</v>
      </c>
      <c r="E714" s="6" t="str">
        <f>'Inv travi'!E714</f>
        <v>Msin</v>
      </c>
      <c r="F714" s="6">
        <f>'Inv travi'!F714</f>
        <v>-64.269000000000005</v>
      </c>
      <c r="G714" s="6">
        <f>'Inv travi'!G714</f>
        <v>-42.776000000000003</v>
      </c>
      <c r="H714" s="6">
        <f>'Inv travi'!H714</f>
        <v>-0.14199999999999999</v>
      </c>
      <c r="I714" s="6">
        <f>'Inv travi'!I714</f>
        <v>58.216999999999999</v>
      </c>
      <c r="J714" s="6">
        <f>'Inv travi'!J714</f>
        <v>-0.94299999999999995</v>
      </c>
      <c r="K714" s="6">
        <f>'Inv travi'!K714</f>
        <v>-1.1619999999999999</v>
      </c>
      <c r="L714" s="6">
        <f>'Inv travi'!L714</f>
        <v>-1.085</v>
      </c>
      <c r="M714" s="6">
        <f>'Inv travi'!M714</f>
        <v>59.378999999999998</v>
      </c>
      <c r="N714" s="6">
        <f>'Inv travi'!N714</f>
        <v>-18.898699999999998</v>
      </c>
      <c r="O714" s="6">
        <f>'Inv travi'!O714</f>
        <v>59.704499999999996</v>
      </c>
      <c r="P714" s="6">
        <f>'Inv travi'!P714</f>
        <v>16.928499999999993</v>
      </c>
      <c r="Q714" s="6">
        <f>'Inv travi'!Q714</f>
        <v>-102.48050000000001</v>
      </c>
      <c r="R714">
        <v>70</v>
      </c>
      <c r="S714" s="2">
        <f t="shared" si="461"/>
        <v>-4.9081750000000071</v>
      </c>
      <c r="T714" s="2">
        <f t="shared" si="462"/>
        <v>-75.568825000000004</v>
      </c>
      <c r="U714">
        <v>70</v>
      </c>
      <c r="V714" s="2">
        <f t="shared" si="465"/>
        <v>3.2512201407550245</v>
      </c>
      <c r="W714" s="2">
        <f t="shared" si="466"/>
        <v>-0.21116587977053125</v>
      </c>
      <c r="X714">
        <v>6.28</v>
      </c>
      <c r="Y714">
        <f t="shared" si="446"/>
        <v>6.0288000000000004</v>
      </c>
      <c r="Z714" t="str">
        <f t="shared" si="432"/>
        <v>SI</v>
      </c>
      <c r="AA714" t="str">
        <f t="shared" si="464"/>
        <v>SI</v>
      </c>
      <c r="AB714" t="str">
        <f t="shared" si="467"/>
        <v>SI</v>
      </c>
      <c r="AC714" t="str">
        <f t="shared" si="468"/>
        <v>SI</v>
      </c>
      <c r="AD714" t="str">
        <f t="shared" si="469"/>
        <v>SI</v>
      </c>
      <c r="AE714" t="str">
        <f t="shared" si="470"/>
        <v>SI</v>
      </c>
      <c r="AF714">
        <f t="shared" ref="AF714:AF715" si="473">-(0.9*66*X714*391.3)/1000</f>
        <v>-145.96742159999999</v>
      </c>
      <c r="AG714">
        <f t="shared" ref="AG714:AG715" si="474">(0.9*66*Y714*391.3)/1000</f>
        <v>140.12872473600001</v>
      </c>
      <c r="AH714">
        <v>1.83</v>
      </c>
      <c r="AI714" s="1">
        <f>AH714-(R714+R715)/200</f>
        <v>1.1300000000000001</v>
      </c>
      <c r="AJ714" s="21">
        <f>MAX(AG714-AF715,AG715-AF714)/AI714*1.2</f>
        <v>303.8189164630088</v>
      </c>
      <c r="AK714" s="1">
        <f>(P716-P717)/AH714</f>
        <v>12.169945355191256</v>
      </c>
      <c r="AL714" s="2">
        <f>AK714*AI714/2</f>
        <v>6.8760191256830607</v>
      </c>
      <c r="AM714" s="118">
        <f>AJ714+AL714</f>
        <v>310.69493558869186</v>
      </c>
      <c r="AN714" s="2">
        <f>AM714/(0.9*(U714-4)/100*391.9*1)*10</f>
        <v>13.346655961189333</v>
      </c>
      <c r="AO714" s="2">
        <f>AM714/(0.9*(U714-4)/100*391.9*2)*10</f>
        <v>6.6733279805946664</v>
      </c>
    </row>
    <row r="715" spans="1:41" x14ac:dyDescent="0.25">
      <c r="A715">
        <f>'Inv travi'!A715</f>
        <v>10</v>
      </c>
      <c r="B715">
        <f>'Inv travi'!B715</f>
        <v>18</v>
      </c>
      <c r="C715">
        <f>'Inv travi'!C715</f>
        <v>19</v>
      </c>
      <c r="D715">
        <f>'Inv travi'!D715</f>
        <v>2</v>
      </c>
      <c r="E715" s="6" t="str">
        <f>'Inv travi'!E715</f>
        <v>Mdes</v>
      </c>
      <c r="F715" s="6">
        <f>'Inv travi'!F715</f>
        <v>-77.481999999999999</v>
      </c>
      <c r="G715" s="6">
        <f>'Inv travi'!G715</f>
        <v>-49.886000000000003</v>
      </c>
      <c r="H715" s="6">
        <f>'Inv travi'!H715</f>
        <v>0.16200000000000001</v>
      </c>
      <c r="I715" s="6">
        <f>'Inv travi'!I715</f>
        <v>-66.051000000000002</v>
      </c>
      <c r="J715" s="6">
        <f>'Inv travi'!J715</f>
        <v>1.069</v>
      </c>
      <c r="K715" s="6">
        <f>'Inv travi'!K715</f>
        <v>1.3180000000000001</v>
      </c>
      <c r="L715" s="6">
        <f>'Inv travi'!L715</f>
        <v>1.2309999999999999</v>
      </c>
      <c r="M715" s="6">
        <f>'Inv travi'!M715</f>
        <v>-67.369</v>
      </c>
      <c r="N715" s="6">
        <f>'Inv travi'!N715</f>
        <v>21.441699999999997</v>
      </c>
      <c r="O715" s="6">
        <f>'Inv travi'!O715</f>
        <v>-67.738299999999995</v>
      </c>
      <c r="P715" s="6">
        <f>'Inv travi'!P715</f>
        <v>-117.62430000000001</v>
      </c>
      <c r="Q715" s="6">
        <f>'Inv travi'!Q715</f>
        <v>17.852299999999993</v>
      </c>
      <c r="R715">
        <v>70</v>
      </c>
      <c r="S715" s="2">
        <f t="shared" si="461"/>
        <v>-87.992775000000009</v>
      </c>
      <c r="T715" s="2">
        <f t="shared" si="462"/>
        <v>-1.2645250000000097</v>
      </c>
      <c r="U715">
        <v>70</v>
      </c>
      <c r="V715" s="2">
        <f t="shared" si="465"/>
        <v>3.7857394543441059</v>
      </c>
      <c r="W715" s="2">
        <f t="shared" si="466"/>
        <v>-5.440403696217691E-2</v>
      </c>
      <c r="X715">
        <v>6.28</v>
      </c>
      <c r="Y715">
        <f t="shared" si="446"/>
        <v>6.0288000000000004</v>
      </c>
      <c r="Z715" t="str">
        <f t="shared" si="432"/>
        <v>SI</v>
      </c>
      <c r="AA715" t="str">
        <f t="shared" si="464"/>
        <v>SI</v>
      </c>
      <c r="AB715" t="str">
        <f t="shared" si="467"/>
        <v>SI</v>
      </c>
      <c r="AC715" t="str">
        <f t="shared" si="468"/>
        <v>SI</v>
      </c>
      <c r="AD715" t="str">
        <f t="shared" si="469"/>
        <v>SI</v>
      </c>
      <c r="AE715" t="str">
        <f t="shared" si="470"/>
        <v>SI</v>
      </c>
      <c r="AF715">
        <f t="shared" si="473"/>
        <v>-145.96742159999999</v>
      </c>
      <c r="AG715">
        <f t="shared" si="474"/>
        <v>140.12872473600001</v>
      </c>
    </row>
    <row r="716" spans="1:41" x14ac:dyDescent="0.25">
      <c r="A716">
        <f>'Inv travi'!A716</f>
        <v>10</v>
      </c>
      <c r="B716">
        <f>'Inv travi'!B716</f>
        <v>18</v>
      </c>
      <c r="C716">
        <f>'Inv travi'!C716</f>
        <v>19</v>
      </c>
      <c r="D716">
        <f>'Inv travi'!D716</f>
        <v>2</v>
      </c>
      <c r="E716" s="6" t="str">
        <f>'Inv travi'!E716</f>
        <v>Vsin</v>
      </c>
      <c r="F716" s="6">
        <f>'Inv travi'!F716</f>
        <v>7.2549999999999999</v>
      </c>
      <c r="G716" s="6">
        <f>'Inv travi'!G716</f>
        <v>7.25</v>
      </c>
      <c r="H716" s="6">
        <f>'Inv travi'!H716</f>
        <v>0.16600000000000001</v>
      </c>
      <c r="I716" s="6">
        <f>'Inv travi'!I716</f>
        <v>-67.906000000000006</v>
      </c>
      <c r="J716" s="6">
        <f>'Inv travi'!J716</f>
        <v>1.099</v>
      </c>
      <c r="K716" s="6">
        <f>'Inv travi'!K716</f>
        <v>1.355</v>
      </c>
      <c r="L716" s="6">
        <f>'Inv travi'!L716</f>
        <v>1.2649999999999999</v>
      </c>
      <c r="M716" s="6">
        <f>'Inv travi'!M716</f>
        <v>-69.26100000000001</v>
      </c>
      <c r="N716" s="6">
        <f>'Inv travi'!N716</f>
        <v>22.043300000000002</v>
      </c>
      <c r="O716" s="6">
        <f>'Inv travi'!O716</f>
        <v>-69.640500000000003</v>
      </c>
      <c r="P716" s="6">
        <f>'Inv travi'!P716</f>
        <v>-62.390500000000003</v>
      </c>
      <c r="Q716" s="6">
        <f>'Inv travi'!Q716</f>
        <v>76.890500000000003</v>
      </c>
      <c r="S716" s="2"/>
      <c r="T716" s="2"/>
      <c r="V716" s="2"/>
      <c r="W716" s="2"/>
    </row>
    <row r="717" spans="1:41" x14ac:dyDescent="0.25">
      <c r="A717">
        <f>'Inv travi'!A717</f>
        <v>10</v>
      </c>
      <c r="B717">
        <f>'Inv travi'!B717</f>
        <v>18</v>
      </c>
      <c r="C717">
        <f>'Inv travi'!C717</f>
        <v>19</v>
      </c>
      <c r="D717">
        <f>'Inv travi'!D717</f>
        <v>2</v>
      </c>
      <c r="E717" s="6" t="str">
        <f>'Inv travi'!E717</f>
        <v>Vdes</v>
      </c>
      <c r="F717" s="6">
        <f>'Inv travi'!F717</f>
        <v>-21.695</v>
      </c>
      <c r="G717" s="6">
        <f>'Inv travi'!G717</f>
        <v>-15.021000000000001</v>
      </c>
      <c r="H717" s="6">
        <f>'Inv travi'!H717</f>
        <v>0.16600000000000001</v>
      </c>
      <c r="I717" s="6">
        <f>'Inv travi'!I717</f>
        <v>-67.906000000000006</v>
      </c>
      <c r="J717" s="6">
        <f>'Inv travi'!J717</f>
        <v>1.099</v>
      </c>
      <c r="K717" s="6">
        <f>'Inv travi'!K717</f>
        <v>1.355</v>
      </c>
      <c r="L717" s="6">
        <f>'Inv travi'!L717</f>
        <v>1.2649999999999999</v>
      </c>
      <c r="M717" s="6">
        <f>'Inv travi'!M717</f>
        <v>-69.26100000000001</v>
      </c>
      <c r="N717" s="6">
        <f>'Inv travi'!N717</f>
        <v>22.043300000000002</v>
      </c>
      <c r="O717" s="6">
        <f>'Inv travi'!O717</f>
        <v>-69.640500000000003</v>
      </c>
      <c r="P717" s="6">
        <f>'Inv travi'!P717</f>
        <v>-84.661500000000004</v>
      </c>
      <c r="Q717" s="6">
        <f>'Inv travi'!Q717</f>
        <v>54.619500000000002</v>
      </c>
      <c r="S717" s="2"/>
      <c r="T717" s="2"/>
      <c r="V717" s="2"/>
      <c r="W717" s="2"/>
    </row>
    <row r="718" spans="1:41" x14ac:dyDescent="0.25">
      <c r="A718">
        <f>'Inv travi'!A718</f>
        <v>10</v>
      </c>
      <c r="B718">
        <f>'Inv travi'!B718</f>
        <v>18</v>
      </c>
      <c r="C718">
        <f>'Inv travi'!C718</f>
        <v>19</v>
      </c>
      <c r="D718">
        <f>'Inv travi'!D718</f>
        <v>1</v>
      </c>
      <c r="E718" s="6" t="str">
        <f>'Inv travi'!E718</f>
        <v>Msin</v>
      </c>
      <c r="F718" s="6">
        <f>'Inv travi'!F718</f>
        <v>-54.517000000000003</v>
      </c>
      <c r="G718" s="6">
        <f>'Inv travi'!G718</f>
        <v>-34.765000000000001</v>
      </c>
      <c r="H718" s="6">
        <f>'Inv travi'!H718</f>
        <v>-0.13600000000000001</v>
      </c>
      <c r="I718" s="6">
        <f>'Inv travi'!I718</f>
        <v>50.631</v>
      </c>
      <c r="J718" s="6">
        <f>'Inv travi'!J718</f>
        <v>-0.754</v>
      </c>
      <c r="K718" s="6">
        <f>'Inv travi'!K718</f>
        <v>-0.92900000000000005</v>
      </c>
      <c r="L718" s="6">
        <f>'Inv travi'!L718</f>
        <v>-0.89</v>
      </c>
      <c r="M718" s="6">
        <f>'Inv travi'!M718</f>
        <v>51.56</v>
      </c>
      <c r="N718" s="6">
        <f>'Inv travi'!N718</f>
        <v>-16.358000000000001</v>
      </c>
      <c r="O718" s="6">
        <f>'Inv travi'!O718</f>
        <v>51.827000000000005</v>
      </c>
      <c r="P718" s="6">
        <f>'Inv travi'!P718</f>
        <v>17.062000000000005</v>
      </c>
      <c r="Q718" s="6">
        <f>'Inv travi'!Q718</f>
        <v>-86.592000000000013</v>
      </c>
      <c r="R718">
        <v>70</v>
      </c>
      <c r="S718" s="2">
        <f t="shared" si="461"/>
        <v>-1.8251899999999956</v>
      </c>
      <c r="T718" s="2">
        <f t="shared" si="462"/>
        <v>-62.676010000000012</v>
      </c>
      <c r="U718">
        <v>70</v>
      </c>
      <c r="V718" s="2">
        <f t="shared" si="465"/>
        <v>2.6965287081566158</v>
      </c>
      <c r="W718" s="2">
        <f t="shared" si="466"/>
        <v>-7.8525694804764387E-2</v>
      </c>
      <c r="X718">
        <v>6.28</v>
      </c>
      <c r="Y718">
        <f t="shared" si="446"/>
        <v>6.0288000000000004</v>
      </c>
      <c r="Z718" t="str">
        <f t="shared" si="432"/>
        <v>SI</v>
      </c>
      <c r="AA718" t="str">
        <f t="shared" si="464"/>
        <v>SI</v>
      </c>
      <c r="AB718" t="str">
        <f t="shared" si="467"/>
        <v>SI</v>
      </c>
      <c r="AC718" t="str">
        <f t="shared" si="468"/>
        <v>SI</v>
      </c>
      <c r="AD718" t="str">
        <f t="shared" si="469"/>
        <v>SI</v>
      </c>
      <c r="AE718" t="str">
        <f t="shared" si="470"/>
        <v>SI</v>
      </c>
      <c r="AF718">
        <f t="shared" ref="AF718:AF719" si="475">-(0.9*66*X718*391.3)/1000</f>
        <v>-145.96742159999999</v>
      </c>
      <c r="AG718">
        <f t="shared" ref="AG718:AG719" si="476">(0.9*66*Y718*391.3)/1000</f>
        <v>140.12872473600001</v>
      </c>
      <c r="AH718">
        <v>1.83</v>
      </c>
      <c r="AI718" s="1">
        <f>AH718-(R718+R719)/200</f>
        <v>1.1300000000000001</v>
      </c>
      <c r="AJ718" s="21">
        <f>MAX(AG718-AF719,AG719-AF718)/AI718*1.2</f>
        <v>303.8189164630088</v>
      </c>
      <c r="AK718" s="1">
        <f>(P720-P721)/AH718</f>
        <v>12.169945355191253</v>
      </c>
      <c r="AL718" s="2">
        <f>AK718*AI718/2</f>
        <v>6.8760191256830581</v>
      </c>
      <c r="AM718" s="118">
        <f>AJ718+AL718</f>
        <v>310.69493558869186</v>
      </c>
      <c r="AN718" s="2">
        <f>AM718/(0.9*(U718-4)/100*391.9*1)*10</f>
        <v>13.346655961189333</v>
      </c>
      <c r="AO718" s="2">
        <f>AM718/(0.9*(U718-4)/100*391.9*2)*10</f>
        <v>6.6733279805946664</v>
      </c>
    </row>
    <row r="719" spans="1:41" x14ac:dyDescent="0.25">
      <c r="A719">
        <f>'Inv travi'!A719</f>
        <v>10</v>
      </c>
      <c r="B719">
        <f>'Inv travi'!B719</f>
        <v>18</v>
      </c>
      <c r="C719">
        <f>'Inv travi'!C719</f>
        <v>19</v>
      </c>
      <c r="D719">
        <f>'Inv travi'!D719</f>
        <v>1</v>
      </c>
      <c r="E719" s="6" t="str">
        <f>'Inv travi'!E719</f>
        <v>Mdes</v>
      </c>
      <c r="F719" s="6">
        <f>'Inv travi'!F719</f>
        <v>-68.545000000000002</v>
      </c>
      <c r="G719" s="6">
        <f>'Inv travi'!G719</f>
        <v>-41.997</v>
      </c>
      <c r="H719" s="6">
        <f>'Inv travi'!H719</f>
        <v>0.159</v>
      </c>
      <c r="I719" s="6">
        <f>'Inv travi'!I719</f>
        <v>-58.692</v>
      </c>
      <c r="J719" s="6">
        <f>'Inv travi'!J719</f>
        <v>0.87</v>
      </c>
      <c r="K719" s="6">
        <f>'Inv travi'!K719</f>
        <v>1.073</v>
      </c>
      <c r="L719" s="6">
        <f>'Inv travi'!L719</f>
        <v>1.0289999999999999</v>
      </c>
      <c r="M719" s="6">
        <f>'Inv travi'!M719</f>
        <v>-59.765000000000001</v>
      </c>
      <c r="N719" s="6">
        <f>'Inv travi'!N719</f>
        <v>18.958500000000001</v>
      </c>
      <c r="O719" s="6">
        <f>'Inv travi'!O719</f>
        <v>-60.073700000000002</v>
      </c>
      <c r="P719" s="6">
        <f>'Inv travi'!P719</f>
        <v>-102.0707</v>
      </c>
      <c r="Q719" s="6">
        <f>'Inv travi'!Q719</f>
        <v>18.076700000000002</v>
      </c>
      <c r="R719" s="93">
        <v>70</v>
      </c>
      <c r="S719" s="2">
        <f t="shared" si="461"/>
        <v>-75.388660000000002</v>
      </c>
      <c r="T719" s="2">
        <f t="shared" si="462"/>
        <v>1.955560000000002</v>
      </c>
      <c r="U719">
        <v>70</v>
      </c>
      <c r="V719" s="2">
        <f t="shared" si="465"/>
        <v>3.2434688481200107</v>
      </c>
      <c r="W719" s="2">
        <f t="shared" si="466"/>
        <v>8.4134642274177246E-2</v>
      </c>
      <c r="X719">
        <v>6.28</v>
      </c>
      <c r="Y719">
        <f t="shared" si="446"/>
        <v>6.0288000000000004</v>
      </c>
      <c r="Z719" t="str">
        <f t="shared" si="432"/>
        <v>SI</v>
      </c>
      <c r="AA719" t="str">
        <f t="shared" si="464"/>
        <v>SI</v>
      </c>
      <c r="AB719" t="str">
        <f t="shared" si="467"/>
        <v>SI</v>
      </c>
      <c r="AC719" t="str">
        <f t="shared" si="468"/>
        <v>SI</v>
      </c>
      <c r="AD719" t="str">
        <f t="shared" si="469"/>
        <v>SI</v>
      </c>
      <c r="AE719" t="str">
        <f t="shared" si="470"/>
        <v>SI</v>
      </c>
      <c r="AF719">
        <f t="shared" si="475"/>
        <v>-145.96742159999999</v>
      </c>
      <c r="AG719">
        <f t="shared" si="476"/>
        <v>140.12872473600001</v>
      </c>
    </row>
    <row r="720" spans="1:41" x14ac:dyDescent="0.25">
      <c r="A720">
        <f>'Inv travi'!A720</f>
        <v>10</v>
      </c>
      <c r="B720">
        <f>'Inv travi'!B720</f>
        <v>18</v>
      </c>
      <c r="C720">
        <f>'Inv travi'!C720</f>
        <v>19</v>
      </c>
      <c r="D720">
        <f>'Inv travi'!D720</f>
        <v>1</v>
      </c>
      <c r="E720" s="6" t="str">
        <f>'Inv travi'!E720</f>
        <v>Vsin</v>
      </c>
      <c r="F720" s="6">
        <f>'Inv travi'!F720</f>
        <v>6.8090000000000002</v>
      </c>
      <c r="G720" s="6">
        <f>'Inv travi'!G720</f>
        <v>7.1840000000000002</v>
      </c>
      <c r="H720" s="6">
        <f>'Inv travi'!H720</f>
        <v>0.161</v>
      </c>
      <c r="I720" s="6">
        <f>'Inv travi'!I720</f>
        <v>-59.738999999999997</v>
      </c>
      <c r="J720" s="6">
        <f>'Inv travi'!J720</f>
        <v>0.88700000000000001</v>
      </c>
      <c r="K720" s="6">
        <f>'Inv travi'!K720</f>
        <v>1.0940000000000001</v>
      </c>
      <c r="L720" s="6">
        <f>'Inv travi'!L720</f>
        <v>1.048</v>
      </c>
      <c r="M720" s="6">
        <f>'Inv travi'!M720</f>
        <v>-60.832999999999998</v>
      </c>
      <c r="N720" s="6">
        <f>'Inv travi'!N720</f>
        <v>19.297899999999998</v>
      </c>
      <c r="O720" s="6">
        <f>'Inv travi'!O720</f>
        <v>-61.147399999999998</v>
      </c>
      <c r="P720" s="6">
        <f>'Inv travi'!P720</f>
        <v>-53.9634</v>
      </c>
      <c r="Q720" s="6">
        <f>'Inv travi'!Q720</f>
        <v>68.331400000000002</v>
      </c>
      <c r="S720" s="2"/>
      <c r="T720" s="2"/>
      <c r="V720" s="2"/>
      <c r="W720" s="2"/>
    </row>
    <row r="721" spans="1:41" x14ac:dyDescent="0.25">
      <c r="A721">
        <f>'Inv travi'!A721</f>
        <v>10</v>
      </c>
      <c r="B721">
        <f>'Inv travi'!B721</f>
        <v>18</v>
      </c>
      <c r="C721">
        <f>'Inv travi'!C721</f>
        <v>19</v>
      </c>
      <c r="D721">
        <f>'Inv travi'!D721</f>
        <v>1</v>
      </c>
      <c r="E721" s="6" t="str">
        <f>'Inv travi'!E721</f>
        <v>Vdes</v>
      </c>
      <c r="F721" s="6">
        <f>'Inv travi'!F721</f>
        <v>-22.140999999999998</v>
      </c>
      <c r="G721" s="6">
        <f>'Inv travi'!G721</f>
        <v>-15.087</v>
      </c>
      <c r="H721" s="6">
        <f>'Inv travi'!H721</f>
        <v>0.161</v>
      </c>
      <c r="I721" s="6">
        <f>'Inv travi'!I721</f>
        <v>-59.738999999999997</v>
      </c>
      <c r="J721" s="6">
        <f>'Inv travi'!J721</f>
        <v>0.88700000000000001</v>
      </c>
      <c r="K721" s="6">
        <f>'Inv travi'!K721</f>
        <v>1.0940000000000001</v>
      </c>
      <c r="L721" s="6">
        <f>'Inv travi'!L721</f>
        <v>1.048</v>
      </c>
      <c r="M721" s="6">
        <f>'Inv travi'!M721</f>
        <v>-60.832999999999998</v>
      </c>
      <c r="N721" s="6">
        <f>'Inv travi'!N721</f>
        <v>19.297899999999998</v>
      </c>
      <c r="O721" s="6">
        <f>'Inv travi'!O721</f>
        <v>-61.147399999999998</v>
      </c>
      <c r="P721" s="6">
        <f>'Inv travi'!P721</f>
        <v>-76.234399999999994</v>
      </c>
      <c r="Q721" s="6">
        <f>'Inv travi'!Q721</f>
        <v>46.060400000000001</v>
      </c>
      <c r="S721" s="2"/>
      <c r="T721" s="2"/>
      <c r="V721" s="2"/>
      <c r="W721" s="2"/>
    </row>
    <row r="722" spans="1:41" x14ac:dyDescent="0.25">
      <c r="A722">
        <f>'Inv travi'!A722</f>
        <v>10</v>
      </c>
      <c r="B722">
        <f>'Inv travi'!B722</f>
        <v>19</v>
      </c>
      <c r="C722">
        <f>'Inv travi'!C722</f>
        <v>22</v>
      </c>
      <c r="D722">
        <f>'Inv travi'!D722</f>
        <v>6</v>
      </c>
      <c r="E722" s="6" t="str">
        <f>'Inv travi'!E722</f>
        <v>Msin</v>
      </c>
      <c r="F722" s="6">
        <f>'Inv travi'!F722</f>
        <v>-145.99600000000001</v>
      </c>
      <c r="G722" s="6">
        <f>'Inv travi'!G722</f>
        <v>-85.013000000000005</v>
      </c>
      <c r="H722" s="6">
        <f>'Inv travi'!H722</f>
        <v>9.5000000000000001E-2</v>
      </c>
      <c r="I722" s="6">
        <f>'Inv travi'!I722</f>
        <v>20.277000000000001</v>
      </c>
      <c r="J722" s="6">
        <f>'Inv travi'!J722</f>
        <v>-0.35899999999999999</v>
      </c>
      <c r="K722" s="6">
        <f>'Inv travi'!K722</f>
        <v>-0.442</v>
      </c>
      <c r="L722" s="6">
        <f>'Inv travi'!L722</f>
        <v>0.45399999999999996</v>
      </c>
      <c r="M722" s="6">
        <f>'Inv travi'!M722</f>
        <v>20.719000000000001</v>
      </c>
      <c r="N722" s="6">
        <f>'Inv travi'!N722</f>
        <v>6.6696999999999997</v>
      </c>
      <c r="O722" s="6">
        <f>'Inv travi'!O722</f>
        <v>20.8552</v>
      </c>
      <c r="P722" s="6">
        <f>'Inv travi'!P722</f>
        <v>-64.157800000000009</v>
      </c>
      <c r="Q722" s="6">
        <f>'Inv travi'!Q722</f>
        <v>-105.8682</v>
      </c>
      <c r="R722">
        <v>60</v>
      </c>
      <c r="S722" s="2">
        <f t="shared" si="461"/>
        <v>-34.287700000000015</v>
      </c>
      <c r="T722" s="2">
        <f t="shared" si="462"/>
        <v>-69.965699999999998</v>
      </c>
      <c r="U722">
        <v>60</v>
      </c>
      <c r="V722" s="2">
        <f t="shared" si="465"/>
        <v>3.5476829372178207</v>
      </c>
      <c r="W722" s="2">
        <f t="shared" si="466"/>
        <v>-1.7385931713174243</v>
      </c>
      <c r="X722">
        <v>6.28</v>
      </c>
      <c r="Y722">
        <f t="shared" si="446"/>
        <v>6.0288000000000004</v>
      </c>
      <c r="Z722" t="str">
        <f t="shared" ref="Z722:Z783" si="477">IF(Y722&gt;W722,"SI","NO")</f>
        <v>SI</v>
      </c>
      <c r="AA722" t="str">
        <f t="shared" si="464"/>
        <v>SI</v>
      </c>
      <c r="AB722" t="str">
        <f t="shared" si="467"/>
        <v>SI</v>
      </c>
      <c r="AC722" t="str">
        <f t="shared" si="468"/>
        <v>SI</v>
      </c>
      <c r="AD722" t="str">
        <f t="shared" si="469"/>
        <v>SI</v>
      </c>
      <c r="AE722" t="str">
        <f t="shared" si="470"/>
        <v>SI</v>
      </c>
      <c r="AF722" s="1">
        <f t="shared" ref="AF722:AF723" si="478">-(0.9*56*X722*391.3)/1000</f>
        <v>-123.85114560000001</v>
      </c>
      <c r="AG722" s="1">
        <f t="shared" ref="AG722:AG723" si="479">(0.9*56*Y722*391.3)/1000</f>
        <v>118.897099776</v>
      </c>
      <c r="AH722">
        <v>5.29</v>
      </c>
      <c r="AI722" s="1">
        <f>AH722-(R722+R723)/200</f>
        <v>4.84</v>
      </c>
      <c r="AJ722" s="21">
        <f>MAX(AG722-AF723,AG723-AF722)/AI722*1.2</f>
        <v>60.185515382479338</v>
      </c>
      <c r="AK722" s="1">
        <f>(P724-P725)/AH722</f>
        <v>40.820037807183361</v>
      </c>
      <c r="AL722" s="2">
        <f>AK722*AI722/2</f>
        <v>98.784491493383726</v>
      </c>
      <c r="AM722" s="118">
        <f>AJ722+AL722</f>
        <v>158.97000687586308</v>
      </c>
      <c r="AN722" s="2">
        <f>AM722/(0.9*(U722-4)/100*391.9*1)*10</f>
        <v>8.0483970479523386</v>
      </c>
      <c r="AO722" s="2">
        <f>AM722/(0.9*(U722-4)/100*391.9*2)*10</f>
        <v>4.0241985239761693</v>
      </c>
    </row>
    <row r="723" spans="1:41" x14ac:dyDescent="0.25">
      <c r="A723">
        <f>'Inv travi'!A723</f>
        <v>10</v>
      </c>
      <c r="B723">
        <f>'Inv travi'!B723</f>
        <v>19</v>
      </c>
      <c r="C723">
        <f>'Inv travi'!C723</f>
        <v>22</v>
      </c>
      <c r="D723">
        <f>'Inv travi'!D723</f>
        <v>6</v>
      </c>
      <c r="E723" s="6" t="str">
        <f>'Inv travi'!E723</f>
        <v>Mdes</v>
      </c>
      <c r="F723" s="6">
        <f>'Inv travi'!F723</f>
        <v>-129.07400000000001</v>
      </c>
      <c r="G723" s="6">
        <f>'Inv travi'!G723</f>
        <v>-76.275000000000006</v>
      </c>
      <c r="H723" s="6">
        <f>'Inv travi'!H723</f>
        <v>-0.155</v>
      </c>
      <c r="I723" s="6">
        <f>'Inv travi'!I723</f>
        <v>-31.434999999999999</v>
      </c>
      <c r="J723" s="6">
        <f>'Inv travi'!J723</f>
        <v>0.55600000000000005</v>
      </c>
      <c r="K723" s="6">
        <f>'Inv travi'!K723</f>
        <v>0.68600000000000005</v>
      </c>
      <c r="L723" s="6">
        <f>'Inv travi'!L723</f>
        <v>-0.71100000000000008</v>
      </c>
      <c r="M723" s="6">
        <f>'Inv travi'!M723</f>
        <v>-32.121000000000002</v>
      </c>
      <c r="N723" s="6">
        <f>'Inv travi'!N723</f>
        <v>-10.347300000000001</v>
      </c>
      <c r="O723" s="6">
        <f>'Inv travi'!O723</f>
        <v>-32.334299999999999</v>
      </c>
      <c r="P723" s="6">
        <f>'Inv travi'!P723</f>
        <v>-108.6093</v>
      </c>
      <c r="Q723" s="6">
        <f>'Inv travi'!Q723</f>
        <v>-43.940700000000007</v>
      </c>
      <c r="R723">
        <v>30</v>
      </c>
      <c r="S723" s="2">
        <f t="shared" si="461"/>
        <v>-91.153649999999999</v>
      </c>
      <c r="T723" s="2">
        <f t="shared" si="462"/>
        <v>-29.501250000000006</v>
      </c>
      <c r="U723">
        <v>60</v>
      </c>
      <c r="V723" s="2">
        <f t="shared" si="465"/>
        <v>4.6220397819235028</v>
      </c>
      <c r="W723" s="2">
        <f t="shared" si="466"/>
        <v>-1.4958912903265065</v>
      </c>
      <c r="X723">
        <v>6.28</v>
      </c>
      <c r="Y723">
        <f t="shared" si="446"/>
        <v>6.0288000000000004</v>
      </c>
      <c r="Z723" t="str">
        <f t="shared" si="477"/>
        <v>SI</v>
      </c>
      <c r="AA723" t="str">
        <f t="shared" si="464"/>
        <v>SI</v>
      </c>
      <c r="AB723" t="str">
        <f t="shared" si="467"/>
        <v>SI</v>
      </c>
      <c r="AC723" t="str">
        <f t="shared" si="468"/>
        <v>SI</v>
      </c>
      <c r="AD723" t="str">
        <f t="shared" si="469"/>
        <v>SI</v>
      </c>
      <c r="AE723" t="str">
        <f t="shared" si="470"/>
        <v>SI</v>
      </c>
      <c r="AF723" s="1">
        <f t="shared" si="478"/>
        <v>-123.85114560000001</v>
      </c>
      <c r="AG723" s="1">
        <f t="shared" si="479"/>
        <v>118.897099776</v>
      </c>
    </row>
    <row r="724" spans="1:41" x14ac:dyDescent="0.25">
      <c r="A724">
        <f>'Inv travi'!A724</f>
        <v>10</v>
      </c>
      <c r="B724">
        <f>'Inv travi'!B724</f>
        <v>19</v>
      </c>
      <c r="C724">
        <f>'Inv travi'!C724</f>
        <v>22</v>
      </c>
      <c r="D724">
        <f>'Inv travi'!D724</f>
        <v>6</v>
      </c>
      <c r="E724" s="6" t="str">
        <f>'Inv travi'!E724</f>
        <v>Vsin</v>
      </c>
      <c r="F724" s="6">
        <f>'Inv travi'!F724</f>
        <v>184.88399999999999</v>
      </c>
      <c r="G724" s="6">
        <f>'Inv travi'!G724</f>
        <v>109.621</v>
      </c>
      <c r="H724" s="6">
        <f>'Inv travi'!H724</f>
        <v>-4.7E-2</v>
      </c>
      <c r="I724" s="6">
        <f>'Inv travi'!I724</f>
        <v>-9.7750000000000004</v>
      </c>
      <c r="J724" s="6">
        <f>'Inv travi'!J724</f>
        <v>0.17299999999999999</v>
      </c>
      <c r="K724" s="6">
        <f>'Inv travi'!K724</f>
        <v>0.21299999999999999</v>
      </c>
      <c r="L724" s="6">
        <f>'Inv travi'!L724</f>
        <v>-0.21999999999999997</v>
      </c>
      <c r="M724" s="6">
        <f>'Inv travi'!M724</f>
        <v>-9.9879999999999995</v>
      </c>
      <c r="N724" s="6">
        <f>'Inv travi'!N724</f>
        <v>-3.2164000000000001</v>
      </c>
      <c r="O724" s="6">
        <f>'Inv travi'!O724</f>
        <v>-10.054</v>
      </c>
      <c r="P724" s="6">
        <f>'Inv travi'!P724</f>
        <v>99.566999999999993</v>
      </c>
      <c r="Q724" s="6">
        <f>'Inv travi'!Q724</f>
        <v>119.675</v>
      </c>
      <c r="S724" s="2"/>
      <c r="T724" s="2"/>
      <c r="V724" s="2"/>
      <c r="W724" s="2"/>
      <c r="AF724" s="1"/>
      <c r="AG724" s="1"/>
    </row>
    <row r="725" spans="1:41" x14ac:dyDescent="0.25">
      <c r="A725">
        <f>'Inv travi'!A725</f>
        <v>10</v>
      </c>
      <c r="B725">
        <f>'Inv travi'!B725</f>
        <v>19</v>
      </c>
      <c r="C725">
        <f>'Inv travi'!C725</f>
        <v>22</v>
      </c>
      <c r="D725">
        <f>'Inv travi'!D725</f>
        <v>6</v>
      </c>
      <c r="E725" s="6" t="str">
        <f>'Inv travi'!E725</f>
        <v>Vdes</v>
      </c>
      <c r="F725" s="6">
        <f>'Inv travi'!F725</f>
        <v>-178.48599999999999</v>
      </c>
      <c r="G725" s="6">
        <f>'Inv travi'!G725</f>
        <v>-106.31699999999999</v>
      </c>
      <c r="H725" s="6">
        <f>'Inv travi'!H725</f>
        <v>-4.7E-2</v>
      </c>
      <c r="I725" s="6">
        <f>'Inv travi'!I725</f>
        <v>-9.7750000000000004</v>
      </c>
      <c r="J725" s="6">
        <f>'Inv travi'!J725</f>
        <v>0.17299999999999999</v>
      </c>
      <c r="K725" s="6">
        <f>'Inv travi'!K725</f>
        <v>0.21299999999999999</v>
      </c>
      <c r="L725" s="6">
        <f>'Inv travi'!L725</f>
        <v>-0.21999999999999997</v>
      </c>
      <c r="M725" s="6">
        <f>'Inv travi'!M725</f>
        <v>-9.9879999999999995</v>
      </c>
      <c r="N725" s="6">
        <f>'Inv travi'!N725</f>
        <v>-3.2164000000000001</v>
      </c>
      <c r="O725" s="6">
        <f>'Inv travi'!O725</f>
        <v>-10.054</v>
      </c>
      <c r="P725" s="6">
        <f>'Inv travi'!P725</f>
        <v>-116.371</v>
      </c>
      <c r="Q725" s="6">
        <f>'Inv travi'!Q725</f>
        <v>-96.262999999999991</v>
      </c>
      <c r="S725" s="2"/>
      <c r="T725" s="2"/>
      <c r="V725" s="2"/>
      <c r="W725" s="2"/>
      <c r="AF725" s="1"/>
      <c r="AG725" s="1"/>
    </row>
    <row r="726" spans="1:41" x14ac:dyDescent="0.25">
      <c r="A726">
        <f>'Inv travi'!A726</f>
        <v>10</v>
      </c>
      <c r="B726">
        <f>'Inv travi'!B726</f>
        <v>19</v>
      </c>
      <c r="C726">
        <f>'Inv travi'!C726</f>
        <v>22</v>
      </c>
      <c r="D726">
        <f>'Inv travi'!D726</f>
        <v>5</v>
      </c>
      <c r="E726" s="6" t="str">
        <f>'Inv travi'!E726</f>
        <v>Msin</v>
      </c>
      <c r="F726" s="6">
        <f>'Inv travi'!F726</f>
        <v>-136.91300000000001</v>
      </c>
      <c r="G726" s="6">
        <f>'Inv travi'!G726</f>
        <v>-91.995999999999995</v>
      </c>
      <c r="H726" s="6">
        <f>'Inv travi'!H726</f>
        <v>0.17</v>
      </c>
      <c r="I726" s="6">
        <f>'Inv travi'!I726</f>
        <v>48.457000000000001</v>
      </c>
      <c r="J726" s="6">
        <f>'Inv travi'!J726</f>
        <v>-0.85199999999999998</v>
      </c>
      <c r="K726" s="6">
        <f>'Inv travi'!K726</f>
        <v>-1.0509999999999999</v>
      </c>
      <c r="L726" s="6">
        <f>'Inv travi'!L726</f>
        <v>1.022</v>
      </c>
      <c r="M726" s="6">
        <f>'Inv travi'!M726</f>
        <v>49.508000000000003</v>
      </c>
      <c r="N726" s="6">
        <f>'Inv travi'!N726</f>
        <v>15.8744</v>
      </c>
      <c r="O726" s="6">
        <f>'Inv travi'!O726</f>
        <v>49.814600000000006</v>
      </c>
      <c r="P726" s="6">
        <f>'Inv travi'!P726</f>
        <v>-42.181399999999989</v>
      </c>
      <c r="Q726" s="6">
        <f>'Inv travi'!Q726</f>
        <v>-141.81059999999999</v>
      </c>
      <c r="R726">
        <v>70</v>
      </c>
      <c r="S726" s="2">
        <f t="shared" si="461"/>
        <v>-12.876494999999991</v>
      </c>
      <c r="T726" s="2">
        <f t="shared" si="462"/>
        <v>-95.53090499999999</v>
      </c>
      <c r="U726">
        <v>70</v>
      </c>
      <c r="V726" s="2">
        <f t="shared" si="465"/>
        <v>4.110054674008162</v>
      </c>
      <c r="W726" s="2">
        <f t="shared" si="466"/>
        <v>-0.55398929236138506</v>
      </c>
      <c r="X726">
        <v>6.28</v>
      </c>
      <c r="Y726">
        <f t="shared" si="446"/>
        <v>6.0288000000000004</v>
      </c>
      <c r="Z726" t="str">
        <f t="shared" si="477"/>
        <v>SI</v>
      </c>
      <c r="AA726" t="str">
        <f t="shared" si="464"/>
        <v>SI</v>
      </c>
      <c r="AB726" t="str">
        <f t="shared" si="467"/>
        <v>SI</v>
      </c>
      <c r="AC726" t="str">
        <f t="shared" si="468"/>
        <v>SI</v>
      </c>
      <c r="AD726" t="str">
        <f t="shared" si="469"/>
        <v>SI</v>
      </c>
      <c r="AE726" t="str">
        <f t="shared" si="470"/>
        <v>SI</v>
      </c>
      <c r="AF726">
        <f t="shared" ref="AF726:AF727" si="480">-(0.9*66*X726*391.3)/1000</f>
        <v>-145.96742159999999</v>
      </c>
      <c r="AG726">
        <f t="shared" ref="AG726:AG727" si="481">(0.9*66*Y726*391.3)/1000</f>
        <v>140.12872473600001</v>
      </c>
      <c r="AH726">
        <v>5.29</v>
      </c>
      <c r="AI726" s="1">
        <f>AH726-(R726+R727)/200</f>
        <v>4.79</v>
      </c>
      <c r="AJ726" s="21">
        <f>MAX(AG726-AF727,AG727-AF726)/AI726*1.2</f>
        <v>71.673356075824628</v>
      </c>
      <c r="AK726" s="1">
        <f>(P728-P729)/AH726</f>
        <v>38.739886578449905</v>
      </c>
      <c r="AL726" s="2">
        <f>AK726*AI726/2</f>
        <v>92.782028355387524</v>
      </c>
      <c r="AM726" s="118">
        <f>AJ726+AL726</f>
        <v>164.45538443121217</v>
      </c>
      <c r="AN726" s="2">
        <f>AM726/(0.9*(U726-4)/100*391.9*1)*10</f>
        <v>7.0645806723874021</v>
      </c>
      <c r="AO726" s="2">
        <f>AM726/(0.9*(U726-4)/100*391.9*2)*10</f>
        <v>3.532290336193701</v>
      </c>
    </row>
    <row r="727" spans="1:41" x14ac:dyDescent="0.25">
      <c r="A727">
        <f>'Inv travi'!A727</f>
        <v>10</v>
      </c>
      <c r="B727">
        <f>'Inv travi'!B727</f>
        <v>19</v>
      </c>
      <c r="C727">
        <f>'Inv travi'!C727</f>
        <v>22</v>
      </c>
      <c r="D727">
        <f>'Inv travi'!D727</f>
        <v>5</v>
      </c>
      <c r="E727" s="6" t="str">
        <f>'Inv travi'!E727</f>
        <v>Mdes</v>
      </c>
      <c r="F727" s="6">
        <f>'Inv travi'!F727</f>
        <v>-81.971000000000004</v>
      </c>
      <c r="G727" s="6">
        <f>'Inv travi'!G727</f>
        <v>-62.843000000000004</v>
      </c>
      <c r="H727" s="6">
        <f>'Inv travi'!H727</f>
        <v>-0.27200000000000002</v>
      </c>
      <c r="I727" s="6">
        <f>'Inv travi'!I727</f>
        <v>-76.328999999999994</v>
      </c>
      <c r="J727" s="6">
        <f>'Inv travi'!J727</f>
        <v>1.3420000000000001</v>
      </c>
      <c r="K727" s="6">
        <f>'Inv travi'!K727</f>
        <v>1.655</v>
      </c>
      <c r="L727" s="6">
        <f>'Inv travi'!L727</f>
        <v>-1.6140000000000001</v>
      </c>
      <c r="M727" s="6">
        <f>'Inv travi'!M727</f>
        <v>-77.983999999999995</v>
      </c>
      <c r="N727" s="6">
        <f>'Inv travi'!N727</f>
        <v>-25.0092</v>
      </c>
      <c r="O727" s="6">
        <f>'Inv travi'!O727</f>
        <v>-78.468199999999996</v>
      </c>
      <c r="P727" s="6">
        <f>'Inv travi'!P727</f>
        <v>-141.31119999999999</v>
      </c>
      <c r="Q727" s="6">
        <f>'Inv travi'!Q727</f>
        <v>15.625199999999992</v>
      </c>
      <c r="R727">
        <v>30</v>
      </c>
      <c r="S727" s="2">
        <f t="shared" si="461"/>
        <v>-123.13034499999998</v>
      </c>
      <c r="T727" s="2">
        <f t="shared" si="462"/>
        <v>4.7192549999999933</v>
      </c>
      <c r="U727">
        <v>70</v>
      </c>
      <c r="V727" s="2">
        <f t="shared" si="465"/>
        <v>5.2974736288689774</v>
      </c>
      <c r="W727" s="2">
        <f t="shared" si="466"/>
        <v>0.20303791815419694</v>
      </c>
      <c r="X727">
        <v>6.28</v>
      </c>
      <c r="Y727">
        <f t="shared" si="446"/>
        <v>6.0288000000000004</v>
      </c>
      <c r="Z727" t="str">
        <f t="shared" si="477"/>
        <v>SI</v>
      </c>
      <c r="AA727" t="str">
        <f t="shared" si="464"/>
        <v>SI</v>
      </c>
      <c r="AB727" t="str">
        <f t="shared" si="467"/>
        <v>SI</v>
      </c>
      <c r="AC727" t="str">
        <f t="shared" si="468"/>
        <v>SI</v>
      </c>
      <c r="AD727" t="str">
        <f t="shared" si="469"/>
        <v>SI</v>
      </c>
      <c r="AE727" t="str">
        <f t="shared" si="470"/>
        <v>SI</v>
      </c>
      <c r="AF727">
        <f t="shared" si="480"/>
        <v>-145.96742159999999</v>
      </c>
      <c r="AG727">
        <f t="shared" si="481"/>
        <v>140.12872473600001</v>
      </c>
    </row>
    <row r="728" spans="1:41" x14ac:dyDescent="0.25">
      <c r="A728">
        <f>'Inv travi'!A728</f>
        <v>10</v>
      </c>
      <c r="B728">
        <f>'Inv travi'!B728</f>
        <v>19</v>
      </c>
      <c r="C728">
        <f>'Inv travi'!C728</f>
        <v>22</v>
      </c>
      <c r="D728">
        <f>'Inv travi'!D728</f>
        <v>5</v>
      </c>
      <c r="E728" s="6" t="str">
        <f>'Inv travi'!E728</f>
        <v>Vsin</v>
      </c>
      <c r="F728" s="6">
        <f>'Inv travi'!F728</f>
        <v>151.97300000000001</v>
      </c>
      <c r="G728" s="6">
        <f>'Inv travi'!G728</f>
        <v>107.97799999999999</v>
      </c>
      <c r="H728" s="6">
        <f>'Inv travi'!H728</f>
        <v>-8.4000000000000005E-2</v>
      </c>
      <c r="I728" s="6">
        <f>'Inv travi'!I728</f>
        <v>-23.588999999999999</v>
      </c>
      <c r="J728" s="6">
        <f>'Inv travi'!J728</f>
        <v>0.41499999999999998</v>
      </c>
      <c r="K728" s="6">
        <f>'Inv travi'!K728</f>
        <v>0.51100000000000001</v>
      </c>
      <c r="L728" s="6">
        <f>'Inv travi'!L728</f>
        <v>-0.499</v>
      </c>
      <c r="M728" s="6">
        <f>'Inv travi'!M728</f>
        <v>-24.099999999999998</v>
      </c>
      <c r="N728" s="6">
        <f>'Inv travi'!N728</f>
        <v>-7.7289999999999983</v>
      </c>
      <c r="O728" s="6">
        <f>'Inv travi'!O728</f>
        <v>-24.249699999999997</v>
      </c>
      <c r="P728" s="6">
        <f>'Inv travi'!P728</f>
        <v>83.72829999999999</v>
      </c>
      <c r="Q728" s="6">
        <f>'Inv travi'!Q728</f>
        <v>132.2277</v>
      </c>
      <c r="S728" s="2"/>
      <c r="T728" s="2"/>
      <c r="V728" s="2"/>
      <c r="W728" s="2"/>
    </row>
    <row r="729" spans="1:41" x14ac:dyDescent="0.25">
      <c r="A729">
        <f>'Inv travi'!A729</f>
        <v>10</v>
      </c>
      <c r="B729">
        <f>'Inv travi'!B729</f>
        <v>19</v>
      </c>
      <c r="C729">
        <f>'Inv travi'!C729</f>
        <v>22</v>
      </c>
      <c r="D729">
        <f>'Inv travi'!D729</f>
        <v>5</v>
      </c>
      <c r="E729" s="6" t="str">
        <f>'Inv travi'!E729</f>
        <v>Vdes</v>
      </c>
      <c r="F729" s="6">
        <f>'Inv travi'!F729</f>
        <v>-131.20099999999999</v>
      </c>
      <c r="G729" s="6">
        <f>'Inv travi'!G729</f>
        <v>-96.956000000000003</v>
      </c>
      <c r="H729" s="6">
        <f>'Inv travi'!H729</f>
        <v>-8.4000000000000005E-2</v>
      </c>
      <c r="I729" s="6">
        <f>'Inv travi'!I729</f>
        <v>-23.588999999999999</v>
      </c>
      <c r="J729" s="6">
        <f>'Inv travi'!J729</f>
        <v>0.41499999999999998</v>
      </c>
      <c r="K729" s="6">
        <f>'Inv travi'!K729</f>
        <v>0.51100000000000001</v>
      </c>
      <c r="L729" s="6">
        <f>'Inv travi'!L729</f>
        <v>-0.499</v>
      </c>
      <c r="M729" s="6">
        <f>'Inv travi'!M729</f>
        <v>-24.099999999999998</v>
      </c>
      <c r="N729" s="6">
        <f>'Inv travi'!N729</f>
        <v>-7.7289999999999983</v>
      </c>
      <c r="O729" s="6">
        <f>'Inv travi'!O729</f>
        <v>-24.249699999999997</v>
      </c>
      <c r="P729" s="6">
        <f>'Inv travi'!P729</f>
        <v>-121.20570000000001</v>
      </c>
      <c r="Q729" s="6">
        <f>'Inv travi'!Q729</f>
        <v>-72.706299999999999</v>
      </c>
      <c r="S729" s="2"/>
      <c r="T729" s="2"/>
      <c r="V729" s="2"/>
      <c r="W729" s="2"/>
    </row>
    <row r="730" spans="1:41" x14ac:dyDescent="0.25">
      <c r="A730">
        <f>'Inv travi'!A730</f>
        <v>10</v>
      </c>
      <c r="B730">
        <f>'Inv travi'!B730</f>
        <v>19</v>
      </c>
      <c r="C730">
        <f>'Inv travi'!C730</f>
        <v>22</v>
      </c>
      <c r="D730">
        <f>'Inv travi'!D730</f>
        <v>4</v>
      </c>
      <c r="E730" s="6" t="str">
        <f>'Inv travi'!E730</f>
        <v>Msin</v>
      </c>
      <c r="F730" s="6">
        <f>'Inv travi'!F730</f>
        <v>-133.23699999999999</v>
      </c>
      <c r="G730" s="6">
        <f>'Inv travi'!G730</f>
        <v>-89.504999999999995</v>
      </c>
      <c r="H730" s="6">
        <f>'Inv travi'!H730</f>
        <v>0.192</v>
      </c>
      <c r="I730" s="6">
        <f>'Inv travi'!I730</f>
        <v>67.605999999999995</v>
      </c>
      <c r="J730" s="6">
        <f>'Inv travi'!J730</f>
        <v>-1.1679999999999999</v>
      </c>
      <c r="K730" s="6">
        <f>'Inv travi'!K730</f>
        <v>-1.44</v>
      </c>
      <c r="L730" s="6">
        <f>'Inv travi'!L730</f>
        <v>1.3599999999999999</v>
      </c>
      <c r="M730" s="6">
        <f>'Inv travi'!M730</f>
        <v>69.045999999999992</v>
      </c>
      <c r="N730" s="6">
        <f>'Inv travi'!N730</f>
        <v>22.073799999999995</v>
      </c>
      <c r="O730" s="6">
        <f>'Inv travi'!O730</f>
        <v>69.453999999999994</v>
      </c>
      <c r="P730" s="6">
        <f>'Inv travi'!P730</f>
        <v>-20.051000000000002</v>
      </c>
      <c r="Q730" s="6">
        <f>'Inv travi'!Q730</f>
        <v>-158.959</v>
      </c>
      <c r="R730">
        <v>70</v>
      </c>
      <c r="S730" s="2">
        <f t="shared" si="461"/>
        <v>5.4107649999999978</v>
      </c>
      <c r="T730" s="2">
        <f t="shared" si="462"/>
        <v>-109.667765</v>
      </c>
      <c r="U730">
        <v>70</v>
      </c>
      <c r="V730" s="2">
        <f t="shared" si="465"/>
        <v>4.7182690264085618</v>
      </c>
      <c r="W730" s="2">
        <f t="shared" si="466"/>
        <v>0.23278895953314549</v>
      </c>
      <c r="X730">
        <v>6.28</v>
      </c>
      <c r="Y730">
        <f t="shared" si="446"/>
        <v>6.0288000000000004</v>
      </c>
      <c r="Z730" t="str">
        <f t="shared" si="477"/>
        <v>SI</v>
      </c>
      <c r="AA730" t="str">
        <f t="shared" si="464"/>
        <v>SI</v>
      </c>
      <c r="AB730" t="str">
        <f t="shared" si="467"/>
        <v>SI</v>
      </c>
      <c r="AC730" t="str">
        <f t="shared" si="468"/>
        <v>SI</v>
      </c>
      <c r="AD730" t="str">
        <f t="shared" si="469"/>
        <v>SI</v>
      </c>
      <c r="AE730" t="str">
        <f t="shared" si="470"/>
        <v>SI</v>
      </c>
      <c r="AF730">
        <f t="shared" ref="AF730:AF731" si="482">-(0.9*66*X730*391.3)/1000</f>
        <v>-145.96742159999999</v>
      </c>
      <c r="AG730">
        <f t="shared" ref="AG730:AG731" si="483">(0.9*66*Y730*391.3)/1000</f>
        <v>140.12872473600001</v>
      </c>
      <c r="AH730">
        <v>5.29</v>
      </c>
      <c r="AI730" s="1">
        <f>AH730-(R730+R731)/200</f>
        <v>4.79</v>
      </c>
      <c r="AJ730" s="21">
        <f>MAX(AG730-AF731,AG731-AF730)/AI730*1.2</f>
        <v>83.375128496367438</v>
      </c>
      <c r="AK730" s="1">
        <f>(P732-P733)/AH730</f>
        <v>38.740075614366731</v>
      </c>
      <c r="AL730" s="2">
        <f>AK730*AI730/2</f>
        <v>92.782481096408318</v>
      </c>
      <c r="AM730" s="118">
        <f>AJ730+AL730</f>
        <v>176.15760959277577</v>
      </c>
      <c r="AN730" s="2">
        <f>AM730/(0.9*(U730-4)/100*391.9*1)*10</f>
        <v>7.5672781911474951</v>
      </c>
      <c r="AO730" s="2">
        <f>AM730/(0.9*(U730-4)/100*391.9*2)*10</f>
        <v>3.7836390955737476</v>
      </c>
    </row>
    <row r="731" spans="1:41" x14ac:dyDescent="0.25">
      <c r="A731">
        <f>'Inv travi'!A731</f>
        <v>10</v>
      </c>
      <c r="B731">
        <f>'Inv travi'!B731</f>
        <v>19</v>
      </c>
      <c r="C731">
        <f>'Inv travi'!C731</f>
        <v>22</v>
      </c>
      <c r="D731">
        <f>'Inv travi'!D731</f>
        <v>4</v>
      </c>
      <c r="E731" s="6" t="str">
        <f>'Inv travi'!E731</f>
        <v>Mdes</v>
      </c>
      <c r="F731" s="6">
        <f>'Inv travi'!F731</f>
        <v>-86.634</v>
      </c>
      <c r="G731" s="6">
        <f>'Inv travi'!G731</f>
        <v>-66.64</v>
      </c>
      <c r="H731" s="6">
        <f>'Inv travi'!H731</f>
        <v>-0.311</v>
      </c>
      <c r="I731" s="6">
        <f>'Inv travi'!I731</f>
        <v>-107.68300000000001</v>
      </c>
      <c r="J731" s="6">
        <f>'Inv travi'!J731</f>
        <v>1.859</v>
      </c>
      <c r="K731" s="6">
        <f>'Inv travi'!K731</f>
        <v>2.2930000000000001</v>
      </c>
      <c r="L731" s="6">
        <f>'Inv travi'!L731</f>
        <v>-2.17</v>
      </c>
      <c r="M731" s="6">
        <f>'Inv travi'!M731</f>
        <v>-109.97600000000001</v>
      </c>
      <c r="N731" s="6">
        <f>'Inv travi'!N731</f>
        <v>-35.162800000000004</v>
      </c>
      <c r="O731" s="6">
        <f>'Inv travi'!O731</f>
        <v>-110.62700000000001</v>
      </c>
      <c r="P731" s="6">
        <f>'Inv travi'!P731</f>
        <v>-177.267</v>
      </c>
      <c r="Q731" s="6">
        <f>'Inv travi'!Q731</f>
        <v>43.987000000000009</v>
      </c>
      <c r="R731">
        <v>30</v>
      </c>
      <c r="S731" s="2">
        <f t="shared" si="461"/>
        <v>-157.43893500000001</v>
      </c>
      <c r="T731" s="2">
        <f t="shared" si="462"/>
        <v>34.371565000000011</v>
      </c>
      <c r="U731">
        <v>70</v>
      </c>
      <c r="V731" s="2">
        <f t="shared" si="465"/>
        <v>6.7735423491237459</v>
      </c>
      <c r="W731" s="2">
        <f t="shared" si="466"/>
        <v>1.4787781124990431</v>
      </c>
      <c r="X731">
        <v>8.2896000000000001</v>
      </c>
      <c r="Y731">
        <f t="shared" si="446"/>
        <v>6.0288000000000004</v>
      </c>
      <c r="Z731" t="str">
        <f t="shared" si="477"/>
        <v>SI</v>
      </c>
      <c r="AA731" t="str">
        <f t="shared" si="464"/>
        <v>SI</v>
      </c>
      <c r="AB731" t="str">
        <f t="shared" si="467"/>
        <v>SI</v>
      </c>
      <c r="AC731" t="str">
        <f t="shared" si="468"/>
        <v>SI</v>
      </c>
      <c r="AD731" t="str">
        <f t="shared" si="469"/>
        <v>SI</v>
      </c>
      <c r="AE731" t="str">
        <f t="shared" si="470"/>
        <v>SI</v>
      </c>
      <c r="AF731">
        <f t="shared" si="482"/>
        <v>-192.67699651200002</v>
      </c>
      <c r="AG731">
        <f t="shared" si="483"/>
        <v>140.12872473600001</v>
      </c>
    </row>
    <row r="732" spans="1:41" x14ac:dyDescent="0.25">
      <c r="A732">
        <f>'Inv travi'!A732</f>
        <v>10</v>
      </c>
      <c r="B732">
        <f>'Inv travi'!B732</f>
        <v>19</v>
      </c>
      <c r="C732">
        <f>'Inv travi'!C732</f>
        <v>22</v>
      </c>
      <c r="D732">
        <f>'Inv travi'!D732</f>
        <v>4</v>
      </c>
      <c r="E732" s="6" t="str">
        <f>'Inv travi'!E732</f>
        <v>Vsin</v>
      </c>
      <c r="F732" s="6">
        <f>'Inv travi'!F732</f>
        <v>150.39599999999999</v>
      </c>
      <c r="G732" s="6">
        <f>'Inv travi'!G732</f>
        <v>106.79</v>
      </c>
      <c r="H732" s="6">
        <f>'Inv travi'!H732</f>
        <v>-9.5000000000000001E-2</v>
      </c>
      <c r="I732" s="6">
        <f>'Inv travi'!I732</f>
        <v>-33.136000000000003</v>
      </c>
      <c r="J732" s="6">
        <f>'Inv travi'!J732</f>
        <v>0.57199999999999995</v>
      </c>
      <c r="K732" s="6">
        <f>'Inv travi'!K732</f>
        <v>0.70599999999999996</v>
      </c>
      <c r="L732" s="6">
        <f>'Inv travi'!L732</f>
        <v>-0.66699999999999993</v>
      </c>
      <c r="M732" s="6">
        <f>'Inv travi'!M732</f>
        <v>-33.842000000000006</v>
      </c>
      <c r="N732" s="6">
        <f>'Inv travi'!N732</f>
        <v>-10.819600000000001</v>
      </c>
      <c r="O732" s="6">
        <f>'Inv travi'!O732</f>
        <v>-34.042100000000005</v>
      </c>
      <c r="P732" s="6">
        <f>'Inv travi'!P732</f>
        <v>72.747900000000001</v>
      </c>
      <c r="Q732" s="6">
        <f>'Inv travi'!Q732</f>
        <v>140.83210000000003</v>
      </c>
      <c r="S732" s="2"/>
      <c r="T732" s="2"/>
      <c r="V732" s="2"/>
      <c r="W732" s="2"/>
    </row>
    <row r="733" spans="1:41" x14ac:dyDescent="0.25">
      <c r="A733">
        <f>'Inv travi'!A733</f>
        <v>10</v>
      </c>
      <c r="B733">
        <f>'Inv travi'!B733</f>
        <v>19</v>
      </c>
      <c r="C733">
        <f>'Inv travi'!C733</f>
        <v>22</v>
      </c>
      <c r="D733">
        <f>'Inv travi'!D733</f>
        <v>4</v>
      </c>
      <c r="E733" s="6" t="str">
        <f>'Inv travi'!E733</f>
        <v>Vdes</v>
      </c>
      <c r="F733" s="6">
        <f>'Inv travi'!F733</f>
        <v>-132.77699999999999</v>
      </c>
      <c r="G733" s="6">
        <f>'Inv travi'!G733</f>
        <v>-98.144999999999996</v>
      </c>
      <c r="H733" s="6">
        <f>'Inv travi'!H733</f>
        <v>-9.5000000000000001E-2</v>
      </c>
      <c r="I733" s="6">
        <f>'Inv travi'!I733</f>
        <v>-33.136000000000003</v>
      </c>
      <c r="J733" s="6">
        <f>'Inv travi'!J733</f>
        <v>0.57199999999999995</v>
      </c>
      <c r="K733" s="6">
        <f>'Inv travi'!K733</f>
        <v>0.70599999999999996</v>
      </c>
      <c r="L733" s="6">
        <f>'Inv travi'!L733</f>
        <v>-0.66699999999999993</v>
      </c>
      <c r="M733" s="6">
        <f>'Inv travi'!M733</f>
        <v>-33.842000000000006</v>
      </c>
      <c r="N733" s="6">
        <f>'Inv travi'!N733</f>
        <v>-10.819600000000001</v>
      </c>
      <c r="O733" s="6">
        <f>'Inv travi'!O733</f>
        <v>-34.042100000000005</v>
      </c>
      <c r="P733" s="6">
        <f>'Inv travi'!P733</f>
        <v>-132.18709999999999</v>
      </c>
      <c r="Q733" s="6">
        <f>'Inv travi'!Q733</f>
        <v>-64.102899999999991</v>
      </c>
      <c r="S733" s="2"/>
      <c r="T733" s="2"/>
      <c r="V733" s="2"/>
      <c r="W733" s="2"/>
    </row>
    <row r="734" spans="1:41" x14ac:dyDescent="0.25">
      <c r="A734">
        <f>'Inv travi'!A734</f>
        <v>10</v>
      </c>
      <c r="B734">
        <f>'Inv travi'!B734</f>
        <v>19</v>
      </c>
      <c r="C734">
        <f>'Inv travi'!C734</f>
        <v>22</v>
      </c>
      <c r="D734">
        <f>'Inv travi'!D734</f>
        <v>3</v>
      </c>
      <c r="E734" s="6" t="str">
        <f>'Inv travi'!E734</f>
        <v>Msin</v>
      </c>
      <c r="F734" s="6">
        <f>'Inv travi'!F734</f>
        <v>-127.125</v>
      </c>
      <c r="G734" s="6">
        <f>'Inv travi'!G734</f>
        <v>-86.057000000000002</v>
      </c>
      <c r="H734" s="6">
        <f>'Inv travi'!H734</f>
        <v>0.20300000000000001</v>
      </c>
      <c r="I734" s="6">
        <f>'Inv travi'!I734</f>
        <v>82.766999999999996</v>
      </c>
      <c r="J734" s="6">
        <f>'Inv travi'!J734</f>
        <v>-1.399</v>
      </c>
      <c r="K734" s="6">
        <f>'Inv travi'!K734</f>
        <v>-1.7250000000000001</v>
      </c>
      <c r="L734" s="6">
        <f>'Inv travi'!L734</f>
        <v>1.6020000000000001</v>
      </c>
      <c r="M734" s="6">
        <f>'Inv travi'!M734</f>
        <v>84.49199999999999</v>
      </c>
      <c r="N734" s="6">
        <f>'Inv travi'!N734</f>
        <v>26.949599999999997</v>
      </c>
      <c r="O734" s="6">
        <f>'Inv travi'!O734</f>
        <v>84.972599999999986</v>
      </c>
      <c r="P734" s="6">
        <f>'Inv travi'!P734</f>
        <v>-1.0844000000000165</v>
      </c>
      <c r="Q734" s="6">
        <f>'Inv travi'!Q734</f>
        <v>-171.02959999999999</v>
      </c>
      <c r="R734">
        <v>70</v>
      </c>
      <c r="S734" s="2">
        <f t="shared" si="461"/>
        <v>21.095904999999981</v>
      </c>
      <c r="T734" s="2">
        <f t="shared" si="462"/>
        <v>-119.58740499999999</v>
      </c>
      <c r="U734">
        <v>70</v>
      </c>
      <c r="V734" s="2">
        <f t="shared" si="465"/>
        <v>5.1450446624865229</v>
      </c>
      <c r="W734" s="2">
        <f t="shared" si="466"/>
        <v>0.90761542505728476</v>
      </c>
      <c r="X734">
        <v>6.28</v>
      </c>
      <c r="Y734">
        <f t="shared" si="446"/>
        <v>6.0288000000000004</v>
      </c>
      <c r="Z734" t="str">
        <f t="shared" si="477"/>
        <v>SI</v>
      </c>
      <c r="AA734" t="str">
        <f t="shared" si="464"/>
        <v>SI</v>
      </c>
      <c r="AB734" t="str">
        <f t="shared" si="467"/>
        <v>SI</v>
      </c>
      <c r="AC734" t="str">
        <f t="shared" si="468"/>
        <v>SI</v>
      </c>
      <c r="AD734" t="str">
        <f t="shared" si="469"/>
        <v>SI</v>
      </c>
      <c r="AE734" t="str">
        <f t="shared" si="470"/>
        <v>SI</v>
      </c>
      <c r="AF734">
        <f t="shared" ref="AF734:AF735" si="484">-(0.9*66*X734*391.3)/1000</f>
        <v>-145.96742159999999</v>
      </c>
      <c r="AG734">
        <f t="shared" ref="AG734:AG735" si="485">(0.9*66*Y734*391.3)/1000</f>
        <v>140.12872473600001</v>
      </c>
      <c r="AH734">
        <v>5.29</v>
      </c>
      <c r="AI734" s="1">
        <f>AH734-(R734+R735)/200</f>
        <v>4.79</v>
      </c>
      <c r="AJ734" s="21">
        <f>MAX(AG734-AF735,AG735-AF734)/AI734*1.2</f>
        <v>83.375128496367438</v>
      </c>
      <c r="AK734" s="1">
        <f>(P736-P737)/AH734</f>
        <v>38.740075614366731</v>
      </c>
      <c r="AL734" s="2">
        <f>AK734*AI734/2</f>
        <v>92.782481096408318</v>
      </c>
      <c r="AM734" s="118">
        <f>AJ734+AL734</f>
        <v>176.15760959277577</v>
      </c>
      <c r="AN734" s="2">
        <f>AM734/(0.9*(U734-4)/100*391.9*1)*10</f>
        <v>7.5672781911474951</v>
      </c>
      <c r="AO734" s="2">
        <f>AM734/(0.9*(U734-4)/100*391.9*2)*10</f>
        <v>3.7836390955737476</v>
      </c>
    </row>
    <row r="735" spans="1:41" x14ac:dyDescent="0.25">
      <c r="A735">
        <f>'Inv travi'!A735</f>
        <v>10</v>
      </c>
      <c r="B735">
        <f>'Inv travi'!B735</f>
        <v>19</v>
      </c>
      <c r="C735">
        <f>'Inv travi'!C735</f>
        <v>22</v>
      </c>
      <c r="D735">
        <f>'Inv travi'!D735</f>
        <v>3</v>
      </c>
      <c r="E735" s="6" t="str">
        <f>'Inv travi'!E735</f>
        <v>Mdes</v>
      </c>
      <c r="F735" s="6">
        <f>'Inv travi'!F735</f>
        <v>-95.021000000000001</v>
      </c>
      <c r="G735" s="6">
        <f>'Inv travi'!G735</f>
        <v>-71.734999999999999</v>
      </c>
      <c r="H735" s="6">
        <f>'Inv travi'!H735</f>
        <v>-0.32900000000000001</v>
      </c>
      <c r="I735" s="6">
        <f>'Inv travi'!I735</f>
        <v>-132.631</v>
      </c>
      <c r="J735" s="6">
        <f>'Inv travi'!J735</f>
        <v>2.2400000000000002</v>
      </c>
      <c r="K735" s="6">
        <f>'Inv travi'!K735</f>
        <v>2.762</v>
      </c>
      <c r="L735" s="6">
        <f>'Inv travi'!L735</f>
        <v>-2.5690000000000004</v>
      </c>
      <c r="M735" s="6">
        <f>'Inv travi'!M735</f>
        <v>-135.393</v>
      </c>
      <c r="N735" s="6">
        <f>'Inv travi'!N735</f>
        <v>-43.186900000000001</v>
      </c>
      <c r="O735" s="6">
        <f>'Inv travi'!O735</f>
        <v>-136.16370000000001</v>
      </c>
      <c r="P735" s="6">
        <f>'Inv travi'!P735</f>
        <v>-207.89870000000002</v>
      </c>
      <c r="Q735" s="6">
        <f>'Inv travi'!Q735</f>
        <v>64.428700000000006</v>
      </c>
      <c r="R735">
        <v>30</v>
      </c>
      <c r="S735" s="2">
        <f t="shared" si="461"/>
        <v>-186.66429500000001</v>
      </c>
      <c r="T735" s="2">
        <f t="shared" si="462"/>
        <v>55.735105000000004</v>
      </c>
      <c r="U735">
        <v>70</v>
      </c>
      <c r="V735" s="2">
        <f t="shared" si="465"/>
        <v>8.0309137460300271</v>
      </c>
      <c r="W735" s="2">
        <f t="shared" si="466"/>
        <v>2.3979080781406363</v>
      </c>
      <c r="X735">
        <v>8.2896000000000001</v>
      </c>
      <c r="Y735">
        <f t="shared" si="446"/>
        <v>6.0288000000000004</v>
      </c>
      <c r="Z735" t="str">
        <f t="shared" si="477"/>
        <v>SI</v>
      </c>
      <c r="AA735" t="str">
        <f t="shared" si="464"/>
        <v>SI</v>
      </c>
      <c r="AB735" t="str">
        <f t="shared" si="467"/>
        <v>SI</v>
      </c>
      <c r="AC735" t="str">
        <f t="shared" si="468"/>
        <v>SI</v>
      </c>
      <c r="AD735" t="str">
        <f t="shared" si="469"/>
        <v>SI</v>
      </c>
      <c r="AE735" t="str">
        <f t="shared" si="470"/>
        <v>SI</v>
      </c>
      <c r="AF735">
        <f t="shared" si="484"/>
        <v>-192.67699651200002</v>
      </c>
      <c r="AG735">
        <f t="shared" si="485"/>
        <v>140.12872473600001</v>
      </c>
    </row>
    <row r="736" spans="1:41" x14ac:dyDescent="0.25">
      <c r="A736">
        <f>'Inv travi'!A736</f>
        <v>10</v>
      </c>
      <c r="B736">
        <f>'Inv travi'!B736</f>
        <v>19</v>
      </c>
      <c r="C736">
        <f>'Inv travi'!C736</f>
        <v>22</v>
      </c>
      <c r="D736">
        <f>'Inv travi'!D736</f>
        <v>3</v>
      </c>
      <c r="E736" s="6" t="str">
        <f>'Inv travi'!E736</f>
        <v>Vsin</v>
      </c>
      <c r="F736" s="6">
        <f>'Inv travi'!F736</f>
        <v>147.65600000000001</v>
      </c>
      <c r="G736" s="6">
        <f>'Inv travi'!G736</f>
        <v>105.175</v>
      </c>
      <c r="H736" s="6">
        <f>'Inv travi'!H736</f>
        <v>-0.10100000000000001</v>
      </c>
      <c r="I736" s="6">
        <f>'Inv travi'!I736</f>
        <v>-40.718000000000004</v>
      </c>
      <c r="J736" s="6">
        <f>'Inv travi'!J736</f>
        <v>0.68799999999999994</v>
      </c>
      <c r="K736" s="6">
        <f>'Inv travi'!K736</f>
        <v>0.84799999999999998</v>
      </c>
      <c r="L736" s="6">
        <f>'Inv travi'!L736</f>
        <v>-0.78899999999999992</v>
      </c>
      <c r="M736" s="6">
        <f>'Inv travi'!M736</f>
        <v>-41.566000000000003</v>
      </c>
      <c r="N736" s="6">
        <f>'Inv travi'!N736</f>
        <v>-13.258800000000001</v>
      </c>
      <c r="O736" s="6">
        <f>'Inv travi'!O736</f>
        <v>-41.802700000000002</v>
      </c>
      <c r="P736" s="6">
        <f>'Inv travi'!P736</f>
        <v>63.372299999999996</v>
      </c>
      <c r="Q736" s="6">
        <f>'Inv travi'!Q736</f>
        <v>146.9777</v>
      </c>
      <c r="S736" s="2"/>
      <c r="T736" s="2"/>
      <c r="V736" s="2"/>
      <c r="W736" s="2"/>
    </row>
    <row r="737" spans="1:41" x14ac:dyDescent="0.25">
      <c r="A737">
        <f>'Inv travi'!A737</f>
        <v>10</v>
      </c>
      <c r="B737">
        <f>'Inv travi'!B737</f>
        <v>19</v>
      </c>
      <c r="C737">
        <f>'Inv travi'!C737</f>
        <v>22</v>
      </c>
      <c r="D737">
        <f>'Inv travi'!D737</f>
        <v>3</v>
      </c>
      <c r="E737" s="6" t="str">
        <f>'Inv travi'!E737</f>
        <v>Vdes</v>
      </c>
      <c r="F737" s="6">
        <f>'Inv travi'!F737</f>
        <v>-135.518</v>
      </c>
      <c r="G737" s="6">
        <f>'Inv travi'!G737</f>
        <v>-99.76</v>
      </c>
      <c r="H737" s="6">
        <f>'Inv travi'!H737</f>
        <v>-0.10100000000000001</v>
      </c>
      <c r="I737" s="6">
        <f>'Inv travi'!I737</f>
        <v>-40.718000000000004</v>
      </c>
      <c r="J737" s="6">
        <f>'Inv travi'!J737</f>
        <v>0.68799999999999994</v>
      </c>
      <c r="K737" s="6">
        <f>'Inv travi'!K737</f>
        <v>0.84799999999999998</v>
      </c>
      <c r="L737" s="6">
        <f>'Inv travi'!L737</f>
        <v>-0.78899999999999992</v>
      </c>
      <c r="M737" s="6">
        <f>'Inv travi'!M737</f>
        <v>-41.566000000000003</v>
      </c>
      <c r="N737" s="6">
        <f>'Inv travi'!N737</f>
        <v>-13.258800000000001</v>
      </c>
      <c r="O737" s="6">
        <f>'Inv travi'!O737</f>
        <v>-41.802700000000002</v>
      </c>
      <c r="P737" s="6">
        <f>'Inv travi'!P737</f>
        <v>-141.56270000000001</v>
      </c>
      <c r="Q737" s="6">
        <f>'Inv travi'!Q737</f>
        <v>-57.957300000000004</v>
      </c>
      <c r="S737" s="2"/>
      <c r="T737" s="2"/>
      <c r="V737" s="2"/>
      <c r="W737" s="2"/>
    </row>
    <row r="738" spans="1:41" x14ac:dyDescent="0.25">
      <c r="A738">
        <f>'Inv travi'!A738</f>
        <v>10</v>
      </c>
      <c r="B738">
        <f>'Inv travi'!B738</f>
        <v>19</v>
      </c>
      <c r="C738">
        <f>'Inv travi'!C738</f>
        <v>22</v>
      </c>
      <c r="D738">
        <f>'Inv travi'!D738</f>
        <v>2</v>
      </c>
      <c r="E738" s="6" t="str">
        <f>'Inv travi'!E738</f>
        <v>Msin</v>
      </c>
      <c r="F738" s="6">
        <f>'Inv travi'!F738</f>
        <v>-117.733</v>
      </c>
      <c r="G738" s="6">
        <f>'Inv travi'!G738</f>
        <v>-81.135999999999996</v>
      </c>
      <c r="H738" s="6">
        <f>'Inv travi'!H738</f>
        <v>-0.22600000000000001</v>
      </c>
      <c r="I738" s="6">
        <f>'Inv travi'!I738</f>
        <v>92.36</v>
      </c>
      <c r="J738" s="6">
        <f>'Inv travi'!J738</f>
        <v>-1.522</v>
      </c>
      <c r="K738" s="6">
        <f>'Inv travi'!K738</f>
        <v>-1.877</v>
      </c>
      <c r="L738" s="6">
        <f>'Inv travi'!L738</f>
        <v>-1.748</v>
      </c>
      <c r="M738" s="6">
        <f>'Inv travi'!M738</f>
        <v>94.236999999999995</v>
      </c>
      <c r="N738" s="6">
        <f>'Inv travi'!N738</f>
        <v>-30.019099999999998</v>
      </c>
      <c r="O738" s="6">
        <f>'Inv travi'!O738</f>
        <v>94.761399999999995</v>
      </c>
      <c r="P738" s="6">
        <f>'Inv travi'!P738</f>
        <v>13.625399999999999</v>
      </c>
      <c r="Q738" s="6">
        <f>'Inv travi'!Q738</f>
        <v>-175.8974</v>
      </c>
      <c r="R738">
        <v>70</v>
      </c>
      <c r="S738" s="2">
        <f t="shared" si="461"/>
        <v>-5.9975249999999996</v>
      </c>
      <c r="T738" s="2">
        <f t="shared" si="462"/>
        <v>-123.518325</v>
      </c>
      <c r="U738">
        <v>70</v>
      </c>
      <c r="V738" s="2">
        <f t="shared" si="465"/>
        <v>5.3141658083518548</v>
      </c>
      <c r="W738" s="2">
        <f t="shared" si="466"/>
        <v>-0.25803331035889171</v>
      </c>
      <c r="X738">
        <v>6.28</v>
      </c>
      <c r="Y738">
        <f t="shared" si="446"/>
        <v>6.0288000000000004</v>
      </c>
      <c r="Z738" t="str">
        <f t="shared" si="477"/>
        <v>SI</v>
      </c>
      <c r="AA738" t="str">
        <f t="shared" si="464"/>
        <v>SI</v>
      </c>
      <c r="AB738" t="str">
        <f t="shared" si="467"/>
        <v>SI</v>
      </c>
      <c r="AC738" t="str">
        <f t="shared" si="468"/>
        <v>SI</v>
      </c>
      <c r="AD738" t="str">
        <f t="shared" si="469"/>
        <v>SI</v>
      </c>
      <c r="AE738" t="str">
        <f t="shared" si="470"/>
        <v>SI</v>
      </c>
      <c r="AF738">
        <f t="shared" ref="AF738:AF739" si="486">-(0.9*66*X738*391.3)/1000</f>
        <v>-145.96742159999999</v>
      </c>
      <c r="AG738">
        <f t="shared" ref="AG738:AG739" si="487">(0.9*66*Y738*391.3)/1000</f>
        <v>140.12872473600001</v>
      </c>
      <c r="AH738">
        <v>5.29</v>
      </c>
      <c r="AI738" s="1">
        <f>AH738-(R738+R739)/200</f>
        <v>4.79</v>
      </c>
      <c r="AJ738" s="21">
        <f>MAX(AG738-AF739,AG739-AF738)/AI738*1.2</f>
        <v>95.076900916910233</v>
      </c>
      <c r="AK738" s="1">
        <f>(P740-P741)/AH738</f>
        <v>38.740075614366731</v>
      </c>
      <c r="AL738" s="2">
        <f>AK738*AI738/2</f>
        <v>92.782481096408318</v>
      </c>
      <c r="AM738" s="118">
        <f>AJ738+AL738</f>
        <v>187.85938201331857</v>
      </c>
      <c r="AN738" s="2">
        <f>AM738/(0.9*(U738-4)/100*391.9*1)*10</f>
        <v>8.0699562613168592</v>
      </c>
      <c r="AO738" s="2">
        <f>AM738/(0.9*(U738-4)/100*391.9*2)*10</f>
        <v>4.0349781306584296</v>
      </c>
    </row>
    <row r="739" spans="1:41" x14ac:dyDescent="0.25">
      <c r="A739">
        <f>'Inv travi'!A739</f>
        <v>10</v>
      </c>
      <c r="B739">
        <f>'Inv travi'!B739</f>
        <v>19</v>
      </c>
      <c r="C739">
        <f>'Inv travi'!C739</f>
        <v>22</v>
      </c>
      <c r="D739">
        <f>'Inv travi'!D739</f>
        <v>2</v>
      </c>
      <c r="E739" s="6" t="str">
        <f>'Inv travi'!E739</f>
        <v>Mdes</v>
      </c>
      <c r="F739" s="6">
        <f>'Inv travi'!F739</f>
        <v>-107.752</v>
      </c>
      <c r="G739" s="6">
        <f>'Inv travi'!G739</f>
        <v>-79.061000000000007</v>
      </c>
      <c r="H739" s="6">
        <f>'Inv travi'!H739</f>
        <v>0.36899999999999999</v>
      </c>
      <c r="I739" s="6">
        <f>'Inv travi'!I739</f>
        <v>-148.90199999999999</v>
      </c>
      <c r="J739" s="6">
        <f>'Inv travi'!J739</f>
        <v>2.4590000000000001</v>
      </c>
      <c r="K739" s="6">
        <f>'Inv travi'!K739</f>
        <v>3.0329999999999999</v>
      </c>
      <c r="L739" s="6">
        <f>'Inv travi'!L739</f>
        <v>2.8280000000000003</v>
      </c>
      <c r="M739" s="6">
        <f>'Inv travi'!M739</f>
        <v>-151.93499999999997</v>
      </c>
      <c r="N739" s="6">
        <f>'Inv travi'!N739</f>
        <v>48.408499999999997</v>
      </c>
      <c r="O739" s="6">
        <f>'Inv travi'!O739</f>
        <v>-152.78339999999997</v>
      </c>
      <c r="P739" s="6">
        <f>'Inv travi'!P739</f>
        <v>-231.84439999999998</v>
      </c>
      <c r="Q739" s="6">
        <f>'Inv travi'!Q739</f>
        <v>73.722399999999965</v>
      </c>
      <c r="R739">
        <v>30</v>
      </c>
      <c r="S739" s="2">
        <f t="shared" si="461"/>
        <v>-209.51397499999996</v>
      </c>
      <c r="T739" s="2">
        <f t="shared" si="462"/>
        <v>65.430324999999968</v>
      </c>
      <c r="U739">
        <v>70</v>
      </c>
      <c r="V739" s="2">
        <f t="shared" si="465"/>
        <v>9.0139823570056112</v>
      </c>
      <c r="W739" s="2">
        <f t="shared" si="466"/>
        <v>2.8150284254935403</v>
      </c>
      <c r="X739">
        <v>10.299200000000001</v>
      </c>
      <c r="Y739">
        <f t="shared" si="446"/>
        <v>6.0288000000000004</v>
      </c>
      <c r="Z739" t="str">
        <f t="shared" si="477"/>
        <v>SI</v>
      </c>
      <c r="AA739" t="str">
        <f t="shared" si="464"/>
        <v>SI</v>
      </c>
      <c r="AB739" t="str">
        <f t="shared" si="467"/>
        <v>SI</v>
      </c>
      <c r="AC739" t="str">
        <f t="shared" si="468"/>
        <v>SI</v>
      </c>
      <c r="AD739" t="str">
        <f t="shared" si="469"/>
        <v>SI</v>
      </c>
      <c r="AE739" t="str">
        <f t="shared" si="470"/>
        <v>SI</v>
      </c>
      <c r="AF739">
        <f t="shared" si="486"/>
        <v>-239.38657142400004</v>
      </c>
      <c r="AG739">
        <f t="shared" si="487"/>
        <v>140.12872473600001</v>
      </c>
    </row>
    <row r="740" spans="1:41" x14ac:dyDescent="0.25">
      <c r="A740">
        <f>'Inv travi'!A740</f>
        <v>10</v>
      </c>
      <c r="B740">
        <f>'Inv travi'!B740</f>
        <v>19</v>
      </c>
      <c r="C740">
        <f>'Inv travi'!C740</f>
        <v>22</v>
      </c>
      <c r="D740">
        <f>'Inv travi'!D740</f>
        <v>2</v>
      </c>
      <c r="E740" s="6" t="str">
        <f>'Inv travi'!E740</f>
        <v>Vsin</v>
      </c>
      <c r="F740" s="6">
        <f>'Inv travi'!F740</f>
        <v>143.47300000000001</v>
      </c>
      <c r="G740" s="6">
        <f>'Inv travi'!G740</f>
        <v>102.86</v>
      </c>
      <c r="H740" s="6">
        <f>'Inv travi'!H740</f>
        <v>0.112</v>
      </c>
      <c r="I740" s="6">
        <f>'Inv travi'!I740</f>
        <v>-45.606999999999999</v>
      </c>
      <c r="J740" s="6">
        <f>'Inv travi'!J740</f>
        <v>0.753</v>
      </c>
      <c r="K740" s="6">
        <f>'Inv travi'!K740</f>
        <v>0.92800000000000005</v>
      </c>
      <c r="L740" s="6">
        <f>'Inv travi'!L740</f>
        <v>0.86499999999999999</v>
      </c>
      <c r="M740" s="6">
        <f>'Inv travi'!M740</f>
        <v>-46.534999999999997</v>
      </c>
      <c r="N740" s="6">
        <f>'Inv travi'!N740</f>
        <v>14.825499999999998</v>
      </c>
      <c r="O740" s="6">
        <f>'Inv travi'!O740</f>
        <v>-46.794499999999999</v>
      </c>
      <c r="P740" s="6">
        <f>'Inv travi'!P740</f>
        <v>56.0655</v>
      </c>
      <c r="Q740" s="6">
        <f>'Inv travi'!Q740</f>
        <v>149.65449999999998</v>
      </c>
      <c r="S740" s="2"/>
      <c r="T740" s="2"/>
      <c r="V740" s="2"/>
      <c r="W740" s="2"/>
    </row>
    <row r="741" spans="1:41" x14ac:dyDescent="0.25">
      <c r="A741">
        <f>'Inv travi'!A741</f>
        <v>10</v>
      </c>
      <c r="B741">
        <f>'Inv travi'!B741</f>
        <v>19</v>
      </c>
      <c r="C741">
        <f>'Inv travi'!C741</f>
        <v>22</v>
      </c>
      <c r="D741">
        <f>'Inv travi'!D741</f>
        <v>2</v>
      </c>
      <c r="E741" s="6" t="str">
        <f>'Inv travi'!E741</f>
        <v>Vdes</v>
      </c>
      <c r="F741" s="6">
        <f>'Inv travi'!F741</f>
        <v>-139.69999999999999</v>
      </c>
      <c r="G741" s="6">
        <f>'Inv travi'!G741</f>
        <v>-102.075</v>
      </c>
      <c r="H741" s="6">
        <f>'Inv travi'!H741</f>
        <v>0.112</v>
      </c>
      <c r="I741" s="6">
        <f>'Inv travi'!I741</f>
        <v>-45.606999999999999</v>
      </c>
      <c r="J741" s="6">
        <f>'Inv travi'!J741</f>
        <v>0.753</v>
      </c>
      <c r="K741" s="6">
        <f>'Inv travi'!K741</f>
        <v>0.92800000000000005</v>
      </c>
      <c r="L741" s="6">
        <f>'Inv travi'!L741</f>
        <v>0.86499999999999999</v>
      </c>
      <c r="M741" s="6">
        <f>'Inv travi'!M741</f>
        <v>-46.534999999999997</v>
      </c>
      <c r="N741" s="6">
        <f>'Inv travi'!N741</f>
        <v>14.825499999999998</v>
      </c>
      <c r="O741" s="6">
        <f>'Inv travi'!O741</f>
        <v>-46.794499999999999</v>
      </c>
      <c r="P741" s="6">
        <f>'Inv travi'!P741</f>
        <v>-148.86950000000002</v>
      </c>
      <c r="Q741" s="6">
        <f>'Inv travi'!Q741</f>
        <v>-55.280500000000004</v>
      </c>
      <c r="S741" s="2"/>
      <c r="T741" s="2"/>
      <c r="V741" s="2"/>
      <c r="W741" s="2"/>
    </row>
    <row r="742" spans="1:41" x14ac:dyDescent="0.25">
      <c r="A742">
        <f>'Inv travi'!A742</f>
        <v>10</v>
      </c>
      <c r="B742">
        <f>'Inv travi'!B742</f>
        <v>19</v>
      </c>
      <c r="C742">
        <f>'Inv travi'!C742</f>
        <v>22</v>
      </c>
      <c r="D742">
        <f>'Inv travi'!D742</f>
        <v>1</v>
      </c>
      <c r="E742" s="6" t="str">
        <f>'Inv travi'!E742</f>
        <v>Msin</v>
      </c>
      <c r="F742" s="6">
        <f>'Inv travi'!F742</f>
        <v>-98.716999999999999</v>
      </c>
      <c r="G742" s="6">
        <f>'Inv travi'!G742</f>
        <v>-63.731000000000002</v>
      </c>
      <c r="H742" s="6">
        <f>'Inv travi'!H742</f>
        <v>-0.246</v>
      </c>
      <c r="I742" s="6">
        <f>'Inv travi'!I742</f>
        <v>90.128</v>
      </c>
      <c r="J742" s="6">
        <f>'Inv travi'!J742</f>
        <v>-1.329</v>
      </c>
      <c r="K742" s="6">
        <f>'Inv travi'!K742</f>
        <v>-1.6379999999999999</v>
      </c>
      <c r="L742" s="6">
        <f>'Inv travi'!L742</f>
        <v>-1.575</v>
      </c>
      <c r="M742" s="6">
        <f>'Inv travi'!M742</f>
        <v>91.766000000000005</v>
      </c>
      <c r="N742" s="6">
        <f>'Inv travi'!N742</f>
        <v>-29.104800000000001</v>
      </c>
      <c r="O742" s="6">
        <f>'Inv travi'!O742</f>
        <v>92.238500000000002</v>
      </c>
      <c r="P742" s="6">
        <f>'Inv travi'!P742</f>
        <v>28.5075</v>
      </c>
      <c r="Q742" s="6">
        <f>'Inv travi'!Q742</f>
        <v>-155.96950000000001</v>
      </c>
      <c r="R742">
        <v>70</v>
      </c>
      <c r="S742" s="2">
        <f t="shared" si="461"/>
        <v>15.400979999999997</v>
      </c>
      <c r="T742" s="2">
        <f t="shared" si="462"/>
        <v>-110.16892000000001</v>
      </c>
      <c r="U742">
        <v>70</v>
      </c>
      <c r="V742" s="2">
        <f t="shared" si="465"/>
        <v>4.7398303677373459</v>
      </c>
      <c r="W742" s="2">
        <f t="shared" si="466"/>
        <v>0.66260096492654619</v>
      </c>
      <c r="X742">
        <f>X726</f>
        <v>6.28</v>
      </c>
      <c r="Y742">
        <f t="shared" si="446"/>
        <v>6.0288000000000004</v>
      </c>
      <c r="Z742" t="str">
        <f t="shared" si="477"/>
        <v>SI</v>
      </c>
      <c r="AA742" t="str">
        <f t="shared" si="464"/>
        <v>SI</v>
      </c>
      <c r="AB742" t="str">
        <f t="shared" si="467"/>
        <v>SI</v>
      </c>
      <c r="AC742" t="str">
        <f t="shared" si="468"/>
        <v>SI</v>
      </c>
      <c r="AD742" t="str">
        <f t="shared" si="469"/>
        <v>SI</v>
      </c>
      <c r="AE742" t="str">
        <f t="shared" si="470"/>
        <v>SI</v>
      </c>
      <c r="AF742">
        <f t="shared" ref="AF742:AF743" si="488">-(0.9*66*X742*391.3)/1000</f>
        <v>-145.96742159999999</v>
      </c>
      <c r="AG742">
        <f t="shared" ref="AG742:AG743" si="489">(0.9*66*Y742*391.3)/1000</f>
        <v>140.12872473600001</v>
      </c>
      <c r="AH742">
        <v>5.29</v>
      </c>
      <c r="AI742" s="1">
        <f>AH742-(R742+R743)/200</f>
        <v>4.79</v>
      </c>
      <c r="AJ742" s="21">
        <f>MAX(AG742-AF743,AG743-AF742)/AI742*1.2</f>
        <v>95.076900916910233</v>
      </c>
      <c r="AK742" s="1">
        <f>(P744-P745)/AH742</f>
        <v>32.210018903591688</v>
      </c>
      <c r="AL742" s="2">
        <f>AK742*AI742/2</f>
        <v>77.142995274102091</v>
      </c>
      <c r="AM742" s="118">
        <f>AJ742+AL742</f>
        <v>172.21989619101231</v>
      </c>
      <c r="AN742" s="2">
        <f>AM742/(0.9*(U742-4)/100*391.9*1)*10</f>
        <v>7.3981241431501505</v>
      </c>
      <c r="AO742" s="2">
        <f>AM742/(0.9*(U742-4)/100*391.9*2)*10</f>
        <v>3.6990620715750753</v>
      </c>
    </row>
    <row r="743" spans="1:41" x14ac:dyDescent="0.25">
      <c r="A743">
        <f>'Inv travi'!A743</f>
        <v>10</v>
      </c>
      <c r="B743">
        <f>'Inv travi'!B743</f>
        <v>19</v>
      </c>
      <c r="C743">
        <f>'Inv travi'!C743</f>
        <v>22</v>
      </c>
      <c r="D743">
        <f>'Inv travi'!D743</f>
        <v>1</v>
      </c>
      <c r="E743" s="6" t="str">
        <f>'Inv travi'!E743</f>
        <v>Mdes</v>
      </c>
      <c r="F743" s="6">
        <f>'Inv travi'!F743</f>
        <v>-102.43300000000001</v>
      </c>
      <c r="G743" s="6">
        <f>'Inv travi'!G743</f>
        <v>-69.242999999999995</v>
      </c>
      <c r="H743" s="6">
        <f>'Inv travi'!H743</f>
        <v>0.41899999999999998</v>
      </c>
      <c r="I743" s="6">
        <f>'Inv travi'!I743</f>
        <v>-151.30699999999999</v>
      </c>
      <c r="J743" s="6">
        <f>'Inv travi'!J743</f>
        <v>2.2170000000000001</v>
      </c>
      <c r="K743" s="6">
        <f>'Inv travi'!K743</f>
        <v>2.734</v>
      </c>
      <c r="L743" s="6">
        <f>'Inv travi'!L743</f>
        <v>2.6360000000000001</v>
      </c>
      <c r="M743" s="6">
        <f>'Inv travi'!M743</f>
        <v>-154.041</v>
      </c>
      <c r="N743" s="6">
        <f>'Inv travi'!N743</f>
        <v>48.848300000000002</v>
      </c>
      <c r="O743" s="6">
        <f>'Inv travi'!O743</f>
        <v>-154.83179999999999</v>
      </c>
      <c r="P743" s="6">
        <f>'Inv travi'!P743</f>
        <v>-224.07479999999998</v>
      </c>
      <c r="Q743" s="6">
        <f>'Inv travi'!Q743</f>
        <v>85.588799999999992</v>
      </c>
      <c r="R743">
        <v>30</v>
      </c>
      <c r="S743" s="2">
        <f t="shared" si="461"/>
        <v>-204.13322999999997</v>
      </c>
      <c r="T743" s="2">
        <f t="shared" si="462"/>
        <v>79.658969999999997</v>
      </c>
      <c r="U743">
        <v>70</v>
      </c>
      <c r="V743" s="2">
        <f t="shared" si="465"/>
        <v>8.7824849569035592</v>
      </c>
      <c r="W743" s="2">
        <f t="shared" si="466"/>
        <v>3.427191671377718</v>
      </c>
      <c r="X743">
        <f>X739</f>
        <v>10.299200000000001</v>
      </c>
      <c r="Y743">
        <f t="shared" si="446"/>
        <v>6.0288000000000004</v>
      </c>
      <c r="Z743" t="str">
        <f t="shared" si="477"/>
        <v>SI</v>
      </c>
      <c r="AA743" t="str">
        <f t="shared" si="464"/>
        <v>SI</v>
      </c>
      <c r="AB743" t="str">
        <f t="shared" si="467"/>
        <v>SI</v>
      </c>
      <c r="AC743" t="str">
        <f t="shared" si="468"/>
        <v>SI</v>
      </c>
      <c r="AD743" t="str">
        <f t="shared" si="469"/>
        <v>SI</v>
      </c>
      <c r="AE743" t="str">
        <f t="shared" si="470"/>
        <v>SI</v>
      </c>
      <c r="AF743">
        <f t="shared" si="488"/>
        <v>-239.38657142400004</v>
      </c>
      <c r="AG743">
        <f t="shared" si="489"/>
        <v>140.12872473600001</v>
      </c>
    </row>
    <row r="744" spans="1:41" x14ac:dyDescent="0.25">
      <c r="A744">
        <f>'Inv travi'!A744</f>
        <v>10</v>
      </c>
      <c r="B744">
        <f>'Inv travi'!B744</f>
        <v>19</v>
      </c>
      <c r="C744">
        <f>'Inv travi'!C744</f>
        <v>22</v>
      </c>
      <c r="D744">
        <f>'Inv travi'!D744</f>
        <v>1</v>
      </c>
      <c r="E744" s="6" t="str">
        <f>'Inv travi'!E744</f>
        <v>Vsin</v>
      </c>
      <c r="F744" s="6">
        <f>'Inv travi'!F744</f>
        <v>127.60599999999999</v>
      </c>
      <c r="G744" s="6">
        <f>'Inv travi'!G744</f>
        <v>84.153000000000006</v>
      </c>
      <c r="H744" s="6">
        <f>'Inv travi'!H744</f>
        <v>0.126</v>
      </c>
      <c r="I744" s="6">
        <f>'Inv travi'!I744</f>
        <v>-45.64</v>
      </c>
      <c r="J744" s="6">
        <f>'Inv travi'!J744</f>
        <v>0.67</v>
      </c>
      <c r="K744" s="6">
        <f>'Inv travi'!K744</f>
        <v>0.82699999999999996</v>
      </c>
      <c r="L744" s="6">
        <f>'Inv travi'!L744</f>
        <v>0.79600000000000004</v>
      </c>
      <c r="M744" s="6">
        <f>'Inv travi'!M744</f>
        <v>-46.466999999999999</v>
      </c>
      <c r="N744" s="6">
        <f>'Inv travi'!N744</f>
        <v>14.736099999999999</v>
      </c>
      <c r="O744" s="6">
        <f>'Inv travi'!O744</f>
        <v>-46.705799999999996</v>
      </c>
      <c r="P744" s="6">
        <f>'Inv travi'!P744</f>
        <v>37.447200000000009</v>
      </c>
      <c r="Q744" s="6">
        <f>'Inv travi'!Q744</f>
        <v>130.8588</v>
      </c>
      <c r="S744" s="2"/>
      <c r="T744" s="2"/>
      <c r="V744" s="2"/>
      <c r="W744" s="2"/>
    </row>
    <row r="745" spans="1:41" x14ac:dyDescent="0.25">
      <c r="A745">
        <f>'Inv travi'!A745</f>
        <v>10</v>
      </c>
      <c r="B745">
        <f>'Inv travi'!B745</f>
        <v>19</v>
      </c>
      <c r="C745">
        <f>'Inv travi'!C745</f>
        <v>22</v>
      </c>
      <c r="D745">
        <f>'Inv travi'!D745</f>
        <v>1</v>
      </c>
      <c r="E745" s="6" t="str">
        <f>'Inv travi'!E745</f>
        <v>Vdes</v>
      </c>
      <c r="F745" s="6">
        <f>'Inv travi'!F745</f>
        <v>-129.011</v>
      </c>
      <c r="G745" s="6">
        <f>'Inv travi'!G745</f>
        <v>-86.238</v>
      </c>
      <c r="H745" s="6">
        <f>'Inv travi'!H745</f>
        <v>0.126</v>
      </c>
      <c r="I745" s="6">
        <f>'Inv travi'!I745</f>
        <v>-45.64</v>
      </c>
      <c r="J745" s="6">
        <f>'Inv travi'!J745</f>
        <v>0.67</v>
      </c>
      <c r="K745" s="6">
        <f>'Inv travi'!K745</f>
        <v>0.82699999999999996</v>
      </c>
      <c r="L745" s="6">
        <f>'Inv travi'!L745</f>
        <v>0.79600000000000004</v>
      </c>
      <c r="M745" s="6">
        <f>'Inv travi'!M745</f>
        <v>-46.466999999999999</v>
      </c>
      <c r="N745" s="6">
        <f>'Inv travi'!N745</f>
        <v>14.736099999999999</v>
      </c>
      <c r="O745" s="6">
        <f>'Inv travi'!O745</f>
        <v>-46.705799999999996</v>
      </c>
      <c r="P745" s="6">
        <f>'Inv travi'!P745</f>
        <v>-132.94380000000001</v>
      </c>
      <c r="Q745" s="6">
        <f>'Inv travi'!Q745</f>
        <v>-39.532200000000003</v>
      </c>
      <c r="S745" s="2"/>
      <c r="T745" s="2"/>
      <c r="V745" s="2"/>
      <c r="W745" s="2"/>
    </row>
    <row r="746" spans="1:41" x14ac:dyDescent="0.25">
      <c r="A746">
        <f>'Inv travi'!A746</f>
        <v>10</v>
      </c>
      <c r="B746">
        <f>'Inv travi'!B746</f>
        <v>22</v>
      </c>
      <c r="C746">
        <f>'Inv travi'!C746</f>
        <v>25</v>
      </c>
      <c r="D746">
        <f>'Inv travi'!D746</f>
        <v>6</v>
      </c>
      <c r="E746" s="6" t="str">
        <f>'Inv travi'!E746</f>
        <v>Msin</v>
      </c>
      <c r="F746" s="6">
        <f>'Inv travi'!F746</f>
        <v>-94.033000000000001</v>
      </c>
      <c r="G746" s="6">
        <f>'Inv travi'!G746</f>
        <v>-52.097000000000001</v>
      </c>
      <c r="H746" s="6">
        <f>'Inv travi'!H746</f>
        <v>0.16800000000000001</v>
      </c>
      <c r="I746" s="6">
        <f>'Inv travi'!I746</f>
        <v>18.745999999999999</v>
      </c>
      <c r="J746" s="6">
        <f>'Inv travi'!J746</f>
        <v>-0.311</v>
      </c>
      <c r="K746" s="6">
        <f>'Inv travi'!K746</f>
        <v>-0.38400000000000001</v>
      </c>
      <c r="L746" s="6">
        <f>'Inv travi'!L746</f>
        <v>0.47899999999999998</v>
      </c>
      <c r="M746" s="6">
        <f>'Inv travi'!M746</f>
        <v>19.13</v>
      </c>
      <c r="N746" s="6">
        <f>'Inv travi'!N746</f>
        <v>6.218</v>
      </c>
      <c r="O746" s="6">
        <f>'Inv travi'!O746</f>
        <v>19.273699999999998</v>
      </c>
      <c r="P746" s="6">
        <f>'Inv travi'!P746</f>
        <v>-32.823300000000003</v>
      </c>
      <c r="Q746" s="6">
        <f>'Inv travi'!Q746</f>
        <v>-71.370699999999999</v>
      </c>
      <c r="R746">
        <v>30</v>
      </c>
      <c r="S746" s="2">
        <f t="shared" si="461"/>
        <v>-20.811480000000003</v>
      </c>
      <c r="T746" s="2">
        <f t="shared" si="462"/>
        <v>-56.726619999999997</v>
      </c>
      <c r="U746">
        <v>60</v>
      </c>
      <c r="V746" s="2">
        <f t="shared" si="465"/>
        <v>2.8763817393385498</v>
      </c>
      <c r="W746" s="2">
        <f t="shared" si="466"/>
        <v>-1.0552675453007681</v>
      </c>
      <c r="X746">
        <f>$X$742</f>
        <v>6.28</v>
      </c>
      <c r="Y746">
        <f t="shared" ref="Y746:Y767" si="490">$Y$674</f>
        <v>6.0288000000000004</v>
      </c>
      <c r="Z746" t="str">
        <f t="shared" si="477"/>
        <v>SI</v>
      </c>
      <c r="AA746" t="str">
        <f t="shared" si="464"/>
        <v>SI</v>
      </c>
      <c r="AB746" t="str">
        <f t="shared" si="467"/>
        <v>SI</v>
      </c>
      <c r="AC746" t="str">
        <f t="shared" si="468"/>
        <v>SI</v>
      </c>
      <c r="AD746" t="str">
        <f t="shared" si="469"/>
        <v>SI</v>
      </c>
      <c r="AE746" t="str">
        <f t="shared" si="470"/>
        <v>SI</v>
      </c>
      <c r="AF746" s="1">
        <f t="shared" ref="AF746:AF747" si="491">-(0.9*56*X746*391.3)/1000</f>
        <v>-123.85114560000001</v>
      </c>
      <c r="AG746" s="1">
        <f t="shared" ref="AG746:AG747" si="492">(0.9*56*Y746*391.3)/1000</f>
        <v>118.897099776</v>
      </c>
      <c r="AH746">
        <v>4.13</v>
      </c>
      <c r="AI746" s="1">
        <f>AH746-(R746+R747)/200</f>
        <v>3.6799999999999997</v>
      </c>
      <c r="AJ746" s="21">
        <f>MAX(AG746-AF747,AG747-AF746)/AI746*1.2</f>
        <v>79.157036535652182</v>
      </c>
      <c r="AK746" s="1">
        <f>(P748-P749)/AH746</f>
        <v>40.820096852300239</v>
      </c>
      <c r="AL746" s="2">
        <f>AK746*AI746/2</f>
        <v>75.108978208232429</v>
      </c>
      <c r="AM746" s="118">
        <f>AJ746+AL746</f>
        <v>154.26601474388463</v>
      </c>
      <c r="AN746" s="2">
        <f>AM746/(0.9*(U746-4)/100*391.9*1)*10</f>
        <v>7.8102414541228038</v>
      </c>
      <c r="AO746" s="2">
        <f>AM746/(0.9*(U746-4)/100*391.9*2)*10</f>
        <v>3.9051207270614019</v>
      </c>
    </row>
    <row r="747" spans="1:41" x14ac:dyDescent="0.25">
      <c r="A747">
        <f>'Inv travi'!A747</f>
        <v>10</v>
      </c>
      <c r="B747">
        <f>'Inv travi'!B747</f>
        <v>22</v>
      </c>
      <c r="C747">
        <f>'Inv travi'!C747</f>
        <v>25</v>
      </c>
      <c r="D747">
        <f>'Inv travi'!D747</f>
        <v>6</v>
      </c>
      <c r="E747" s="6" t="str">
        <f>'Inv travi'!E747</f>
        <v>Mdes</v>
      </c>
      <c r="F747" s="6">
        <f>'Inv travi'!F747</f>
        <v>-52.683</v>
      </c>
      <c r="G747" s="6">
        <f>'Inv travi'!G747</f>
        <v>-33.265999999999998</v>
      </c>
      <c r="H747" s="6">
        <f>'Inv travi'!H747</f>
        <v>-0.121</v>
      </c>
      <c r="I747" s="6">
        <f>'Inv travi'!I747</f>
        <v>-16.556000000000001</v>
      </c>
      <c r="J747" s="6">
        <f>'Inv travi'!J747</f>
        <v>0.28499999999999998</v>
      </c>
      <c r="K747" s="6">
        <f>'Inv travi'!K747</f>
        <v>0.35099999999999998</v>
      </c>
      <c r="L747" s="6">
        <f>'Inv travi'!L747</f>
        <v>-0.40599999999999997</v>
      </c>
      <c r="M747" s="6">
        <f>'Inv travi'!M747</f>
        <v>-16.907</v>
      </c>
      <c r="N747" s="6">
        <f>'Inv travi'!N747</f>
        <v>-5.4780999999999995</v>
      </c>
      <c r="O747" s="6">
        <f>'Inv travi'!O747</f>
        <v>-17.0288</v>
      </c>
      <c r="P747" s="6">
        <f>'Inv travi'!P747</f>
        <v>-50.294799999999995</v>
      </c>
      <c r="Q747" s="6">
        <f>'Inv travi'!Q747</f>
        <v>-16.237199999999998</v>
      </c>
      <c r="R747">
        <v>60</v>
      </c>
      <c r="S747" s="2">
        <f t="shared" si="461"/>
        <v>-23.742339999999999</v>
      </c>
      <c r="T747" s="2">
        <f t="shared" si="462"/>
        <v>5.0507400000000011</v>
      </c>
      <c r="U747">
        <v>60</v>
      </c>
      <c r="V747" s="2">
        <f t="shared" si="465"/>
        <v>1.2038798226505867</v>
      </c>
      <c r="W747" s="2">
        <f t="shared" si="466"/>
        <v>0.25610297786377528</v>
      </c>
      <c r="X747">
        <f t="shared" ref="X747:X759" si="493">$X$742</f>
        <v>6.28</v>
      </c>
      <c r="Y747">
        <f t="shared" si="490"/>
        <v>6.0288000000000004</v>
      </c>
      <c r="Z747" t="str">
        <f t="shared" si="477"/>
        <v>SI</v>
      </c>
      <c r="AA747" t="str">
        <f t="shared" si="464"/>
        <v>SI</v>
      </c>
      <c r="AB747" t="str">
        <f t="shared" si="467"/>
        <v>SI</v>
      </c>
      <c r="AC747" t="str">
        <f t="shared" si="468"/>
        <v>SI</v>
      </c>
      <c r="AD747" t="str">
        <f t="shared" si="469"/>
        <v>SI</v>
      </c>
      <c r="AE747" t="str">
        <f t="shared" si="470"/>
        <v>SI</v>
      </c>
      <c r="AF747" s="1">
        <f t="shared" si="491"/>
        <v>-123.85114560000001</v>
      </c>
      <c r="AG747" s="1">
        <f t="shared" si="492"/>
        <v>118.897099776</v>
      </c>
    </row>
    <row r="748" spans="1:41" x14ac:dyDescent="0.25">
      <c r="A748">
        <f>'Inv travi'!A748</f>
        <v>10</v>
      </c>
      <c r="B748">
        <f>'Inv travi'!B748</f>
        <v>22</v>
      </c>
      <c r="C748">
        <f>'Inv travi'!C748</f>
        <v>25</v>
      </c>
      <c r="D748">
        <f>'Inv travi'!D748</f>
        <v>6</v>
      </c>
      <c r="E748" s="6" t="str">
        <f>'Inv travi'!E748</f>
        <v>Vsin</v>
      </c>
      <c r="F748" s="6">
        <f>'Inv travi'!F748</f>
        <v>151.857</v>
      </c>
      <c r="G748" s="6">
        <f>'Inv travi'!G748</f>
        <v>88.852999999999994</v>
      </c>
      <c r="H748" s="6">
        <f>'Inv travi'!H748</f>
        <v>-7.0000000000000007E-2</v>
      </c>
      <c r="I748" s="6">
        <f>'Inv travi'!I748</f>
        <v>-8.532</v>
      </c>
      <c r="J748" s="6">
        <f>'Inv travi'!J748</f>
        <v>0.14399999999999999</v>
      </c>
      <c r="K748" s="6">
        <f>'Inv travi'!K748</f>
        <v>0.17799999999999999</v>
      </c>
      <c r="L748" s="6">
        <f>'Inv travi'!L748</f>
        <v>-0.214</v>
      </c>
      <c r="M748" s="6">
        <f>'Inv travi'!M748</f>
        <v>-8.7100000000000009</v>
      </c>
      <c r="N748" s="6">
        <f>'Inv travi'!N748</f>
        <v>-2.827</v>
      </c>
      <c r="O748" s="6">
        <f>'Inv travi'!O748</f>
        <v>-8.7742000000000004</v>
      </c>
      <c r="P748" s="6">
        <f>'Inv travi'!P748</f>
        <v>80.078800000000001</v>
      </c>
      <c r="Q748" s="6">
        <f>'Inv travi'!Q748</f>
        <v>97.627199999999988</v>
      </c>
      <c r="S748" s="2"/>
      <c r="T748" s="2"/>
      <c r="V748" s="2"/>
      <c r="W748" s="2"/>
      <c r="AF748" s="1"/>
      <c r="AG748" s="1"/>
    </row>
    <row r="749" spans="1:41" x14ac:dyDescent="0.25">
      <c r="A749">
        <f>'Inv travi'!A749</f>
        <v>10</v>
      </c>
      <c r="B749">
        <f>'Inv travi'!B749</f>
        <v>22</v>
      </c>
      <c r="C749">
        <f>'Inv travi'!C749</f>
        <v>25</v>
      </c>
      <c r="D749">
        <f>'Inv travi'!D749</f>
        <v>6</v>
      </c>
      <c r="E749" s="6" t="str">
        <f>'Inv travi'!E749</f>
        <v>Vdes</v>
      </c>
      <c r="F749" s="6">
        <f>'Inv travi'!F749</f>
        <v>-131.833</v>
      </c>
      <c r="G749" s="6">
        <f>'Inv travi'!G749</f>
        <v>-79.733999999999995</v>
      </c>
      <c r="H749" s="6">
        <f>'Inv travi'!H749</f>
        <v>-7.0000000000000007E-2</v>
      </c>
      <c r="I749" s="6">
        <f>'Inv travi'!I749</f>
        <v>-8.532</v>
      </c>
      <c r="J749" s="6">
        <f>'Inv travi'!J749</f>
        <v>0.14399999999999999</v>
      </c>
      <c r="K749" s="6">
        <f>'Inv travi'!K749</f>
        <v>0.17799999999999999</v>
      </c>
      <c r="L749" s="6">
        <f>'Inv travi'!L749</f>
        <v>-0.214</v>
      </c>
      <c r="M749" s="6">
        <f>'Inv travi'!M749</f>
        <v>-8.7100000000000009</v>
      </c>
      <c r="N749" s="6">
        <f>'Inv travi'!N749</f>
        <v>-2.827</v>
      </c>
      <c r="O749" s="6">
        <f>'Inv travi'!O749</f>
        <v>-8.7742000000000004</v>
      </c>
      <c r="P749" s="6">
        <f>'Inv travi'!P749</f>
        <v>-88.508199999999988</v>
      </c>
      <c r="Q749" s="6">
        <f>'Inv travi'!Q749</f>
        <v>-70.959800000000001</v>
      </c>
      <c r="S749" s="2"/>
      <c r="T749" s="2"/>
      <c r="V749" s="2"/>
      <c r="W749" s="2"/>
      <c r="AF749" s="1"/>
      <c r="AG749" s="1"/>
    </row>
    <row r="750" spans="1:41" x14ac:dyDescent="0.25">
      <c r="A750">
        <f>'Inv travi'!A750</f>
        <v>10</v>
      </c>
      <c r="B750">
        <f>'Inv travi'!B750</f>
        <v>22</v>
      </c>
      <c r="C750">
        <f>'Inv travi'!C750</f>
        <v>25</v>
      </c>
      <c r="D750">
        <f>'Inv travi'!D750</f>
        <v>5</v>
      </c>
      <c r="E750" s="6" t="str">
        <f>'Inv travi'!E750</f>
        <v>Msin</v>
      </c>
      <c r="F750" s="6">
        <f>'Inv travi'!F750</f>
        <v>-46.579000000000001</v>
      </c>
      <c r="G750" s="6">
        <f>'Inv travi'!G750</f>
        <v>-27.206</v>
      </c>
      <c r="H750" s="6">
        <f>'Inv travi'!H750</f>
        <v>0.28199999999999997</v>
      </c>
      <c r="I750" s="6">
        <f>'Inv travi'!I750</f>
        <v>62.543999999999997</v>
      </c>
      <c r="J750" s="6">
        <f>'Inv travi'!J750</f>
        <v>-1.0940000000000001</v>
      </c>
      <c r="K750" s="6">
        <f>'Inv travi'!K750</f>
        <v>-1.349</v>
      </c>
      <c r="L750" s="6">
        <f>'Inv travi'!L750</f>
        <v>1.3760000000000001</v>
      </c>
      <c r="M750" s="6">
        <f>'Inv travi'!M750</f>
        <v>63.892999999999994</v>
      </c>
      <c r="N750" s="6">
        <f>'Inv travi'!N750</f>
        <v>20.543899999999997</v>
      </c>
      <c r="O750" s="6">
        <f>'Inv travi'!O750</f>
        <v>64.305799999999991</v>
      </c>
      <c r="P750" s="6">
        <f>'Inv travi'!P750</f>
        <v>37.099799999999988</v>
      </c>
      <c r="Q750" s="6">
        <f>'Inv travi'!Q750</f>
        <v>-91.511799999999994</v>
      </c>
      <c r="R750">
        <v>30</v>
      </c>
      <c r="S750" s="2">
        <f t="shared" si="461"/>
        <v>28.407374999999988</v>
      </c>
      <c r="T750" s="2">
        <f t="shared" si="462"/>
        <v>-74.597724999999997</v>
      </c>
      <c r="U750">
        <v>70</v>
      </c>
      <c r="V750" s="2">
        <f t="shared" si="465"/>
        <v>3.2094402152541686</v>
      </c>
      <c r="W750" s="2">
        <f t="shared" si="466"/>
        <v>1.2221789838068902</v>
      </c>
      <c r="X750">
        <f t="shared" si="493"/>
        <v>6.28</v>
      </c>
      <c r="Y750">
        <f t="shared" si="490"/>
        <v>6.0288000000000004</v>
      </c>
      <c r="Z750" t="str">
        <f t="shared" si="477"/>
        <v>SI</v>
      </c>
      <c r="AA750" t="str">
        <f t="shared" si="464"/>
        <v>SI</v>
      </c>
      <c r="AB750" t="str">
        <f t="shared" si="467"/>
        <v>SI</v>
      </c>
      <c r="AC750" t="str">
        <f t="shared" si="468"/>
        <v>SI</v>
      </c>
      <c r="AD750" t="str">
        <f t="shared" si="469"/>
        <v>SI</v>
      </c>
      <c r="AE750" t="str">
        <f t="shared" si="470"/>
        <v>SI</v>
      </c>
      <c r="AF750">
        <f t="shared" ref="AF750:AF751" si="494">-(0.9*66*X750*391.3)/1000</f>
        <v>-145.96742159999999</v>
      </c>
      <c r="AG750">
        <f t="shared" ref="AG750:AG751" si="495">(0.9*66*Y750*391.3)/1000</f>
        <v>140.12872473600001</v>
      </c>
      <c r="AH750">
        <v>4.13</v>
      </c>
      <c r="AI750" s="1">
        <f>AH750-(R750+R751)/200</f>
        <v>3.63</v>
      </c>
      <c r="AJ750" s="21">
        <f>MAX(AG750-AF751,AG751-AF750)/AI750*1.2</f>
        <v>94.577238458181824</v>
      </c>
      <c r="AK750" s="1">
        <f>(P752-P753)/AH750</f>
        <v>45.269975786924938</v>
      </c>
      <c r="AL750" s="2">
        <f>AK750*AI750/2</f>
        <v>82.165006053268755</v>
      </c>
      <c r="AM750" s="118">
        <f>AJ750+AL750</f>
        <v>176.74224451145056</v>
      </c>
      <c r="AN750" s="2">
        <f>AM750/(0.9*(U750-4)/100*391.9*1)*10</f>
        <v>7.5923926047689019</v>
      </c>
      <c r="AO750" s="2">
        <f>AM750/(0.9*(U750-4)/100*391.9*2)*10</f>
        <v>3.7961963023844509</v>
      </c>
    </row>
    <row r="751" spans="1:41" x14ac:dyDescent="0.25">
      <c r="A751">
        <f>'Inv travi'!A751</f>
        <v>10</v>
      </c>
      <c r="B751">
        <f>'Inv travi'!B751</f>
        <v>22</v>
      </c>
      <c r="C751">
        <f>'Inv travi'!C751</f>
        <v>25</v>
      </c>
      <c r="D751">
        <f>'Inv travi'!D751</f>
        <v>5</v>
      </c>
      <c r="E751" s="6" t="str">
        <f>'Inv travi'!E751</f>
        <v>Mdes</v>
      </c>
      <c r="F751" s="6">
        <f>'Inv travi'!F751</f>
        <v>-96.134</v>
      </c>
      <c r="G751" s="6">
        <f>'Inv travi'!G751</f>
        <v>-60.77</v>
      </c>
      <c r="H751" s="6">
        <f>'Inv travi'!H751</f>
        <v>-0.20699999999999999</v>
      </c>
      <c r="I751" s="6">
        <f>'Inv travi'!I751</f>
        <v>-47.542000000000002</v>
      </c>
      <c r="J751" s="6">
        <f>'Inv travi'!J751</f>
        <v>0.83399999999999996</v>
      </c>
      <c r="K751" s="6">
        <f>'Inv travi'!K751</f>
        <v>1.028</v>
      </c>
      <c r="L751" s="6">
        <f>'Inv travi'!L751</f>
        <v>-1.0409999999999999</v>
      </c>
      <c r="M751" s="6">
        <f>'Inv travi'!M751</f>
        <v>-48.57</v>
      </c>
      <c r="N751" s="6">
        <f>'Inv travi'!N751</f>
        <v>-15.612</v>
      </c>
      <c r="O751" s="6">
        <f>'Inv travi'!O751</f>
        <v>-48.882300000000001</v>
      </c>
      <c r="P751" s="6">
        <f>'Inv travi'!P751</f>
        <v>-109.6523</v>
      </c>
      <c r="Q751" s="6">
        <f>'Inv travi'!Q751</f>
        <v>-11.887700000000002</v>
      </c>
      <c r="R751">
        <v>70</v>
      </c>
      <c r="S751" s="2">
        <f t="shared" si="461"/>
        <v>-64.496874999999989</v>
      </c>
      <c r="T751" s="2">
        <f t="shared" si="462"/>
        <v>14.083874999999995</v>
      </c>
      <c r="U751">
        <v>70</v>
      </c>
      <c r="V751" s="2">
        <f t="shared" si="465"/>
        <v>2.7748683271939085</v>
      </c>
      <c r="W751" s="2">
        <f t="shared" si="466"/>
        <v>0.60593476291150694</v>
      </c>
      <c r="X751">
        <f t="shared" si="493"/>
        <v>6.28</v>
      </c>
      <c r="Y751">
        <f t="shared" si="490"/>
        <v>6.0288000000000004</v>
      </c>
      <c r="Z751" t="str">
        <f t="shared" si="477"/>
        <v>SI</v>
      </c>
      <c r="AA751" t="str">
        <f t="shared" si="464"/>
        <v>SI</v>
      </c>
      <c r="AB751" t="str">
        <f t="shared" si="467"/>
        <v>SI</v>
      </c>
      <c r="AC751" t="str">
        <f t="shared" si="468"/>
        <v>SI</v>
      </c>
      <c r="AD751" t="str">
        <f t="shared" si="469"/>
        <v>SI</v>
      </c>
      <c r="AE751" t="str">
        <f t="shared" si="470"/>
        <v>SI</v>
      </c>
      <c r="AF751">
        <f t="shared" si="494"/>
        <v>-145.96742159999999</v>
      </c>
      <c r="AG751">
        <f t="shared" si="495"/>
        <v>140.12872473600001</v>
      </c>
    </row>
    <row r="752" spans="1:41" x14ac:dyDescent="0.25">
      <c r="A752">
        <f>'Inv travi'!A752</f>
        <v>10</v>
      </c>
      <c r="B752">
        <f>'Inv travi'!B752</f>
        <v>22</v>
      </c>
      <c r="C752">
        <f>'Inv travi'!C752</f>
        <v>25</v>
      </c>
      <c r="D752">
        <f>'Inv travi'!D752</f>
        <v>5</v>
      </c>
      <c r="E752" s="6" t="str">
        <f>'Inv travi'!E752</f>
        <v>Vsin</v>
      </c>
      <c r="F752" s="6">
        <f>'Inv travi'!F752</f>
        <v>141.57499999999999</v>
      </c>
      <c r="G752" s="6">
        <f>'Inv travi'!G752</f>
        <v>85.355000000000004</v>
      </c>
      <c r="H752" s="6">
        <f>'Inv travi'!H752</f>
        <v>-0.11799999999999999</v>
      </c>
      <c r="I752" s="6">
        <f>'Inv travi'!I752</f>
        <v>-26.654</v>
      </c>
      <c r="J752" s="6">
        <f>'Inv travi'!J752</f>
        <v>0.46700000000000003</v>
      </c>
      <c r="K752" s="6">
        <f>'Inv travi'!K752</f>
        <v>0.57599999999999996</v>
      </c>
      <c r="L752" s="6">
        <f>'Inv travi'!L752</f>
        <v>-0.58499999999999996</v>
      </c>
      <c r="M752" s="6">
        <f>'Inv travi'!M752</f>
        <v>-27.23</v>
      </c>
      <c r="N752" s="6">
        <f>'Inv travi'!N752</f>
        <v>-8.7540000000000013</v>
      </c>
      <c r="O752" s="6">
        <f>'Inv travi'!O752</f>
        <v>-27.4055</v>
      </c>
      <c r="P752" s="6">
        <f>'Inv travi'!P752</f>
        <v>57.9495</v>
      </c>
      <c r="Q752" s="6">
        <f>'Inv travi'!Q752</f>
        <v>112.76050000000001</v>
      </c>
      <c r="S752" s="2"/>
      <c r="T752" s="2"/>
      <c r="V752" s="2"/>
      <c r="W752" s="2"/>
    </row>
    <row r="753" spans="1:41" x14ac:dyDescent="0.25">
      <c r="A753">
        <f>'Inv travi'!A753</f>
        <v>10</v>
      </c>
      <c r="B753">
        <f>'Inv travi'!B753</f>
        <v>22</v>
      </c>
      <c r="C753">
        <f>'Inv travi'!C753</f>
        <v>25</v>
      </c>
      <c r="D753">
        <f>'Inv travi'!D753</f>
        <v>5</v>
      </c>
      <c r="E753" s="6" t="str">
        <f>'Inv travi'!E753</f>
        <v>Vdes</v>
      </c>
      <c r="F753" s="6">
        <f>'Inv travi'!F753</f>
        <v>-165.57300000000001</v>
      </c>
      <c r="G753" s="6">
        <f>'Inv travi'!G753</f>
        <v>-101.61</v>
      </c>
      <c r="H753" s="6">
        <f>'Inv travi'!H753</f>
        <v>-0.11799999999999999</v>
      </c>
      <c r="I753" s="6">
        <f>'Inv travi'!I753</f>
        <v>-26.654</v>
      </c>
      <c r="J753" s="6">
        <f>'Inv travi'!J753</f>
        <v>0.46700000000000003</v>
      </c>
      <c r="K753" s="6">
        <f>'Inv travi'!K753</f>
        <v>0.57599999999999996</v>
      </c>
      <c r="L753" s="6">
        <f>'Inv travi'!L753</f>
        <v>-0.58499999999999996</v>
      </c>
      <c r="M753" s="6">
        <f>'Inv travi'!M753</f>
        <v>-27.23</v>
      </c>
      <c r="N753" s="6">
        <f>'Inv travi'!N753</f>
        <v>-8.7540000000000013</v>
      </c>
      <c r="O753" s="6">
        <f>'Inv travi'!O753</f>
        <v>-27.4055</v>
      </c>
      <c r="P753" s="6">
        <f>'Inv travi'!P753</f>
        <v>-129.0155</v>
      </c>
      <c r="Q753" s="6">
        <f>'Inv travi'!Q753</f>
        <v>-74.204499999999996</v>
      </c>
      <c r="S753" s="2"/>
      <c r="T753" s="2"/>
      <c r="V753" s="2"/>
      <c r="W753" s="2"/>
    </row>
    <row r="754" spans="1:41" x14ac:dyDescent="0.25">
      <c r="A754">
        <f>'Inv travi'!A754</f>
        <v>10</v>
      </c>
      <c r="B754">
        <f>'Inv travi'!B754</f>
        <v>22</v>
      </c>
      <c r="C754">
        <f>'Inv travi'!C754</f>
        <v>25</v>
      </c>
      <c r="D754">
        <f>'Inv travi'!D754</f>
        <v>4</v>
      </c>
      <c r="E754" s="6" t="str">
        <f>'Inv travi'!E754</f>
        <v>Msin</v>
      </c>
      <c r="F754" s="6">
        <f>'Inv travi'!F754</f>
        <v>-56.35</v>
      </c>
      <c r="G754" s="6">
        <f>'Inv travi'!G754</f>
        <v>-32.402000000000001</v>
      </c>
      <c r="H754" s="6">
        <f>'Inv travi'!H754</f>
        <v>0.33500000000000002</v>
      </c>
      <c r="I754" s="6">
        <f>'Inv travi'!I754</f>
        <v>105.508</v>
      </c>
      <c r="J754" s="6">
        <f>'Inv travi'!J754</f>
        <v>-1.8220000000000001</v>
      </c>
      <c r="K754" s="6">
        <f>'Inv travi'!K754</f>
        <v>-2.2469999999999999</v>
      </c>
      <c r="L754" s="6">
        <f>'Inv travi'!L754</f>
        <v>2.157</v>
      </c>
      <c r="M754" s="6">
        <f>'Inv travi'!M754</f>
        <v>107.755</v>
      </c>
      <c r="N754" s="6">
        <f>'Inv travi'!N754</f>
        <v>34.483499999999992</v>
      </c>
      <c r="O754" s="6">
        <f>'Inv travi'!O754</f>
        <v>108.40209999999999</v>
      </c>
      <c r="P754" s="6">
        <f>'Inv travi'!P754</f>
        <v>76.000099999999989</v>
      </c>
      <c r="Q754" s="6">
        <f>'Inv travi'!Q754</f>
        <v>-140.80410000000001</v>
      </c>
      <c r="R754">
        <v>30</v>
      </c>
      <c r="S754" s="2">
        <f t="shared" si="461"/>
        <v>69.743134999999995</v>
      </c>
      <c r="T754" s="2">
        <f t="shared" si="462"/>
        <v>-120.90436500000001</v>
      </c>
      <c r="U754">
        <v>70</v>
      </c>
      <c r="V754" s="2">
        <f t="shared" si="465"/>
        <v>5.2017046261232309</v>
      </c>
      <c r="W754" s="2">
        <f t="shared" si="466"/>
        <v>3.0005797389518318</v>
      </c>
      <c r="X754">
        <f t="shared" si="493"/>
        <v>6.28</v>
      </c>
      <c r="Y754">
        <f t="shared" si="490"/>
        <v>6.0288000000000004</v>
      </c>
      <c r="Z754" t="str">
        <f t="shared" si="477"/>
        <v>SI</v>
      </c>
      <c r="AA754" t="str">
        <f t="shared" si="464"/>
        <v>SI</v>
      </c>
      <c r="AB754" t="str">
        <f t="shared" si="467"/>
        <v>SI</v>
      </c>
      <c r="AC754" t="str">
        <f t="shared" si="468"/>
        <v>SI</v>
      </c>
      <c r="AD754" t="str">
        <f t="shared" si="469"/>
        <v>SI</v>
      </c>
      <c r="AE754" t="str">
        <f t="shared" si="470"/>
        <v>SI</v>
      </c>
      <c r="AF754">
        <f t="shared" ref="AF754:AF755" si="496">-(0.9*66*X754*391.3)/1000</f>
        <v>-145.96742159999999</v>
      </c>
      <c r="AG754">
        <f t="shared" ref="AG754:AG755" si="497">(0.9*66*Y754*391.3)/1000</f>
        <v>140.12872473600001</v>
      </c>
      <c r="AH754">
        <v>4.13</v>
      </c>
      <c r="AI754" s="1">
        <f>AH754-(R754+R755)/200</f>
        <v>3.63</v>
      </c>
      <c r="AJ754" s="21">
        <f>MAX(AG754-AF755,AG755-AF754)/AI754*1.2</f>
        <v>94.577238458181824</v>
      </c>
      <c r="AK754" s="1">
        <f>(P756-P757)/AH754</f>
        <v>45.269975786924931</v>
      </c>
      <c r="AL754" s="2">
        <f>AK754*AI754/2</f>
        <v>82.165006053268741</v>
      </c>
      <c r="AM754" s="118">
        <f>AJ754+AL754</f>
        <v>176.74224451145056</v>
      </c>
      <c r="AN754" s="2">
        <f>AM754/(0.9*(U754-4)/100*391.9*1)*10</f>
        <v>7.5923926047689019</v>
      </c>
      <c r="AO754" s="2">
        <f>AM754/(0.9*(U754-4)/100*391.9*2)*10</f>
        <v>3.7961963023844509</v>
      </c>
    </row>
    <row r="755" spans="1:41" x14ac:dyDescent="0.25">
      <c r="A755">
        <f>'Inv travi'!A755</f>
        <v>10</v>
      </c>
      <c r="B755">
        <f>'Inv travi'!B755</f>
        <v>22</v>
      </c>
      <c r="C755">
        <f>'Inv travi'!C755</f>
        <v>25</v>
      </c>
      <c r="D755">
        <f>'Inv travi'!D755</f>
        <v>4</v>
      </c>
      <c r="E755" s="6" t="str">
        <f>'Inv travi'!E755</f>
        <v>Mdes</v>
      </c>
      <c r="F755" s="6">
        <f>'Inv travi'!F755</f>
        <v>-92.293999999999997</v>
      </c>
      <c r="G755" s="6">
        <f>'Inv travi'!G755</f>
        <v>-58.395000000000003</v>
      </c>
      <c r="H755" s="6">
        <f>'Inv travi'!H755</f>
        <v>-0.23699999999999999</v>
      </c>
      <c r="I755" s="6">
        <f>'Inv travi'!I755</f>
        <v>-77.296999999999997</v>
      </c>
      <c r="J755" s="6">
        <f>'Inv travi'!J755</f>
        <v>1.3360000000000001</v>
      </c>
      <c r="K755" s="6">
        <f>'Inv travi'!K755</f>
        <v>1.647</v>
      </c>
      <c r="L755" s="6">
        <f>'Inv travi'!L755</f>
        <v>-1.573</v>
      </c>
      <c r="M755" s="6">
        <f>'Inv travi'!M755</f>
        <v>-78.944000000000003</v>
      </c>
      <c r="N755" s="6">
        <f>'Inv travi'!N755</f>
        <v>-25.2562</v>
      </c>
      <c r="O755" s="6">
        <f>'Inv travi'!O755</f>
        <v>-79.415900000000008</v>
      </c>
      <c r="P755" s="6">
        <f>'Inv travi'!P755</f>
        <v>-137.8109</v>
      </c>
      <c r="Q755" s="6">
        <f>'Inv travi'!Q755</f>
        <v>21.020900000000005</v>
      </c>
      <c r="R755">
        <v>70</v>
      </c>
      <c r="S755" s="2">
        <f t="shared" si="461"/>
        <v>-86.972735000000014</v>
      </c>
      <c r="T755" s="2">
        <f t="shared" si="462"/>
        <v>2.0158650000000051</v>
      </c>
      <c r="U755">
        <v>70</v>
      </c>
      <c r="V755" s="2">
        <f t="shared" si="465"/>
        <v>3.7418539685981553</v>
      </c>
      <c r="W755" s="2">
        <f t="shared" si="466"/>
        <v>8.6729162310557883E-2</v>
      </c>
      <c r="X755">
        <f t="shared" si="493"/>
        <v>6.28</v>
      </c>
      <c r="Y755">
        <f t="shared" si="490"/>
        <v>6.0288000000000004</v>
      </c>
      <c r="Z755" t="str">
        <f t="shared" si="477"/>
        <v>SI</v>
      </c>
      <c r="AA755" t="str">
        <f t="shared" si="464"/>
        <v>SI</v>
      </c>
      <c r="AB755" t="str">
        <f t="shared" si="467"/>
        <v>SI</v>
      </c>
      <c r="AC755" t="str">
        <f t="shared" si="468"/>
        <v>SI</v>
      </c>
      <c r="AD755" t="str">
        <f t="shared" si="469"/>
        <v>SI</v>
      </c>
      <c r="AE755" t="str">
        <f t="shared" si="470"/>
        <v>SI</v>
      </c>
      <c r="AF755">
        <f t="shared" si="496"/>
        <v>-145.96742159999999</v>
      </c>
      <c r="AG755">
        <f t="shared" si="497"/>
        <v>140.12872473600001</v>
      </c>
    </row>
    <row r="756" spans="1:41" x14ac:dyDescent="0.25">
      <c r="A756">
        <f>'Inv travi'!A756</f>
        <v>10</v>
      </c>
      <c r="B756">
        <f>'Inv travi'!B756</f>
        <v>22</v>
      </c>
      <c r="C756">
        <f>'Inv travi'!C756</f>
        <v>25</v>
      </c>
      <c r="D756">
        <f>'Inv travi'!D756</f>
        <v>4</v>
      </c>
      <c r="E756" s="6" t="str">
        <f>'Inv travi'!E756</f>
        <v>Vsin</v>
      </c>
      <c r="F756" s="6">
        <f>'Inv travi'!F756</f>
        <v>144.87100000000001</v>
      </c>
      <c r="G756" s="6">
        <f>'Inv travi'!G756</f>
        <v>87.188999999999993</v>
      </c>
      <c r="H756" s="6">
        <f>'Inv travi'!H756</f>
        <v>-0.13800000000000001</v>
      </c>
      <c r="I756" s="6">
        <f>'Inv travi'!I756</f>
        <v>-44.262</v>
      </c>
      <c r="J756" s="6">
        <f>'Inv travi'!J756</f>
        <v>0.76500000000000001</v>
      </c>
      <c r="K756" s="6">
        <f>'Inv travi'!K756</f>
        <v>0.94299999999999995</v>
      </c>
      <c r="L756" s="6">
        <f>'Inv travi'!L756</f>
        <v>-0.90300000000000002</v>
      </c>
      <c r="M756" s="6">
        <f>'Inv travi'!M756</f>
        <v>-45.204999999999998</v>
      </c>
      <c r="N756" s="6">
        <f>'Inv travi'!N756</f>
        <v>-14.464499999999999</v>
      </c>
      <c r="O756" s="6">
        <f>'Inv travi'!O756</f>
        <v>-45.475899999999996</v>
      </c>
      <c r="P756" s="6">
        <f>'Inv travi'!P756</f>
        <v>41.713099999999997</v>
      </c>
      <c r="Q756" s="6">
        <f>'Inv travi'!Q756</f>
        <v>132.66489999999999</v>
      </c>
      <c r="S756" s="2"/>
      <c r="T756" s="2"/>
      <c r="V756" s="2"/>
      <c r="W756" s="2"/>
    </row>
    <row r="757" spans="1:41" x14ac:dyDescent="0.25">
      <c r="A757">
        <f>'Inv travi'!A757</f>
        <v>10</v>
      </c>
      <c r="B757">
        <f>'Inv travi'!B757</f>
        <v>22</v>
      </c>
      <c r="C757">
        <f>'Inv travi'!C757</f>
        <v>25</v>
      </c>
      <c r="D757">
        <f>'Inv travi'!D757</f>
        <v>4</v>
      </c>
      <c r="E757" s="6" t="str">
        <f>'Inv travi'!E757</f>
        <v>Vdes</v>
      </c>
      <c r="F757" s="6">
        <f>'Inv travi'!F757</f>
        <v>-162.27699999999999</v>
      </c>
      <c r="G757" s="6">
        <f>'Inv travi'!G757</f>
        <v>-99.775999999999996</v>
      </c>
      <c r="H757" s="6">
        <f>'Inv travi'!H757</f>
        <v>-0.13800000000000001</v>
      </c>
      <c r="I757" s="6">
        <f>'Inv travi'!I757</f>
        <v>-44.262</v>
      </c>
      <c r="J757" s="6">
        <f>'Inv travi'!J757</f>
        <v>0.76500000000000001</v>
      </c>
      <c r="K757" s="6">
        <f>'Inv travi'!K757</f>
        <v>0.94299999999999995</v>
      </c>
      <c r="L757" s="6">
        <f>'Inv travi'!L757</f>
        <v>-0.90300000000000002</v>
      </c>
      <c r="M757" s="6">
        <f>'Inv travi'!M757</f>
        <v>-45.204999999999998</v>
      </c>
      <c r="N757" s="6">
        <f>'Inv travi'!N757</f>
        <v>-14.464499999999999</v>
      </c>
      <c r="O757" s="6">
        <f>'Inv travi'!O757</f>
        <v>-45.475899999999996</v>
      </c>
      <c r="P757" s="6">
        <f>'Inv travi'!P757</f>
        <v>-145.25189999999998</v>
      </c>
      <c r="Q757" s="6">
        <f>'Inv travi'!Q757</f>
        <v>-54.3001</v>
      </c>
      <c r="S757" s="2"/>
      <c r="T757" s="2"/>
      <c r="V757" s="2"/>
      <c r="W757" s="2"/>
    </row>
    <row r="758" spans="1:41" x14ac:dyDescent="0.25">
      <c r="A758">
        <f>'Inv travi'!A758</f>
        <v>10</v>
      </c>
      <c r="B758">
        <f>'Inv travi'!B758</f>
        <v>22</v>
      </c>
      <c r="C758">
        <f>'Inv travi'!C758</f>
        <v>25</v>
      </c>
      <c r="D758">
        <f>'Inv travi'!D758</f>
        <v>3</v>
      </c>
      <c r="E758" s="6" t="str">
        <f>'Inv travi'!E758</f>
        <v>Msin</v>
      </c>
      <c r="F758" s="6">
        <f>'Inv travi'!F758</f>
        <v>-69.918999999999997</v>
      </c>
      <c r="G758" s="6">
        <f>'Inv travi'!G758</f>
        <v>-41.423999999999999</v>
      </c>
      <c r="H758" s="6">
        <f>'Inv travi'!H758</f>
        <v>0.36799999999999999</v>
      </c>
      <c r="I758" s="6">
        <f>'Inv travi'!I758</f>
        <v>143.62799999999999</v>
      </c>
      <c r="J758" s="6">
        <f>'Inv travi'!J758</f>
        <v>-2.42</v>
      </c>
      <c r="K758" s="6">
        <f>'Inv travi'!K758</f>
        <v>-2.984</v>
      </c>
      <c r="L758" s="6">
        <f>'Inv travi'!L758</f>
        <v>2.7879999999999998</v>
      </c>
      <c r="M758" s="6">
        <f>'Inv travi'!M758</f>
        <v>146.61199999999999</v>
      </c>
      <c r="N758" s="6">
        <f>'Inv travi'!N758</f>
        <v>46.771599999999992</v>
      </c>
      <c r="O758" s="6">
        <f>'Inv travi'!O758</f>
        <v>147.44839999999999</v>
      </c>
      <c r="P758" s="6">
        <f>'Inv travi'!P758</f>
        <v>106.02439999999999</v>
      </c>
      <c r="Q758" s="6">
        <f>'Inv travi'!Q758</f>
        <v>-188.8724</v>
      </c>
      <c r="R758">
        <v>30</v>
      </c>
      <c r="S758" s="2">
        <f t="shared" si="461"/>
        <v>101.66052499999999</v>
      </c>
      <c r="T758" s="2">
        <f t="shared" si="462"/>
        <v>-166.02507500000002</v>
      </c>
      <c r="U758">
        <v>70</v>
      </c>
      <c r="V758" s="2">
        <f t="shared" si="465"/>
        <v>7.1429464162022303</v>
      </c>
      <c r="W758" s="2">
        <f t="shared" si="466"/>
        <v>4.3737711470269609</v>
      </c>
      <c r="X758">
        <v>8.2896000000000001</v>
      </c>
      <c r="Y758">
        <f t="shared" si="490"/>
        <v>6.0288000000000004</v>
      </c>
      <c r="Z758" t="str">
        <f t="shared" si="477"/>
        <v>SI</v>
      </c>
      <c r="AA758" t="str">
        <f t="shared" si="464"/>
        <v>SI</v>
      </c>
      <c r="AB758" t="str">
        <f t="shared" si="467"/>
        <v>SI</v>
      </c>
      <c r="AC758" t="str">
        <f t="shared" si="468"/>
        <v>SI</v>
      </c>
      <c r="AD758" t="str">
        <f t="shared" si="469"/>
        <v>SI</v>
      </c>
      <c r="AE758" t="str">
        <f t="shared" si="470"/>
        <v>SI</v>
      </c>
      <c r="AF758">
        <f t="shared" ref="AF758:AF759" si="498">-(0.9*66*X758*391.3)/1000</f>
        <v>-192.67699651200002</v>
      </c>
      <c r="AG758">
        <f t="shared" ref="AG758:AG759" si="499">(0.9*66*Y758*391.3)/1000</f>
        <v>140.12872473600001</v>
      </c>
      <c r="AH758">
        <v>4.13</v>
      </c>
      <c r="AI758" s="1">
        <f>AH758-(R758+R759)/200</f>
        <v>3.63</v>
      </c>
      <c r="AJ758" s="21">
        <f>MAX(AG758-AF759,AG759-AF758)/AI758*1.2</f>
        <v>110.01842024727274</v>
      </c>
      <c r="AK758" s="1">
        <f>(P760-P761)/AH758</f>
        <v>45.269975786924938</v>
      </c>
      <c r="AL758" s="2">
        <f>AK758*AI758/2</f>
        <v>82.165006053268755</v>
      </c>
      <c r="AM758" s="118">
        <f>AJ758+AL758</f>
        <v>192.1834263005415</v>
      </c>
      <c r="AN758" s="2">
        <f>AM758/(0.9*(U758-4)/100*391.9*1)*10</f>
        <v>8.2557060913009277</v>
      </c>
      <c r="AO758" s="2">
        <f>AM758/(0.9*(U758-4)/100*391.9*2)*10</f>
        <v>4.1278530456504638</v>
      </c>
    </row>
    <row r="759" spans="1:41" x14ac:dyDescent="0.25">
      <c r="A759">
        <f>'Inv travi'!A759</f>
        <v>10</v>
      </c>
      <c r="B759">
        <f>'Inv travi'!B759</f>
        <v>22</v>
      </c>
      <c r="C759">
        <f>'Inv travi'!C759</f>
        <v>25</v>
      </c>
      <c r="D759">
        <f>'Inv travi'!D759</f>
        <v>3</v>
      </c>
      <c r="E759" s="6" t="str">
        <f>'Inv travi'!E759</f>
        <v>Mdes</v>
      </c>
      <c r="F759" s="6">
        <f>'Inv travi'!F759</f>
        <v>-84.01</v>
      </c>
      <c r="G759" s="6">
        <f>'Inv travi'!G759</f>
        <v>-52.898000000000003</v>
      </c>
      <c r="H759" s="6">
        <f>'Inv travi'!H759</f>
        <v>-0.26300000000000001</v>
      </c>
      <c r="I759" s="6">
        <f>'Inv travi'!I759</f>
        <v>-104.229</v>
      </c>
      <c r="J759" s="6">
        <f>'Inv travi'!J759</f>
        <v>1.7589999999999999</v>
      </c>
      <c r="K759" s="6">
        <f>'Inv travi'!K759</f>
        <v>2.169</v>
      </c>
      <c r="L759" s="6">
        <f>'Inv travi'!L759</f>
        <v>-2.0219999999999998</v>
      </c>
      <c r="M759" s="6">
        <f>'Inv travi'!M759</f>
        <v>-106.398</v>
      </c>
      <c r="N759" s="6">
        <f>'Inv travi'!N759</f>
        <v>-33.941399999999994</v>
      </c>
      <c r="O759" s="6">
        <f>'Inv travi'!O759</f>
        <v>-107.0046</v>
      </c>
      <c r="P759" s="6">
        <f>'Inv travi'!P759</f>
        <v>-159.90260000000001</v>
      </c>
      <c r="Q759" s="6">
        <f>'Inv travi'!Q759</f>
        <v>54.106599999999993</v>
      </c>
      <c r="R759">
        <v>70</v>
      </c>
      <c r="S759" s="2">
        <f t="shared" si="461"/>
        <v>-104.64722500000001</v>
      </c>
      <c r="T759" s="2">
        <f t="shared" si="462"/>
        <v>41.979274999999994</v>
      </c>
      <c r="U759">
        <v>70</v>
      </c>
      <c r="V759" s="2">
        <f t="shared" si="465"/>
        <v>4.502268833664183</v>
      </c>
      <c r="W759" s="2">
        <f t="shared" si="466"/>
        <v>1.8060868932961953</v>
      </c>
      <c r="X759">
        <f t="shared" si="493"/>
        <v>6.28</v>
      </c>
      <c r="Y759">
        <f t="shared" si="490"/>
        <v>6.0288000000000004</v>
      </c>
      <c r="Z759" t="str">
        <f t="shared" si="477"/>
        <v>SI</v>
      </c>
      <c r="AA759" t="str">
        <f t="shared" si="464"/>
        <v>SI</v>
      </c>
      <c r="AB759" t="str">
        <f t="shared" si="467"/>
        <v>SI</v>
      </c>
      <c r="AC759" t="str">
        <f t="shared" si="468"/>
        <v>SI</v>
      </c>
      <c r="AD759" t="str">
        <f t="shared" si="469"/>
        <v>SI</v>
      </c>
      <c r="AE759" t="str">
        <f t="shared" si="470"/>
        <v>SI</v>
      </c>
      <c r="AF759">
        <f t="shared" si="498"/>
        <v>-145.96742159999999</v>
      </c>
      <c r="AG759">
        <f t="shared" si="499"/>
        <v>140.12872473600001</v>
      </c>
    </row>
    <row r="760" spans="1:41" x14ac:dyDescent="0.25">
      <c r="A760">
        <f>'Inv travi'!A760</f>
        <v>10</v>
      </c>
      <c r="B760">
        <f>'Inv travi'!B760</f>
        <v>22</v>
      </c>
      <c r="C760">
        <f>'Inv travi'!C760</f>
        <v>25</v>
      </c>
      <c r="D760">
        <f>'Inv travi'!D760</f>
        <v>3</v>
      </c>
      <c r="E760" s="6" t="str">
        <f>'Inv travi'!E760</f>
        <v>Vsin</v>
      </c>
      <c r="F760" s="6">
        <f>'Inv travi'!F760</f>
        <v>150.16200000000001</v>
      </c>
      <c r="G760" s="6">
        <f>'Inv travi'!G760</f>
        <v>90.703999999999994</v>
      </c>
      <c r="H760" s="6">
        <f>'Inv travi'!H760</f>
        <v>-0.153</v>
      </c>
      <c r="I760" s="6">
        <f>'Inv travi'!I760</f>
        <v>-60.014000000000003</v>
      </c>
      <c r="J760" s="6">
        <f>'Inv travi'!J760</f>
        <v>1.012</v>
      </c>
      <c r="K760" s="6">
        <f>'Inv travi'!K760</f>
        <v>1.248</v>
      </c>
      <c r="L760" s="6">
        <f>'Inv travi'!L760</f>
        <v>-1.165</v>
      </c>
      <c r="M760" s="6">
        <f>'Inv travi'!M760</f>
        <v>-61.262</v>
      </c>
      <c r="N760" s="6">
        <f>'Inv travi'!N760</f>
        <v>-19.543599999999998</v>
      </c>
      <c r="O760" s="6">
        <f>'Inv travi'!O760</f>
        <v>-61.611499999999999</v>
      </c>
      <c r="P760" s="6">
        <f>'Inv travi'!P760</f>
        <v>29.092499999999994</v>
      </c>
      <c r="Q760" s="6">
        <f>'Inv travi'!Q760</f>
        <v>152.31549999999999</v>
      </c>
      <c r="S760" s="2"/>
      <c r="T760" s="2"/>
      <c r="V760" s="2"/>
      <c r="W760" s="2"/>
    </row>
    <row r="761" spans="1:41" x14ac:dyDescent="0.25">
      <c r="A761">
        <f>'Inv travi'!A761</f>
        <v>10</v>
      </c>
      <c r="B761">
        <f>'Inv travi'!B761</f>
        <v>22</v>
      </c>
      <c r="C761">
        <f>'Inv travi'!C761</f>
        <v>25</v>
      </c>
      <c r="D761">
        <f>'Inv travi'!D761</f>
        <v>3</v>
      </c>
      <c r="E761" s="6" t="str">
        <f>'Inv travi'!E761</f>
        <v>Vdes</v>
      </c>
      <c r="F761" s="6">
        <f>'Inv travi'!F761</f>
        <v>-156.98599999999999</v>
      </c>
      <c r="G761" s="6">
        <f>'Inv travi'!G761</f>
        <v>-96.260999999999996</v>
      </c>
      <c r="H761" s="6">
        <f>'Inv travi'!H761</f>
        <v>-0.153</v>
      </c>
      <c r="I761" s="6">
        <f>'Inv travi'!I761</f>
        <v>-60.014000000000003</v>
      </c>
      <c r="J761" s="6">
        <f>'Inv travi'!J761</f>
        <v>1.012</v>
      </c>
      <c r="K761" s="6">
        <f>'Inv travi'!K761</f>
        <v>1.248</v>
      </c>
      <c r="L761" s="6">
        <f>'Inv travi'!L761</f>
        <v>-1.165</v>
      </c>
      <c r="M761" s="6">
        <f>'Inv travi'!M761</f>
        <v>-61.262</v>
      </c>
      <c r="N761" s="6">
        <f>'Inv travi'!N761</f>
        <v>-19.543599999999998</v>
      </c>
      <c r="O761" s="6">
        <f>'Inv travi'!O761</f>
        <v>-61.611499999999999</v>
      </c>
      <c r="P761" s="6">
        <f>'Inv travi'!P761</f>
        <v>-157.8725</v>
      </c>
      <c r="Q761" s="6">
        <f>'Inv travi'!Q761</f>
        <v>-34.649499999999996</v>
      </c>
      <c r="S761" s="2"/>
      <c r="T761" s="2"/>
      <c r="V761" s="2"/>
      <c r="W761" s="2"/>
    </row>
    <row r="762" spans="1:41" x14ac:dyDescent="0.25">
      <c r="A762">
        <f>'Inv travi'!A762</f>
        <v>10</v>
      </c>
      <c r="B762">
        <f>'Inv travi'!B762</f>
        <v>22</v>
      </c>
      <c r="C762">
        <f>'Inv travi'!C762</f>
        <v>25</v>
      </c>
      <c r="D762">
        <f>'Inv travi'!D762</f>
        <v>2</v>
      </c>
      <c r="E762" s="6" t="str">
        <f>'Inv travi'!E762</f>
        <v>Msin</v>
      </c>
      <c r="F762" s="6">
        <f>'Inv travi'!F762</f>
        <v>-87.5</v>
      </c>
      <c r="G762" s="6">
        <f>'Inv travi'!G762</f>
        <v>-53.481999999999999</v>
      </c>
      <c r="H762" s="6">
        <f>'Inv travi'!H762</f>
        <v>-0.44600000000000001</v>
      </c>
      <c r="I762" s="6">
        <f>'Inv travi'!I762</f>
        <v>174.54499999999999</v>
      </c>
      <c r="J762" s="6">
        <f>'Inv travi'!J762</f>
        <v>-2.8620000000000001</v>
      </c>
      <c r="K762" s="6">
        <f>'Inv travi'!K762</f>
        <v>-3.5289999999999999</v>
      </c>
      <c r="L762" s="6">
        <f>'Inv travi'!L762</f>
        <v>-3.3080000000000003</v>
      </c>
      <c r="M762" s="6">
        <f>'Inv travi'!M762</f>
        <v>178.07399999999998</v>
      </c>
      <c r="N762" s="6">
        <f>'Inv travi'!N762</f>
        <v>-56.730199999999996</v>
      </c>
      <c r="O762" s="6">
        <f>'Inv travi'!O762</f>
        <v>179.06639999999999</v>
      </c>
      <c r="P762" s="6">
        <f>'Inv travi'!P762</f>
        <v>125.58439999999999</v>
      </c>
      <c r="Q762" s="6">
        <f>'Inv travi'!Q762</f>
        <v>-232.54839999999999</v>
      </c>
      <c r="R762">
        <v>30</v>
      </c>
      <c r="S762" s="2">
        <f t="shared" si="461"/>
        <v>122.45541499999999</v>
      </c>
      <c r="T762" s="2">
        <f t="shared" si="462"/>
        <v>-206.99438499999999</v>
      </c>
      <c r="U762">
        <v>70</v>
      </c>
      <c r="V762" s="2">
        <f t="shared" si="465"/>
        <v>8.9055812834882602</v>
      </c>
      <c r="W762" s="2">
        <f t="shared" si="466"/>
        <v>5.2684359137847503</v>
      </c>
      <c r="X762">
        <f>X743</f>
        <v>10.299200000000001</v>
      </c>
      <c r="Y762">
        <f t="shared" si="490"/>
        <v>6.0288000000000004</v>
      </c>
      <c r="Z762" t="str">
        <f t="shared" si="477"/>
        <v>SI</v>
      </c>
      <c r="AA762" t="str">
        <f t="shared" si="464"/>
        <v>SI</v>
      </c>
      <c r="AB762" t="str">
        <f t="shared" si="467"/>
        <v>SI</v>
      </c>
      <c r="AC762" t="str">
        <f t="shared" si="468"/>
        <v>SI</v>
      </c>
      <c r="AD762" t="str">
        <f t="shared" si="469"/>
        <v>SI</v>
      </c>
      <c r="AE762" t="str">
        <f t="shared" si="470"/>
        <v>SI</v>
      </c>
      <c r="AF762">
        <f t="shared" ref="AF762:AF763" si="500">-(0.9*66*X762*391.3)/1000</f>
        <v>-239.38657142400004</v>
      </c>
      <c r="AG762">
        <f t="shared" ref="AG762:AG763" si="501">(0.9*66*Y762*391.3)/1000</f>
        <v>140.12872473600001</v>
      </c>
      <c r="AH762">
        <v>4.13</v>
      </c>
      <c r="AI762" s="1">
        <f>AH762-(R762+R763)/200</f>
        <v>3.63</v>
      </c>
      <c r="AJ762" s="21">
        <f>MAX(AG762-AF763,AG763-AF762)/AI762*1.2</f>
        <v>125.45960203636366</v>
      </c>
      <c r="AK762" s="1">
        <f>(P764-P765)/AH762</f>
        <v>45.269975786924931</v>
      </c>
      <c r="AL762" s="2">
        <f>AK762*AI762/2</f>
        <v>82.165006053268741</v>
      </c>
      <c r="AM762" s="118">
        <f>AJ762+AL762</f>
        <v>207.6246080896324</v>
      </c>
      <c r="AN762" s="2">
        <f>AM762/(0.9*(U762-4)/100*391.9*1)*10</f>
        <v>8.9190195778329535</v>
      </c>
      <c r="AO762" s="2">
        <f>AM762/(0.9*(U762-4)/100*391.9*2)*10</f>
        <v>4.4595097889164768</v>
      </c>
    </row>
    <row r="763" spans="1:41" x14ac:dyDescent="0.25">
      <c r="A763">
        <f>'Inv travi'!A763</f>
        <v>10</v>
      </c>
      <c r="B763">
        <f>'Inv travi'!B763</f>
        <v>22</v>
      </c>
      <c r="C763">
        <f>'Inv travi'!C763</f>
        <v>25</v>
      </c>
      <c r="D763">
        <f>'Inv travi'!D763</f>
        <v>2</v>
      </c>
      <c r="E763" s="6" t="str">
        <f>'Inv travi'!E763</f>
        <v>Mdes</v>
      </c>
      <c r="F763" s="6">
        <f>'Inv travi'!F763</f>
        <v>-71.254999999999995</v>
      </c>
      <c r="G763" s="6">
        <f>'Inv travi'!G763</f>
        <v>-44.695999999999998</v>
      </c>
      <c r="H763" s="6">
        <f>'Inv travi'!H763</f>
        <v>0.317</v>
      </c>
      <c r="I763" s="6">
        <f>'Inv travi'!I763</f>
        <v>-126.39700000000001</v>
      </c>
      <c r="J763" s="6">
        <f>'Inv travi'!J763</f>
        <v>2.0619999999999998</v>
      </c>
      <c r="K763" s="6">
        <f>'Inv travi'!K763</f>
        <v>2.5430000000000001</v>
      </c>
      <c r="L763" s="6">
        <f>'Inv travi'!L763</f>
        <v>2.379</v>
      </c>
      <c r="M763" s="6">
        <f>'Inv travi'!M763</f>
        <v>-128.94</v>
      </c>
      <c r="N763" s="6">
        <f>'Inv travi'!N763</f>
        <v>41.060999999999993</v>
      </c>
      <c r="O763" s="6">
        <f>'Inv travi'!O763</f>
        <v>-129.65369999999999</v>
      </c>
      <c r="P763" s="6">
        <f>'Inv travi'!P763</f>
        <v>-174.34969999999998</v>
      </c>
      <c r="Q763" s="6">
        <f>'Inv travi'!Q763</f>
        <v>84.957699999999988</v>
      </c>
      <c r="R763">
        <v>70</v>
      </c>
      <c r="S763" s="2">
        <f t="shared" si="461"/>
        <v>-116.21291499999998</v>
      </c>
      <c r="T763" s="2">
        <f t="shared" si="462"/>
        <v>79.145984999999982</v>
      </c>
      <c r="U763">
        <v>70</v>
      </c>
      <c r="V763" s="2">
        <f t="shared" si="465"/>
        <v>4.9998629707932025</v>
      </c>
      <c r="W763" s="2">
        <f t="shared" si="466"/>
        <v>3.4051213644236893</v>
      </c>
      <c r="X763">
        <v>6.28</v>
      </c>
      <c r="Y763">
        <f t="shared" si="490"/>
        <v>6.0288000000000004</v>
      </c>
      <c r="Z763" t="str">
        <f t="shared" si="477"/>
        <v>SI</v>
      </c>
      <c r="AA763" t="str">
        <f t="shared" si="464"/>
        <v>SI</v>
      </c>
      <c r="AB763" t="str">
        <f t="shared" si="467"/>
        <v>SI</v>
      </c>
      <c r="AC763" t="str">
        <f t="shared" si="468"/>
        <v>SI</v>
      </c>
      <c r="AD763" t="str">
        <f t="shared" si="469"/>
        <v>SI</v>
      </c>
      <c r="AE763" t="str">
        <f t="shared" si="470"/>
        <v>SI</v>
      </c>
      <c r="AF763">
        <f t="shared" si="500"/>
        <v>-145.96742159999999</v>
      </c>
      <c r="AG763">
        <f t="shared" si="501"/>
        <v>140.12872473600001</v>
      </c>
    </row>
    <row r="764" spans="1:41" x14ac:dyDescent="0.25">
      <c r="A764">
        <f>'Inv travi'!A764</f>
        <v>10</v>
      </c>
      <c r="B764">
        <f>'Inv travi'!B764</f>
        <v>22</v>
      </c>
      <c r="C764">
        <f>'Inv travi'!C764</f>
        <v>25</v>
      </c>
      <c r="D764">
        <f>'Inv travi'!D764</f>
        <v>2</v>
      </c>
      <c r="E764" s="6" t="str">
        <f>'Inv travi'!E764</f>
        <v>Vsin</v>
      </c>
      <c r="F764" s="6">
        <f>'Inv travi'!F764</f>
        <v>157.50800000000001</v>
      </c>
      <c r="G764" s="6">
        <f>'Inv travi'!G764</f>
        <v>95.61</v>
      </c>
      <c r="H764" s="6">
        <f>'Inv travi'!H764</f>
        <v>0.185</v>
      </c>
      <c r="I764" s="6">
        <f>'Inv travi'!I764</f>
        <v>-72.867000000000004</v>
      </c>
      <c r="J764" s="6">
        <f>'Inv travi'!J764</f>
        <v>1.1919999999999999</v>
      </c>
      <c r="K764" s="6">
        <f>'Inv travi'!K764</f>
        <v>1.47</v>
      </c>
      <c r="L764" s="6">
        <f>'Inv travi'!L764</f>
        <v>1.377</v>
      </c>
      <c r="M764" s="6">
        <f>'Inv travi'!M764</f>
        <v>-74.337000000000003</v>
      </c>
      <c r="N764" s="6">
        <f>'Inv travi'!N764</f>
        <v>23.678100000000001</v>
      </c>
      <c r="O764" s="6">
        <f>'Inv travi'!O764</f>
        <v>-74.750100000000003</v>
      </c>
      <c r="P764" s="6">
        <f>'Inv travi'!P764</f>
        <v>20.859899999999996</v>
      </c>
      <c r="Q764" s="6">
        <f>'Inv travi'!Q764</f>
        <v>170.36009999999999</v>
      </c>
      <c r="S764" s="2"/>
      <c r="T764" s="2"/>
      <c r="V764" s="2"/>
      <c r="W764" s="2"/>
    </row>
    <row r="765" spans="1:41" x14ac:dyDescent="0.25">
      <c r="A765">
        <f>'Inv travi'!A765</f>
        <v>10</v>
      </c>
      <c r="B765">
        <f>'Inv travi'!B765</f>
        <v>22</v>
      </c>
      <c r="C765">
        <f>'Inv travi'!C765</f>
        <v>25</v>
      </c>
      <c r="D765">
        <f>'Inv travi'!D765</f>
        <v>2</v>
      </c>
      <c r="E765" s="6" t="str">
        <f>'Inv travi'!E765</f>
        <v>Vdes</v>
      </c>
      <c r="F765" s="6">
        <f>'Inv travi'!F765</f>
        <v>-149.64099999999999</v>
      </c>
      <c r="G765" s="6">
        <f>'Inv travi'!G765</f>
        <v>-91.355000000000004</v>
      </c>
      <c r="H765" s="6">
        <f>'Inv travi'!H765</f>
        <v>0.185</v>
      </c>
      <c r="I765" s="6">
        <f>'Inv travi'!I765</f>
        <v>-72.867000000000004</v>
      </c>
      <c r="J765" s="6">
        <f>'Inv travi'!J765</f>
        <v>1.1919999999999999</v>
      </c>
      <c r="K765" s="6">
        <f>'Inv travi'!K765</f>
        <v>1.47</v>
      </c>
      <c r="L765" s="6">
        <f>'Inv travi'!L765</f>
        <v>1.377</v>
      </c>
      <c r="M765" s="6">
        <f>'Inv travi'!M765</f>
        <v>-74.337000000000003</v>
      </c>
      <c r="N765" s="6">
        <f>'Inv travi'!N765</f>
        <v>23.678100000000001</v>
      </c>
      <c r="O765" s="6">
        <f>'Inv travi'!O765</f>
        <v>-74.750100000000003</v>
      </c>
      <c r="P765" s="6">
        <f>'Inv travi'!P765</f>
        <v>-166.10509999999999</v>
      </c>
      <c r="Q765" s="6">
        <f>'Inv travi'!Q765</f>
        <v>-16.604900000000001</v>
      </c>
      <c r="S765" s="2"/>
      <c r="T765" s="2"/>
      <c r="V765" s="2"/>
      <c r="W765" s="2"/>
    </row>
    <row r="766" spans="1:41" x14ac:dyDescent="0.25">
      <c r="A766">
        <f>'Inv travi'!A766</f>
        <v>10</v>
      </c>
      <c r="B766">
        <f>'Inv travi'!B766</f>
        <v>22</v>
      </c>
      <c r="C766">
        <f>'Inv travi'!C766</f>
        <v>25</v>
      </c>
      <c r="D766">
        <f>'Inv travi'!D766</f>
        <v>1</v>
      </c>
      <c r="E766" s="6" t="str">
        <f>'Inv travi'!E766</f>
        <v>Msin</v>
      </c>
      <c r="F766" s="6">
        <f>'Inv travi'!F766</f>
        <v>-71.59</v>
      </c>
      <c r="G766" s="6">
        <f>'Inv travi'!G766</f>
        <v>-47.262999999999998</v>
      </c>
      <c r="H766" s="6">
        <f>'Inv travi'!H766</f>
        <v>-0.53700000000000003</v>
      </c>
      <c r="I766" s="6">
        <f>'Inv travi'!I766</f>
        <v>187.779</v>
      </c>
      <c r="J766" s="6">
        <f>'Inv travi'!J766</f>
        <v>-2.7149999999999999</v>
      </c>
      <c r="K766" s="6">
        <f>'Inv travi'!K766</f>
        <v>-3.3479999999999999</v>
      </c>
      <c r="L766" s="6">
        <f>'Inv travi'!L766</f>
        <v>-3.2519999999999998</v>
      </c>
      <c r="M766" s="6">
        <f>'Inv travi'!M766</f>
        <v>191.12700000000001</v>
      </c>
      <c r="N766" s="6">
        <f>'Inv travi'!N766</f>
        <v>-60.590100000000007</v>
      </c>
      <c r="O766" s="6">
        <f>'Inv travi'!O766</f>
        <v>192.1026</v>
      </c>
      <c r="P766" s="6">
        <f>'Inv travi'!P766</f>
        <v>144.83959999999999</v>
      </c>
      <c r="Q766" s="6">
        <f>'Inv travi'!Q766</f>
        <v>-239.3656</v>
      </c>
      <c r="R766">
        <v>30</v>
      </c>
      <c r="S766" s="2">
        <f t="shared" si="461"/>
        <v>143.854265</v>
      </c>
      <c r="T766" s="2">
        <f t="shared" si="462"/>
        <v>-216.93536499999999</v>
      </c>
      <c r="U766">
        <v>70</v>
      </c>
      <c r="V766" s="2">
        <f t="shared" si="465"/>
        <v>9.3332750367634087</v>
      </c>
      <c r="W766" s="2">
        <f t="shared" si="466"/>
        <v>6.189085032108288</v>
      </c>
      <c r="X766">
        <f>X762</f>
        <v>10.299200000000001</v>
      </c>
      <c r="Y766">
        <v>8.0383999999999993</v>
      </c>
      <c r="Z766" t="str">
        <f t="shared" si="477"/>
        <v>SI</v>
      </c>
      <c r="AA766" t="str">
        <f t="shared" si="464"/>
        <v>SI</v>
      </c>
      <c r="AB766" t="str">
        <f t="shared" si="467"/>
        <v>SI</v>
      </c>
      <c r="AC766" t="str">
        <f t="shared" si="468"/>
        <v>SI</v>
      </c>
      <c r="AD766" t="str">
        <f t="shared" si="469"/>
        <v>SI</v>
      </c>
      <c r="AE766" t="str">
        <f t="shared" si="470"/>
        <v>SI</v>
      </c>
      <c r="AF766">
        <f t="shared" ref="AF766:AF767" si="502">-(0.9*66*X766*391.3)/1000</f>
        <v>-239.38657142400004</v>
      </c>
      <c r="AG766">
        <f t="shared" ref="AG766:AG767" si="503">(0.9*66*Y766*391.3)/1000</f>
        <v>186.83829964799997</v>
      </c>
      <c r="AH766">
        <v>4.13</v>
      </c>
      <c r="AI766" s="1">
        <f>AH766-(R766+R767)/200</f>
        <v>3.63</v>
      </c>
      <c r="AJ766" s="21">
        <f>MAX(AG766-AF767,AG767-AF766)/AI766*1.2</f>
        <v>125.45960203636366</v>
      </c>
      <c r="AK766" s="1">
        <f>(P768-P769)/AH766</f>
        <v>32.210169491525427</v>
      </c>
      <c r="AL766" s="2">
        <f>AK766*AI766/2</f>
        <v>58.461457627118648</v>
      </c>
      <c r="AM766" s="118">
        <f>AJ766+AL766</f>
        <v>183.92105966348231</v>
      </c>
      <c r="AN766" s="2">
        <f>AM766/(0.9*(U766-4)/100*391.9*1)*10</f>
        <v>7.9007760544752763</v>
      </c>
      <c r="AO766" s="2">
        <f>AM766/(0.9*(U766-4)/100*391.9*2)*10</f>
        <v>3.9503880272376382</v>
      </c>
    </row>
    <row r="767" spans="1:41" x14ac:dyDescent="0.25">
      <c r="A767">
        <f>'Inv travi'!A767</f>
        <v>10</v>
      </c>
      <c r="B767">
        <f>'Inv travi'!B767</f>
        <v>22</v>
      </c>
      <c r="C767">
        <f>'Inv travi'!C767</f>
        <v>25</v>
      </c>
      <c r="D767">
        <f>'Inv travi'!D767</f>
        <v>1</v>
      </c>
      <c r="E767" s="6" t="str">
        <f>'Inv travi'!E767</f>
        <v>Mdes</v>
      </c>
      <c r="F767" s="6">
        <f>'Inv travi'!F767</f>
        <v>-40.673999999999999</v>
      </c>
      <c r="G767" s="6">
        <f>'Inv travi'!G767</f>
        <v>-26.74</v>
      </c>
      <c r="H767" s="6">
        <f>'Inv travi'!H767</f>
        <v>0.35699999999999998</v>
      </c>
      <c r="I767" s="6">
        <f>'Inv travi'!I767</f>
        <v>-127.30200000000001</v>
      </c>
      <c r="J767" s="6">
        <f>'Inv travi'!J767</f>
        <v>1.857</v>
      </c>
      <c r="K767" s="6">
        <f>'Inv travi'!K767</f>
        <v>2.2890000000000001</v>
      </c>
      <c r="L767" s="6">
        <f>'Inv travi'!L767</f>
        <v>2.214</v>
      </c>
      <c r="M767" s="6">
        <f>'Inv travi'!M767</f>
        <v>-129.59100000000001</v>
      </c>
      <c r="N767" s="6">
        <f>'Inv travi'!N767</f>
        <v>41.091299999999997</v>
      </c>
      <c r="O767" s="6">
        <f>'Inv travi'!O767</f>
        <v>-130.2552</v>
      </c>
      <c r="P767" s="6">
        <f>'Inv travi'!P767</f>
        <v>-156.99520000000001</v>
      </c>
      <c r="Q767" s="6">
        <f>'Inv travi'!Q767</f>
        <v>103.51520000000001</v>
      </c>
      <c r="R767">
        <v>70</v>
      </c>
      <c r="S767" s="2">
        <f t="shared" si="461"/>
        <v>-108.13628500000002</v>
      </c>
      <c r="T767" s="2">
        <f t="shared" si="462"/>
        <v>97.737785000000002</v>
      </c>
      <c r="U767">
        <v>70</v>
      </c>
      <c r="V767" s="2">
        <f t="shared" si="465"/>
        <v>4.6523797047052868</v>
      </c>
      <c r="W767" s="2">
        <f t="shared" si="466"/>
        <v>4.2050019317461178</v>
      </c>
      <c r="X767" s="120">
        <v>6.28</v>
      </c>
      <c r="Y767">
        <f t="shared" si="490"/>
        <v>6.0288000000000004</v>
      </c>
      <c r="Z767" t="str">
        <f t="shared" si="477"/>
        <v>SI</v>
      </c>
      <c r="AA767" t="str">
        <f t="shared" si="464"/>
        <v>SI</v>
      </c>
      <c r="AB767" t="str">
        <f t="shared" si="467"/>
        <v>SI</v>
      </c>
      <c r="AC767" t="str">
        <f t="shared" si="468"/>
        <v>SI</v>
      </c>
      <c r="AD767" t="str">
        <f t="shared" si="469"/>
        <v>SI</v>
      </c>
      <c r="AE767" t="str">
        <f t="shared" si="470"/>
        <v>SI</v>
      </c>
      <c r="AF767">
        <f t="shared" si="502"/>
        <v>-145.96742159999999</v>
      </c>
      <c r="AG767">
        <f t="shared" si="503"/>
        <v>140.12872473600001</v>
      </c>
    </row>
    <row r="768" spans="1:41" x14ac:dyDescent="0.25">
      <c r="A768">
        <f>'Inv travi'!A768</f>
        <v>10</v>
      </c>
      <c r="B768">
        <f>'Inv travi'!B768</f>
        <v>22</v>
      </c>
      <c r="C768">
        <f>'Inv travi'!C768</f>
        <v>25</v>
      </c>
      <c r="D768">
        <f>'Inv travi'!D768</f>
        <v>1</v>
      </c>
      <c r="E768" s="6" t="str">
        <f>'Inv travi'!E768</f>
        <v>Vsin</v>
      </c>
      <c r="F768" s="6">
        <f>'Inv travi'!F768</f>
        <v>107.65900000000001</v>
      </c>
      <c r="G768" s="6">
        <f>'Inv travi'!G768</f>
        <v>71.483000000000004</v>
      </c>
      <c r="H768" s="6">
        <f>'Inv travi'!H768</f>
        <v>0.216</v>
      </c>
      <c r="I768" s="6">
        <f>'Inv travi'!I768</f>
        <v>-76.290000000000006</v>
      </c>
      <c r="J768" s="6">
        <f>'Inv travi'!J768</f>
        <v>1.107</v>
      </c>
      <c r="K768" s="6">
        <f>'Inv travi'!K768</f>
        <v>1.365</v>
      </c>
      <c r="L768" s="6">
        <f>'Inv travi'!L768</f>
        <v>1.323</v>
      </c>
      <c r="M768" s="6">
        <f>'Inv travi'!M768</f>
        <v>-77.655000000000001</v>
      </c>
      <c r="N768" s="6">
        <f>'Inv travi'!N768</f>
        <v>24.619499999999999</v>
      </c>
      <c r="O768" s="6">
        <f>'Inv travi'!O768</f>
        <v>-78.051900000000003</v>
      </c>
      <c r="P768" s="6">
        <f>'Inv travi'!P768</f>
        <v>-6.5688999999999993</v>
      </c>
      <c r="Q768" s="6">
        <f>'Inv travi'!Q768</f>
        <v>149.53489999999999</v>
      </c>
      <c r="S768" s="2"/>
      <c r="T768" s="2"/>
      <c r="V768" s="2"/>
      <c r="W768" s="2"/>
    </row>
    <row r="769" spans="1:41" x14ac:dyDescent="0.25">
      <c r="A769">
        <f>'Inv travi'!A769</f>
        <v>10</v>
      </c>
      <c r="B769">
        <f>'Inv travi'!B769</f>
        <v>22</v>
      </c>
      <c r="C769">
        <f>'Inv travi'!C769</f>
        <v>25</v>
      </c>
      <c r="D769">
        <f>'Inv travi'!D769</f>
        <v>1</v>
      </c>
      <c r="E769" s="6" t="str">
        <f>'Inv travi'!E769</f>
        <v>Vdes</v>
      </c>
      <c r="F769" s="6">
        <f>'Inv travi'!F769</f>
        <v>-92.686999999999998</v>
      </c>
      <c r="G769" s="6">
        <f>'Inv travi'!G769</f>
        <v>-61.545000000000002</v>
      </c>
      <c r="H769" s="6">
        <f>'Inv travi'!H769</f>
        <v>0.216</v>
      </c>
      <c r="I769" s="6">
        <f>'Inv travi'!I769</f>
        <v>-76.290000000000006</v>
      </c>
      <c r="J769" s="6">
        <f>'Inv travi'!J769</f>
        <v>1.107</v>
      </c>
      <c r="K769" s="6">
        <f>'Inv travi'!K769</f>
        <v>1.365</v>
      </c>
      <c r="L769" s="6">
        <f>'Inv travi'!L769</f>
        <v>1.323</v>
      </c>
      <c r="M769" s="6">
        <f>'Inv travi'!M769</f>
        <v>-77.655000000000001</v>
      </c>
      <c r="N769" s="6">
        <f>'Inv travi'!N769</f>
        <v>24.619499999999999</v>
      </c>
      <c r="O769" s="6">
        <f>'Inv travi'!O769</f>
        <v>-78.051900000000003</v>
      </c>
      <c r="P769" s="6">
        <f>'Inv travi'!P769</f>
        <v>-139.59690000000001</v>
      </c>
      <c r="Q769" s="6">
        <f>'Inv travi'!Q769</f>
        <v>16.506900000000002</v>
      </c>
      <c r="S769" s="2"/>
      <c r="T769" s="2"/>
      <c r="V769" s="2"/>
      <c r="W769" s="2"/>
    </row>
    <row r="770" spans="1:41" x14ac:dyDescent="0.25">
      <c r="A770">
        <f>'Inv travi'!A770</f>
        <v>11</v>
      </c>
      <c r="B770">
        <f>'Inv travi'!B770</f>
        <v>4</v>
      </c>
      <c r="C770">
        <f>'Inv travi'!C770</f>
        <v>9</v>
      </c>
      <c r="D770">
        <f>'Inv travi'!D770</f>
        <v>6</v>
      </c>
      <c r="E770" s="6" t="str">
        <f>'Inv travi'!E770</f>
        <v>Msin</v>
      </c>
      <c r="F770" s="6">
        <f>'Inv travi'!F770</f>
        <v>-65.923000000000002</v>
      </c>
      <c r="G770" s="6">
        <f>'Inv travi'!G770</f>
        <v>-41.075000000000003</v>
      </c>
      <c r="H770" s="6">
        <f>'Inv travi'!H770</f>
        <v>-0.30199999999999999</v>
      </c>
      <c r="I770" s="6">
        <f>'Inv travi'!I770</f>
        <v>20.378</v>
      </c>
      <c r="J770" s="6">
        <f>'Inv travi'!J770</f>
        <v>0.72399999999999998</v>
      </c>
      <c r="K770" s="6">
        <f>'Inv travi'!K770</f>
        <v>0.89300000000000002</v>
      </c>
      <c r="L770" s="6">
        <f>'Inv travi'!L770</f>
        <v>-1.026</v>
      </c>
      <c r="M770" s="6">
        <f>'Inv travi'!M770</f>
        <v>21.271000000000001</v>
      </c>
      <c r="N770" s="6">
        <f>'Inv travi'!N770</f>
        <v>-7.4073000000000002</v>
      </c>
      <c r="O770" s="6">
        <f>'Inv travi'!O770</f>
        <v>21.578800000000001</v>
      </c>
      <c r="P770" s="6">
        <f>'Inv travi'!P770</f>
        <v>-19.496200000000002</v>
      </c>
      <c r="Q770" s="6">
        <f>'Inv travi'!Q770</f>
        <v>-62.653800000000004</v>
      </c>
      <c r="R770">
        <v>60</v>
      </c>
      <c r="S770" s="2">
        <f t="shared" si="461"/>
        <v>8.0937799999999989</v>
      </c>
      <c r="T770" s="2">
        <f t="shared" si="462"/>
        <v>-27.694980000000001</v>
      </c>
      <c r="U770">
        <v>60</v>
      </c>
      <c r="V770" s="2">
        <f t="shared" si="465"/>
        <v>1.4043025081231062</v>
      </c>
      <c r="W770" s="2">
        <f t="shared" si="466"/>
        <v>0.41040345774565035</v>
      </c>
      <c r="X770" s="16">
        <f>$X$767</f>
        <v>6.28</v>
      </c>
      <c r="Y770">
        <f>$Y$767</f>
        <v>6.0288000000000004</v>
      </c>
      <c r="Z770" t="str">
        <f t="shared" si="477"/>
        <v>SI</v>
      </c>
      <c r="AA770" t="str">
        <f>IF(X770&gt;V770,"SI","NO")</f>
        <v>SI</v>
      </c>
      <c r="AB770" t="str">
        <f t="shared" si="467"/>
        <v>SI</v>
      </c>
      <c r="AC770" t="str">
        <f>IF(Y770&lt;X770+14,"SI","NO")</f>
        <v>SI</v>
      </c>
      <c r="AD770" t="str">
        <f t="shared" si="469"/>
        <v>SI</v>
      </c>
      <c r="AE770" t="str">
        <f>IF(X770&gt;=25/100*Y770,"SI","NO")</f>
        <v>SI</v>
      </c>
      <c r="AF770" s="1">
        <f t="shared" ref="AF770:AF771" si="504">-(0.9*56*X770*391.3)/1000</f>
        <v>-123.85114560000001</v>
      </c>
      <c r="AG770" s="1">
        <f t="shared" ref="AG770:AG771" si="505">(0.9*56*Y770*391.3)/1000</f>
        <v>118.897099776</v>
      </c>
      <c r="AH770">
        <v>4.03</v>
      </c>
      <c r="AI770" s="1">
        <f>AH770-(R770+R771)/200</f>
        <v>3.58</v>
      </c>
      <c r="AJ770" s="21">
        <f>MAX(AG770-AF771,AG771-AF770)/AI770*1.2</f>
        <v>81.368126941675968</v>
      </c>
      <c r="AK770" s="1">
        <f>(P772-P773)/AH770</f>
        <v>53.95012406947891</v>
      </c>
      <c r="AL770" s="2">
        <f>AK770*AI770/2</f>
        <v>96.570722084367247</v>
      </c>
      <c r="AM770" s="118">
        <f>AJ770+AL770</f>
        <v>177.93884902604321</v>
      </c>
      <c r="AN770" s="2">
        <f>AM770/(0.9*(U770-4)/100*391.9*1)*10</f>
        <v>9.0087591701217118</v>
      </c>
      <c r="AO770" s="2">
        <f>AM770/(0.9*(U770-4)/100*391.9*2)*10</f>
        <v>4.5043795850608559</v>
      </c>
    </row>
    <row r="771" spans="1:41" x14ac:dyDescent="0.25">
      <c r="A771">
        <f>'Inv travi'!A771</f>
        <v>11</v>
      </c>
      <c r="B771">
        <f>'Inv travi'!B771</f>
        <v>4</v>
      </c>
      <c r="C771">
        <f>'Inv travi'!C771</f>
        <v>9</v>
      </c>
      <c r="D771">
        <f>'Inv travi'!D771</f>
        <v>6</v>
      </c>
      <c r="E771" s="6" t="str">
        <f>'Inv travi'!E771</f>
        <v>Mdes</v>
      </c>
      <c r="F771" s="6">
        <f>'Inv travi'!F771</f>
        <v>-96.85</v>
      </c>
      <c r="G771" s="6">
        <f>'Inv travi'!G771</f>
        <v>-59.054000000000002</v>
      </c>
      <c r="H771" s="6">
        <f>'Inv travi'!H771</f>
        <v>0.40300000000000002</v>
      </c>
      <c r="I771" s="6">
        <f>'Inv travi'!I771</f>
        <v>-26.353000000000002</v>
      </c>
      <c r="J771" s="6">
        <f>'Inv travi'!J771</f>
        <v>-0.93799999999999994</v>
      </c>
      <c r="K771" s="6">
        <f>'Inv travi'!K771</f>
        <v>-1.157</v>
      </c>
      <c r="L771" s="6">
        <f>'Inv travi'!L771</f>
        <v>1.341</v>
      </c>
      <c r="M771" s="6">
        <f>'Inv travi'!M771</f>
        <v>-27.51</v>
      </c>
      <c r="N771" s="6">
        <f>'Inv travi'!N771</f>
        <v>9.5939999999999994</v>
      </c>
      <c r="O771" s="6">
        <f>'Inv travi'!O771</f>
        <v>-27.912300000000002</v>
      </c>
      <c r="P771" s="6">
        <f>'Inv travi'!P771</f>
        <v>-86.966300000000004</v>
      </c>
      <c r="Q771" s="6">
        <f>'Inv travi'!Q771</f>
        <v>-31.1417</v>
      </c>
      <c r="R771">
        <v>30</v>
      </c>
      <c r="S771" s="2">
        <f t="shared" ref="S771:S834" si="506">(ABS(P771)-(ABS(P773)*R771/200))*SIGN(P771)</f>
        <v>-68.148440000000008</v>
      </c>
      <c r="T771" s="2">
        <f t="shared" ref="T771:T834" si="507">(ABS(Q771)-ABS((Q773)*R771/200))*SIGN(Q771)</f>
        <v>-16.00826</v>
      </c>
      <c r="U771">
        <v>60</v>
      </c>
      <c r="V771" s="2">
        <f t="shared" si="465"/>
        <v>3.4555368957362314</v>
      </c>
      <c r="W771" s="2">
        <f t="shared" si="466"/>
        <v>-0.81171532417379599</v>
      </c>
      <c r="X771" s="16">
        <f t="shared" ref="X771:X823" si="508">$X$767</f>
        <v>6.28</v>
      </c>
      <c r="Y771">
        <f t="shared" ref="Y771:Y834" si="509">$Y$767</f>
        <v>6.0288000000000004</v>
      </c>
      <c r="Z771" t="str">
        <f t="shared" si="477"/>
        <v>SI</v>
      </c>
      <c r="AA771" t="str">
        <f t="shared" ref="AA771:AA834" si="510">IF(X771&gt;V771,"SI","NO")</f>
        <v>SI</v>
      </c>
      <c r="AB771" t="str">
        <f t="shared" si="467"/>
        <v>SI</v>
      </c>
      <c r="AC771" t="str">
        <f t="shared" si="468"/>
        <v>SI</v>
      </c>
      <c r="AD771" t="str">
        <f t="shared" si="469"/>
        <v>SI</v>
      </c>
      <c r="AE771" t="str">
        <f t="shared" si="470"/>
        <v>SI</v>
      </c>
      <c r="AF771" s="1">
        <f t="shared" si="504"/>
        <v>-123.85114560000001</v>
      </c>
      <c r="AG771" s="1">
        <f t="shared" si="505"/>
        <v>118.897099776</v>
      </c>
    </row>
    <row r="772" spans="1:41" x14ac:dyDescent="0.25">
      <c r="A772">
        <f>'Inv travi'!A772</f>
        <v>11</v>
      </c>
      <c r="B772">
        <f>'Inv travi'!B772</f>
        <v>4</v>
      </c>
      <c r="C772">
        <f>'Inv travi'!C772</f>
        <v>9</v>
      </c>
      <c r="D772">
        <f>'Inv travi'!D772</f>
        <v>6</v>
      </c>
      <c r="E772" s="6" t="str">
        <f>'Inv travi'!E772</f>
        <v>Vsin</v>
      </c>
      <c r="F772" s="6">
        <f>'Inv travi'!F772</f>
        <v>167.47</v>
      </c>
      <c r="G772" s="6">
        <f>'Inv travi'!G772</f>
        <v>104.248</v>
      </c>
      <c r="H772" s="6">
        <f>'Inv travi'!H772</f>
        <v>0.17499999999999999</v>
      </c>
      <c r="I772" s="6">
        <f>'Inv travi'!I772</f>
        <v>-11.596</v>
      </c>
      <c r="J772" s="6">
        <f>'Inv travi'!J772</f>
        <v>-0.41299999999999998</v>
      </c>
      <c r="K772" s="6">
        <f>'Inv travi'!K772</f>
        <v>-0.50900000000000001</v>
      </c>
      <c r="L772" s="6">
        <f>'Inv travi'!L772</f>
        <v>0.58799999999999997</v>
      </c>
      <c r="M772" s="6">
        <f>'Inv travi'!M772</f>
        <v>-12.105</v>
      </c>
      <c r="N772" s="6">
        <f>'Inv travi'!N772</f>
        <v>4.2195</v>
      </c>
      <c r="O772" s="6">
        <f>'Inv travi'!O772</f>
        <v>-12.2814</v>
      </c>
      <c r="P772" s="6">
        <f>'Inv travi'!P772</f>
        <v>91.9666</v>
      </c>
      <c r="Q772" s="6">
        <f>'Inv travi'!Q772</f>
        <v>116.52940000000001</v>
      </c>
      <c r="S772" s="2"/>
      <c r="T772" s="2"/>
      <c r="V772" s="2"/>
      <c r="W772" s="2"/>
      <c r="X772" s="16"/>
      <c r="AF772" s="1"/>
      <c r="AG772" s="1"/>
    </row>
    <row r="773" spans="1:41" x14ac:dyDescent="0.25">
      <c r="A773">
        <f>'Inv travi'!A773</f>
        <v>11</v>
      </c>
      <c r="B773">
        <f>'Inv travi'!B773</f>
        <v>4</v>
      </c>
      <c r="C773">
        <f>'Inv travi'!C773</f>
        <v>9</v>
      </c>
      <c r="D773">
        <f>'Inv travi'!D773</f>
        <v>6</v>
      </c>
      <c r="E773" s="6" t="str">
        <f>'Inv travi'!E773</f>
        <v>Vdes</v>
      </c>
      <c r="F773" s="6">
        <f>'Inv travi'!F773</f>
        <v>-182.81800000000001</v>
      </c>
      <c r="G773" s="6">
        <f>'Inv travi'!G773</f>
        <v>-113.17100000000001</v>
      </c>
      <c r="H773" s="6">
        <f>'Inv travi'!H773</f>
        <v>0.17499999999999999</v>
      </c>
      <c r="I773" s="6">
        <f>'Inv travi'!I773</f>
        <v>-11.596</v>
      </c>
      <c r="J773" s="6">
        <f>'Inv travi'!J773</f>
        <v>-0.41299999999999998</v>
      </c>
      <c r="K773" s="6">
        <f>'Inv travi'!K773</f>
        <v>-0.50900000000000001</v>
      </c>
      <c r="L773" s="6">
        <f>'Inv travi'!L773</f>
        <v>0.58799999999999997</v>
      </c>
      <c r="M773" s="6">
        <f>'Inv travi'!M773</f>
        <v>-12.105</v>
      </c>
      <c r="N773" s="6">
        <f>'Inv travi'!N773</f>
        <v>4.2195</v>
      </c>
      <c r="O773" s="6">
        <f>'Inv travi'!O773</f>
        <v>-12.2814</v>
      </c>
      <c r="P773" s="6">
        <f>'Inv travi'!P773</f>
        <v>-125.45240000000001</v>
      </c>
      <c r="Q773" s="6">
        <f>'Inv travi'!Q773</f>
        <v>-100.8896</v>
      </c>
      <c r="S773" s="2"/>
      <c r="T773" s="2"/>
      <c r="V773" s="2"/>
      <c r="W773" s="2"/>
      <c r="X773" s="16"/>
      <c r="AF773" s="1"/>
      <c r="AG773" s="1"/>
    </row>
    <row r="774" spans="1:41" x14ac:dyDescent="0.25">
      <c r="A774">
        <f>'Inv travi'!A774</f>
        <v>11</v>
      </c>
      <c r="B774">
        <f>'Inv travi'!B774</f>
        <v>4</v>
      </c>
      <c r="C774">
        <f>'Inv travi'!C774</f>
        <v>9</v>
      </c>
      <c r="D774">
        <f>'Inv travi'!D774</f>
        <v>5</v>
      </c>
      <c r="E774" s="6" t="str">
        <f>'Inv travi'!E774</f>
        <v>Msin</v>
      </c>
      <c r="F774" s="6">
        <f>'Inv travi'!F774</f>
        <v>-112.673</v>
      </c>
      <c r="G774" s="6">
        <f>'Inv travi'!G774</f>
        <v>-70.338999999999999</v>
      </c>
      <c r="H774" s="6">
        <f>'Inv travi'!H774</f>
        <v>-0.39200000000000002</v>
      </c>
      <c r="I774" s="6">
        <f>'Inv travi'!I774</f>
        <v>55.884999999999998</v>
      </c>
      <c r="J774" s="6">
        <f>'Inv travi'!J774</f>
        <v>2.0470000000000002</v>
      </c>
      <c r="K774" s="6">
        <f>'Inv travi'!K774</f>
        <v>2.5249999999999999</v>
      </c>
      <c r="L774" s="6">
        <f>'Inv travi'!L774</f>
        <v>-2.4390000000000001</v>
      </c>
      <c r="M774" s="6">
        <f>'Inv travi'!M774</f>
        <v>58.41</v>
      </c>
      <c r="N774" s="6">
        <f>'Inv travi'!N774</f>
        <v>-19.962</v>
      </c>
      <c r="O774" s="6">
        <f>'Inv travi'!O774</f>
        <v>59.1417</v>
      </c>
      <c r="P774" s="6">
        <f>'Inv travi'!P774</f>
        <v>-11.197299999999998</v>
      </c>
      <c r="Q774" s="6">
        <f>'Inv travi'!Q774</f>
        <v>-129.48070000000001</v>
      </c>
      <c r="R774">
        <v>70</v>
      </c>
      <c r="S774" s="2">
        <f t="shared" si="506"/>
        <v>18.46604</v>
      </c>
      <c r="T774" s="2">
        <f t="shared" si="507"/>
        <v>-75.819540000000018</v>
      </c>
      <c r="U774">
        <v>70</v>
      </c>
      <c r="V774" s="2">
        <f t="shared" ref="V774:V835" si="511">-MIN(S774:T774)/(0.9*(U774-4)/100*391.3)*10</f>
        <v>3.2620067271230067</v>
      </c>
      <c r="W774" s="2">
        <f t="shared" ref="W774:W835" si="512">MAX(S774:T774)/(0.9*(U774-4)/100*391.3)*10</f>
        <v>0.79446995726065495</v>
      </c>
      <c r="X774" s="16">
        <f t="shared" si="508"/>
        <v>6.28</v>
      </c>
      <c r="Y774">
        <f t="shared" si="509"/>
        <v>6.0288000000000004</v>
      </c>
      <c r="Z774" t="str">
        <f t="shared" si="477"/>
        <v>SI</v>
      </c>
      <c r="AA774" t="str">
        <f t="shared" si="510"/>
        <v>SI</v>
      </c>
      <c r="AB774" t="str">
        <f t="shared" ref="AB774:AB835" si="513">IF(5.6&lt;Y774,"SI","NO")</f>
        <v>SI</v>
      </c>
      <c r="AC774" t="str">
        <f t="shared" ref="AC774:AC835" si="514">IF(Y774&lt;X774+14,"SI","NO")</f>
        <v>SI</v>
      </c>
      <c r="AD774" t="str">
        <f t="shared" ref="AD774:AD835" si="515">IF(X774&gt;50*Y774/100,"SI","NO")</f>
        <v>SI</v>
      </c>
      <c r="AE774" t="str">
        <f t="shared" ref="AE774:AE835" si="516">IF(X774&gt;=25/100*Y774,"SI","NO")</f>
        <v>SI</v>
      </c>
      <c r="AF774">
        <f t="shared" ref="AF774:AF775" si="517">-(0.9*66*X774*391.3)/1000</f>
        <v>-145.96742159999999</v>
      </c>
      <c r="AG774">
        <f t="shared" ref="AG774:AG775" si="518">(0.9*66*Y774*391.3)/1000</f>
        <v>140.12872473600001</v>
      </c>
      <c r="AH774">
        <v>4.03</v>
      </c>
      <c r="AI774" s="1">
        <f>AH774-(R774+R775)/200</f>
        <v>3.5300000000000002</v>
      </c>
      <c r="AJ774" s="21">
        <f>MAX(AG774-AF775,AG775-AF774)/AI774*1.2</f>
        <v>97.256480340849848</v>
      </c>
      <c r="AK774" s="1">
        <f>(P776-P777)/AH774</f>
        <v>54.699999999999996</v>
      </c>
      <c r="AL774" s="2">
        <f>AK774*AI774/2</f>
        <v>96.545500000000004</v>
      </c>
      <c r="AM774" s="118">
        <f>AJ774+AL774</f>
        <v>193.80198034084987</v>
      </c>
      <c r="AN774" s="2">
        <f>AM774/(0.9*(U774-4)/100*391.9*1)*10</f>
        <v>8.3252350132631019</v>
      </c>
      <c r="AO774" s="2">
        <f>AM774/(0.9*(U774-4)/100*391.9*2)*10</f>
        <v>4.1626175066315509</v>
      </c>
    </row>
    <row r="775" spans="1:41" x14ac:dyDescent="0.25">
      <c r="A775">
        <f>'Inv travi'!A775</f>
        <v>11</v>
      </c>
      <c r="B775">
        <f>'Inv travi'!B775</f>
        <v>4</v>
      </c>
      <c r="C775">
        <f>'Inv travi'!C775</f>
        <v>9</v>
      </c>
      <c r="D775">
        <f>'Inv travi'!D775</f>
        <v>5</v>
      </c>
      <c r="E775" s="6" t="str">
        <f>'Inv travi'!E775</f>
        <v>Mdes</v>
      </c>
      <c r="F775" s="6">
        <f>'Inv travi'!F775</f>
        <v>-57.191000000000003</v>
      </c>
      <c r="G775" s="6">
        <f>'Inv travi'!G775</f>
        <v>-34.817</v>
      </c>
      <c r="H775" s="6">
        <f>'Inv travi'!H775</f>
        <v>0.51600000000000001</v>
      </c>
      <c r="I775" s="6">
        <f>'Inv travi'!I775</f>
        <v>-74.668999999999997</v>
      </c>
      <c r="J775" s="6">
        <f>'Inv travi'!J775</f>
        <v>-2.7349999999999999</v>
      </c>
      <c r="K775" s="6">
        <f>'Inv travi'!K775</f>
        <v>-3.3719999999999999</v>
      </c>
      <c r="L775" s="6">
        <f>'Inv travi'!L775</f>
        <v>3.2509999999999999</v>
      </c>
      <c r="M775" s="6">
        <f>'Inv travi'!M775</f>
        <v>-78.040999999999997</v>
      </c>
      <c r="N775" s="6">
        <f>'Inv travi'!N775</f>
        <v>26.6633</v>
      </c>
      <c r="O775" s="6">
        <f>'Inv travi'!O775</f>
        <v>-79.016300000000001</v>
      </c>
      <c r="P775" s="6">
        <f>'Inv travi'!P775</f>
        <v>-113.83330000000001</v>
      </c>
      <c r="Q775" s="6">
        <f>'Inv travi'!Q775</f>
        <v>44.199300000000001</v>
      </c>
      <c r="R775">
        <v>30</v>
      </c>
      <c r="S775" s="2">
        <f t="shared" si="506"/>
        <v>-93.480010000000007</v>
      </c>
      <c r="T775" s="2">
        <f t="shared" si="507"/>
        <v>34.130789999999998</v>
      </c>
      <c r="U775">
        <v>70</v>
      </c>
      <c r="V775" s="2">
        <f t="shared" si="511"/>
        <v>4.021818405539336</v>
      </c>
      <c r="W775" s="2">
        <f t="shared" si="512"/>
        <v>1.4684191777215032</v>
      </c>
      <c r="X775" s="16">
        <f t="shared" si="508"/>
        <v>6.28</v>
      </c>
      <c r="Y775">
        <f t="shared" si="509"/>
        <v>6.0288000000000004</v>
      </c>
      <c r="Z775" t="str">
        <f t="shared" si="477"/>
        <v>SI</v>
      </c>
      <c r="AA775" t="str">
        <f t="shared" si="510"/>
        <v>SI</v>
      </c>
      <c r="AB775" t="str">
        <f t="shared" si="513"/>
        <v>SI</v>
      </c>
      <c r="AC775" t="str">
        <f t="shared" si="514"/>
        <v>SI</v>
      </c>
      <c r="AD775" t="str">
        <f t="shared" si="515"/>
        <v>SI</v>
      </c>
      <c r="AE775" t="str">
        <f t="shared" si="516"/>
        <v>SI</v>
      </c>
      <c r="AF775">
        <f t="shared" si="517"/>
        <v>-145.96742159999999</v>
      </c>
      <c r="AG775">
        <f t="shared" si="518"/>
        <v>140.12872473600001</v>
      </c>
    </row>
    <row r="776" spans="1:41" x14ac:dyDescent="0.25">
      <c r="A776">
        <f>'Inv travi'!A776</f>
        <v>11</v>
      </c>
      <c r="B776">
        <f>'Inv travi'!B776</f>
        <v>4</v>
      </c>
      <c r="C776">
        <f>'Inv travi'!C776</f>
        <v>9</v>
      </c>
      <c r="D776">
        <f>'Inv travi'!D776</f>
        <v>5</v>
      </c>
      <c r="E776" s="6" t="str">
        <f>'Inv travi'!E776</f>
        <v>Vsin</v>
      </c>
      <c r="F776" s="6">
        <f>'Inv travi'!F776</f>
        <v>190.86600000000001</v>
      </c>
      <c r="G776" s="6">
        <f>'Inv travi'!G776</f>
        <v>119.035</v>
      </c>
      <c r="H776" s="6">
        <f>'Inv travi'!H776</f>
        <v>0.22500000000000001</v>
      </c>
      <c r="I776" s="6">
        <f>'Inv travi'!I776</f>
        <v>-32.396000000000001</v>
      </c>
      <c r="J776" s="6">
        <f>'Inv travi'!J776</f>
        <v>-1.1870000000000001</v>
      </c>
      <c r="K776" s="6">
        <f>'Inv travi'!K776</f>
        <v>-1.4630000000000001</v>
      </c>
      <c r="L776" s="6">
        <f>'Inv travi'!L776</f>
        <v>1.4120000000000001</v>
      </c>
      <c r="M776" s="6">
        <f>'Inv travi'!M776</f>
        <v>-33.859000000000002</v>
      </c>
      <c r="N776" s="6">
        <f>'Inv travi'!N776</f>
        <v>11.569700000000001</v>
      </c>
      <c r="O776" s="6">
        <f>'Inv travi'!O776</f>
        <v>-34.282600000000002</v>
      </c>
      <c r="P776" s="6">
        <f>'Inv travi'!P776</f>
        <v>84.752399999999994</v>
      </c>
      <c r="Q776" s="6">
        <f>'Inv travi'!Q776</f>
        <v>153.3176</v>
      </c>
      <c r="S776" s="2"/>
      <c r="T776" s="2"/>
      <c r="V776" s="2"/>
      <c r="W776" s="2"/>
      <c r="X776" s="16"/>
    </row>
    <row r="777" spans="1:41" x14ac:dyDescent="0.25">
      <c r="A777">
        <f>'Inv travi'!A777</f>
        <v>11</v>
      </c>
      <c r="B777">
        <f>'Inv travi'!B777</f>
        <v>4</v>
      </c>
      <c r="C777">
        <f>'Inv travi'!C777</f>
        <v>9</v>
      </c>
      <c r="D777">
        <f>'Inv travi'!D777</f>
        <v>5</v>
      </c>
      <c r="E777" s="6" t="str">
        <f>'Inv travi'!E777</f>
        <v>Vdes</v>
      </c>
      <c r="F777" s="6">
        <f>'Inv travi'!F777</f>
        <v>-163.33099999999999</v>
      </c>
      <c r="G777" s="6">
        <f>'Inv travi'!G777</f>
        <v>-101.40600000000001</v>
      </c>
      <c r="H777" s="6">
        <f>'Inv travi'!H777</f>
        <v>0.22500000000000001</v>
      </c>
      <c r="I777" s="6">
        <f>'Inv travi'!I777</f>
        <v>-32.396000000000001</v>
      </c>
      <c r="J777" s="6">
        <f>'Inv travi'!J777</f>
        <v>-1.1870000000000001</v>
      </c>
      <c r="K777" s="6">
        <f>'Inv travi'!K777</f>
        <v>-1.4630000000000001</v>
      </c>
      <c r="L777" s="6">
        <f>'Inv travi'!L777</f>
        <v>1.4120000000000001</v>
      </c>
      <c r="M777" s="6">
        <f>'Inv travi'!M777</f>
        <v>-33.859000000000002</v>
      </c>
      <c r="N777" s="6">
        <f>'Inv travi'!N777</f>
        <v>11.569700000000001</v>
      </c>
      <c r="O777" s="6">
        <f>'Inv travi'!O777</f>
        <v>-34.282600000000002</v>
      </c>
      <c r="P777" s="6">
        <f>'Inv travi'!P777</f>
        <v>-135.68860000000001</v>
      </c>
      <c r="Q777" s="6">
        <f>'Inv travi'!Q777</f>
        <v>-67.123400000000004</v>
      </c>
      <c r="S777" s="2"/>
      <c r="T777" s="2"/>
      <c r="V777" s="2"/>
      <c r="W777" s="2"/>
      <c r="X777" s="16"/>
    </row>
    <row r="778" spans="1:41" x14ac:dyDescent="0.25">
      <c r="A778">
        <f>'Inv travi'!A778</f>
        <v>11</v>
      </c>
      <c r="B778">
        <f>'Inv travi'!B778</f>
        <v>4</v>
      </c>
      <c r="C778">
        <f>'Inv travi'!C778</f>
        <v>9</v>
      </c>
      <c r="D778">
        <f>'Inv travi'!D778</f>
        <v>4</v>
      </c>
      <c r="E778" s="6" t="str">
        <f>'Inv travi'!E778</f>
        <v>Msin</v>
      </c>
      <c r="F778" s="6">
        <f>'Inv travi'!F778</f>
        <v>-106.684</v>
      </c>
      <c r="G778" s="6">
        <f>'Inv travi'!G778</f>
        <v>-66.801000000000002</v>
      </c>
      <c r="H778" s="6">
        <f>'Inv travi'!H778</f>
        <v>0.47399999999999998</v>
      </c>
      <c r="I778" s="6">
        <f>'Inv travi'!I778</f>
        <v>87.156999999999996</v>
      </c>
      <c r="J778" s="6">
        <f>'Inv travi'!J778</f>
        <v>3.2610000000000001</v>
      </c>
      <c r="K778" s="6">
        <f>'Inv travi'!K778</f>
        <v>4.0209999999999999</v>
      </c>
      <c r="L778" s="6">
        <f>'Inv travi'!L778</f>
        <v>3.7350000000000003</v>
      </c>
      <c r="M778" s="6">
        <f>'Inv travi'!M778</f>
        <v>91.177999999999997</v>
      </c>
      <c r="N778" s="6">
        <f>'Inv travi'!N778</f>
        <v>31.088399999999996</v>
      </c>
      <c r="O778" s="6">
        <f>'Inv travi'!O778</f>
        <v>92.298500000000004</v>
      </c>
      <c r="P778" s="6">
        <f>'Inv travi'!P778</f>
        <v>25.497500000000002</v>
      </c>
      <c r="Q778" s="6">
        <f>'Inv travi'!Q778</f>
        <v>-159.09950000000001</v>
      </c>
      <c r="R778">
        <v>70</v>
      </c>
      <c r="S778" s="2">
        <f t="shared" si="506"/>
        <v>3.258815000000002</v>
      </c>
      <c r="T778" s="2">
        <f t="shared" si="507"/>
        <v>-99.151884999999993</v>
      </c>
      <c r="U778">
        <v>70</v>
      </c>
      <c r="V778" s="2">
        <f t="shared" si="511"/>
        <v>4.2658411786318764</v>
      </c>
      <c r="W778" s="2">
        <f t="shared" si="512"/>
        <v>0.14020497160032053</v>
      </c>
      <c r="X778" s="16">
        <f t="shared" si="508"/>
        <v>6.28</v>
      </c>
      <c r="Y778">
        <f t="shared" si="509"/>
        <v>6.0288000000000004</v>
      </c>
      <c r="Z778" t="str">
        <f t="shared" si="477"/>
        <v>SI</v>
      </c>
      <c r="AA778" t="str">
        <f t="shared" si="510"/>
        <v>SI</v>
      </c>
      <c r="AB778" t="str">
        <f t="shared" si="513"/>
        <v>SI</v>
      </c>
      <c r="AC778" t="str">
        <f t="shared" si="514"/>
        <v>SI</v>
      </c>
      <c r="AD778" t="str">
        <f t="shared" si="515"/>
        <v>SI</v>
      </c>
      <c r="AE778" t="str">
        <f t="shared" si="516"/>
        <v>SI</v>
      </c>
      <c r="AF778">
        <f t="shared" ref="AF778:AF779" si="519">-(0.9*66*X778*391.3)/1000</f>
        <v>-145.96742159999999</v>
      </c>
      <c r="AG778">
        <f t="shared" ref="AG778:AG779" si="520">(0.9*66*Y778*391.3)/1000</f>
        <v>140.12872473600001</v>
      </c>
      <c r="AH778">
        <v>4.03</v>
      </c>
      <c r="AI778" s="1">
        <f>AH778-(R778+R779)/200</f>
        <v>3.5300000000000002</v>
      </c>
      <c r="AJ778" s="21">
        <f>MAX(AG778-AF779,AG779-AF778)/AI778*1.2</f>
        <v>97.256480340849848</v>
      </c>
      <c r="AK778" s="1">
        <f>(P780-P781)/AH778</f>
        <v>54.7</v>
      </c>
      <c r="AL778" s="2">
        <f>AK778*AI778/2</f>
        <v>96.545500000000018</v>
      </c>
      <c r="AM778" s="118">
        <f>AJ778+AL778</f>
        <v>193.80198034084987</v>
      </c>
      <c r="AN778" s="2">
        <f>AM778/(0.9*(U778-4)/100*391.9*1)*10</f>
        <v>8.3252350132631019</v>
      </c>
      <c r="AO778" s="2">
        <f>AM778/(0.9*(U778-4)/100*391.9*2)*10</f>
        <v>4.1626175066315509</v>
      </c>
    </row>
    <row r="779" spans="1:41" x14ac:dyDescent="0.25">
      <c r="A779">
        <f>'Inv travi'!A779</f>
        <v>11</v>
      </c>
      <c r="B779">
        <f>'Inv travi'!B779</f>
        <v>4</v>
      </c>
      <c r="C779">
        <f>'Inv travi'!C779</f>
        <v>9</v>
      </c>
      <c r="D779">
        <f>'Inv travi'!D779</f>
        <v>4</v>
      </c>
      <c r="E779" s="6" t="str">
        <f>'Inv travi'!E779</f>
        <v>Mdes</v>
      </c>
      <c r="F779" s="6">
        <f>'Inv travi'!F779</f>
        <v>-62.58</v>
      </c>
      <c r="G779" s="6">
        <f>'Inv travi'!G779</f>
        <v>-37.832000000000001</v>
      </c>
      <c r="H779" s="6">
        <f>'Inv travi'!H779</f>
        <v>-0.65900000000000003</v>
      </c>
      <c r="I779" s="6">
        <f>'Inv travi'!I779</f>
        <v>-117.845</v>
      </c>
      <c r="J779" s="6">
        <f>'Inv travi'!J779</f>
        <v>-4.4059999999999997</v>
      </c>
      <c r="K779" s="6">
        <f>'Inv travi'!K779</f>
        <v>-5.4329999999999998</v>
      </c>
      <c r="L779" s="6">
        <f>'Inv travi'!L779</f>
        <v>-5.0649999999999995</v>
      </c>
      <c r="M779" s="6">
        <f>'Inv travi'!M779</f>
        <v>-123.27799999999999</v>
      </c>
      <c r="N779" s="6">
        <f>'Inv travi'!N779</f>
        <v>-42.048399999999994</v>
      </c>
      <c r="O779" s="6">
        <f>'Inv travi'!O779</f>
        <v>-124.79749999999999</v>
      </c>
      <c r="P779" s="6">
        <f>'Inv travi'!P779</f>
        <v>-162.62949999999998</v>
      </c>
      <c r="Q779" s="6">
        <f>'Inv travi'!Q779</f>
        <v>86.965499999999992</v>
      </c>
      <c r="R779">
        <v>30</v>
      </c>
      <c r="S779" s="2">
        <f t="shared" si="506"/>
        <v>-139.09421499999996</v>
      </c>
      <c r="T779" s="2">
        <f t="shared" si="507"/>
        <v>79.591184999999996</v>
      </c>
      <c r="U779">
        <v>70</v>
      </c>
      <c r="V779" s="2">
        <f t="shared" si="511"/>
        <v>5.9842919784780237</v>
      </c>
      <c r="W779" s="2">
        <f t="shared" si="512"/>
        <v>3.4242753370660344</v>
      </c>
      <c r="X779" s="16">
        <f t="shared" si="508"/>
        <v>6.28</v>
      </c>
      <c r="Y779">
        <f t="shared" si="509"/>
        <v>6.0288000000000004</v>
      </c>
      <c r="Z779" t="str">
        <f t="shared" si="477"/>
        <v>SI</v>
      </c>
      <c r="AA779" t="str">
        <f t="shared" si="510"/>
        <v>SI</v>
      </c>
      <c r="AB779" t="str">
        <f t="shared" si="513"/>
        <v>SI</v>
      </c>
      <c r="AC779" t="str">
        <f t="shared" si="514"/>
        <v>SI</v>
      </c>
      <c r="AD779" t="str">
        <f t="shared" si="515"/>
        <v>SI</v>
      </c>
      <c r="AE779" t="str">
        <f t="shared" si="516"/>
        <v>SI</v>
      </c>
      <c r="AF779">
        <f t="shared" si="519"/>
        <v>-145.96742159999999</v>
      </c>
      <c r="AG779">
        <f t="shared" si="520"/>
        <v>140.12872473600001</v>
      </c>
    </row>
    <row r="780" spans="1:41" x14ac:dyDescent="0.25">
      <c r="A780">
        <f>'Inv travi'!A780</f>
        <v>11</v>
      </c>
      <c r="B780">
        <f>'Inv travi'!B780</f>
        <v>4</v>
      </c>
      <c r="C780">
        <f>'Inv travi'!C780</f>
        <v>9</v>
      </c>
      <c r="D780">
        <f>'Inv travi'!D780</f>
        <v>4</v>
      </c>
      <c r="E780" s="6" t="str">
        <f>'Inv travi'!E780</f>
        <v>Vsin</v>
      </c>
      <c r="F780" s="6">
        <f>'Inv travi'!F780</f>
        <v>188.042</v>
      </c>
      <c r="G780" s="6">
        <f>'Inv travi'!G780</f>
        <v>117.40900000000001</v>
      </c>
      <c r="H780" s="6">
        <f>'Inv travi'!H780</f>
        <v>-0.28100000000000003</v>
      </c>
      <c r="I780" s="6">
        <f>'Inv travi'!I780</f>
        <v>-50.869</v>
      </c>
      <c r="J780" s="6">
        <f>'Inv travi'!J780</f>
        <v>-1.9019999999999999</v>
      </c>
      <c r="K780" s="6">
        <f>'Inv travi'!K780</f>
        <v>-2.3460000000000001</v>
      </c>
      <c r="L780" s="6">
        <f>'Inv travi'!L780</f>
        <v>-2.1829999999999998</v>
      </c>
      <c r="M780" s="6">
        <f>'Inv travi'!M780</f>
        <v>-53.215000000000003</v>
      </c>
      <c r="N780" s="6">
        <f>'Inv travi'!N780</f>
        <v>-18.147500000000001</v>
      </c>
      <c r="O780" s="6">
        <f>'Inv travi'!O780</f>
        <v>-53.869900000000001</v>
      </c>
      <c r="P780" s="6">
        <f>'Inv travi'!P780</f>
        <v>63.539100000000005</v>
      </c>
      <c r="Q780" s="6">
        <f>'Inv travi'!Q780</f>
        <v>171.27890000000002</v>
      </c>
      <c r="S780" s="2"/>
      <c r="T780" s="2"/>
      <c r="V780" s="2"/>
      <c r="W780" s="2"/>
      <c r="X780" s="16"/>
    </row>
    <row r="781" spans="1:41" x14ac:dyDescent="0.25">
      <c r="A781">
        <f>'Inv travi'!A781</f>
        <v>11</v>
      </c>
      <c r="B781">
        <f>'Inv travi'!B781</f>
        <v>4</v>
      </c>
      <c r="C781">
        <f>'Inv travi'!C781</f>
        <v>9</v>
      </c>
      <c r="D781">
        <f>'Inv travi'!D781</f>
        <v>4</v>
      </c>
      <c r="E781" s="6" t="str">
        <f>'Inv travi'!E781</f>
        <v>Vdes</v>
      </c>
      <c r="F781" s="6">
        <f>'Inv travi'!F781</f>
        <v>-166.155</v>
      </c>
      <c r="G781" s="6">
        <f>'Inv travi'!G781</f>
        <v>-103.032</v>
      </c>
      <c r="H781" s="6">
        <f>'Inv travi'!H781</f>
        <v>-0.28100000000000003</v>
      </c>
      <c r="I781" s="6">
        <f>'Inv travi'!I781</f>
        <v>-50.869</v>
      </c>
      <c r="J781" s="6">
        <f>'Inv travi'!J781</f>
        <v>-1.9019999999999999</v>
      </c>
      <c r="K781" s="6">
        <f>'Inv travi'!K781</f>
        <v>-2.3460000000000001</v>
      </c>
      <c r="L781" s="6">
        <f>'Inv travi'!L781</f>
        <v>-2.1829999999999998</v>
      </c>
      <c r="M781" s="6">
        <f>'Inv travi'!M781</f>
        <v>-53.215000000000003</v>
      </c>
      <c r="N781" s="6">
        <f>'Inv travi'!N781</f>
        <v>-18.147500000000001</v>
      </c>
      <c r="O781" s="6">
        <f>'Inv travi'!O781</f>
        <v>-53.869900000000001</v>
      </c>
      <c r="P781" s="6">
        <f>'Inv travi'!P781</f>
        <v>-156.90190000000001</v>
      </c>
      <c r="Q781" s="6">
        <f>'Inv travi'!Q781</f>
        <v>-49.162099999999995</v>
      </c>
      <c r="R781" s="101"/>
      <c r="S781" s="2"/>
      <c r="T781" s="2"/>
      <c r="V781" s="2"/>
      <c r="W781" s="2"/>
      <c r="X781" s="16"/>
    </row>
    <row r="782" spans="1:41" x14ac:dyDescent="0.25">
      <c r="A782">
        <f>'Inv travi'!A782</f>
        <v>11</v>
      </c>
      <c r="B782">
        <f>'Inv travi'!B782</f>
        <v>4</v>
      </c>
      <c r="C782">
        <f>'Inv travi'!C782</f>
        <v>9</v>
      </c>
      <c r="D782">
        <f>'Inv travi'!D782</f>
        <v>3</v>
      </c>
      <c r="E782" s="6" t="str">
        <f>'Inv travi'!E782</f>
        <v>Msin</v>
      </c>
      <c r="F782" s="6">
        <f>'Inv travi'!F782</f>
        <v>-97.447000000000003</v>
      </c>
      <c r="G782" s="6">
        <f>'Inv travi'!G782</f>
        <v>-61.064</v>
      </c>
      <c r="H782" s="6">
        <f>'Inv travi'!H782</f>
        <v>0.48099999999999998</v>
      </c>
      <c r="I782" s="6">
        <f>'Inv travi'!I782</f>
        <v>114.816</v>
      </c>
      <c r="J782" s="6">
        <f>'Inv travi'!J782</f>
        <v>4.3159999999999998</v>
      </c>
      <c r="K782" s="6">
        <f>'Inv travi'!K782</f>
        <v>5.3220000000000001</v>
      </c>
      <c r="L782" s="6">
        <f>'Inv travi'!L782</f>
        <v>4.7969999999999997</v>
      </c>
      <c r="M782" s="6">
        <f>'Inv travi'!M782</f>
        <v>120.13800000000001</v>
      </c>
      <c r="N782" s="6">
        <f>'Inv travi'!N782</f>
        <v>40.8384</v>
      </c>
      <c r="O782" s="6">
        <f>'Inv travi'!O782</f>
        <v>121.5771</v>
      </c>
      <c r="P782" s="6">
        <f>'Inv travi'!P782</f>
        <v>60.513100000000001</v>
      </c>
      <c r="Q782" s="6">
        <f>'Inv travi'!Q782</f>
        <v>-182.64109999999999</v>
      </c>
      <c r="R782">
        <v>70</v>
      </c>
      <c r="S782" s="2">
        <f t="shared" si="506"/>
        <v>45.497085000000006</v>
      </c>
      <c r="T782" s="2">
        <f t="shared" si="507"/>
        <v>-118.032815</v>
      </c>
      <c r="U782">
        <v>70</v>
      </c>
      <c r="V782" s="2">
        <f t="shared" si="511"/>
        <v>5.0781610723471191</v>
      </c>
      <c r="W782" s="2">
        <f t="shared" si="512"/>
        <v>1.9574346841788706</v>
      </c>
      <c r="X782" s="16">
        <v>6.28</v>
      </c>
      <c r="Y782">
        <f t="shared" si="509"/>
        <v>6.0288000000000004</v>
      </c>
      <c r="Z782" t="str">
        <f t="shared" si="477"/>
        <v>SI</v>
      </c>
      <c r="AA782" t="str">
        <f t="shared" si="510"/>
        <v>SI</v>
      </c>
      <c r="AB782" t="str">
        <f t="shared" si="513"/>
        <v>SI</v>
      </c>
      <c r="AC782" t="str">
        <f t="shared" si="514"/>
        <v>SI</v>
      </c>
      <c r="AD782" t="str">
        <f t="shared" si="515"/>
        <v>SI</v>
      </c>
      <c r="AE782" t="str">
        <f t="shared" si="516"/>
        <v>SI</v>
      </c>
      <c r="AF782">
        <f t="shared" ref="AF782:AF783" si="521">-(0.9*66*X782*391.3)/1000</f>
        <v>-145.96742159999999</v>
      </c>
      <c r="AG782">
        <f t="shared" ref="AG782:AG783" si="522">(0.9*66*Y782*391.3)/1000</f>
        <v>140.12872473600001</v>
      </c>
      <c r="AH782">
        <v>4.03</v>
      </c>
      <c r="AI782" s="1">
        <f>AH782-(R782+R783)/200</f>
        <v>3.5300000000000002</v>
      </c>
      <c r="AJ782" s="21">
        <f>MAX(AG782-AF783,AG783-AF782)/AI782*1.2</f>
        <v>113.13508937609066</v>
      </c>
      <c r="AK782" s="1">
        <f>(P784-P785)/AH782</f>
        <v>54.699999999999989</v>
      </c>
      <c r="AL782" s="2">
        <f>AK782*AI782/2</f>
        <v>96.54549999999999</v>
      </c>
      <c r="AM782" s="118">
        <f>AJ782+AL782</f>
        <v>209.68058937609067</v>
      </c>
      <c r="AN782" s="2">
        <f>AM782/(0.9*(U782-4)/100*391.9*1)*10</f>
        <v>9.0073392501218148</v>
      </c>
      <c r="AO782" s="2">
        <f>AM782/(0.9*(U782-4)/100*391.9*2)*10</f>
        <v>4.5036696250609074</v>
      </c>
    </row>
    <row r="783" spans="1:41" x14ac:dyDescent="0.25">
      <c r="A783">
        <f>'Inv travi'!A783</f>
        <v>11</v>
      </c>
      <c r="B783">
        <f>'Inv travi'!B783</f>
        <v>4</v>
      </c>
      <c r="C783">
        <f>'Inv travi'!C783</f>
        <v>9</v>
      </c>
      <c r="D783">
        <f>'Inv travi'!D783</f>
        <v>3</v>
      </c>
      <c r="E783" s="6" t="str">
        <f>'Inv travi'!E783</f>
        <v>Mdes</v>
      </c>
      <c r="F783" s="6">
        <f>'Inv travi'!F783</f>
        <v>-76.873999999999995</v>
      </c>
      <c r="G783" s="6">
        <f>'Inv travi'!G783</f>
        <v>-46.844999999999999</v>
      </c>
      <c r="H783" s="6">
        <f>'Inv travi'!H783</f>
        <v>-0.65500000000000003</v>
      </c>
      <c r="I783" s="6">
        <f>'Inv travi'!I783</f>
        <v>-154.816</v>
      </c>
      <c r="J783" s="6">
        <f>'Inv travi'!J783</f>
        <v>-5.8179999999999996</v>
      </c>
      <c r="K783" s="6">
        <f>'Inv travi'!K783</f>
        <v>-7.1740000000000004</v>
      </c>
      <c r="L783" s="6">
        <f>'Inv travi'!L783</f>
        <v>-6.4729999999999999</v>
      </c>
      <c r="M783" s="6">
        <f>'Inv travi'!M783</f>
        <v>-161.99</v>
      </c>
      <c r="N783" s="6">
        <f>'Inv travi'!N783</f>
        <v>-55.07</v>
      </c>
      <c r="O783" s="6">
        <f>'Inv travi'!O783</f>
        <v>-163.93190000000001</v>
      </c>
      <c r="P783" s="6">
        <f>'Inv travi'!P783</f>
        <v>-210.77690000000001</v>
      </c>
      <c r="Q783" s="6">
        <f>'Inv travi'!Q783</f>
        <v>117.08690000000001</v>
      </c>
      <c r="R783">
        <v>30</v>
      </c>
      <c r="S783" s="2">
        <f t="shared" si="506"/>
        <v>-184.146185</v>
      </c>
      <c r="T783" s="2">
        <f t="shared" si="507"/>
        <v>111.71001500000001</v>
      </c>
      <c r="U783">
        <v>70</v>
      </c>
      <c r="V783" s="2">
        <f t="shared" si="511"/>
        <v>7.9225763469949513</v>
      </c>
      <c r="W783" s="2">
        <f t="shared" si="512"/>
        <v>4.8061333584589407</v>
      </c>
      <c r="X783" s="16">
        <v>8.2896000000000001</v>
      </c>
      <c r="Y783">
        <f t="shared" si="509"/>
        <v>6.0288000000000004</v>
      </c>
      <c r="Z783" t="str">
        <f t="shared" si="477"/>
        <v>SI</v>
      </c>
      <c r="AA783" t="str">
        <f t="shared" si="510"/>
        <v>SI</v>
      </c>
      <c r="AB783" t="str">
        <f t="shared" si="513"/>
        <v>SI</v>
      </c>
      <c r="AC783" t="str">
        <f t="shared" si="514"/>
        <v>SI</v>
      </c>
      <c r="AD783" t="str">
        <f t="shared" si="515"/>
        <v>SI</v>
      </c>
      <c r="AE783" t="str">
        <f t="shared" si="516"/>
        <v>SI</v>
      </c>
      <c r="AF783">
        <f t="shared" si="521"/>
        <v>-192.67699651200002</v>
      </c>
      <c r="AG783">
        <f t="shared" si="522"/>
        <v>140.12872473600001</v>
      </c>
    </row>
    <row r="784" spans="1:41" x14ac:dyDescent="0.25">
      <c r="A784">
        <f>'Inv travi'!A784</f>
        <v>11</v>
      </c>
      <c r="B784">
        <f>'Inv travi'!B784</f>
        <v>4</v>
      </c>
      <c r="C784">
        <f>'Inv travi'!C784</f>
        <v>9</v>
      </c>
      <c r="D784">
        <f>'Inv travi'!D784</f>
        <v>3</v>
      </c>
      <c r="E784" s="6" t="str">
        <f>'Inv travi'!E784</f>
        <v>Vsin</v>
      </c>
      <c r="F784" s="6">
        <f>'Inv travi'!F784</f>
        <v>182.203</v>
      </c>
      <c r="G784" s="6">
        <f>'Inv travi'!G784</f>
        <v>113.749</v>
      </c>
      <c r="H784" s="6">
        <f>'Inv travi'!H784</f>
        <v>-0.28199999999999997</v>
      </c>
      <c r="I784" s="6">
        <f>'Inv travi'!I784</f>
        <v>-66.906000000000006</v>
      </c>
      <c r="J784" s="6">
        <f>'Inv travi'!J784</f>
        <v>-2.5150000000000001</v>
      </c>
      <c r="K784" s="6">
        <f>'Inv travi'!K784</f>
        <v>-3.101</v>
      </c>
      <c r="L784" s="6">
        <f>'Inv travi'!L784</f>
        <v>-2.7970000000000002</v>
      </c>
      <c r="M784" s="6">
        <f>'Inv travi'!M784</f>
        <v>-70.007000000000005</v>
      </c>
      <c r="N784" s="6">
        <f>'Inv travi'!N784</f>
        <v>-23.799100000000003</v>
      </c>
      <c r="O784" s="6">
        <f>'Inv travi'!O784</f>
        <v>-70.846100000000007</v>
      </c>
      <c r="P784" s="6">
        <f>'Inv travi'!P784</f>
        <v>42.902899999999988</v>
      </c>
      <c r="Q784" s="6">
        <f>'Inv travi'!Q784</f>
        <v>184.5951</v>
      </c>
      <c r="S784" s="2"/>
      <c r="T784" s="2"/>
      <c r="V784" s="2"/>
      <c r="W784" s="2"/>
      <c r="X784" s="16"/>
    </row>
    <row r="785" spans="1:41" x14ac:dyDescent="0.25">
      <c r="A785">
        <f>'Inv travi'!A785</f>
        <v>11</v>
      </c>
      <c r="B785">
        <f>'Inv travi'!B785</f>
        <v>4</v>
      </c>
      <c r="C785">
        <f>'Inv travi'!C785</f>
        <v>9</v>
      </c>
      <c r="D785">
        <f>'Inv travi'!D785</f>
        <v>3</v>
      </c>
      <c r="E785" s="6" t="str">
        <f>'Inv travi'!E785</f>
        <v>Vdes</v>
      </c>
      <c r="F785" s="6">
        <f>'Inv travi'!F785</f>
        <v>-171.99299999999999</v>
      </c>
      <c r="G785" s="6">
        <f>'Inv travi'!G785</f>
        <v>-106.69199999999999</v>
      </c>
      <c r="H785" s="6">
        <f>'Inv travi'!H785</f>
        <v>-0.28199999999999997</v>
      </c>
      <c r="I785" s="6">
        <f>'Inv travi'!I785</f>
        <v>-66.906000000000006</v>
      </c>
      <c r="J785" s="6">
        <f>'Inv travi'!J785</f>
        <v>-2.5150000000000001</v>
      </c>
      <c r="K785" s="6">
        <f>'Inv travi'!K785</f>
        <v>-3.101</v>
      </c>
      <c r="L785" s="6">
        <f>'Inv travi'!L785</f>
        <v>-2.7970000000000002</v>
      </c>
      <c r="M785" s="6">
        <f>'Inv travi'!M785</f>
        <v>-70.007000000000005</v>
      </c>
      <c r="N785" s="6">
        <f>'Inv travi'!N785</f>
        <v>-23.799100000000003</v>
      </c>
      <c r="O785" s="6">
        <f>'Inv travi'!O785</f>
        <v>-70.846100000000007</v>
      </c>
      <c r="P785" s="6">
        <f>'Inv travi'!P785</f>
        <v>-177.53809999999999</v>
      </c>
      <c r="Q785" s="6">
        <f>'Inv travi'!Q785</f>
        <v>-35.845899999999986</v>
      </c>
      <c r="S785" s="2"/>
      <c r="T785" s="2"/>
      <c r="V785" s="2"/>
      <c r="W785" s="2"/>
      <c r="X785" s="16"/>
    </row>
    <row r="786" spans="1:41" x14ac:dyDescent="0.25">
      <c r="A786">
        <f>'Inv travi'!A786</f>
        <v>11</v>
      </c>
      <c r="B786">
        <f>'Inv travi'!B786</f>
        <v>4</v>
      </c>
      <c r="C786">
        <f>'Inv travi'!C786</f>
        <v>9</v>
      </c>
      <c r="D786">
        <f>'Inv travi'!D786</f>
        <v>2</v>
      </c>
      <c r="E786" s="6" t="str">
        <f>'Inv travi'!E786</f>
        <v>Msin</v>
      </c>
      <c r="F786" s="6">
        <f>'Inv travi'!F786</f>
        <v>-85.852000000000004</v>
      </c>
      <c r="G786" s="6">
        <f>'Inv travi'!G786</f>
        <v>-53.823</v>
      </c>
      <c r="H786" s="6">
        <f>'Inv travi'!H786</f>
        <v>0.67800000000000005</v>
      </c>
      <c r="I786" s="6">
        <f>'Inv travi'!I786</f>
        <v>136.71299999999999</v>
      </c>
      <c r="J786" s="6">
        <f>'Inv travi'!J786</f>
        <v>5.0759999999999996</v>
      </c>
      <c r="K786" s="6">
        <f>'Inv travi'!K786</f>
        <v>6.26</v>
      </c>
      <c r="L786" s="6">
        <f>'Inv travi'!L786</f>
        <v>5.7539999999999996</v>
      </c>
      <c r="M786" s="6">
        <f>'Inv travi'!M786</f>
        <v>142.97299999999998</v>
      </c>
      <c r="N786" s="6">
        <f>'Inv travi'!N786</f>
        <v>48.64589999999999</v>
      </c>
      <c r="O786" s="6">
        <f>'Inv travi'!O786</f>
        <v>144.69919999999999</v>
      </c>
      <c r="P786" s="6">
        <f>'Inv travi'!P786</f>
        <v>90.876199999999983</v>
      </c>
      <c r="Q786" s="6">
        <f>'Inv travi'!Q786</f>
        <v>-198.5222</v>
      </c>
      <c r="R786">
        <v>70</v>
      </c>
      <c r="S786" s="2">
        <f t="shared" si="506"/>
        <v>82.140339999999981</v>
      </c>
      <c r="T786" s="2">
        <f t="shared" si="507"/>
        <v>-130.87546</v>
      </c>
      <c r="U786">
        <v>70</v>
      </c>
      <c r="V786" s="2">
        <f t="shared" si="511"/>
        <v>5.630694026042864</v>
      </c>
      <c r="W786" s="2">
        <f t="shared" si="512"/>
        <v>3.5339483944135095</v>
      </c>
      <c r="X786" s="16">
        <f>X782</f>
        <v>6.28</v>
      </c>
      <c r="Y786">
        <f t="shared" si="509"/>
        <v>6.0288000000000004</v>
      </c>
      <c r="Z786" t="str">
        <f t="shared" ref="Z786:Z847" si="523">IF(Y786&gt;W786,"SI","NO")</f>
        <v>SI</v>
      </c>
      <c r="AA786" t="str">
        <f t="shared" si="510"/>
        <v>SI</v>
      </c>
      <c r="AB786" t="str">
        <f t="shared" si="513"/>
        <v>SI</v>
      </c>
      <c r="AC786" t="str">
        <f t="shared" si="514"/>
        <v>SI</v>
      </c>
      <c r="AD786" t="str">
        <f t="shared" si="515"/>
        <v>SI</v>
      </c>
      <c r="AE786" t="str">
        <f t="shared" si="516"/>
        <v>SI</v>
      </c>
      <c r="AF786">
        <f t="shared" ref="AF786:AF787" si="524">-(0.9*66*X786*391.3)/1000</f>
        <v>-145.96742159999999</v>
      </c>
      <c r="AG786">
        <f t="shared" ref="AG786:AG787" si="525">(0.9*66*Y786*391.3)/1000</f>
        <v>140.12872473600001</v>
      </c>
      <c r="AH786">
        <v>4.03</v>
      </c>
      <c r="AI786" s="1">
        <f>AH786-(R786+R787)/200</f>
        <v>3.5300000000000002</v>
      </c>
      <c r="AJ786" s="21">
        <f>MAX(AG786-AF787,AG787-AF786)/AI786*1.2</f>
        <v>129.01369841133143</v>
      </c>
      <c r="AK786" s="1">
        <f>(P788-P789)/AH786</f>
        <v>54.699999999999996</v>
      </c>
      <c r="AL786" s="2">
        <f>AK786*AI786/2</f>
        <v>96.545500000000004</v>
      </c>
      <c r="AM786" s="118">
        <f>AJ786+AL786</f>
        <v>225.55919841133144</v>
      </c>
      <c r="AN786" s="2">
        <f>AM786/(0.9*(U786-4)/100*391.9*1)*10</f>
        <v>9.6894434869805242</v>
      </c>
      <c r="AO786" s="2">
        <f>AM786/(0.9*(U786-4)/100*391.9*2)*10</f>
        <v>4.8447217434902621</v>
      </c>
    </row>
    <row r="787" spans="1:41" x14ac:dyDescent="0.25">
      <c r="A787">
        <f>'Inv travi'!A787</f>
        <v>11</v>
      </c>
      <c r="B787">
        <f>'Inv travi'!B787</f>
        <v>4</v>
      </c>
      <c r="C787">
        <f>'Inv travi'!C787</f>
        <v>9</v>
      </c>
      <c r="D787">
        <f>'Inv travi'!D787</f>
        <v>2</v>
      </c>
      <c r="E787" s="6" t="str">
        <f>'Inv travi'!E787</f>
        <v>Mdes</v>
      </c>
      <c r="F787" s="6">
        <f>'Inv travi'!F787</f>
        <v>-95.028999999999996</v>
      </c>
      <c r="G787" s="6">
        <f>'Inv travi'!G787</f>
        <v>-58.267000000000003</v>
      </c>
      <c r="H787" s="6">
        <f>'Inv travi'!H787</f>
        <v>-0.91</v>
      </c>
      <c r="I787" s="6">
        <f>'Inv travi'!I787</f>
        <v>-183.71899999999999</v>
      </c>
      <c r="J787" s="6">
        <f>'Inv travi'!J787</f>
        <v>-6.827</v>
      </c>
      <c r="K787" s="6">
        <f>'Inv travi'!K787</f>
        <v>-8.4179999999999993</v>
      </c>
      <c r="L787" s="6">
        <f>'Inv travi'!L787</f>
        <v>-7.7370000000000001</v>
      </c>
      <c r="M787" s="6">
        <f>'Inv travi'!M787</f>
        <v>-192.137</v>
      </c>
      <c r="N787" s="6">
        <f>'Inv travi'!N787</f>
        <v>-65.378099999999989</v>
      </c>
      <c r="O787" s="6">
        <f>'Inv travi'!O787</f>
        <v>-194.4581</v>
      </c>
      <c r="P787" s="6">
        <f>'Inv travi'!P787</f>
        <v>-252.7251</v>
      </c>
      <c r="Q787" s="6">
        <f>'Inv travi'!Q787</f>
        <v>136.19110000000001</v>
      </c>
      <c r="R787">
        <v>30</v>
      </c>
      <c r="S787" s="2">
        <f t="shared" si="506"/>
        <v>-223.40289000000001</v>
      </c>
      <c r="T787" s="2">
        <f t="shared" si="507"/>
        <v>132.11641</v>
      </c>
      <c r="U787">
        <v>70</v>
      </c>
      <c r="V787" s="2">
        <f t="shared" si="511"/>
        <v>9.6115292975758102</v>
      </c>
      <c r="W787" s="2">
        <f t="shared" si="512"/>
        <v>5.6840837887349513</v>
      </c>
      <c r="X787" s="16">
        <v>10.299200000000001</v>
      </c>
      <c r="Y787">
        <f t="shared" si="509"/>
        <v>6.0288000000000004</v>
      </c>
      <c r="Z787" t="str">
        <f t="shared" si="523"/>
        <v>SI</v>
      </c>
      <c r="AA787" t="str">
        <f t="shared" si="510"/>
        <v>SI</v>
      </c>
      <c r="AB787" t="str">
        <f t="shared" si="513"/>
        <v>SI</v>
      </c>
      <c r="AC787" t="str">
        <f t="shared" si="514"/>
        <v>SI</v>
      </c>
      <c r="AD787" t="str">
        <f t="shared" si="515"/>
        <v>SI</v>
      </c>
      <c r="AE787" t="str">
        <f t="shared" si="516"/>
        <v>SI</v>
      </c>
      <c r="AF787">
        <f t="shared" si="524"/>
        <v>-239.38657142400004</v>
      </c>
      <c r="AG787">
        <f t="shared" si="525"/>
        <v>140.12872473600001</v>
      </c>
    </row>
    <row r="788" spans="1:41" x14ac:dyDescent="0.25">
      <c r="A788">
        <f>'Inv travi'!A788</f>
        <v>11</v>
      </c>
      <c r="B788">
        <f>'Inv travi'!B788</f>
        <v>4</v>
      </c>
      <c r="C788">
        <f>'Inv travi'!C788</f>
        <v>9</v>
      </c>
      <c r="D788">
        <f>'Inv travi'!D788</f>
        <v>2</v>
      </c>
      <c r="E788" s="6" t="str">
        <f>'Inv travi'!E788</f>
        <v>Vsin</v>
      </c>
      <c r="F788" s="6">
        <f>'Inv travi'!F788</f>
        <v>174.821</v>
      </c>
      <c r="G788" s="6">
        <f>'Inv travi'!G788</f>
        <v>109.11799999999999</v>
      </c>
      <c r="H788" s="6">
        <f>'Inv travi'!H788</f>
        <v>-0.39400000000000002</v>
      </c>
      <c r="I788" s="6">
        <f>'Inv travi'!I788</f>
        <v>-79.512</v>
      </c>
      <c r="J788" s="6">
        <f>'Inv travi'!J788</f>
        <v>-2.9540000000000002</v>
      </c>
      <c r="K788" s="6">
        <f>'Inv travi'!K788</f>
        <v>-3.6419999999999999</v>
      </c>
      <c r="L788" s="6">
        <f>'Inv travi'!L788</f>
        <v>-3.3480000000000003</v>
      </c>
      <c r="M788" s="6">
        <f>'Inv travi'!M788</f>
        <v>-83.153999999999996</v>
      </c>
      <c r="N788" s="6">
        <f>'Inv travi'!N788</f>
        <v>-28.294199999999996</v>
      </c>
      <c r="O788" s="6">
        <f>'Inv travi'!O788</f>
        <v>-84.1584</v>
      </c>
      <c r="P788" s="6">
        <f>'Inv travi'!P788</f>
        <v>24.959599999999995</v>
      </c>
      <c r="Q788" s="6">
        <f>'Inv travi'!Q788</f>
        <v>193.2764</v>
      </c>
      <c r="S788" s="2"/>
      <c r="T788" s="2"/>
      <c r="V788" s="2"/>
      <c r="W788" s="2"/>
      <c r="X788" s="16"/>
    </row>
    <row r="789" spans="1:41" x14ac:dyDescent="0.25">
      <c r="A789">
        <f>'Inv travi'!A789</f>
        <v>11</v>
      </c>
      <c r="B789">
        <f>'Inv travi'!B789</f>
        <v>4</v>
      </c>
      <c r="C789">
        <f>'Inv travi'!C789</f>
        <v>9</v>
      </c>
      <c r="D789">
        <f>'Inv travi'!D789</f>
        <v>2</v>
      </c>
      <c r="E789" s="6" t="str">
        <f>'Inv travi'!E789</f>
        <v>Vdes</v>
      </c>
      <c r="F789" s="6">
        <f>'Inv travi'!F789</f>
        <v>-179.376</v>
      </c>
      <c r="G789" s="6">
        <f>'Inv travi'!G789</f>
        <v>-111.32299999999999</v>
      </c>
      <c r="H789" s="6">
        <f>'Inv travi'!H789</f>
        <v>-0.39400000000000002</v>
      </c>
      <c r="I789" s="6">
        <f>'Inv travi'!I789</f>
        <v>-79.512</v>
      </c>
      <c r="J789" s="6">
        <f>'Inv travi'!J789</f>
        <v>-2.9540000000000002</v>
      </c>
      <c r="K789" s="6">
        <f>'Inv travi'!K789</f>
        <v>-3.6419999999999999</v>
      </c>
      <c r="L789" s="6">
        <f>'Inv travi'!L789</f>
        <v>-3.3480000000000003</v>
      </c>
      <c r="M789" s="6">
        <f>'Inv travi'!M789</f>
        <v>-83.153999999999996</v>
      </c>
      <c r="N789" s="6">
        <f>'Inv travi'!N789</f>
        <v>-28.294199999999996</v>
      </c>
      <c r="O789" s="6">
        <f>'Inv travi'!O789</f>
        <v>-84.1584</v>
      </c>
      <c r="P789" s="6">
        <f>'Inv travi'!P789</f>
        <v>-195.48140000000001</v>
      </c>
      <c r="Q789" s="6">
        <f>'Inv travi'!Q789</f>
        <v>-27.164599999999993</v>
      </c>
      <c r="S789" s="2"/>
      <c r="T789" s="2"/>
      <c r="V789" s="2"/>
      <c r="W789" s="2"/>
      <c r="X789" s="16"/>
    </row>
    <row r="790" spans="1:41" x14ac:dyDescent="0.25">
      <c r="A790">
        <f>'Inv travi'!A790</f>
        <v>11</v>
      </c>
      <c r="B790">
        <f>'Inv travi'!B790</f>
        <v>4</v>
      </c>
      <c r="C790">
        <f>'Inv travi'!C790</f>
        <v>9</v>
      </c>
      <c r="D790">
        <f>'Inv travi'!D790</f>
        <v>1</v>
      </c>
      <c r="E790" s="6" t="str">
        <f>'Inv travi'!E790</f>
        <v>Msin</v>
      </c>
      <c r="F790" s="6">
        <f>'Inv travi'!F790</f>
        <v>-63.192</v>
      </c>
      <c r="G790" s="6">
        <f>'Inv travi'!G790</f>
        <v>-39.552999999999997</v>
      </c>
      <c r="H790" s="6">
        <f>'Inv travi'!H790</f>
        <v>0.98</v>
      </c>
      <c r="I790" s="6">
        <f>'Inv travi'!I790</f>
        <v>135.17099999999999</v>
      </c>
      <c r="J790" s="6">
        <f>'Inv travi'!J790</f>
        <v>4.8479999999999999</v>
      </c>
      <c r="K790" s="6">
        <f>'Inv travi'!K790</f>
        <v>5.9790000000000001</v>
      </c>
      <c r="L790" s="6">
        <f>'Inv travi'!L790</f>
        <v>5.8279999999999994</v>
      </c>
      <c r="M790" s="6">
        <f>'Inv travi'!M790</f>
        <v>141.15</v>
      </c>
      <c r="N790" s="6">
        <f>'Inv travi'!N790</f>
        <v>48.173000000000002</v>
      </c>
      <c r="O790" s="6">
        <f>'Inv travi'!O790</f>
        <v>142.89840000000001</v>
      </c>
      <c r="P790" s="6">
        <f>'Inv travi'!P790</f>
        <v>103.34540000000001</v>
      </c>
      <c r="Q790" s="6">
        <f>'Inv travi'!Q790</f>
        <v>-182.45140000000001</v>
      </c>
      <c r="R790">
        <v>70</v>
      </c>
      <c r="S790" s="2">
        <f t="shared" si="506"/>
        <v>97.568720000000013</v>
      </c>
      <c r="T790" s="2">
        <f t="shared" si="507"/>
        <v>-117.11368000000002</v>
      </c>
      <c r="U790">
        <v>70</v>
      </c>
      <c r="V790" s="2">
        <f t="shared" si="511"/>
        <v>5.0386168525703425</v>
      </c>
      <c r="W790" s="2">
        <f t="shared" si="512"/>
        <v>4.1977281977281979</v>
      </c>
      <c r="X790" s="16">
        <v>6.28</v>
      </c>
      <c r="Y790">
        <f t="shared" si="509"/>
        <v>6.0288000000000004</v>
      </c>
      <c r="Z790" t="str">
        <f t="shared" si="523"/>
        <v>SI</v>
      </c>
      <c r="AA790" t="str">
        <f t="shared" si="510"/>
        <v>SI</v>
      </c>
      <c r="AB790" t="str">
        <f t="shared" si="513"/>
        <v>SI</v>
      </c>
      <c r="AC790" t="str">
        <f t="shared" si="514"/>
        <v>SI</v>
      </c>
      <c r="AD790" t="str">
        <f t="shared" si="515"/>
        <v>SI</v>
      </c>
      <c r="AE790" t="str">
        <f t="shared" si="516"/>
        <v>SI</v>
      </c>
      <c r="AF790">
        <f t="shared" ref="AF790:AF791" si="526">-(0.9*66*X790*391.3)/1000</f>
        <v>-145.96742159999999</v>
      </c>
      <c r="AG790">
        <f t="shared" ref="AG790:AG791" si="527">(0.9*66*Y790*391.3)/1000</f>
        <v>140.12872473600001</v>
      </c>
      <c r="AH790">
        <v>4.03</v>
      </c>
      <c r="AI790" s="1">
        <f>AH790-(R790+R791)/200</f>
        <v>3.5300000000000002</v>
      </c>
      <c r="AJ790" s="21">
        <f>MAX(AG790-AF791,AG791-AF790)/AI790*1.2</f>
        <v>144.89230744657223</v>
      </c>
      <c r="AK790" s="1">
        <f>(P792-P793)/AH790</f>
        <v>54.699999999999989</v>
      </c>
      <c r="AL790" s="2">
        <f>AK790*AI790/2</f>
        <v>96.54549999999999</v>
      </c>
      <c r="AM790" s="118">
        <f>AJ790+AL790</f>
        <v>241.43780744657221</v>
      </c>
      <c r="AN790" s="2">
        <f>AM790/(0.9*(U790-4)/100*391.9*1)*10</f>
        <v>10.371547723839235</v>
      </c>
      <c r="AO790" s="2">
        <f>AM790/(0.9*(U790-4)/100*391.9*2)*10</f>
        <v>5.1857738619196176</v>
      </c>
    </row>
    <row r="791" spans="1:41" x14ac:dyDescent="0.25">
      <c r="A791">
        <f>'Inv travi'!A791</f>
        <v>11</v>
      </c>
      <c r="B791">
        <f>'Inv travi'!B791</f>
        <v>4</v>
      </c>
      <c r="C791">
        <f>'Inv travi'!C791</f>
        <v>9</v>
      </c>
      <c r="D791">
        <f>'Inv travi'!D791</f>
        <v>1</v>
      </c>
      <c r="E791" s="6" t="str">
        <f>'Inv travi'!E791</f>
        <v>Mdes</v>
      </c>
      <c r="F791" s="6">
        <f>'Inv travi'!F791</f>
        <v>-119.998</v>
      </c>
      <c r="G791" s="6">
        <f>'Inv travi'!G791</f>
        <v>-74.325999999999993</v>
      </c>
      <c r="H791" s="6">
        <f>'Inv travi'!H791</f>
        <v>-1.3959999999999999</v>
      </c>
      <c r="I791" s="6">
        <f>'Inv travi'!I791</f>
        <v>-189.196</v>
      </c>
      <c r="J791" s="6">
        <f>'Inv travi'!J791</f>
        <v>-6.7759999999999998</v>
      </c>
      <c r="K791" s="6">
        <f>'Inv travi'!K791</f>
        <v>-8.3550000000000004</v>
      </c>
      <c r="L791" s="6">
        <f>'Inv travi'!L791</f>
        <v>-8.1720000000000006</v>
      </c>
      <c r="M791" s="6">
        <f>'Inv travi'!M791</f>
        <v>-197.55099999999999</v>
      </c>
      <c r="N791" s="6">
        <f>'Inv travi'!N791</f>
        <v>-67.437299999999993</v>
      </c>
      <c r="O791" s="6">
        <f>'Inv travi'!O791</f>
        <v>-200.0026</v>
      </c>
      <c r="P791" s="6">
        <f>'Inv travi'!P791</f>
        <v>-274.32859999999999</v>
      </c>
      <c r="Q791" s="6">
        <f>'Inv travi'!Q791</f>
        <v>125.67660000000001</v>
      </c>
      <c r="R791" s="101">
        <v>30</v>
      </c>
      <c r="S791" s="2">
        <f t="shared" si="506"/>
        <v>-243.73817</v>
      </c>
      <c r="T791" s="2">
        <f t="shared" si="507"/>
        <v>120.61233</v>
      </c>
      <c r="U791">
        <v>70</v>
      </c>
      <c r="V791" s="2">
        <f t="shared" si="511"/>
        <v>10.486420125955009</v>
      </c>
      <c r="W791" s="2">
        <f t="shared" si="512"/>
        <v>5.1891403170472934</v>
      </c>
      <c r="X791" s="16">
        <v>12.3088</v>
      </c>
      <c r="Y791">
        <f t="shared" si="509"/>
        <v>6.0288000000000004</v>
      </c>
      <c r="Z791" t="str">
        <f t="shared" si="523"/>
        <v>SI</v>
      </c>
      <c r="AA791" t="str">
        <f t="shared" si="510"/>
        <v>SI</v>
      </c>
      <c r="AB791" t="str">
        <f t="shared" si="513"/>
        <v>SI</v>
      </c>
      <c r="AC791" t="str">
        <f t="shared" si="514"/>
        <v>SI</v>
      </c>
      <c r="AD791" t="str">
        <f t="shared" si="515"/>
        <v>SI</v>
      </c>
      <c r="AE791" t="str">
        <f t="shared" si="516"/>
        <v>SI</v>
      </c>
      <c r="AF791">
        <f t="shared" si="526"/>
        <v>-286.096146336</v>
      </c>
      <c r="AG791">
        <f t="shared" si="527"/>
        <v>140.12872473600001</v>
      </c>
    </row>
    <row r="792" spans="1:41" x14ac:dyDescent="0.25">
      <c r="A792">
        <f>'Inv travi'!A792</f>
        <v>11</v>
      </c>
      <c r="B792">
        <f>'Inv travi'!B792</f>
        <v>4</v>
      </c>
      <c r="C792">
        <f>'Inv travi'!C792</f>
        <v>9</v>
      </c>
      <c r="D792">
        <f>'Inv travi'!D792</f>
        <v>1</v>
      </c>
      <c r="E792" s="6" t="str">
        <f>'Inv travi'!E792</f>
        <v>Vsin</v>
      </c>
      <c r="F792" s="6">
        <f>'Inv travi'!F792</f>
        <v>163.00299999999999</v>
      </c>
      <c r="G792" s="6">
        <f>'Inv travi'!G792</f>
        <v>101.592</v>
      </c>
      <c r="H792" s="6">
        <f>'Inv travi'!H792</f>
        <v>-0.59</v>
      </c>
      <c r="I792" s="6">
        <f>'Inv travi'!I792</f>
        <v>-80.488</v>
      </c>
      <c r="J792" s="6">
        <f>'Inv travi'!J792</f>
        <v>-2.8839999999999999</v>
      </c>
      <c r="K792" s="6">
        <f>'Inv travi'!K792</f>
        <v>-3.5569999999999999</v>
      </c>
      <c r="L792" s="6">
        <f>'Inv travi'!L792</f>
        <v>-3.4739999999999998</v>
      </c>
      <c r="M792" s="6">
        <f>'Inv travi'!M792</f>
        <v>-84.045000000000002</v>
      </c>
      <c r="N792" s="6">
        <f>'Inv travi'!N792</f>
        <v>-28.6875</v>
      </c>
      <c r="O792" s="6">
        <f>'Inv travi'!O792</f>
        <v>-85.087199999999996</v>
      </c>
      <c r="P792" s="6">
        <f>'Inv travi'!P792</f>
        <v>16.504800000000003</v>
      </c>
      <c r="Q792" s="6">
        <f>'Inv travi'!Q792</f>
        <v>186.67919999999998</v>
      </c>
      <c r="S792" s="2"/>
      <c r="T792" s="2"/>
      <c r="V792" s="2"/>
      <c r="W792" s="2"/>
      <c r="X792" s="16"/>
    </row>
    <row r="793" spans="1:41" x14ac:dyDescent="0.25">
      <c r="A793">
        <f>'Inv travi'!A793</f>
        <v>11</v>
      </c>
      <c r="B793">
        <f>'Inv travi'!B793</f>
        <v>4</v>
      </c>
      <c r="C793">
        <f>'Inv travi'!C793</f>
        <v>9</v>
      </c>
      <c r="D793">
        <f>'Inv travi'!D793</f>
        <v>1</v>
      </c>
      <c r="E793" s="6" t="str">
        <f>'Inv travi'!E793</f>
        <v>Vdes</v>
      </c>
      <c r="F793" s="6">
        <f>'Inv travi'!F793</f>
        <v>-191.19399999999999</v>
      </c>
      <c r="G793" s="6">
        <f>'Inv travi'!G793</f>
        <v>-118.849</v>
      </c>
      <c r="H793" s="6">
        <f>'Inv travi'!H793</f>
        <v>-0.59</v>
      </c>
      <c r="I793" s="6">
        <f>'Inv travi'!I793</f>
        <v>-80.488</v>
      </c>
      <c r="J793" s="6">
        <f>'Inv travi'!J793</f>
        <v>-2.8839999999999999</v>
      </c>
      <c r="K793" s="6">
        <f>'Inv travi'!K793</f>
        <v>-3.5569999999999999</v>
      </c>
      <c r="L793" s="6">
        <f>'Inv travi'!L793</f>
        <v>-3.4739999999999998</v>
      </c>
      <c r="M793" s="6">
        <f>'Inv travi'!M793</f>
        <v>-84.045000000000002</v>
      </c>
      <c r="N793" s="6">
        <f>'Inv travi'!N793</f>
        <v>-28.6875</v>
      </c>
      <c r="O793" s="6">
        <f>'Inv travi'!O793</f>
        <v>-85.087199999999996</v>
      </c>
      <c r="P793" s="6">
        <f>'Inv travi'!P793</f>
        <v>-203.93619999999999</v>
      </c>
      <c r="Q793" s="6">
        <f>'Inv travi'!Q793</f>
        <v>-33.761800000000008</v>
      </c>
      <c r="R793" s="101"/>
      <c r="S793" s="2"/>
      <c r="T793" s="2"/>
      <c r="V793" s="2"/>
      <c r="W793" s="2"/>
      <c r="X793" s="16"/>
    </row>
    <row r="794" spans="1:41" x14ac:dyDescent="0.25">
      <c r="A794">
        <f>'Inv travi'!A794</f>
        <v>11</v>
      </c>
      <c r="B794">
        <f>'Inv travi'!B794</f>
        <v>9</v>
      </c>
      <c r="C794">
        <f>'Inv travi'!C794</f>
        <v>14</v>
      </c>
      <c r="D794">
        <f>'Inv travi'!D794</f>
        <v>6</v>
      </c>
      <c r="E794" s="6" t="str">
        <f>'Inv travi'!E794</f>
        <v>Msin</v>
      </c>
      <c r="F794" s="6">
        <f>'Inv travi'!F794</f>
        <v>-131.13499999999999</v>
      </c>
      <c r="G794" s="6">
        <f>'Inv travi'!G794</f>
        <v>-78.238</v>
      </c>
      <c r="H794" s="6">
        <f>'Inv travi'!H794</f>
        <v>-0.49399999999999999</v>
      </c>
      <c r="I794" s="6">
        <f>'Inv travi'!I794</f>
        <v>26.405999999999999</v>
      </c>
      <c r="J794" s="6">
        <f>'Inv travi'!J794</f>
        <v>0.90900000000000003</v>
      </c>
      <c r="K794" s="6">
        <f>'Inv travi'!K794</f>
        <v>1.1200000000000001</v>
      </c>
      <c r="L794" s="6">
        <f>'Inv travi'!L794</f>
        <v>-1.403</v>
      </c>
      <c r="M794" s="6">
        <f>'Inv travi'!M794</f>
        <v>27.526</v>
      </c>
      <c r="N794" s="6">
        <f>'Inv travi'!N794</f>
        <v>-9.6608000000000001</v>
      </c>
      <c r="O794" s="6">
        <f>'Inv travi'!O794</f>
        <v>27.946899999999999</v>
      </c>
      <c r="P794" s="6">
        <f>'Inv travi'!P794</f>
        <v>-50.2911</v>
      </c>
      <c r="Q794" s="6">
        <f>'Inv travi'!Q794</f>
        <v>-106.1849</v>
      </c>
      <c r="R794">
        <v>30</v>
      </c>
      <c r="S794" s="2">
        <f t="shared" si="506"/>
        <v>-35.561490000000006</v>
      </c>
      <c r="T794" s="2">
        <f t="shared" si="507"/>
        <v>-87.591710000000006</v>
      </c>
      <c r="U794">
        <v>60</v>
      </c>
      <c r="V794" s="2">
        <f t="shared" si="511"/>
        <v>4.4414279426737906</v>
      </c>
      <c r="W794" s="2">
        <f t="shared" si="512"/>
        <v>-1.8031820062550963</v>
      </c>
      <c r="X794" s="16">
        <f t="shared" si="508"/>
        <v>6.28</v>
      </c>
      <c r="Y794">
        <f t="shared" si="509"/>
        <v>6.0288000000000004</v>
      </c>
      <c r="Z794" t="str">
        <f t="shared" si="523"/>
        <v>SI</v>
      </c>
      <c r="AA794" t="str">
        <f t="shared" si="510"/>
        <v>SI</v>
      </c>
      <c r="AB794" t="str">
        <f t="shared" si="513"/>
        <v>SI</v>
      </c>
      <c r="AC794" t="str">
        <f t="shared" si="514"/>
        <v>SI</v>
      </c>
      <c r="AD794" t="str">
        <f t="shared" si="515"/>
        <v>SI</v>
      </c>
      <c r="AE794" t="str">
        <f t="shared" si="516"/>
        <v>SI</v>
      </c>
      <c r="AF794" s="1">
        <f t="shared" ref="AF794:AF795" si="528">-(0.9*56*X794*391.3)/1000</f>
        <v>-123.85114560000001</v>
      </c>
      <c r="AG794" s="1">
        <f t="shared" ref="AG794:AG795" si="529">(0.9*56*Y794*391.3)/1000</f>
        <v>118.897099776</v>
      </c>
      <c r="AH794">
        <v>4.25</v>
      </c>
      <c r="AI794" s="1">
        <f>AH794-(R794+R795)/200</f>
        <v>3.95</v>
      </c>
      <c r="AJ794" s="21">
        <f>MAX(AG794-AF795,AG795-AF794)/AI794*1.2</f>
        <v>73.746302392708856</v>
      </c>
      <c r="AK794" s="1">
        <f>(P796-P797)/AH794</f>
        <v>53.949882352941174</v>
      </c>
      <c r="AL794" s="2">
        <f>AK794*AI794/2</f>
        <v>106.55101764705883</v>
      </c>
      <c r="AM794" s="118">
        <f>AJ794+AL794</f>
        <v>180.29732003976767</v>
      </c>
      <c r="AN794" s="2">
        <f>AM794/(0.9*(U794-4)/100*391.9*1)*10</f>
        <v>9.1281647832784358</v>
      </c>
      <c r="AO794" s="2">
        <f>AM794/(0.9*(U794-4)/100*391.9*2)*10</f>
        <v>4.5640823916392179</v>
      </c>
    </row>
    <row r="795" spans="1:41" x14ac:dyDescent="0.25">
      <c r="A795">
        <f>'Inv travi'!A795</f>
        <v>11</v>
      </c>
      <c r="B795">
        <f>'Inv travi'!B795</f>
        <v>9</v>
      </c>
      <c r="C795">
        <f>'Inv travi'!C795</f>
        <v>14</v>
      </c>
      <c r="D795">
        <f>'Inv travi'!D795</f>
        <v>6</v>
      </c>
      <c r="E795" s="6" t="str">
        <f>'Inv travi'!E795</f>
        <v>Mdes</v>
      </c>
      <c r="F795" s="6">
        <f>'Inv travi'!F795</f>
        <v>-144.77600000000001</v>
      </c>
      <c r="G795" s="6">
        <f>'Inv travi'!G795</f>
        <v>-93.399000000000001</v>
      </c>
      <c r="H795" s="6">
        <f>'Inv travi'!H795</f>
        <v>0.51700000000000002</v>
      </c>
      <c r="I795" s="6">
        <f>'Inv travi'!I795</f>
        <v>-25.34</v>
      </c>
      <c r="J795" s="6">
        <f>'Inv travi'!J795</f>
        <v>-0.85199999999999998</v>
      </c>
      <c r="K795" s="6">
        <f>'Inv travi'!K795</f>
        <v>-1.05</v>
      </c>
      <c r="L795" s="6">
        <f>'Inv travi'!L795</f>
        <v>1.369</v>
      </c>
      <c r="M795" s="6">
        <f>'Inv travi'!M795</f>
        <v>-26.39</v>
      </c>
      <c r="N795" s="6">
        <f>'Inv travi'!N795</f>
        <v>9.2859999999999996</v>
      </c>
      <c r="O795" s="6">
        <f>'Inv travi'!O795</f>
        <v>-26.800699999999999</v>
      </c>
      <c r="P795" s="6">
        <f>'Inv travi'!P795</f>
        <v>-120.19970000000001</v>
      </c>
      <c r="Q795" s="6">
        <f>'Inv travi'!Q795</f>
        <v>-66.598299999999995</v>
      </c>
      <c r="R795">
        <v>30</v>
      </c>
      <c r="S795" s="2">
        <f t="shared" si="506"/>
        <v>-100.53626000000001</v>
      </c>
      <c r="T795" s="2">
        <f t="shared" si="507"/>
        <v>-50.798439999999999</v>
      </c>
      <c r="U795">
        <v>60</v>
      </c>
      <c r="V795" s="2">
        <f t="shared" si="511"/>
        <v>5.0977946933096439</v>
      </c>
      <c r="W795" s="2">
        <f t="shared" si="512"/>
        <v>-2.5757872618337734</v>
      </c>
      <c r="X795" s="16">
        <f t="shared" si="508"/>
        <v>6.28</v>
      </c>
      <c r="Y795">
        <f t="shared" si="509"/>
        <v>6.0288000000000004</v>
      </c>
      <c r="Z795" t="str">
        <f t="shared" si="523"/>
        <v>SI</v>
      </c>
      <c r="AA795" t="str">
        <f t="shared" si="510"/>
        <v>SI</v>
      </c>
      <c r="AB795" t="str">
        <f t="shared" si="513"/>
        <v>SI</v>
      </c>
      <c r="AC795" t="str">
        <f t="shared" si="514"/>
        <v>SI</v>
      </c>
      <c r="AD795" t="str">
        <f t="shared" si="515"/>
        <v>SI</v>
      </c>
      <c r="AE795" t="str">
        <f t="shared" si="516"/>
        <v>SI</v>
      </c>
      <c r="AF795" s="1">
        <f t="shared" si="528"/>
        <v>-123.85114560000001</v>
      </c>
      <c r="AG795" s="1">
        <f t="shared" si="529"/>
        <v>118.897099776</v>
      </c>
    </row>
    <row r="796" spans="1:41" x14ac:dyDescent="0.25">
      <c r="A796">
        <f>'Inv travi'!A796</f>
        <v>11</v>
      </c>
      <c r="B796">
        <f>'Inv travi'!B796</f>
        <v>9</v>
      </c>
      <c r="C796">
        <f>'Inv travi'!C796</f>
        <v>14</v>
      </c>
      <c r="D796">
        <f>'Inv travi'!D796</f>
        <v>6</v>
      </c>
      <c r="E796" s="6" t="str">
        <f>'Inv travi'!E796</f>
        <v>Vsin</v>
      </c>
      <c r="F796" s="6">
        <f>'Inv travi'!F796</f>
        <v>181.495</v>
      </c>
      <c r="G796" s="6">
        <f>'Inv travi'!G796</f>
        <v>111.07599999999999</v>
      </c>
      <c r="H796" s="6">
        <f>'Inv travi'!H796</f>
        <v>0.23799999999999999</v>
      </c>
      <c r="I796" s="6">
        <f>'Inv travi'!I796</f>
        <v>-12.172000000000001</v>
      </c>
      <c r="J796" s="6">
        <f>'Inv travi'!J796</f>
        <v>-0.41399999999999998</v>
      </c>
      <c r="K796" s="6">
        <f>'Inv travi'!K796</f>
        <v>-0.51100000000000001</v>
      </c>
      <c r="L796" s="6">
        <f>'Inv travi'!L796</f>
        <v>0.65199999999999991</v>
      </c>
      <c r="M796" s="6">
        <f>'Inv travi'!M796</f>
        <v>-12.683</v>
      </c>
      <c r="N796" s="6">
        <f>'Inv travi'!N796</f>
        <v>4.4569000000000001</v>
      </c>
      <c r="O796" s="6">
        <f>'Inv travi'!O796</f>
        <v>-12.8786</v>
      </c>
      <c r="P796" s="6">
        <f>'Inv travi'!P796</f>
        <v>98.197399999999988</v>
      </c>
      <c r="Q796" s="6">
        <f>'Inv travi'!Q796</f>
        <v>123.9546</v>
      </c>
      <c r="S796" s="2">
        <f t="shared" si="506"/>
        <v>98.197399999999988</v>
      </c>
      <c r="T796" s="2">
        <f t="shared" si="507"/>
        <v>123.9546</v>
      </c>
      <c r="V796" s="2"/>
      <c r="W796" s="2"/>
      <c r="X796" s="16"/>
      <c r="AF796" s="1"/>
      <c r="AG796" s="1"/>
    </row>
    <row r="797" spans="1:41" x14ac:dyDescent="0.25">
      <c r="A797">
        <f>'Inv travi'!A797</f>
        <v>11</v>
      </c>
      <c r="B797">
        <f>'Inv travi'!B797</f>
        <v>9</v>
      </c>
      <c r="C797">
        <f>'Inv travi'!C797</f>
        <v>14</v>
      </c>
      <c r="D797">
        <f>'Inv travi'!D797</f>
        <v>6</v>
      </c>
      <c r="E797" s="6" t="str">
        <f>'Inv travi'!E797</f>
        <v>Vdes</v>
      </c>
      <c r="F797" s="6">
        <f>'Inv travi'!F797</f>
        <v>-187.91499999999999</v>
      </c>
      <c r="G797" s="6">
        <f>'Inv travi'!G797</f>
        <v>-118.211</v>
      </c>
      <c r="H797" s="6">
        <f>'Inv travi'!H797</f>
        <v>0.23799999999999999</v>
      </c>
      <c r="I797" s="6">
        <f>'Inv travi'!I797</f>
        <v>-12.172000000000001</v>
      </c>
      <c r="J797" s="6">
        <f>'Inv travi'!J797</f>
        <v>-0.41399999999999998</v>
      </c>
      <c r="K797" s="6">
        <f>'Inv travi'!K797</f>
        <v>-0.51100000000000001</v>
      </c>
      <c r="L797" s="6">
        <f>'Inv travi'!L797</f>
        <v>0.65199999999999991</v>
      </c>
      <c r="M797" s="6">
        <f>'Inv travi'!M797</f>
        <v>-12.683</v>
      </c>
      <c r="N797" s="6">
        <f>'Inv travi'!N797</f>
        <v>4.4569000000000001</v>
      </c>
      <c r="O797" s="6">
        <f>'Inv travi'!O797</f>
        <v>-12.8786</v>
      </c>
      <c r="P797" s="6">
        <f>'Inv travi'!P797</f>
        <v>-131.08959999999999</v>
      </c>
      <c r="Q797" s="6">
        <f>'Inv travi'!Q797</f>
        <v>-105.33239999999999</v>
      </c>
      <c r="S797" s="2">
        <f t="shared" si="506"/>
        <v>-131.08959999999999</v>
      </c>
      <c r="T797" s="2">
        <f t="shared" si="507"/>
        <v>-105.33239999999999</v>
      </c>
      <c r="V797" s="2"/>
      <c r="W797" s="2"/>
      <c r="X797" s="16"/>
      <c r="AF797" s="1"/>
      <c r="AG797" s="1"/>
    </row>
    <row r="798" spans="1:41" x14ac:dyDescent="0.25">
      <c r="A798">
        <f>'Inv travi'!A798</f>
        <v>11</v>
      </c>
      <c r="B798">
        <f>'Inv travi'!B798</f>
        <v>9</v>
      </c>
      <c r="C798">
        <f>'Inv travi'!C798</f>
        <v>14</v>
      </c>
      <c r="D798">
        <f>'Inv travi'!D798</f>
        <v>5</v>
      </c>
      <c r="E798" s="6" t="str">
        <f>'Inv travi'!E798</f>
        <v>Msin</v>
      </c>
      <c r="F798" s="6">
        <f>'Inv travi'!F798</f>
        <v>-144.65899999999999</v>
      </c>
      <c r="G798" s="6">
        <f>'Inv travi'!G798</f>
        <v>-86.33</v>
      </c>
      <c r="H798" s="6">
        <f>'Inv travi'!H798</f>
        <v>-0.60599999999999998</v>
      </c>
      <c r="I798" s="6">
        <f>'Inv travi'!I798</f>
        <v>82.998000000000005</v>
      </c>
      <c r="J798" s="6">
        <f>'Inv travi'!J798</f>
        <v>3.0179999999999998</v>
      </c>
      <c r="K798" s="6">
        <f>'Inv travi'!K798</f>
        <v>3.722</v>
      </c>
      <c r="L798" s="6">
        <f>'Inv travi'!L798</f>
        <v>-3.6239999999999997</v>
      </c>
      <c r="M798" s="6">
        <f>'Inv travi'!M798</f>
        <v>86.72</v>
      </c>
      <c r="N798" s="6">
        <f>'Inv travi'!N798</f>
        <v>-29.639999999999997</v>
      </c>
      <c r="O798" s="6">
        <f>'Inv travi'!O798</f>
        <v>87.807199999999995</v>
      </c>
      <c r="P798" s="6">
        <f>'Inv travi'!P798</f>
        <v>1.4771999999999963</v>
      </c>
      <c r="Q798" s="6">
        <f>'Inv travi'!Q798</f>
        <v>-174.13720000000001</v>
      </c>
      <c r="R798">
        <v>30</v>
      </c>
      <c r="S798" s="2">
        <f t="shared" si="506"/>
        <v>-10.116240000000005</v>
      </c>
      <c r="T798" s="2">
        <f t="shared" si="507"/>
        <v>-150.14644000000001</v>
      </c>
      <c r="U798">
        <v>70</v>
      </c>
      <c r="V798" s="2">
        <f t="shared" si="511"/>
        <v>6.4597951574695767</v>
      </c>
      <c r="W798" s="2">
        <f t="shared" si="512"/>
        <v>-0.43523401662936567</v>
      </c>
      <c r="X798" s="16">
        <v>8.2896000000000001</v>
      </c>
      <c r="Y798">
        <f t="shared" si="509"/>
        <v>6.0288000000000004</v>
      </c>
      <c r="Z798" t="str">
        <f t="shared" si="523"/>
        <v>SI</v>
      </c>
      <c r="AA798" t="str">
        <f t="shared" si="510"/>
        <v>SI</v>
      </c>
      <c r="AB798" t="str">
        <f t="shared" si="513"/>
        <v>SI</v>
      </c>
      <c r="AC798" t="str">
        <f t="shared" si="514"/>
        <v>SI</v>
      </c>
      <c r="AD798" t="str">
        <f t="shared" si="515"/>
        <v>SI</v>
      </c>
      <c r="AE798" t="str">
        <f t="shared" si="516"/>
        <v>SI</v>
      </c>
      <c r="AF798">
        <f t="shared" ref="AF798:AF799" si="530">-(0.9*66*X798*391.3)/1000</f>
        <v>-192.67699651200002</v>
      </c>
      <c r="AG798">
        <f t="shared" ref="AG798:AG799" si="531">(0.9*66*Y798*391.3)/1000</f>
        <v>140.12872473600001</v>
      </c>
      <c r="AH798">
        <v>4.25</v>
      </c>
      <c r="AI798" s="1">
        <f>AH798-(R798+R799)/200</f>
        <v>3.95</v>
      </c>
      <c r="AJ798" s="21">
        <f>MAX(AG798-AF799,AG799-AF798)/AI798*1.2</f>
        <v>101.10553556901266</v>
      </c>
      <c r="AK798" s="1">
        <f>(P800-P801)/AH798</f>
        <v>54.7</v>
      </c>
      <c r="AL798" s="2">
        <f>AK798*AI798/2</f>
        <v>108.03250000000001</v>
      </c>
      <c r="AM798" s="118">
        <f>AJ798+AL798</f>
        <v>209.13803556901269</v>
      </c>
      <c r="AN798" s="2">
        <f>AM798/(0.9*(U798-4)/100*391.9*1)*10</f>
        <v>8.9840325329080848</v>
      </c>
      <c r="AO798" s="2">
        <f>AM798/(0.9*(U798-4)/100*391.9*2)*10</f>
        <v>4.4920162664540424</v>
      </c>
    </row>
    <row r="799" spans="1:41" x14ac:dyDescent="0.25">
      <c r="A799">
        <f>'Inv travi'!A799</f>
        <v>11</v>
      </c>
      <c r="B799">
        <f>'Inv travi'!B799</f>
        <v>9</v>
      </c>
      <c r="C799">
        <f>'Inv travi'!C799</f>
        <v>14</v>
      </c>
      <c r="D799">
        <f>'Inv travi'!D799</f>
        <v>5</v>
      </c>
      <c r="E799" s="6" t="str">
        <f>'Inv travi'!E799</f>
        <v>Mdes</v>
      </c>
      <c r="F799" s="6">
        <f>'Inv travi'!F799</f>
        <v>-120.55500000000001</v>
      </c>
      <c r="G799" s="6">
        <f>'Inv travi'!G799</f>
        <v>-76.230999999999995</v>
      </c>
      <c r="H799" s="6">
        <f>'Inv travi'!H799</f>
        <v>0.621</v>
      </c>
      <c r="I799" s="6">
        <f>'Inv travi'!I799</f>
        <v>-83.022999999999996</v>
      </c>
      <c r="J799" s="6">
        <f>'Inv travi'!J799</f>
        <v>-3.01</v>
      </c>
      <c r="K799" s="6">
        <f>'Inv travi'!K799</f>
        <v>-3.7120000000000002</v>
      </c>
      <c r="L799" s="6">
        <f>'Inv travi'!L799</f>
        <v>3.6309999999999998</v>
      </c>
      <c r="M799" s="6">
        <f>'Inv travi'!M799</f>
        <v>-86.734999999999999</v>
      </c>
      <c r="N799" s="6">
        <f>'Inv travi'!N799</f>
        <v>29.651499999999999</v>
      </c>
      <c r="O799" s="6">
        <f>'Inv travi'!O799</f>
        <v>-87.824299999999994</v>
      </c>
      <c r="P799" s="6">
        <f>'Inv travi'!P799</f>
        <v>-164.05529999999999</v>
      </c>
      <c r="Q799" s="6">
        <f>'Inv travi'!Q799</f>
        <v>11.593299999999999</v>
      </c>
      <c r="R799">
        <v>30</v>
      </c>
      <c r="S799" s="2">
        <f t="shared" si="506"/>
        <v>-140.77749</v>
      </c>
      <c r="T799" s="2">
        <f t="shared" si="507"/>
        <v>0.71280999999999928</v>
      </c>
      <c r="U799">
        <v>70</v>
      </c>
      <c r="V799" s="2">
        <f t="shared" si="511"/>
        <v>6.056712021828301</v>
      </c>
      <c r="W799" s="2">
        <f t="shared" si="512"/>
        <v>3.06674376441818E-2</v>
      </c>
      <c r="X799" s="16">
        <f t="shared" si="508"/>
        <v>6.28</v>
      </c>
      <c r="Y799">
        <f t="shared" si="509"/>
        <v>6.0288000000000004</v>
      </c>
      <c r="Z799" t="str">
        <f t="shared" si="523"/>
        <v>SI</v>
      </c>
      <c r="AA799" t="str">
        <f t="shared" si="510"/>
        <v>SI</v>
      </c>
      <c r="AB799" t="str">
        <f t="shared" si="513"/>
        <v>SI</v>
      </c>
      <c r="AC799" t="str">
        <f t="shared" si="514"/>
        <v>SI</v>
      </c>
      <c r="AD799" t="str">
        <f t="shared" si="515"/>
        <v>SI</v>
      </c>
      <c r="AE799" t="str">
        <f t="shared" si="516"/>
        <v>SI</v>
      </c>
      <c r="AF799">
        <f t="shared" si="530"/>
        <v>-145.96742159999999</v>
      </c>
      <c r="AG799">
        <f t="shared" si="531"/>
        <v>140.12872473600001</v>
      </c>
    </row>
    <row r="800" spans="1:41" x14ac:dyDescent="0.25">
      <c r="A800">
        <f>'Inv travi'!A800</f>
        <v>11</v>
      </c>
      <c r="B800">
        <f>'Inv travi'!B800</f>
        <v>9</v>
      </c>
      <c r="C800">
        <f>'Inv travi'!C800</f>
        <v>14</v>
      </c>
      <c r="D800">
        <f>'Inv travi'!D800</f>
        <v>5</v>
      </c>
      <c r="E800" s="6" t="str">
        <f>'Inv travi'!E800</f>
        <v>Vsin</v>
      </c>
      <c r="F800" s="6">
        <f>'Inv travi'!F800</f>
        <v>192.43799999999999</v>
      </c>
      <c r="G800" s="6">
        <f>'Inv travi'!G800</f>
        <v>118.614</v>
      </c>
      <c r="H800" s="6">
        <f>'Inv travi'!H800</f>
        <v>0.28899999999999998</v>
      </c>
      <c r="I800" s="6">
        <f>'Inv travi'!I800</f>
        <v>-39.063000000000002</v>
      </c>
      <c r="J800" s="6">
        <f>'Inv travi'!J800</f>
        <v>-1.419</v>
      </c>
      <c r="K800" s="6">
        <f>'Inv travi'!K800</f>
        <v>-1.7490000000000001</v>
      </c>
      <c r="L800" s="6">
        <f>'Inv travi'!L800</f>
        <v>1.708</v>
      </c>
      <c r="M800" s="6">
        <f>'Inv travi'!M800</f>
        <v>-40.812000000000005</v>
      </c>
      <c r="N800" s="6">
        <f>'Inv travi'!N800</f>
        <v>13.951600000000001</v>
      </c>
      <c r="O800" s="6">
        <f>'Inv travi'!O800</f>
        <v>-41.324400000000004</v>
      </c>
      <c r="P800" s="6">
        <f>'Inv travi'!P800</f>
        <v>77.289600000000007</v>
      </c>
      <c r="Q800" s="6">
        <f>'Inv travi'!Q800</f>
        <v>159.9384</v>
      </c>
      <c r="S800" s="2">
        <f t="shared" si="506"/>
        <v>77.289600000000007</v>
      </c>
      <c r="T800" s="2">
        <f t="shared" si="507"/>
        <v>159.9384</v>
      </c>
      <c r="V800" s="2"/>
      <c r="W800" s="2"/>
      <c r="X800" s="16"/>
    </row>
    <row r="801" spans="1:41" x14ac:dyDescent="0.25">
      <c r="A801">
        <f>'Inv travi'!A801</f>
        <v>11</v>
      </c>
      <c r="B801">
        <f>'Inv travi'!B801</f>
        <v>9</v>
      </c>
      <c r="C801">
        <f>'Inv travi'!C801</f>
        <v>14</v>
      </c>
      <c r="D801">
        <f>'Inv travi'!D801</f>
        <v>5</v>
      </c>
      <c r="E801" s="6" t="str">
        <f>'Inv travi'!E801</f>
        <v>Vdes</v>
      </c>
      <c r="F801" s="6">
        <f>'Inv travi'!F801</f>
        <v>-181.095</v>
      </c>
      <c r="G801" s="6">
        <f>'Inv travi'!G801</f>
        <v>-113.861</v>
      </c>
      <c r="H801" s="6">
        <f>'Inv travi'!H801</f>
        <v>0.28899999999999998</v>
      </c>
      <c r="I801" s="6">
        <f>'Inv travi'!I801</f>
        <v>-39.063000000000002</v>
      </c>
      <c r="J801" s="6">
        <f>'Inv travi'!J801</f>
        <v>-1.419</v>
      </c>
      <c r="K801" s="6">
        <f>'Inv travi'!K801</f>
        <v>-1.7490000000000001</v>
      </c>
      <c r="L801" s="6">
        <f>'Inv travi'!L801</f>
        <v>1.708</v>
      </c>
      <c r="M801" s="6">
        <f>'Inv travi'!M801</f>
        <v>-40.812000000000005</v>
      </c>
      <c r="N801" s="6">
        <f>'Inv travi'!N801</f>
        <v>13.951600000000001</v>
      </c>
      <c r="O801" s="6">
        <f>'Inv travi'!O801</f>
        <v>-41.324400000000004</v>
      </c>
      <c r="P801" s="6">
        <f>'Inv travi'!P801</f>
        <v>-155.18540000000002</v>
      </c>
      <c r="Q801" s="6">
        <f>'Inv travi'!Q801</f>
        <v>-72.536599999999993</v>
      </c>
      <c r="S801" s="2">
        <f t="shared" si="506"/>
        <v>-155.18540000000002</v>
      </c>
      <c r="T801" s="2">
        <f t="shared" si="507"/>
        <v>-72.536599999999993</v>
      </c>
      <c r="V801" s="2"/>
      <c r="W801" s="2"/>
      <c r="X801" s="16"/>
    </row>
    <row r="802" spans="1:41" x14ac:dyDescent="0.25">
      <c r="A802">
        <f>'Inv travi'!A802</f>
        <v>11</v>
      </c>
      <c r="B802">
        <f>'Inv travi'!B802</f>
        <v>9</v>
      </c>
      <c r="C802">
        <f>'Inv travi'!C802</f>
        <v>14</v>
      </c>
      <c r="D802">
        <f>'Inv travi'!D802</f>
        <v>4</v>
      </c>
      <c r="E802" s="6" t="str">
        <f>'Inv travi'!E802</f>
        <v>Msin</v>
      </c>
      <c r="F802" s="6">
        <f>'Inv travi'!F802</f>
        <v>-147.398</v>
      </c>
      <c r="G802" s="6">
        <f>'Inv travi'!G802</f>
        <v>-87.938000000000002</v>
      </c>
      <c r="H802" s="6">
        <f>'Inv travi'!H802</f>
        <v>0.80100000000000005</v>
      </c>
      <c r="I802" s="6">
        <f>'Inv travi'!I802</f>
        <v>136.08000000000001</v>
      </c>
      <c r="J802" s="6">
        <f>'Inv travi'!J802</f>
        <v>5.0789999999999997</v>
      </c>
      <c r="K802" s="6">
        <f>'Inv travi'!K802</f>
        <v>6.2629999999999999</v>
      </c>
      <c r="L802" s="6">
        <f>'Inv travi'!L802</f>
        <v>5.88</v>
      </c>
      <c r="M802" s="6">
        <f>'Inv travi'!M802</f>
        <v>142.34300000000002</v>
      </c>
      <c r="N802" s="6">
        <f>'Inv travi'!N802</f>
        <v>48.582900000000009</v>
      </c>
      <c r="O802" s="6">
        <f>'Inv travi'!O802</f>
        <v>144.10700000000003</v>
      </c>
      <c r="P802" s="6">
        <f>'Inv travi'!P802</f>
        <v>56.169000000000025</v>
      </c>
      <c r="Q802" s="6">
        <f>'Inv travi'!Q802</f>
        <v>-232.04500000000002</v>
      </c>
      <c r="R802">
        <v>30</v>
      </c>
      <c r="S802" s="2">
        <f t="shared" si="506"/>
        <v>48.597075000000025</v>
      </c>
      <c r="T802" s="2">
        <f t="shared" si="507"/>
        <v>-204.01142500000003</v>
      </c>
      <c r="U802">
        <v>70</v>
      </c>
      <c r="V802" s="2">
        <f t="shared" si="511"/>
        <v>8.7772445039886922</v>
      </c>
      <c r="W802" s="2">
        <f t="shared" si="512"/>
        <v>2.0908064803413651</v>
      </c>
      <c r="X802" s="16">
        <v>10.299200000000001</v>
      </c>
      <c r="Y802">
        <f t="shared" si="509"/>
        <v>6.0288000000000004</v>
      </c>
      <c r="Z802" t="str">
        <f t="shared" si="523"/>
        <v>SI</v>
      </c>
      <c r="AA802" t="str">
        <f t="shared" si="510"/>
        <v>SI</v>
      </c>
      <c r="AB802" t="str">
        <f t="shared" si="513"/>
        <v>SI</v>
      </c>
      <c r="AC802" t="str">
        <f t="shared" si="514"/>
        <v>SI</v>
      </c>
      <c r="AD802" t="str">
        <f t="shared" si="515"/>
        <v>SI</v>
      </c>
      <c r="AE802" t="str">
        <f t="shared" si="516"/>
        <v>SI</v>
      </c>
      <c r="AF802">
        <f t="shared" ref="AF802:AF803" si="532">-(0.9*66*X802*391.3)/1000</f>
        <v>-239.38657142400004</v>
      </c>
      <c r="AG802">
        <f t="shared" ref="AG802:AG803" si="533">(0.9*66*Y802*391.3)/1000</f>
        <v>140.12872473600001</v>
      </c>
      <c r="AH802">
        <v>4.25</v>
      </c>
      <c r="AI802" s="1">
        <f>AH802-(R802+R803)/200</f>
        <v>3.95</v>
      </c>
      <c r="AJ802" s="21">
        <f>MAX(AG802-AF803,AG803-AF802)/AI802*1.2</f>
        <v>115.29578617518987</v>
      </c>
      <c r="AK802" s="1">
        <f>(P804-P805)/AH802</f>
        <v>54.699999999999996</v>
      </c>
      <c r="AL802" s="2">
        <f>AK802*AI802/2</f>
        <v>108.0325</v>
      </c>
      <c r="AM802" s="118">
        <f>AJ802+AL802</f>
        <v>223.32828617518987</v>
      </c>
      <c r="AN802" s="2">
        <f>AM802/(0.9*(U802-4)/100*391.9*1)*10</f>
        <v>9.5936092306577674</v>
      </c>
      <c r="AO802" s="2">
        <f>AM802/(0.9*(U802-4)/100*391.9*2)*10</f>
        <v>4.7968046153288837</v>
      </c>
    </row>
    <row r="803" spans="1:41" x14ac:dyDescent="0.25">
      <c r="A803">
        <f>'Inv travi'!A803</f>
        <v>11</v>
      </c>
      <c r="B803">
        <f>'Inv travi'!B803</f>
        <v>9</v>
      </c>
      <c r="C803">
        <f>'Inv travi'!C803</f>
        <v>14</v>
      </c>
      <c r="D803">
        <f>'Inv travi'!D803</f>
        <v>4</v>
      </c>
      <c r="E803" s="6" t="str">
        <f>'Inv travi'!E803</f>
        <v>Mdes</v>
      </c>
      <c r="F803" s="6">
        <f>'Inv travi'!F803</f>
        <v>-121.123</v>
      </c>
      <c r="G803" s="6">
        <f>'Inv travi'!G803</f>
        <v>-77.537000000000006</v>
      </c>
      <c r="H803" s="6">
        <f>'Inv travi'!H803</f>
        <v>-0.82299999999999995</v>
      </c>
      <c r="I803" s="6">
        <f>'Inv travi'!I803</f>
        <v>-137.64400000000001</v>
      </c>
      <c r="J803" s="6">
        <f>'Inv travi'!J803</f>
        <v>-5.1349999999999998</v>
      </c>
      <c r="K803" s="6">
        <f>'Inv travi'!K803</f>
        <v>-6.3319999999999999</v>
      </c>
      <c r="L803" s="6">
        <f>'Inv travi'!L803</f>
        <v>-5.9580000000000002</v>
      </c>
      <c r="M803" s="6">
        <f>'Inv travi'!M803</f>
        <v>-143.976</v>
      </c>
      <c r="N803" s="6">
        <f>'Inv travi'!N803</f>
        <v>-49.150799999999997</v>
      </c>
      <c r="O803" s="6">
        <f>'Inv travi'!O803</f>
        <v>-145.76339999999999</v>
      </c>
      <c r="P803" s="6">
        <f>'Inv travi'!P803</f>
        <v>-223.3004</v>
      </c>
      <c r="Q803" s="6">
        <f>'Inv travi'!Q803</f>
        <v>68.226399999999984</v>
      </c>
      <c r="R803">
        <v>30</v>
      </c>
      <c r="S803" s="2">
        <f t="shared" si="506"/>
        <v>-196.00107499999999</v>
      </c>
      <c r="T803" s="2">
        <f t="shared" si="507"/>
        <v>61.38872499999998</v>
      </c>
      <c r="U803">
        <v>70</v>
      </c>
      <c r="V803" s="2">
        <f t="shared" si="511"/>
        <v>8.4326128221477052</v>
      </c>
      <c r="W803" s="2">
        <f t="shared" si="512"/>
        <v>2.6411454609129019</v>
      </c>
      <c r="X803" s="16">
        <f>X802</f>
        <v>10.299200000000001</v>
      </c>
      <c r="Y803">
        <f t="shared" si="509"/>
        <v>6.0288000000000004</v>
      </c>
      <c r="Z803" t="str">
        <f t="shared" si="523"/>
        <v>SI</v>
      </c>
      <c r="AA803" t="str">
        <f t="shared" si="510"/>
        <v>SI</v>
      </c>
      <c r="AB803" t="str">
        <f t="shared" si="513"/>
        <v>SI</v>
      </c>
      <c r="AC803" t="str">
        <f t="shared" si="514"/>
        <v>SI</v>
      </c>
      <c r="AD803" t="str">
        <f t="shared" si="515"/>
        <v>SI</v>
      </c>
      <c r="AE803" t="str">
        <f t="shared" si="516"/>
        <v>SI</v>
      </c>
      <c r="AF803">
        <f t="shared" si="532"/>
        <v>-239.38657142400004</v>
      </c>
      <c r="AG803">
        <f t="shared" si="533"/>
        <v>140.12872473600001</v>
      </c>
    </row>
    <row r="804" spans="1:41" x14ac:dyDescent="0.25">
      <c r="A804">
        <f>'Inv travi'!A804</f>
        <v>11</v>
      </c>
      <c r="B804">
        <f>'Inv travi'!B804</f>
        <v>9</v>
      </c>
      <c r="C804">
        <f>'Inv travi'!C804</f>
        <v>14</v>
      </c>
      <c r="D804">
        <f>'Inv travi'!D804</f>
        <v>4</v>
      </c>
      <c r="E804" s="6" t="str">
        <f>'Inv travi'!E804</f>
        <v>Vsin</v>
      </c>
      <c r="F804" s="6">
        <f>'Inv travi'!F804</f>
        <v>192.94900000000001</v>
      </c>
      <c r="G804" s="6">
        <f>'Inv travi'!G804</f>
        <v>118.685</v>
      </c>
      <c r="H804" s="6">
        <f>'Inv travi'!H804</f>
        <v>-0.38200000000000001</v>
      </c>
      <c r="I804" s="6">
        <f>'Inv travi'!I804</f>
        <v>-64.406000000000006</v>
      </c>
      <c r="J804" s="6">
        <f>'Inv travi'!J804</f>
        <v>-2.403</v>
      </c>
      <c r="K804" s="6">
        <f>'Inv travi'!K804</f>
        <v>-2.964</v>
      </c>
      <c r="L804" s="6">
        <f>'Inv travi'!L804</f>
        <v>-2.7850000000000001</v>
      </c>
      <c r="M804" s="6">
        <f>'Inv travi'!M804</f>
        <v>-67.37</v>
      </c>
      <c r="N804" s="6">
        <f>'Inv travi'!N804</f>
        <v>-22.996000000000002</v>
      </c>
      <c r="O804" s="6">
        <f>'Inv travi'!O804</f>
        <v>-68.205500000000001</v>
      </c>
      <c r="P804" s="6">
        <f>'Inv travi'!P804</f>
        <v>50.479500000000002</v>
      </c>
      <c r="Q804" s="6">
        <f>'Inv travi'!Q804</f>
        <v>186.8905</v>
      </c>
      <c r="S804" s="2"/>
      <c r="T804" s="2"/>
      <c r="V804" s="2"/>
      <c r="W804" s="2"/>
      <c r="X804" s="16"/>
    </row>
    <row r="805" spans="1:41" x14ac:dyDescent="0.25">
      <c r="A805">
        <f>'Inv travi'!A805</f>
        <v>11</v>
      </c>
      <c r="B805">
        <f>'Inv travi'!B805</f>
        <v>9</v>
      </c>
      <c r="C805">
        <f>'Inv travi'!C805</f>
        <v>14</v>
      </c>
      <c r="D805">
        <f>'Inv travi'!D805</f>
        <v>4</v>
      </c>
      <c r="E805" s="6" t="str">
        <f>'Inv travi'!E805</f>
        <v>Vdes</v>
      </c>
      <c r="F805" s="6">
        <f>'Inv travi'!F805</f>
        <v>-180.584</v>
      </c>
      <c r="G805" s="6">
        <f>'Inv travi'!G805</f>
        <v>-113.79</v>
      </c>
      <c r="H805" s="6">
        <f>'Inv travi'!H805</f>
        <v>-0.38200000000000001</v>
      </c>
      <c r="I805" s="6">
        <f>'Inv travi'!I805</f>
        <v>-64.406000000000006</v>
      </c>
      <c r="J805" s="6">
        <f>'Inv travi'!J805</f>
        <v>-2.403</v>
      </c>
      <c r="K805" s="6">
        <f>'Inv travi'!K805</f>
        <v>-2.964</v>
      </c>
      <c r="L805" s="6">
        <f>'Inv travi'!L805</f>
        <v>-2.7850000000000001</v>
      </c>
      <c r="M805" s="6">
        <f>'Inv travi'!M805</f>
        <v>-67.37</v>
      </c>
      <c r="N805" s="6">
        <f>'Inv travi'!N805</f>
        <v>-22.996000000000002</v>
      </c>
      <c r="O805" s="6">
        <f>'Inv travi'!O805</f>
        <v>-68.205500000000001</v>
      </c>
      <c r="P805" s="6">
        <f>'Inv travi'!P805</f>
        <v>-181.99549999999999</v>
      </c>
      <c r="Q805" s="6">
        <f>'Inv travi'!Q805</f>
        <v>-45.584500000000006</v>
      </c>
      <c r="R805" s="101"/>
      <c r="S805" s="2"/>
      <c r="T805" s="2"/>
      <c r="V805" s="2"/>
      <c r="W805" s="2"/>
      <c r="X805" s="16"/>
    </row>
    <row r="806" spans="1:41" x14ac:dyDescent="0.25">
      <c r="A806">
        <f>'Inv travi'!A806</f>
        <v>11</v>
      </c>
      <c r="B806">
        <f>'Inv travi'!B806</f>
        <v>9</v>
      </c>
      <c r="C806">
        <f>'Inv travi'!C806</f>
        <v>14</v>
      </c>
      <c r="D806">
        <f>'Inv travi'!D806</f>
        <v>3</v>
      </c>
      <c r="E806" s="6" t="str">
        <f>'Inv travi'!E806</f>
        <v>Msin</v>
      </c>
      <c r="F806" s="6">
        <f>'Inv travi'!F806</f>
        <v>-143.38399999999999</v>
      </c>
      <c r="G806" s="6">
        <f>'Inv travi'!G806</f>
        <v>-86.188000000000002</v>
      </c>
      <c r="H806" s="6">
        <f>'Inv travi'!H806</f>
        <v>0.77800000000000002</v>
      </c>
      <c r="I806" s="6">
        <f>'Inv travi'!I806</f>
        <v>181.3</v>
      </c>
      <c r="J806" s="6">
        <f>'Inv travi'!J806</f>
        <v>6.81</v>
      </c>
      <c r="K806" s="6">
        <f>'Inv travi'!K806</f>
        <v>8.3970000000000002</v>
      </c>
      <c r="L806" s="6">
        <f>'Inv travi'!L806</f>
        <v>7.5879999999999992</v>
      </c>
      <c r="M806" s="6">
        <f>'Inv travi'!M806</f>
        <v>189.697</v>
      </c>
      <c r="N806" s="6">
        <f>'Inv travi'!N806</f>
        <v>64.497100000000003</v>
      </c>
      <c r="O806" s="6">
        <f>'Inv travi'!O806</f>
        <v>191.9734</v>
      </c>
      <c r="P806" s="6">
        <f>'Inv travi'!P806</f>
        <v>105.7854</v>
      </c>
      <c r="Q806" s="6">
        <f>'Inv travi'!Q806</f>
        <v>-278.16140000000001</v>
      </c>
      <c r="R806">
        <v>30</v>
      </c>
      <c r="S806" s="2">
        <f t="shared" si="506"/>
        <v>101.79204</v>
      </c>
      <c r="T806" s="2">
        <f t="shared" si="507"/>
        <v>-246.83126000000001</v>
      </c>
      <c r="U806">
        <v>70</v>
      </c>
      <c r="V806" s="2">
        <f t="shared" si="511"/>
        <v>10.619495061355529</v>
      </c>
      <c r="W806" s="2">
        <f t="shared" si="512"/>
        <v>4.3794293561735422</v>
      </c>
      <c r="X806" s="16">
        <v>12.2088</v>
      </c>
      <c r="Y806">
        <f t="shared" si="509"/>
        <v>6.0288000000000004</v>
      </c>
      <c r="Z806" t="str">
        <f t="shared" si="523"/>
        <v>SI</v>
      </c>
      <c r="AA806" t="str">
        <f t="shared" si="510"/>
        <v>SI</v>
      </c>
      <c r="AB806" t="str">
        <f t="shared" si="513"/>
        <v>SI</v>
      </c>
      <c r="AC806" t="str">
        <f t="shared" si="514"/>
        <v>SI</v>
      </c>
      <c r="AD806" t="str">
        <f t="shared" si="515"/>
        <v>SI</v>
      </c>
      <c r="AE806" t="str">
        <f t="shared" si="516"/>
        <v>SI</v>
      </c>
      <c r="AF806">
        <f t="shared" ref="AF806:AF807" si="534">-(0.9*66*X806*391.3)/1000</f>
        <v>-283.77182433600001</v>
      </c>
      <c r="AG806">
        <f t="shared" ref="AG806:AG807" si="535">(0.9*66*Y806*391.3)/1000</f>
        <v>140.12872473600001</v>
      </c>
      <c r="AH806">
        <v>4.25</v>
      </c>
      <c r="AI806" s="1">
        <f>AH806-(R806+R807)/200</f>
        <v>3.95</v>
      </c>
      <c r="AJ806" s="21">
        <f>MAX(AG806-AF807,AG807-AF806)/AI806*1.2</f>
        <v>128.77991364212656</v>
      </c>
      <c r="AK806" s="1">
        <f>(P808-P809)/AH806</f>
        <v>54.699999999999996</v>
      </c>
      <c r="AL806" s="2">
        <f>AK806*AI806/2</f>
        <v>108.0325</v>
      </c>
      <c r="AM806" s="118">
        <f>AJ806+AL806</f>
        <v>236.81241364212656</v>
      </c>
      <c r="AN806" s="2">
        <f>AM806/(0.9*(U806-4)/100*391.9*1)*10</f>
        <v>10.172852693049686</v>
      </c>
      <c r="AO806" s="2">
        <f>AM806/(0.9*(U806-4)/100*391.9*2)*10</f>
        <v>5.0864263465248429</v>
      </c>
    </row>
    <row r="807" spans="1:41" x14ac:dyDescent="0.25">
      <c r="A807">
        <f>'Inv travi'!A807</f>
        <v>11</v>
      </c>
      <c r="B807">
        <f>'Inv travi'!B807</f>
        <v>9</v>
      </c>
      <c r="C807">
        <f>'Inv travi'!C807</f>
        <v>14</v>
      </c>
      <c r="D807">
        <f>'Inv travi'!D807</f>
        <v>3</v>
      </c>
      <c r="E807" s="6" t="str">
        <f>'Inv travi'!E807</f>
        <v>Mdes</v>
      </c>
      <c r="F807" s="6">
        <f>'Inv travi'!F807</f>
        <v>-126.203</v>
      </c>
      <c r="G807" s="6">
        <f>'Inv travi'!G807</f>
        <v>-79.78</v>
      </c>
      <c r="H807" s="6">
        <f>'Inv travi'!H807</f>
        <v>-0.79500000000000004</v>
      </c>
      <c r="I807" s="6">
        <f>'Inv travi'!I807</f>
        <v>-184.44399999999999</v>
      </c>
      <c r="J807" s="6">
        <f>'Inv travi'!J807</f>
        <v>-6.9269999999999996</v>
      </c>
      <c r="K807" s="6">
        <f>'Inv travi'!K807</f>
        <v>-8.5410000000000004</v>
      </c>
      <c r="L807" s="6">
        <f>'Inv travi'!L807</f>
        <v>-7.7219999999999995</v>
      </c>
      <c r="M807" s="6">
        <f>'Inv travi'!M807</f>
        <v>-192.98499999999999</v>
      </c>
      <c r="N807" s="6">
        <f>'Inv travi'!N807</f>
        <v>-65.617499999999993</v>
      </c>
      <c r="O807" s="6">
        <f>'Inv travi'!O807</f>
        <v>-195.30159999999998</v>
      </c>
      <c r="P807" s="6">
        <f>'Inv travi'!P807</f>
        <v>-275.08159999999998</v>
      </c>
      <c r="Q807" s="6">
        <f>'Inv travi'!Q807</f>
        <v>115.52159999999998</v>
      </c>
      <c r="R807">
        <v>30</v>
      </c>
      <c r="S807" s="2">
        <f t="shared" si="506"/>
        <v>-244.20370999999997</v>
      </c>
      <c r="T807" s="2">
        <f t="shared" si="507"/>
        <v>111.98048999999997</v>
      </c>
      <c r="U807">
        <v>70</v>
      </c>
      <c r="V807" s="2">
        <f t="shared" si="511"/>
        <v>10.506449192495705</v>
      </c>
      <c r="W807" s="2">
        <f t="shared" si="512"/>
        <v>4.8177700852119445</v>
      </c>
      <c r="X807" s="16">
        <f>X806</f>
        <v>12.2088</v>
      </c>
      <c r="Y807">
        <f t="shared" si="509"/>
        <v>6.0288000000000004</v>
      </c>
      <c r="Z807" t="str">
        <f t="shared" si="523"/>
        <v>SI</v>
      </c>
      <c r="AA807" t="str">
        <f t="shared" si="510"/>
        <v>SI</v>
      </c>
      <c r="AB807" t="str">
        <f t="shared" si="513"/>
        <v>SI</v>
      </c>
      <c r="AC807" t="str">
        <f t="shared" si="514"/>
        <v>SI</v>
      </c>
      <c r="AD807" t="str">
        <f t="shared" si="515"/>
        <v>SI</v>
      </c>
      <c r="AE807" t="str">
        <f t="shared" si="516"/>
        <v>SI</v>
      </c>
      <c r="AF807">
        <f t="shared" si="534"/>
        <v>-283.77182433600001</v>
      </c>
      <c r="AG807">
        <f t="shared" si="535"/>
        <v>140.12872473600001</v>
      </c>
    </row>
    <row r="808" spans="1:41" x14ac:dyDescent="0.25">
      <c r="A808">
        <f>'Inv travi'!A808</f>
        <v>11</v>
      </c>
      <c r="B808">
        <f>'Inv travi'!B808</f>
        <v>9</v>
      </c>
      <c r="C808">
        <f>'Inv travi'!C808</f>
        <v>14</v>
      </c>
      <c r="D808">
        <f>'Inv travi'!D808</f>
        <v>3</v>
      </c>
      <c r="E808" s="6" t="str">
        <f>'Inv travi'!E808</f>
        <v>Vsin</v>
      </c>
      <c r="F808" s="6">
        <f>'Inv travi'!F808</f>
        <v>190.809</v>
      </c>
      <c r="G808" s="6">
        <f>'Inv travi'!G808</f>
        <v>117.745</v>
      </c>
      <c r="H808" s="6">
        <f>'Inv travi'!H808</f>
        <v>-0.37</v>
      </c>
      <c r="I808" s="6">
        <f>'Inv travi'!I808</f>
        <v>-86.057000000000002</v>
      </c>
      <c r="J808" s="6">
        <f>'Inv travi'!J808</f>
        <v>-3.2320000000000002</v>
      </c>
      <c r="K808" s="6">
        <f>'Inv travi'!K808</f>
        <v>-3.9849999999999999</v>
      </c>
      <c r="L808" s="6">
        <f>'Inv travi'!L808</f>
        <v>-3.6020000000000003</v>
      </c>
      <c r="M808" s="6">
        <f>'Inv travi'!M808</f>
        <v>-90.042000000000002</v>
      </c>
      <c r="N808" s="6">
        <f>'Inv travi'!N808</f>
        <v>-30.614599999999999</v>
      </c>
      <c r="O808" s="6">
        <f>'Inv travi'!O808</f>
        <v>-91.122600000000006</v>
      </c>
      <c r="P808" s="6">
        <f>'Inv travi'!P808</f>
        <v>26.622399999999999</v>
      </c>
      <c r="Q808" s="6">
        <f>'Inv travi'!Q808</f>
        <v>208.86760000000001</v>
      </c>
      <c r="S808" s="2"/>
      <c r="T808" s="2"/>
      <c r="V808" s="2"/>
      <c r="W808" s="2"/>
      <c r="X808" s="16"/>
    </row>
    <row r="809" spans="1:41" x14ac:dyDescent="0.25">
      <c r="A809">
        <f>'Inv travi'!A809</f>
        <v>11</v>
      </c>
      <c r="B809">
        <f>'Inv travi'!B809</f>
        <v>9</v>
      </c>
      <c r="C809">
        <f>'Inv travi'!C809</f>
        <v>14</v>
      </c>
      <c r="D809">
        <f>'Inv travi'!D809</f>
        <v>3</v>
      </c>
      <c r="E809" s="6" t="str">
        <f>'Inv travi'!E809</f>
        <v>Vdes</v>
      </c>
      <c r="F809" s="6">
        <f>'Inv travi'!F809</f>
        <v>-182.72399999999999</v>
      </c>
      <c r="G809" s="6">
        <f>'Inv travi'!G809</f>
        <v>-114.73</v>
      </c>
      <c r="H809" s="6">
        <f>'Inv travi'!H809</f>
        <v>-0.37</v>
      </c>
      <c r="I809" s="6">
        <f>'Inv travi'!I809</f>
        <v>-86.057000000000002</v>
      </c>
      <c r="J809" s="6">
        <f>'Inv travi'!J809</f>
        <v>-3.2320000000000002</v>
      </c>
      <c r="K809" s="6">
        <f>'Inv travi'!K809</f>
        <v>-3.9849999999999999</v>
      </c>
      <c r="L809" s="6">
        <f>'Inv travi'!L809</f>
        <v>-3.6020000000000003</v>
      </c>
      <c r="M809" s="6">
        <f>'Inv travi'!M809</f>
        <v>-90.042000000000002</v>
      </c>
      <c r="N809" s="6">
        <f>'Inv travi'!N809</f>
        <v>-30.614599999999999</v>
      </c>
      <c r="O809" s="6">
        <f>'Inv travi'!O809</f>
        <v>-91.122600000000006</v>
      </c>
      <c r="P809" s="6">
        <f>'Inv travi'!P809</f>
        <v>-205.8526</v>
      </c>
      <c r="Q809" s="6">
        <f>'Inv travi'!Q809</f>
        <v>-23.607399999999998</v>
      </c>
      <c r="S809" s="2"/>
      <c r="T809" s="2"/>
      <c r="V809" s="2"/>
      <c r="W809" s="2"/>
      <c r="X809" s="16"/>
    </row>
    <row r="810" spans="1:41" x14ac:dyDescent="0.25">
      <c r="A810">
        <f>'Inv travi'!A810</f>
        <v>11</v>
      </c>
      <c r="B810">
        <f>'Inv travi'!B810</f>
        <v>9</v>
      </c>
      <c r="C810">
        <f>'Inv travi'!C810</f>
        <v>14</v>
      </c>
      <c r="D810">
        <f>'Inv travi'!D810</f>
        <v>2</v>
      </c>
      <c r="E810" s="6" t="str">
        <f>'Inv travi'!E810</f>
        <v>Msin</v>
      </c>
      <c r="F810" s="6">
        <f>'Inv travi'!F810</f>
        <v>-139.447</v>
      </c>
      <c r="G810" s="6">
        <f>'Inv travi'!G810</f>
        <v>-84.798000000000002</v>
      </c>
      <c r="H810" s="6">
        <f>'Inv travi'!H810</f>
        <v>1.0860000000000001</v>
      </c>
      <c r="I810" s="6">
        <f>'Inv travi'!I810</f>
        <v>217.25399999999999</v>
      </c>
      <c r="J810" s="6">
        <f>'Inv travi'!J810</f>
        <v>8.0730000000000004</v>
      </c>
      <c r="K810" s="6">
        <f>'Inv travi'!K810</f>
        <v>9.9550000000000001</v>
      </c>
      <c r="L810" s="6">
        <f>'Inv travi'!L810</f>
        <v>9.1590000000000007</v>
      </c>
      <c r="M810" s="6">
        <f>'Inv travi'!M810</f>
        <v>227.209</v>
      </c>
      <c r="N810" s="6">
        <f>'Inv travi'!N810</f>
        <v>77.321700000000007</v>
      </c>
      <c r="O810" s="6">
        <f>'Inv travi'!O810</f>
        <v>229.95670000000001</v>
      </c>
      <c r="P810" s="6">
        <f>'Inv travi'!P810</f>
        <v>145.15870000000001</v>
      </c>
      <c r="Q810" s="6">
        <f>'Inv travi'!Q810</f>
        <v>-314.75470000000001</v>
      </c>
      <c r="R810">
        <v>30</v>
      </c>
      <c r="S810" s="2">
        <f t="shared" si="506"/>
        <v>144.025825</v>
      </c>
      <c r="T810" s="2">
        <f t="shared" si="507"/>
        <v>-280.82387499999999</v>
      </c>
      <c r="U810">
        <v>70</v>
      </c>
      <c r="V810" s="2">
        <f t="shared" si="511"/>
        <v>12.081969494760191</v>
      </c>
      <c r="W810" s="2">
        <f t="shared" si="512"/>
        <v>6.1964661092568072</v>
      </c>
      <c r="X810" s="16">
        <f>X807</f>
        <v>12.2088</v>
      </c>
      <c r="Y810">
        <v>8.0383999999999993</v>
      </c>
      <c r="Z810" t="str">
        <f t="shared" si="523"/>
        <v>SI</v>
      </c>
      <c r="AA810" t="str">
        <f t="shared" si="510"/>
        <v>SI</v>
      </c>
      <c r="AB810" t="str">
        <f t="shared" si="513"/>
        <v>SI</v>
      </c>
      <c r="AC810" t="str">
        <f t="shared" si="514"/>
        <v>SI</v>
      </c>
      <c r="AD810" t="str">
        <f t="shared" si="515"/>
        <v>SI</v>
      </c>
      <c r="AE810" t="str">
        <f t="shared" si="516"/>
        <v>SI</v>
      </c>
      <c r="AF810">
        <f t="shared" ref="AF810:AF811" si="536">-(0.9*66*X810*391.3)/1000</f>
        <v>-283.77182433600001</v>
      </c>
      <c r="AG810">
        <f t="shared" ref="AG810:AG811" si="537">(0.9*66*Y810*391.3)/1000</f>
        <v>186.83829964799997</v>
      </c>
      <c r="AH810">
        <v>4.25</v>
      </c>
      <c r="AI810" s="1">
        <f>AH810-(R810+R811)/200</f>
        <v>3.95</v>
      </c>
      <c r="AJ810" s="21">
        <f>MAX(AG810-AF811,AG811-AF810)/AI810*1.2</f>
        <v>142.97016424830377</v>
      </c>
      <c r="AK810" s="1">
        <f>(P812-P813)/AH810</f>
        <v>54.7</v>
      </c>
      <c r="AL810" s="2">
        <f>AK810*AI810/2</f>
        <v>108.03250000000001</v>
      </c>
      <c r="AM810" s="118">
        <f>AJ810+AL810</f>
        <v>251.0026642483038</v>
      </c>
      <c r="AN810" s="2">
        <f>AM810/(0.9*(U810-4)/100*391.9*1)*10</f>
        <v>10.78242939079937</v>
      </c>
      <c r="AO810" s="2">
        <f>AM810/(0.9*(U810-4)/100*391.9*2)*10</f>
        <v>5.3912146953996851</v>
      </c>
    </row>
    <row r="811" spans="1:41" x14ac:dyDescent="0.25">
      <c r="A811">
        <f>'Inv travi'!A811</f>
        <v>11</v>
      </c>
      <c r="B811">
        <f>'Inv travi'!B811</f>
        <v>9</v>
      </c>
      <c r="C811">
        <f>'Inv travi'!C811</f>
        <v>14</v>
      </c>
      <c r="D811">
        <f>'Inv travi'!D811</f>
        <v>2</v>
      </c>
      <c r="E811" s="6" t="str">
        <f>'Inv travi'!E811</f>
        <v>Mdes</v>
      </c>
      <c r="F811" s="6">
        <f>'Inv travi'!F811</f>
        <v>-131.417</v>
      </c>
      <c r="G811" s="6">
        <f>'Inv travi'!G811</f>
        <v>-82.072999999999993</v>
      </c>
      <c r="H811" s="6">
        <f>'Inv travi'!H811</f>
        <v>-1.111</v>
      </c>
      <c r="I811" s="6">
        <f>'Inv travi'!I811</f>
        <v>-221.71600000000001</v>
      </c>
      <c r="J811" s="6">
        <f>'Inv travi'!J811</f>
        <v>-8.2379999999999995</v>
      </c>
      <c r="K811" s="6">
        <f>'Inv travi'!K811</f>
        <v>-10.157999999999999</v>
      </c>
      <c r="L811" s="6">
        <f>'Inv travi'!L811</f>
        <v>-9.3490000000000002</v>
      </c>
      <c r="M811" s="6">
        <f>'Inv travi'!M811</f>
        <v>-231.874</v>
      </c>
      <c r="N811" s="6">
        <f>'Inv travi'!N811</f>
        <v>-78.911199999999994</v>
      </c>
      <c r="O811" s="6">
        <f>'Inv travi'!O811</f>
        <v>-234.67869999999999</v>
      </c>
      <c r="P811" s="6">
        <f>'Inv travi'!P811</f>
        <v>-316.75169999999997</v>
      </c>
      <c r="Q811" s="6">
        <f>'Inv travi'!Q811</f>
        <v>152.60570000000001</v>
      </c>
      <c r="R811">
        <v>30</v>
      </c>
      <c r="S811" s="2">
        <f t="shared" si="506"/>
        <v>-283.01332499999995</v>
      </c>
      <c r="T811" s="2">
        <f t="shared" si="507"/>
        <v>151.66527500000001</v>
      </c>
      <c r="U811">
        <v>70</v>
      </c>
      <c r="V811" s="2">
        <f t="shared" si="511"/>
        <v>12.176166856399412</v>
      </c>
      <c r="W811" s="2">
        <f t="shared" si="512"/>
        <v>6.5251404495590553</v>
      </c>
      <c r="X811" s="16">
        <f>X810</f>
        <v>12.2088</v>
      </c>
      <c r="Y811">
        <v>8.0383999999999993</v>
      </c>
      <c r="Z811" t="str">
        <f t="shared" si="523"/>
        <v>SI</v>
      </c>
      <c r="AA811" t="str">
        <f t="shared" si="510"/>
        <v>SI</v>
      </c>
      <c r="AB811" t="str">
        <f t="shared" si="513"/>
        <v>SI</v>
      </c>
      <c r="AC811" t="str">
        <f t="shared" si="514"/>
        <v>SI</v>
      </c>
      <c r="AD811" t="str">
        <f t="shared" si="515"/>
        <v>SI</v>
      </c>
      <c r="AE811" t="str">
        <f t="shared" si="516"/>
        <v>SI</v>
      </c>
      <c r="AF811">
        <f t="shared" si="536"/>
        <v>-283.77182433600001</v>
      </c>
      <c r="AG811">
        <f t="shared" si="537"/>
        <v>186.83829964799997</v>
      </c>
    </row>
    <row r="812" spans="1:41" x14ac:dyDescent="0.25">
      <c r="A812">
        <f>'Inv travi'!A812</f>
        <v>11</v>
      </c>
      <c r="B812">
        <f>'Inv travi'!B812</f>
        <v>9</v>
      </c>
      <c r="C812">
        <f>'Inv travi'!C812</f>
        <v>14</v>
      </c>
      <c r="D812">
        <f>'Inv travi'!D812</f>
        <v>2</v>
      </c>
      <c r="E812" s="6" t="str">
        <f>'Inv travi'!E812</f>
        <v>Vsin</v>
      </c>
      <c r="F812" s="6">
        <f>'Inv travi'!F812</f>
        <v>188.65600000000001</v>
      </c>
      <c r="G812" s="6">
        <f>'Inv travi'!G812</f>
        <v>116.879</v>
      </c>
      <c r="H812" s="6">
        <f>'Inv travi'!H812</f>
        <v>-0.51700000000000002</v>
      </c>
      <c r="I812" s="6">
        <f>'Inv travi'!I812</f>
        <v>-103.28700000000001</v>
      </c>
      <c r="J812" s="6">
        <f>'Inv travi'!J812</f>
        <v>-3.8380000000000001</v>
      </c>
      <c r="K812" s="6">
        <f>'Inv travi'!K812</f>
        <v>-4.7329999999999997</v>
      </c>
      <c r="L812" s="6">
        <f>'Inv travi'!L812</f>
        <v>-4.3550000000000004</v>
      </c>
      <c r="M812" s="6">
        <f>'Inv travi'!M812</f>
        <v>-108.02000000000001</v>
      </c>
      <c r="N812" s="6">
        <f>'Inv travi'!N812</f>
        <v>-36.760999999999996</v>
      </c>
      <c r="O812" s="6">
        <f>'Inv travi'!O812</f>
        <v>-109.32650000000001</v>
      </c>
      <c r="P812" s="6">
        <f>'Inv travi'!P812</f>
        <v>7.5524999999999949</v>
      </c>
      <c r="Q812" s="6">
        <f>'Inv travi'!Q812</f>
        <v>226.20550000000003</v>
      </c>
      <c r="S812" s="2"/>
      <c r="T812" s="2"/>
      <c r="V812" s="2"/>
      <c r="W812" s="2"/>
      <c r="X812" s="16"/>
    </row>
    <row r="813" spans="1:41" x14ac:dyDescent="0.25">
      <c r="A813">
        <f>'Inv travi'!A813</f>
        <v>11</v>
      </c>
      <c r="B813">
        <f>'Inv travi'!B813</f>
        <v>9</v>
      </c>
      <c r="C813">
        <f>'Inv travi'!C813</f>
        <v>14</v>
      </c>
      <c r="D813">
        <f>'Inv travi'!D813</f>
        <v>2</v>
      </c>
      <c r="E813" s="6" t="str">
        <f>'Inv travi'!E813</f>
        <v>Vdes</v>
      </c>
      <c r="F813" s="6">
        <f>'Inv travi'!F813</f>
        <v>-184.87700000000001</v>
      </c>
      <c r="G813" s="6">
        <f>'Inv travi'!G813</f>
        <v>-115.596</v>
      </c>
      <c r="H813" s="6">
        <f>'Inv travi'!H813</f>
        <v>-0.51700000000000002</v>
      </c>
      <c r="I813" s="6">
        <f>'Inv travi'!I813</f>
        <v>-103.28700000000001</v>
      </c>
      <c r="J813" s="6">
        <f>'Inv travi'!J813</f>
        <v>-3.8380000000000001</v>
      </c>
      <c r="K813" s="6">
        <f>'Inv travi'!K813</f>
        <v>-4.7329999999999997</v>
      </c>
      <c r="L813" s="6">
        <f>'Inv travi'!L813</f>
        <v>-4.3550000000000004</v>
      </c>
      <c r="M813" s="6">
        <f>'Inv travi'!M813</f>
        <v>-108.02000000000001</v>
      </c>
      <c r="N813" s="6">
        <f>'Inv travi'!N813</f>
        <v>-36.760999999999996</v>
      </c>
      <c r="O813" s="6">
        <f>'Inv travi'!O813</f>
        <v>-109.32650000000001</v>
      </c>
      <c r="P813" s="6">
        <f>'Inv travi'!P813</f>
        <v>-224.92250000000001</v>
      </c>
      <c r="Q813" s="6">
        <f>'Inv travi'!Q813</f>
        <v>-6.2694999999999936</v>
      </c>
      <c r="S813" s="2"/>
      <c r="T813" s="2"/>
      <c r="V813" s="2"/>
      <c r="W813" s="2"/>
      <c r="X813" s="16"/>
    </row>
    <row r="814" spans="1:41" x14ac:dyDescent="0.25">
      <c r="A814">
        <f>'Inv travi'!A814</f>
        <v>11</v>
      </c>
      <c r="B814">
        <f>'Inv travi'!B814</f>
        <v>9</v>
      </c>
      <c r="C814">
        <f>'Inv travi'!C814</f>
        <v>14</v>
      </c>
      <c r="D814">
        <f>'Inv travi'!D814</f>
        <v>1</v>
      </c>
      <c r="E814" s="6" t="str">
        <f>'Inv travi'!E814</f>
        <v>Msin</v>
      </c>
      <c r="F814" s="6">
        <f>'Inv travi'!F814</f>
        <v>-134.78200000000001</v>
      </c>
      <c r="G814" s="6">
        <f>'Inv travi'!G814</f>
        <v>-83.522999999999996</v>
      </c>
      <c r="H814" s="6">
        <f>'Inv travi'!H814</f>
        <v>1.7569999999999999</v>
      </c>
      <c r="I814" s="6">
        <f>'Inv travi'!I814</f>
        <v>233.31700000000001</v>
      </c>
      <c r="J814" s="6">
        <f>'Inv travi'!J814</f>
        <v>8.3369999999999997</v>
      </c>
      <c r="K814" s="6">
        <f>'Inv travi'!K814</f>
        <v>10.281000000000001</v>
      </c>
      <c r="L814" s="6">
        <f>'Inv travi'!L814</f>
        <v>10.093999999999999</v>
      </c>
      <c r="M814" s="6">
        <f>'Inv travi'!M814</f>
        <v>243.59800000000001</v>
      </c>
      <c r="N814" s="6">
        <f>'Inv travi'!N814</f>
        <v>83.173400000000001</v>
      </c>
      <c r="O814" s="6">
        <f>'Inv travi'!O814</f>
        <v>246.62620000000001</v>
      </c>
      <c r="P814" s="6">
        <f>'Inv travi'!P814</f>
        <v>163.10320000000002</v>
      </c>
      <c r="Q814" s="6">
        <f>'Inv travi'!Q814</f>
        <v>-330.14920000000001</v>
      </c>
      <c r="R814">
        <v>30</v>
      </c>
      <c r="S814" s="2">
        <f t="shared" si="506"/>
        <v>162.76880500000001</v>
      </c>
      <c r="T814" s="2">
        <f t="shared" si="507"/>
        <v>-295.151905</v>
      </c>
      <c r="U814">
        <v>70</v>
      </c>
      <c r="V814" s="2">
        <f t="shared" si="511"/>
        <v>12.69840861119931</v>
      </c>
      <c r="W814" s="2">
        <f t="shared" si="512"/>
        <v>7.0028509388974509</v>
      </c>
      <c r="X814" s="16">
        <v>14.3184</v>
      </c>
      <c r="Y814">
        <f>Y766</f>
        <v>8.0383999999999993</v>
      </c>
      <c r="Z814" t="str">
        <f t="shared" si="523"/>
        <v>SI</v>
      </c>
      <c r="AA814" t="str">
        <f t="shared" si="510"/>
        <v>SI</v>
      </c>
      <c r="AB814" t="str">
        <f t="shared" si="513"/>
        <v>SI</v>
      </c>
      <c r="AC814" t="str">
        <f t="shared" si="514"/>
        <v>SI</v>
      </c>
      <c r="AD814" t="str">
        <f t="shared" si="515"/>
        <v>SI</v>
      </c>
      <c r="AE814" t="str">
        <f t="shared" si="516"/>
        <v>SI</v>
      </c>
      <c r="AF814">
        <f t="shared" ref="AF814:AF815" si="538">-(0.9*66*X814*391.3)/1000</f>
        <v>-332.80572124800005</v>
      </c>
      <c r="AG814">
        <f t="shared" ref="AG814:AG815" si="539">(0.9*66*Y814*391.3)/1000</f>
        <v>186.83829964799997</v>
      </c>
      <c r="AH814">
        <v>4.25</v>
      </c>
      <c r="AI814" s="1">
        <f>AH814-(R814+R815)/200</f>
        <v>3.95</v>
      </c>
      <c r="AJ814" s="21">
        <f>MAX(AG814-AF815,AG815-AF814)/AI814*1.2</f>
        <v>157.86653799372152</v>
      </c>
      <c r="AK814" s="1">
        <f>(P816-P817)/AH814</f>
        <v>54.699999999999996</v>
      </c>
      <c r="AL814" s="2">
        <f>AK814*AI814/2</f>
        <v>108.0325</v>
      </c>
      <c r="AM814" s="118">
        <f>AJ814+AL814</f>
        <v>265.89903799372155</v>
      </c>
      <c r="AN814" s="2">
        <f>AM814/(0.9*(U814-4)/100*391.9*1)*10</f>
        <v>11.422339323906822</v>
      </c>
      <c r="AO814" s="2">
        <f>AM814/(0.9*(U814-4)/100*391.9*2)*10</f>
        <v>5.7111696619534111</v>
      </c>
    </row>
    <row r="815" spans="1:41" x14ac:dyDescent="0.25">
      <c r="A815">
        <f>'Inv travi'!A815</f>
        <v>11</v>
      </c>
      <c r="B815">
        <f>'Inv travi'!B815</f>
        <v>9</v>
      </c>
      <c r="C815">
        <f>'Inv travi'!C815</f>
        <v>14</v>
      </c>
      <c r="D815">
        <f>'Inv travi'!D815</f>
        <v>1</v>
      </c>
      <c r="E815" s="6" t="str">
        <f>'Inv travi'!E815</f>
        <v>Mdes</v>
      </c>
      <c r="F815" s="6">
        <f>'Inv travi'!F815</f>
        <v>-141.80699999999999</v>
      </c>
      <c r="G815" s="6">
        <f>'Inv travi'!G815</f>
        <v>-86.474000000000004</v>
      </c>
      <c r="H815" s="6">
        <f>'Inv travi'!H815</f>
        <v>-1.8169999999999999</v>
      </c>
      <c r="I815" s="6">
        <f>'Inv travi'!I815</f>
        <v>-240.21199999999999</v>
      </c>
      <c r="J815" s="6">
        <f>'Inv travi'!J815</f>
        <v>-8.5790000000000006</v>
      </c>
      <c r="K815" s="6">
        <f>'Inv travi'!K815</f>
        <v>-10.579000000000001</v>
      </c>
      <c r="L815" s="6">
        <f>'Inv travi'!L815</f>
        <v>-10.396000000000001</v>
      </c>
      <c r="M815" s="6">
        <f>'Inv travi'!M815</f>
        <v>-250.791</v>
      </c>
      <c r="N815" s="6">
        <f>'Inv travi'!N815</f>
        <v>-85.633299999999991</v>
      </c>
      <c r="O815" s="6">
        <f>'Inv travi'!O815</f>
        <v>-253.90979999999999</v>
      </c>
      <c r="P815" s="6">
        <f>'Inv travi'!P815</f>
        <v>-340.38380000000001</v>
      </c>
      <c r="Q815" s="6">
        <f>'Inv travi'!Q815</f>
        <v>167.43579999999997</v>
      </c>
      <c r="R815" s="101">
        <v>30</v>
      </c>
      <c r="S815" s="2">
        <f t="shared" si="506"/>
        <v>-305.178155</v>
      </c>
      <c r="T815" s="2">
        <f t="shared" si="507"/>
        <v>167.30975499999997</v>
      </c>
      <c r="U815">
        <v>70</v>
      </c>
      <c r="V815" s="2">
        <f t="shared" si="511"/>
        <v>13.12977096116631</v>
      </c>
      <c r="W815" s="2">
        <f t="shared" si="512"/>
        <v>7.1982175877524703</v>
      </c>
      <c r="X815" s="16">
        <f>X814</f>
        <v>14.3184</v>
      </c>
      <c r="Y815">
        <f>Y814</f>
        <v>8.0383999999999993</v>
      </c>
      <c r="Z815" t="str">
        <f t="shared" si="523"/>
        <v>SI</v>
      </c>
      <c r="AA815" t="str">
        <f t="shared" si="510"/>
        <v>SI</v>
      </c>
      <c r="AB815" t="str">
        <f t="shared" si="513"/>
        <v>SI</v>
      </c>
      <c r="AC815" t="str">
        <f t="shared" si="514"/>
        <v>SI</v>
      </c>
      <c r="AD815" t="str">
        <f t="shared" si="515"/>
        <v>SI</v>
      </c>
      <c r="AE815" t="str">
        <f t="shared" si="516"/>
        <v>SI</v>
      </c>
      <c r="AF815">
        <f t="shared" si="538"/>
        <v>-332.80572124800005</v>
      </c>
      <c r="AG815">
        <f t="shared" si="539"/>
        <v>186.83829964799997</v>
      </c>
    </row>
    <row r="816" spans="1:41" x14ac:dyDescent="0.25">
      <c r="A816">
        <f>'Inv travi'!A816</f>
        <v>11</v>
      </c>
      <c r="B816">
        <f>'Inv travi'!B816</f>
        <v>9</v>
      </c>
      <c r="C816">
        <f>'Inv travi'!C816</f>
        <v>14</v>
      </c>
      <c r="D816">
        <f>'Inv travi'!D816</f>
        <v>1</v>
      </c>
      <c r="E816" s="6" t="str">
        <f>'Inv travi'!E816</f>
        <v>Vsin</v>
      </c>
      <c r="F816" s="6">
        <f>'Inv travi'!F816</f>
        <v>185.113</v>
      </c>
      <c r="G816" s="6">
        <f>'Inv travi'!G816</f>
        <v>115.54300000000001</v>
      </c>
      <c r="H816" s="6">
        <f>'Inv travi'!H816</f>
        <v>-0.84099999999999997</v>
      </c>
      <c r="I816" s="6">
        <f>'Inv travi'!I816</f>
        <v>-111.41800000000001</v>
      </c>
      <c r="J816" s="6">
        <f>'Inv travi'!J816</f>
        <v>-3.98</v>
      </c>
      <c r="K816" s="6">
        <f>'Inv travi'!K816</f>
        <v>-4.9080000000000004</v>
      </c>
      <c r="L816" s="6">
        <f>'Inv travi'!L816</f>
        <v>-4.8209999999999997</v>
      </c>
      <c r="M816" s="6">
        <f>'Inv travi'!M816</f>
        <v>-116.32600000000001</v>
      </c>
      <c r="N816" s="6">
        <f>'Inv travi'!N816</f>
        <v>-39.718800000000002</v>
      </c>
      <c r="O816" s="6">
        <f>'Inv travi'!O816</f>
        <v>-117.7723</v>
      </c>
      <c r="P816" s="6">
        <f>'Inv travi'!P816</f>
        <v>-2.229299999999995</v>
      </c>
      <c r="Q816" s="6">
        <f>'Inv travi'!Q816</f>
        <v>233.31530000000001</v>
      </c>
      <c r="S816" s="2"/>
      <c r="T816" s="2"/>
      <c r="V816" s="2"/>
      <c r="W816" s="2"/>
      <c r="X816" s="16"/>
    </row>
    <row r="817" spans="1:41" x14ac:dyDescent="0.25">
      <c r="A817">
        <f>'Inv travi'!A817</f>
        <v>11</v>
      </c>
      <c r="B817">
        <f>'Inv travi'!B817</f>
        <v>9</v>
      </c>
      <c r="C817">
        <f>'Inv travi'!C817</f>
        <v>14</v>
      </c>
      <c r="D817">
        <f>'Inv travi'!D817</f>
        <v>1</v>
      </c>
      <c r="E817" s="6" t="str">
        <f>'Inv travi'!E817</f>
        <v>Vdes</v>
      </c>
      <c r="F817" s="6">
        <f>'Inv travi'!F817</f>
        <v>-188.41900000000001</v>
      </c>
      <c r="G817" s="6">
        <f>'Inv travi'!G817</f>
        <v>-116.932</v>
      </c>
      <c r="H817" s="6">
        <f>'Inv travi'!H817</f>
        <v>-0.84099999999999997</v>
      </c>
      <c r="I817" s="6">
        <f>'Inv travi'!I817</f>
        <v>-111.41800000000001</v>
      </c>
      <c r="J817" s="6">
        <f>'Inv travi'!J817</f>
        <v>-3.98</v>
      </c>
      <c r="K817" s="6">
        <f>'Inv travi'!K817</f>
        <v>-4.9080000000000004</v>
      </c>
      <c r="L817" s="6">
        <f>'Inv travi'!L817</f>
        <v>-4.8209999999999997</v>
      </c>
      <c r="M817" s="6">
        <f>'Inv travi'!M817</f>
        <v>-116.32600000000001</v>
      </c>
      <c r="N817" s="6">
        <f>'Inv travi'!N817</f>
        <v>-39.718800000000002</v>
      </c>
      <c r="O817" s="6">
        <f>'Inv travi'!O817</f>
        <v>-117.7723</v>
      </c>
      <c r="P817" s="6">
        <f>'Inv travi'!P817</f>
        <v>-234.70429999999999</v>
      </c>
      <c r="Q817" s="6">
        <f>'Inv travi'!Q817</f>
        <v>0.84029999999999916</v>
      </c>
      <c r="R817" s="101"/>
      <c r="S817" s="2"/>
      <c r="T817" s="2"/>
      <c r="V817" s="2"/>
      <c r="W817" s="2"/>
      <c r="X817" s="16"/>
    </row>
    <row r="818" spans="1:41" x14ac:dyDescent="0.25">
      <c r="A818">
        <f>'Inv travi'!A818</f>
        <v>11</v>
      </c>
      <c r="B818">
        <f>'Inv travi'!B818</f>
        <v>14</v>
      </c>
      <c r="C818">
        <f>'Inv travi'!C818</f>
        <v>20</v>
      </c>
      <c r="D818">
        <f>'Inv travi'!D818</f>
        <v>6</v>
      </c>
      <c r="E818" s="6" t="str">
        <f>'Inv travi'!E818</f>
        <v>Msin</v>
      </c>
      <c r="F818" s="6">
        <f>'Inv travi'!F818</f>
        <v>-216.267</v>
      </c>
      <c r="G818" s="6">
        <f>'Inv travi'!G818</f>
        <v>-134.63399999999999</v>
      </c>
      <c r="H818" s="6">
        <f>'Inv travi'!H818</f>
        <v>-0.315</v>
      </c>
      <c r="I818" s="6">
        <f>'Inv travi'!I818</f>
        <v>30.91</v>
      </c>
      <c r="J818" s="6">
        <f>'Inv travi'!J818</f>
        <v>1.149</v>
      </c>
      <c r="K818" s="6">
        <f>'Inv travi'!K818</f>
        <v>1.417</v>
      </c>
      <c r="L818" s="6">
        <f>'Inv travi'!L818</f>
        <v>-1.464</v>
      </c>
      <c r="M818" s="6">
        <f>'Inv travi'!M818</f>
        <v>32.326999999999998</v>
      </c>
      <c r="N818" s="6">
        <f>'Inv travi'!N818</f>
        <v>-11.162099999999999</v>
      </c>
      <c r="O818" s="6">
        <f>'Inv travi'!O818</f>
        <v>32.766199999999998</v>
      </c>
      <c r="P818" s="6">
        <f>'Inv travi'!P818</f>
        <v>-101.86779999999999</v>
      </c>
      <c r="Q818" s="6">
        <f>'Inv travi'!Q818</f>
        <v>-167.40019999999998</v>
      </c>
      <c r="R818">
        <v>30</v>
      </c>
      <c r="S818" s="2">
        <f t="shared" si="506"/>
        <v>-80.49974499999999</v>
      </c>
      <c r="T818" s="2">
        <f t="shared" si="507"/>
        <v>-143.26155499999999</v>
      </c>
      <c r="U818">
        <v>60</v>
      </c>
      <c r="V818" s="2">
        <f t="shared" si="511"/>
        <v>7.2642248163427556</v>
      </c>
      <c r="W818" s="2">
        <f t="shared" si="512"/>
        <v>-4.0818225471464666</v>
      </c>
      <c r="X818" s="16">
        <v>8.2896000000000001</v>
      </c>
      <c r="Y818">
        <f t="shared" si="509"/>
        <v>6.0288000000000004</v>
      </c>
      <c r="Z818" t="str">
        <f t="shared" si="523"/>
        <v>SI</v>
      </c>
      <c r="AA818" t="str">
        <f t="shared" si="510"/>
        <v>SI</v>
      </c>
      <c r="AB818" t="str">
        <f t="shared" si="513"/>
        <v>SI</v>
      </c>
      <c r="AC818" t="str">
        <f t="shared" si="514"/>
        <v>SI</v>
      </c>
      <c r="AD818" t="str">
        <f t="shared" si="515"/>
        <v>SI</v>
      </c>
      <c r="AE818" t="str">
        <f t="shared" si="516"/>
        <v>SI</v>
      </c>
      <c r="AF818" s="1">
        <f t="shared" ref="AF818:AF819" si="540">-(0.9*56*X818*391.3)/1000</f>
        <v>-163.48351219200001</v>
      </c>
      <c r="AG818" s="1">
        <f t="shared" ref="AG818:AG819" si="541">(0.9*56*Y818*391.3)/1000</f>
        <v>118.897099776</v>
      </c>
      <c r="AH818">
        <v>5.63</v>
      </c>
      <c r="AI818" s="1">
        <f>AH818-(R818+R819)/200</f>
        <v>5.18</v>
      </c>
      <c r="AJ818" s="21">
        <f>MAX(AG818-AF819,AG819-AF818)/AI818*1.2</f>
        <v>65.416357984864874</v>
      </c>
      <c r="AK818" s="1">
        <f>(P820-P821)/AH818</f>
        <v>53.949911190053285</v>
      </c>
      <c r="AL818" s="2">
        <f>AK818*AI818/2</f>
        <v>139.73026998223801</v>
      </c>
      <c r="AM818" s="118">
        <f>AJ818+AL818</f>
        <v>205.14662796710289</v>
      </c>
      <c r="AN818" s="2">
        <f>AM818/(0.9*(U818-4)/100*391.9*1)*10</f>
        <v>10.386245477218379</v>
      </c>
      <c r="AO818" s="2">
        <f>AM818/(0.9*(U818-4)/100*391.9*2)*10</f>
        <v>5.1931227386091896</v>
      </c>
    </row>
    <row r="819" spans="1:41" x14ac:dyDescent="0.25">
      <c r="A819">
        <f>'Inv travi'!A819</f>
        <v>11</v>
      </c>
      <c r="B819">
        <f>'Inv travi'!B819</f>
        <v>14</v>
      </c>
      <c r="C819">
        <f>'Inv travi'!C819</f>
        <v>20</v>
      </c>
      <c r="D819">
        <f>'Inv travi'!D819</f>
        <v>6</v>
      </c>
      <c r="E819" s="6" t="str">
        <f>'Inv travi'!E819</f>
        <v>Mdes</v>
      </c>
      <c r="F819" s="6">
        <f>'Inv travi'!F819</f>
        <v>-217.57300000000001</v>
      </c>
      <c r="G819" s="6">
        <f>'Inv travi'!G819</f>
        <v>-135.64699999999999</v>
      </c>
      <c r="H819" s="6">
        <f>'Inv travi'!H819</f>
        <v>0.17499999999999999</v>
      </c>
      <c r="I819" s="6">
        <f>'Inv travi'!I819</f>
        <v>-18.146000000000001</v>
      </c>
      <c r="J819" s="6">
        <f>'Inv travi'!J819</f>
        <v>-0.67400000000000004</v>
      </c>
      <c r="K819" s="6">
        <f>'Inv travi'!K819</f>
        <v>-0.83099999999999996</v>
      </c>
      <c r="L819" s="6">
        <f>'Inv travi'!L819</f>
        <v>0.84899999999999998</v>
      </c>
      <c r="M819" s="6">
        <f>'Inv travi'!M819</f>
        <v>-18.977</v>
      </c>
      <c r="N819" s="6">
        <f>'Inv travi'!N819</f>
        <v>6.5421000000000005</v>
      </c>
      <c r="O819" s="6">
        <f>'Inv travi'!O819</f>
        <v>-19.2317</v>
      </c>
      <c r="P819" s="6">
        <f>'Inv travi'!P819</f>
        <v>-154.87869999999998</v>
      </c>
      <c r="Q819" s="6">
        <f>'Inv travi'!Q819</f>
        <v>-116.41529999999999</v>
      </c>
      <c r="R819">
        <v>60</v>
      </c>
      <c r="S819" s="2">
        <f t="shared" si="506"/>
        <v>-106.49340999999998</v>
      </c>
      <c r="T819" s="2">
        <f t="shared" si="507"/>
        <v>-73.571189999999987</v>
      </c>
      <c r="U819">
        <v>60</v>
      </c>
      <c r="V819" s="2">
        <f t="shared" si="511"/>
        <v>5.3998581245258972</v>
      </c>
      <c r="W819" s="2">
        <f t="shared" si="512"/>
        <v>-3.7305030241076742</v>
      </c>
      <c r="X819" s="16">
        <v>6.28</v>
      </c>
      <c r="Y819">
        <f t="shared" si="509"/>
        <v>6.0288000000000004</v>
      </c>
      <c r="Z819" t="str">
        <f t="shared" si="523"/>
        <v>SI</v>
      </c>
      <c r="AA819" t="str">
        <f t="shared" si="510"/>
        <v>SI</v>
      </c>
      <c r="AB819" t="str">
        <f t="shared" si="513"/>
        <v>SI</v>
      </c>
      <c r="AC819" t="str">
        <f t="shared" si="514"/>
        <v>SI</v>
      </c>
      <c r="AD819" t="str">
        <f t="shared" si="515"/>
        <v>SI</v>
      </c>
      <c r="AE819" t="str">
        <f t="shared" si="516"/>
        <v>SI</v>
      </c>
      <c r="AF819" s="1">
        <f t="shared" si="540"/>
        <v>-123.85114560000001</v>
      </c>
      <c r="AG819" s="1">
        <f t="shared" si="541"/>
        <v>118.897099776</v>
      </c>
    </row>
    <row r="820" spans="1:41" x14ac:dyDescent="0.25">
      <c r="A820">
        <f>'Inv travi'!A820</f>
        <v>11</v>
      </c>
      <c r="B820">
        <f>'Inv travi'!B820</f>
        <v>14</v>
      </c>
      <c r="C820">
        <f>'Inv travi'!C820</f>
        <v>20</v>
      </c>
      <c r="D820">
        <f>'Inv travi'!D820</f>
        <v>6</v>
      </c>
      <c r="E820" s="6" t="str">
        <f>'Inv travi'!E820</f>
        <v>Vsin</v>
      </c>
      <c r="F820" s="6">
        <f>'Inv travi'!F820</f>
        <v>244.44800000000001</v>
      </c>
      <c r="G820" s="6">
        <f>'Inv travi'!G820</f>
        <v>151.68899999999999</v>
      </c>
      <c r="H820" s="6">
        <f>'Inv travi'!H820</f>
        <v>8.6999999999999994E-2</v>
      </c>
      <c r="I820" s="6">
        <f>'Inv travi'!I820</f>
        <v>-8.7129999999999992</v>
      </c>
      <c r="J820" s="6">
        <f>'Inv travi'!J820</f>
        <v>-0.32400000000000001</v>
      </c>
      <c r="K820" s="6">
        <f>'Inv travi'!K820</f>
        <v>-0.39900000000000002</v>
      </c>
      <c r="L820" s="6">
        <f>'Inv travi'!L820</f>
        <v>0.41100000000000003</v>
      </c>
      <c r="M820" s="6">
        <f>'Inv travi'!M820</f>
        <v>-9.1119999999999983</v>
      </c>
      <c r="N820" s="6">
        <f>'Inv travi'!N820</f>
        <v>3.1445999999999996</v>
      </c>
      <c r="O820" s="6">
        <f>'Inv travi'!O820</f>
        <v>-9.2352999999999987</v>
      </c>
      <c r="P820" s="6">
        <f>'Inv travi'!P820</f>
        <v>142.4537</v>
      </c>
      <c r="Q820" s="6">
        <f>'Inv travi'!Q820</f>
        <v>160.92429999999999</v>
      </c>
      <c r="S820" s="2"/>
      <c r="T820" s="2"/>
      <c r="V820" s="2"/>
      <c r="W820" s="2"/>
      <c r="X820" s="16"/>
      <c r="AF820" s="1"/>
      <c r="AG820" s="1"/>
    </row>
    <row r="821" spans="1:41" x14ac:dyDescent="0.25">
      <c r="A821">
        <f>'Inv travi'!A821</f>
        <v>11</v>
      </c>
      <c r="B821">
        <f>'Inv travi'!B821</f>
        <v>14</v>
      </c>
      <c r="C821">
        <f>'Inv travi'!C821</f>
        <v>20</v>
      </c>
      <c r="D821">
        <f>'Inv travi'!D821</f>
        <v>6</v>
      </c>
      <c r="E821" s="6" t="str">
        <f>'Inv travi'!E821</f>
        <v>Vdes</v>
      </c>
      <c r="F821" s="6">
        <f>'Inv travi'!F821</f>
        <v>-244.91200000000001</v>
      </c>
      <c r="G821" s="6">
        <f>'Inv travi'!G821</f>
        <v>-152.04900000000001</v>
      </c>
      <c r="H821" s="6">
        <f>'Inv travi'!H821</f>
        <v>8.6999999999999994E-2</v>
      </c>
      <c r="I821" s="6">
        <f>'Inv travi'!I821</f>
        <v>-8.7129999999999992</v>
      </c>
      <c r="J821" s="6">
        <f>'Inv travi'!J821</f>
        <v>-0.32400000000000001</v>
      </c>
      <c r="K821" s="6">
        <f>'Inv travi'!K821</f>
        <v>-0.39900000000000002</v>
      </c>
      <c r="L821" s="6">
        <f>'Inv travi'!L821</f>
        <v>0.41100000000000003</v>
      </c>
      <c r="M821" s="6">
        <f>'Inv travi'!M821</f>
        <v>-9.1119999999999983</v>
      </c>
      <c r="N821" s="6">
        <f>'Inv travi'!N821</f>
        <v>3.1445999999999996</v>
      </c>
      <c r="O821" s="6">
        <f>'Inv travi'!O821</f>
        <v>-9.2352999999999987</v>
      </c>
      <c r="P821" s="6">
        <f>'Inv travi'!P821</f>
        <v>-161.2843</v>
      </c>
      <c r="Q821" s="6">
        <f>'Inv travi'!Q821</f>
        <v>-142.81370000000001</v>
      </c>
      <c r="S821" s="2"/>
      <c r="T821" s="2"/>
      <c r="V821" s="2"/>
      <c r="W821" s="2"/>
      <c r="X821" s="16"/>
      <c r="AF821" s="1"/>
      <c r="AG821" s="1"/>
    </row>
    <row r="822" spans="1:41" x14ac:dyDescent="0.25">
      <c r="A822">
        <f>'Inv travi'!A822</f>
        <v>11</v>
      </c>
      <c r="B822">
        <f>'Inv travi'!B822</f>
        <v>14</v>
      </c>
      <c r="C822">
        <f>'Inv travi'!C822</f>
        <v>20</v>
      </c>
      <c r="D822">
        <f>'Inv travi'!D822</f>
        <v>5</v>
      </c>
      <c r="E822" s="6" t="str">
        <f>'Inv travi'!E822</f>
        <v>Msin</v>
      </c>
      <c r="F822" s="6">
        <f>'Inv travi'!F822</f>
        <v>-234.07599999999999</v>
      </c>
      <c r="G822" s="6">
        <f>'Inv travi'!G822</f>
        <v>-131.80600000000001</v>
      </c>
      <c r="H822" s="6">
        <f>'Inv travi'!H822</f>
        <v>-0.42399999999999999</v>
      </c>
      <c r="I822" s="6">
        <f>'Inv travi'!I822</f>
        <v>74.605999999999995</v>
      </c>
      <c r="J822" s="6">
        <f>'Inv travi'!J822</f>
        <v>2.778</v>
      </c>
      <c r="K822" s="6">
        <f>'Inv travi'!K822</f>
        <v>3.4260000000000002</v>
      </c>
      <c r="L822" s="6">
        <f>'Inv travi'!L822</f>
        <v>-3.202</v>
      </c>
      <c r="M822" s="6">
        <f>'Inv travi'!M822</f>
        <v>78.031999999999996</v>
      </c>
      <c r="N822" s="6">
        <f>'Inv travi'!N822</f>
        <v>-26.611599999999996</v>
      </c>
      <c r="O822" s="6">
        <f>'Inv travi'!O822</f>
        <v>78.992599999999996</v>
      </c>
      <c r="P822" s="6">
        <f>'Inv travi'!P822</f>
        <v>-52.813400000000016</v>
      </c>
      <c r="Q822" s="6">
        <f>'Inv travi'!Q822</f>
        <v>-210.79860000000002</v>
      </c>
      <c r="R822">
        <v>30</v>
      </c>
      <c r="S822" s="2">
        <f t="shared" si="506"/>
        <v>-35.222045000000008</v>
      </c>
      <c r="T822" s="2">
        <f t="shared" si="507"/>
        <v>-186.47125500000001</v>
      </c>
      <c r="U822">
        <v>70</v>
      </c>
      <c r="V822" s="2">
        <f t="shared" si="511"/>
        <v>8.0226085284224826</v>
      </c>
      <c r="W822" s="2">
        <f t="shared" si="512"/>
        <v>-1.5153685676941495</v>
      </c>
      <c r="X822" s="16">
        <v>8.2896000000000001</v>
      </c>
      <c r="Y822">
        <f t="shared" si="509"/>
        <v>6.0288000000000004</v>
      </c>
      <c r="Z822" t="str">
        <f t="shared" si="523"/>
        <v>SI</v>
      </c>
      <c r="AA822" t="str">
        <f t="shared" si="510"/>
        <v>SI</v>
      </c>
      <c r="AB822" t="str">
        <f t="shared" si="513"/>
        <v>SI</v>
      </c>
      <c r="AC822" t="str">
        <f t="shared" si="514"/>
        <v>SI</v>
      </c>
      <c r="AD822" t="str">
        <f t="shared" si="515"/>
        <v>SI</v>
      </c>
      <c r="AE822" t="str">
        <f t="shared" si="516"/>
        <v>SI</v>
      </c>
      <c r="AF822">
        <f t="shared" ref="AF822:AF823" si="542">-(0.9*66*X822*391.3)/1000</f>
        <v>-192.67699651200002</v>
      </c>
      <c r="AG822">
        <f t="shared" ref="AG822:AG823" si="543">(0.9*66*Y822*391.3)/1000</f>
        <v>140.12872473600001</v>
      </c>
      <c r="AH822">
        <v>5.63</v>
      </c>
      <c r="AI822" s="1">
        <f>AH822-(R822+R823)/200</f>
        <v>5.13</v>
      </c>
      <c r="AJ822" s="21">
        <f>MAX(AG822-AF823,AG823-AF822)/AI822*1.2</f>
        <v>77.849291520000008</v>
      </c>
      <c r="AK822" s="1">
        <f>(P824-P825)/AH822</f>
        <v>48.990053285968031</v>
      </c>
      <c r="AL822" s="2">
        <f>AK822*AI822/2</f>
        <v>125.659486678508</v>
      </c>
      <c r="AM822" s="118">
        <f>AJ822+AL822</f>
        <v>203.50877819850803</v>
      </c>
      <c r="AN822" s="2">
        <f>AM822/(0.9*(U822-4)/100*391.9*1)*10</f>
        <v>8.7422141032038532</v>
      </c>
      <c r="AO822" s="2">
        <f>AM822/(0.9*(U822-4)/100*391.9*2)*10</f>
        <v>4.3711070516019266</v>
      </c>
    </row>
    <row r="823" spans="1:41" x14ac:dyDescent="0.25">
      <c r="A823">
        <f>'Inv travi'!A823</f>
        <v>11</v>
      </c>
      <c r="B823">
        <f>'Inv travi'!B823</f>
        <v>14</v>
      </c>
      <c r="C823">
        <f>'Inv travi'!C823</f>
        <v>20</v>
      </c>
      <c r="D823">
        <f>'Inv travi'!D823</f>
        <v>5</v>
      </c>
      <c r="E823" s="6" t="str">
        <f>'Inv travi'!E823</f>
        <v>Mdes</v>
      </c>
      <c r="F823" s="6">
        <f>'Inv travi'!F823</f>
        <v>-210.387</v>
      </c>
      <c r="G823" s="6">
        <f>'Inv travi'!G823</f>
        <v>-121.54600000000001</v>
      </c>
      <c r="H823" s="6">
        <f>'Inv travi'!H823</f>
        <v>0.255</v>
      </c>
      <c r="I823" s="6">
        <f>'Inv travi'!I823</f>
        <v>-44.781999999999996</v>
      </c>
      <c r="J823" s="6">
        <f>'Inv travi'!J823</f>
        <v>-1.669</v>
      </c>
      <c r="K823" s="6">
        <f>'Inv travi'!K823</f>
        <v>-2.0590000000000002</v>
      </c>
      <c r="L823" s="6">
        <f>'Inv travi'!L823</f>
        <v>1.9239999999999999</v>
      </c>
      <c r="M823" s="6">
        <f>'Inv travi'!M823</f>
        <v>-46.840999999999994</v>
      </c>
      <c r="N823" s="6">
        <f>'Inv travi'!N823</f>
        <v>15.976299999999997</v>
      </c>
      <c r="O823" s="6">
        <f>'Inv travi'!O823</f>
        <v>-47.418199999999992</v>
      </c>
      <c r="P823" s="6">
        <f>'Inv travi'!P823</f>
        <v>-168.96420000000001</v>
      </c>
      <c r="Q823" s="6">
        <f>'Inv travi'!Q823</f>
        <v>-74.127800000000008</v>
      </c>
      <c r="R823">
        <v>70</v>
      </c>
      <c r="S823" s="2">
        <f t="shared" si="506"/>
        <v>-113.47579500000001</v>
      </c>
      <c r="T823" s="2">
        <f t="shared" si="507"/>
        <v>-34.356705000000005</v>
      </c>
      <c r="U823">
        <v>70</v>
      </c>
      <c r="V823" s="2">
        <f t="shared" si="511"/>
        <v>4.8821030390797837</v>
      </c>
      <c r="W823" s="2">
        <f t="shared" si="512"/>
        <v>-1.4781387862783213</v>
      </c>
      <c r="X823" s="16">
        <f t="shared" si="508"/>
        <v>6.28</v>
      </c>
      <c r="Y823">
        <f t="shared" si="509"/>
        <v>6.0288000000000004</v>
      </c>
      <c r="Z823" t="str">
        <f t="shared" si="523"/>
        <v>SI</v>
      </c>
      <c r="AA823" t="str">
        <f t="shared" si="510"/>
        <v>SI</v>
      </c>
      <c r="AB823" t="str">
        <f t="shared" si="513"/>
        <v>SI</v>
      </c>
      <c r="AC823" t="str">
        <f t="shared" si="514"/>
        <v>SI</v>
      </c>
      <c r="AD823" t="str">
        <f t="shared" si="515"/>
        <v>SI</v>
      </c>
      <c r="AE823" t="str">
        <f t="shared" si="516"/>
        <v>SI</v>
      </c>
      <c r="AF823">
        <f t="shared" si="542"/>
        <v>-145.96742159999999</v>
      </c>
      <c r="AG823">
        <f t="shared" si="543"/>
        <v>140.12872473600001</v>
      </c>
    </row>
    <row r="824" spans="1:41" x14ac:dyDescent="0.25">
      <c r="A824">
        <f>'Inv travi'!A824</f>
        <v>11</v>
      </c>
      <c r="B824">
        <f>'Inv travi'!B824</f>
        <v>14</v>
      </c>
      <c r="C824">
        <f>'Inv travi'!C824</f>
        <v>20</v>
      </c>
      <c r="D824">
        <f>'Inv travi'!D824</f>
        <v>5</v>
      </c>
      <c r="E824" s="6" t="str">
        <f>'Inv travi'!E824</f>
        <v>Vsin</v>
      </c>
      <c r="F824" s="6">
        <f>'Inv travi'!F824</f>
        <v>251.61799999999999</v>
      </c>
      <c r="G824" s="6">
        <f>'Inv travi'!G824</f>
        <v>139.72900000000001</v>
      </c>
      <c r="H824" s="6">
        <f>'Inv travi'!H824</f>
        <v>0.121</v>
      </c>
      <c r="I824" s="6">
        <f>'Inv travi'!I824</f>
        <v>-21.206</v>
      </c>
      <c r="J824" s="6">
        <f>'Inv travi'!J824</f>
        <v>-0.79</v>
      </c>
      <c r="K824" s="6">
        <f>'Inv travi'!K824</f>
        <v>-0.97399999999999998</v>
      </c>
      <c r="L824" s="6">
        <f>'Inv travi'!L824</f>
        <v>0.91100000000000003</v>
      </c>
      <c r="M824" s="6">
        <f>'Inv travi'!M824</f>
        <v>-22.18</v>
      </c>
      <c r="N824" s="6">
        <f>'Inv travi'!N824</f>
        <v>7.5649999999999995</v>
      </c>
      <c r="O824" s="6">
        <f>'Inv travi'!O824</f>
        <v>-22.453299999999999</v>
      </c>
      <c r="P824" s="6">
        <f>'Inv travi'!P824</f>
        <v>117.27570000000001</v>
      </c>
      <c r="Q824" s="6">
        <f>'Inv travi'!Q824</f>
        <v>162.1823</v>
      </c>
      <c r="S824" s="2"/>
      <c r="T824" s="2"/>
      <c r="V824" s="2"/>
      <c r="W824" s="2"/>
      <c r="X824" s="16"/>
    </row>
    <row r="825" spans="1:41" x14ac:dyDescent="0.25">
      <c r="A825">
        <f>'Inv travi'!A825</f>
        <v>11</v>
      </c>
      <c r="B825">
        <f>'Inv travi'!B825</f>
        <v>14</v>
      </c>
      <c r="C825">
        <f>'Inv travi'!C825</f>
        <v>20</v>
      </c>
      <c r="D825">
        <f>'Inv travi'!D825</f>
        <v>5</v>
      </c>
      <c r="E825" s="6" t="str">
        <f>'Inv travi'!E825</f>
        <v>Vdes</v>
      </c>
      <c r="F825" s="6">
        <f>'Inv travi'!F825</f>
        <v>-243.203</v>
      </c>
      <c r="G825" s="6">
        <f>'Inv travi'!G825</f>
        <v>-136.08500000000001</v>
      </c>
      <c r="H825" s="6">
        <f>'Inv travi'!H825</f>
        <v>0.121</v>
      </c>
      <c r="I825" s="6">
        <f>'Inv travi'!I825</f>
        <v>-21.206</v>
      </c>
      <c r="J825" s="6">
        <f>'Inv travi'!J825</f>
        <v>-0.79</v>
      </c>
      <c r="K825" s="6">
        <f>'Inv travi'!K825</f>
        <v>-0.97399999999999998</v>
      </c>
      <c r="L825" s="6">
        <f>'Inv travi'!L825</f>
        <v>0.91100000000000003</v>
      </c>
      <c r="M825" s="6">
        <f>'Inv travi'!M825</f>
        <v>-22.18</v>
      </c>
      <c r="N825" s="6">
        <f>'Inv travi'!N825</f>
        <v>7.5649999999999995</v>
      </c>
      <c r="O825" s="6">
        <f>'Inv travi'!O825</f>
        <v>-22.453299999999999</v>
      </c>
      <c r="P825" s="6">
        <f>'Inv travi'!P825</f>
        <v>-158.53829999999999</v>
      </c>
      <c r="Q825" s="6">
        <f>'Inv travi'!Q825</f>
        <v>-113.63170000000001</v>
      </c>
      <c r="S825" s="2"/>
      <c r="T825" s="2"/>
      <c r="V825" s="2"/>
      <c r="W825" s="2"/>
      <c r="X825" s="16"/>
    </row>
    <row r="826" spans="1:41" x14ac:dyDescent="0.25">
      <c r="A826">
        <f>'Inv travi'!A826</f>
        <v>11</v>
      </c>
      <c r="B826">
        <f>'Inv travi'!B826</f>
        <v>14</v>
      </c>
      <c r="C826">
        <f>'Inv travi'!C826</f>
        <v>20</v>
      </c>
      <c r="D826">
        <f>'Inv travi'!D826</f>
        <v>4</v>
      </c>
      <c r="E826" s="6" t="str">
        <f>'Inv travi'!E826</f>
        <v>Msin</v>
      </c>
      <c r="F826" s="6">
        <f>'Inv travi'!F826</f>
        <v>-233.459</v>
      </c>
      <c r="G826" s="6">
        <f>'Inv travi'!G826</f>
        <v>-130.744</v>
      </c>
      <c r="H826" s="6">
        <f>'Inv travi'!H826</f>
        <v>0.52200000000000002</v>
      </c>
      <c r="I826" s="6">
        <f>'Inv travi'!I826</f>
        <v>104.506</v>
      </c>
      <c r="J826" s="6">
        <f>'Inv travi'!J826</f>
        <v>3.9209999999999998</v>
      </c>
      <c r="K826" s="6">
        <f>'Inv travi'!K826</f>
        <v>4.8339999999999996</v>
      </c>
      <c r="L826" s="6">
        <f>'Inv travi'!L826</f>
        <v>4.4429999999999996</v>
      </c>
      <c r="M826" s="6">
        <f>'Inv travi'!M826</f>
        <v>109.34</v>
      </c>
      <c r="N826" s="6">
        <f>'Inv travi'!N826</f>
        <v>37.244999999999997</v>
      </c>
      <c r="O826" s="6">
        <f>'Inv travi'!O826</f>
        <v>110.6729</v>
      </c>
      <c r="P826" s="6">
        <f>'Inv travi'!P826</f>
        <v>-20.071100000000001</v>
      </c>
      <c r="Q826" s="6">
        <f>'Inv travi'!Q826</f>
        <v>-241.4169</v>
      </c>
      <c r="R826">
        <v>30</v>
      </c>
      <c r="S826" s="2">
        <f t="shared" si="506"/>
        <v>-3.8614999999999995</v>
      </c>
      <c r="T826" s="2">
        <f t="shared" si="507"/>
        <v>-215.77620000000002</v>
      </c>
      <c r="U826">
        <v>70</v>
      </c>
      <c r="V826" s="2">
        <f t="shared" si="511"/>
        <v>9.2834039345667261</v>
      </c>
      <c r="W826" s="2">
        <f t="shared" si="512"/>
        <v>-0.16613446846004987</v>
      </c>
      <c r="X826" s="16">
        <v>10.299200000000001</v>
      </c>
      <c r="Y826">
        <f t="shared" si="509"/>
        <v>6.0288000000000004</v>
      </c>
      <c r="Z826" t="str">
        <f t="shared" si="523"/>
        <v>SI</v>
      </c>
      <c r="AA826" t="str">
        <f t="shared" si="510"/>
        <v>SI</v>
      </c>
      <c r="AB826" t="str">
        <f t="shared" si="513"/>
        <v>SI</v>
      </c>
      <c r="AC826" t="str">
        <f t="shared" si="514"/>
        <v>SI</v>
      </c>
      <c r="AD826" t="str">
        <f t="shared" si="515"/>
        <v>SI</v>
      </c>
      <c r="AE826" t="str">
        <f t="shared" si="516"/>
        <v>SI</v>
      </c>
      <c r="AF826">
        <f t="shared" ref="AF826:AF827" si="544">-(0.9*66*X826*391.3)/1000</f>
        <v>-239.38657142400004</v>
      </c>
      <c r="AG826">
        <f t="shared" ref="AG826:AG827" si="545">(0.9*66*Y826*391.3)/1000</f>
        <v>140.12872473600001</v>
      </c>
      <c r="AH826">
        <v>5.63</v>
      </c>
      <c r="AI826" s="1">
        <f>AH826-(R826+R827)/200</f>
        <v>5.13</v>
      </c>
      <c r="AJ826" s="21">
        <f>MAX(AG826-AF827,AG827-AF826)/AI826*1.2</f>
        <v>88.775507873684219</v>
      </c>
      <c r="AK826" s="1">
        <f>(P828-P829)/AH826</f>
        <v>48.990053285968031</v>
      </c>
      <c r="AL826" s="2">
        <f>AK826*AI826/2</f>
        <v>125.659486678508</v>
      </c>
      <c r="AM826" s="118">
        <f>AJ826+AL826</f>
        <v>214.43499455219222</v>
      </c>
      <c r="AN826" s="2">
        <f>AM826/(0.9*(U826-4)/100*391.9*1)*10</f>
        <v>9.2115762778844097</v>
      </c>
      <c r="AO826" s="2">
        <f>AM826/(0.9*(U826-4)/100*391.9*2)*10</f>
        <v>4.6057881389422048</v>
      </c>
    </row>
    <row r="827" spans="1:41" x14ac:dyDescent="0.25">
      <c r="A827">
        <f>'Inv travi'!A827</f>
        <v>11</v>
      </c>
      <c r="B827">
        <f>'Inv travi'!B827</f>
        <v>14</v>
      </c>
      <c r="C827">
        <f>'Inv travi'!C827</f>
        <v>20</v>
      </c>
      <c r="D827">
        <f>'Inv travi'!D827</f>
        <v>4</v>
      </c>
      <c r="E827" s="6" t="str">
        <f>'Inv travi'!E827</f>
        <v>Mdes</v>
      </c>
      <c r="F827" s="6">
        <f>'Inv travi'!F827</f>
        <v>-211.363</v>
      </c>
      <c r="G827" s="6">
        <f>'Inv travi'!G827</f>
        <v>-121.771</v>
      </c>
      <c r="H827" s="6">
        <f>'Inv travi'!H827</f>
        <v>-0.29899999999999999</v>
      </c>
      <c r="I827" s="6">
        <f>'Inv travi'!I827</f>
        <v>-62.622</v>
      </c>
      <c r="J827" s="6">
        <f>'Inv travi'!J827</f>
        <v>-2.351</v>
      </c>
      <c r="K827" s="6">
        <f>'Inv travi'!K827</f>
        <v>-2.9</v>
      </c>
      <c r="L827" s="6">
        <f>'Inv travi'!L827</f>
        <v>-2.65</v>
      </c>
      <c r="M827" s="6">
        <f>'Inv travi'!M827</f>
        <v>-65.522000000000006</v>
      </c>
      <c r="N827" s="6">
        <f>'Inv travi'!N827</f>
        <v>-22.3066</v>
      </c>
      <c r="O827" s="6">
        <f>'Inv travi'!O827</f>
        <v>-66.317000000000007</v>
      </c>
      <c r="P827" s="6">
        <f>'Inv travi'!P827</f>
        <v>-188.08800000000002</v>
      </c>
      <c r="Q827" s="6">
        <f>'Inv travi'!Q827</f>
        <v>-55.453999999999994</v>
      </c>
      <c r="R827">
        <v>70</v>
      </c>
      <c r="S827" s="2">
        <f t="shared" si="506"/>
        <v>-129.37550000000002</v>
      </c>
      <c r="T827" s="2">
        <f t="shared" si="507"/>
        <v>-18.747399999999992</v>
      </c>
      <c r="U827">
        <v>70</v>
      </c>
      <c r="V827" s="2">
        <f t="shared" si="511"/>
        <v>5.566160798718939</v>
      </c>
      <c r="W827" s="2">
        <f t="shared" si="512"/>
        <v>-0.80657499262150389</v>
      </c>
      <c r="X827" s="16">
        <v>6.28</v>
      </c>
      <c r="Y827">
        <f t="shared" si="509"/>
        <v>6.0288000000000004</v>
      </c>
      <c r="Z827" t="str">
        <f t="shared" si="523"/>
        <v>SI</v>
      </c>
      <c r="AA827" t="str">
        <f t="shared" si="510"/>
        <v>SI</v>
      </c>
      <c r="AB827" t="str">
        <f t="shared" si="513"/>
        <v>SI</v>
      </c>
      <c r="AC827" t="str">
        <f t="shared" si="514"/>
        <v>SI</v>
      </c>
      <c r="AD827" t="str">
        <f t="shared" si="515"/>
        <v>SI</v>
      </c>
      <c r="AE827" t="str">
        <f t="shared" si="516"/>
        <v>SI</v>
      </c>
      <c r="AF827">
        <f t="shared" si="544"/>
        <v>-145.96742159999999</v>
      </c>
      <c r="AG827">
        <f t="shared" si="545"/>
        <v>140.12872473600001</v>
      </c>
    </row>
    <row r="828" spans="1:41" x14ac:dyDescent="0.25">
      <c r="A828">
        <f>'Inv travi'!A828</f>
        <v>11</v>
      </c>
      <c r="B828">
        <f>'Inv travi'!B828</f>
        <v>14</v>
      </c>
      <c r="C828">
        <f>'Inv travi'!C828</f>
        <v>20</v>
      </c>
      <c r="D828">
        <f>'Inv travi'!D828</f>
        <v>4</v>
      </c>
      <c r="E828" s="6" t="str">
        <f>'Inv travi'!E828</f>
        <v>Vsin</v>
      </c>
      <c r="F828" s="6">
        <f>'Inv travi'!F828</f>
        <v>251.33500000000001</v>
      </c>
      <c r="G828" s="6">
        <f>'Inv travi'!G828</f>
        <v>139.501</v>
      </c>
      <c r="H828" s="6">
        <f>'Inv travi'!H828</f>
        <v>-0.14599999999999999</v>
      </c>
      <c r="I828" s="6">
        <f>'Inv travi'!I828</f>
        <v>-29.684999999999999</v>
      </c>
      <c r="J828" s="6">
        <f>'Inv travi'!J828</f>
        <v>-1.1140000000000001</v>
      </c>
      <c r="K828" s="6">
        <f>'Inv travi'!K828</f>
        <v>-1.3740000000000001</v>
      </c>
      <c r="L828" s="6">
        <f>'Inv travi'!L828</f>
        <v>-1.26</v>
      </c>
      <c r="M828" s="6">
        <f>'Inv travi'!M828</f>
        <v>-31.058999999999997</v>
      </c>
      <c r="N828" s="6">
        <f>'Inv travi'!N828</f>
        <v>-10.577699999999998</v>
      </c>
      <c r="O828" s="6">
        <f>'Inv travi'!O828</f>
        <v>-31.436999999999998</v>
      </c>
      <c r="P828" s="6">
        <f>'Inv travi'!P828</f>
        <v>108.06400000000001</v>
      </c>
      <c r="Q828" s="6">
        <f>'Inv travi'!Q828</f>
        <v>170.93799999999999</v>
      </c>
      <c r="S828" s="2"/>
      <c r="T828" s="2"/>
      <c r="V828" s="2"/>
      <c r="W828" s="2"/>
      <c r="X828" s="16"/>
    </row>
    <row r="829" spans="1:41" x14ac:dyDescent="0.25">
      <c r="A829">
        <f>'Inv travi'!A829</f>
        <v>11</v>
      </c>
      <c r="B829">
        <f>'Inv travi'!B829</f>
        <v>14</v>
      </c>
      <c r="C829">
        <f>'Inv travi'!C829</f>
        <v>20</v>
      </c>
      <c r="D829">
        <f>'Inv travi'!D829</f>
        <v>4</v>
      </c>
      <c r="E829" s="6" t="str">
        <f>'Inv travi'!E829</f>
        <v>Vdes</v>
      </c>
      <c r="F829" s="6">
        <f>'Inv travi'!F829</f>
        <v>-243.48599999999999</v>
      </c>
      <c r="G829" s="6">
        <f>'Inv travi'!G829</f>
        <v>-136.31299999999999</v>
      </c>
      <c r="H829" s="6">
        <f>'Inv travi'!H829</f>
        <v>-0.14599999999999999</v>
      </c>
      <c r="I829" s="6">
        <f>'Inv travi'!I829</f>
        <v>-29.684999999999999</v>
      </c>
      <c r="J829" s="6">
        <f>'Inv travi'!J829</f>
        <v>-1.1140000000000001</v>
      </c>
      <c r="K829" s="6">
        <f>'Inv travi'!K829</f>
        <v>-1.3740000000000001</v>
      </c>
      <c r="L829" s="6">
        <f>'Inv travi'!L829</f>
        <v>-1.26</v>
      </c>
      <c r="M829" s="6">
        <f>'Inv travi'!M829</f>
        <v>-31.058999999999997</v>
      </c>
      <c r="N829" s="6">
        <f>'Inv travi'!N829</f>
        <v>-10.577699999999998</v>
      </c>
      <c r="O829" s="6">
        <f>'Inv travi'!O829</f>
        <v>-31.436999999999998</v>
      </c>
      <c r="P829" s="6">
        <f>'Inv travi'!P829</f>
        <v>-167.75</v>
      </c>
      <c r="Q829" s="6">
        <f>'Inv travi'!Q829</f>
        <v>-104.87599999999999</v>
      </c>
      <c r="S829" s="2"/>
      <c r="T829" s="2"/>
      <c r="V829" s="2"/>
      <c r="W829" s="2"/>
      <c r="X829" s="16"/>
    </row>
    <row r="830" spans="1:41" x14ac:dyDescent="0.25">
      <c r="A830">
        <f>'Inv travi'!A830</f>
        <v>11</v>
      </c>
      <c r="B830">
        <f>'Inv travi'!B830</f>
        <v>14</v>
      </c>
      <c r="C830">
        <f>'Inv travi'!C830</f>
        <v>20</v>
      </c>
      <c r="D830">
        <f>'Inv travi'!D830</f>
        <v>3</v>
      </c>
      <c r="E830" s="6" t="str">
        <f>'Inv travi'!E830</f>
        <v>Msin</v>
      </c>
      <c r="F830" s="6">
        <f>'Inv travi'!F830</f>
        <v>-231.62799999999999</v>
      </c>
      <c r="G830" s="6">
        <f>'Inv travi'!G830</f>
        <v>-129.678</v>
      </c>
      <c r="H830" s="6">
        <f>'Inv travi'!H830</f>
        <v>0.52300000000000002</v>
      </c>
      <c r="I830" s="6">
        <f>'Inv travi'!I830</f>
        <v>127.94199999999999</v>
      </c>
      <c r="J830" s="6">
        <f>'Inv travi'!J830</f>
        <v>4.8140000000000001</v>
      </c>
      <c r="K830" s="6">
        <f>'Inv travi'!K830</f>
        <v>5.9359999999999999</v>
      </c>
      <c r="L830" s="6">
        <f>'Inv travi'!L830</f>
        <v>5.3369999999999997</v>
      </c>
      <c r="M830" s="6">
        <f>'Inv travi'!M830</f>
        <v>133.87799999999999</v>
      </c>
      <c r="N830" s="6">
        <f>'Inv travi'!N830</f>
        <v>45.500399999999999</v>
      </c>
      <c r="O830" s="6">
        <f>'Inv travi'!O830</f>
        <v>135.47909999999999</v>
      </c>
      <c r="P830" s="6">
        <f>'Inv travi'!P830</f>
        <v>5.801099999999991</v>
      </c>
      <c r="Q830" s="6">
        <f>'Inv travi'!Q830</f>
        <v>-265.15710000000001</v>
      </c>
      <c r="R830">
        <v>30</v>
      </c>
      <c r="S830" s="2">
        <f t="shared" si="506"/>
        <v>-9.2770800000000104</v>
      </c>
      <c r="T830" s="2">
        <f t="shared" si="507"/>
        <v>-238.53498000000002</v>
      </c>
      <c r="U830">
        <v>70</v>
      </c>
      <c r="V830" s="2">
        <f t="shared" si="511"/>
        <v>10.262561727678008</v>
      </c>
      <c r="W830" s="2">
        <f t="shared" si="512"/>
        <v>-0.39913058517709721</v>
      </c>
      <c r="X830" s="16">
        <f>X826</f>
        <v>10.299200000000001</v>
      </c>
      <c r="Y830">
        <f t="shared" si="509"/>
        <v>6.0288000000000004</v>
      </c>
      <c r="Z830" t="str">
        <f t="shared" si="523"/>
        <v>SI</v>
      </c>
      <c r="AA830" t="str">
        <f t="shared" si="510"/>
        <v>SI</v>
      </c>
      <c r="AB830" t="str">
        <f t="shared" si="513"/>
        <v>SI</v>
      </c>
      <c r="AC830" t="str">
        <f t="shared" si="514"/>
        <v>SI</v>
      </c>
      <c r="AD830" t="str">
        <f t="shared" si="515"/>
        <v>SI</v>
      </c>
      <c r="AE830" t="str">
        <f t="shared" si="516"/>
        <v>SI</v>
      </c>
      <c r="AF830">
        <f t="shared" ref="AF830:AF831" si="546">-(0.9*66*X830*391.3)/1000</f>
        <v>-239.38657142400004</v>
      </c>
      <c r="AG830">
        <f t="shared" ref="AG830:AG831" si="547">(0.9*66*Y830*391.3)/1000</f>
        <v>140.12872473600001</v>
      </c>
      <c r="AH830">
        <v>5.63</v>
      </c>
      <c r="AI830" s="1">
        <f>AH830-(R830+R831)/200</f>
        <v>5.13</v>
      </c>
      <c r="AJ830" s="21">
        <f>MAX(AG830-AF831,AG831-AF830)/AI830*1.2</f>
        <v>88.775507873684219</v>
      </c>
      <c r="AK830" s="1">
        <f>(P832-P833)/AH830</f>
        <v>48.990053285968031</v>
      </c>
      <c r="AL830" s="2">
        <f>AK830*AI830/2</f>
        <v>125.659486678508</v>
      </c>
      <c r="AM830" s="118">
        <f>AJ830+AL830</f>
        <v>214.43499455219222</v>
      </c>
      <c r="AN830" s="2">
        <f>AM830/(0.9*(U830-4)/100*391.9*1)*10</f>
        <v>9.2115762778844097</v>
      </c>
      <c r="AO830" s="2">
        <f>AM830/(0.9*(U830-4)/100*391.9*2)*10</f>
        <v>4.6057881389422048</v>
      </c>
    </row>
    <row r="831" spans="1:41" x14ac:dyDescent="0.25">
      <c r="A831">
        <f>'Inv travi'!A831</f>
        <v>11</v>
      </c>
      <c r="B831">
        <f>'Inv travi'!B831</f>
        <v>14</v>
      </c>
      <c r="C831">
        <f>'Inv travi'!C831</f>
        <v>20</v>
      </c>
      <c r="D831">
        <f>'Inv travi'!D831</f>
        <v>3</v>
      </c>
      <c r="E831" s="6" t="str">
        <f>'Inv travi'!E831</f>
        <v>Mdes</v>
      </c>
      <c r="F831" s="6">
        <f>'Inv travi'!F831</f>
        <v>-214.44800000000001</v>
      </c>
      <c r="G831" s="6">
        <f>'Inv travi'!G831</f>
        <v>-123.52</v>
      </c>
      <c r="H831" s="6">
        <f>'Inv travi'!H831</f>
        <v>-0.309</v>
      </c>
      <c r="I831" s="6">
        <f>'Inv travi'!I831</f>
        <v>-76.646000000000001</v>
      </c>
      <c r="J831" s="6">
        <f>'Inv travi'!J831</f>
        <v>-2.8849999999999998</v>
      </c>
      <c r="K831" s="6">
        <f>'Inv travi'!K831</f>
        <v>-3.5579999999999998</v>
      </c>
      <c r="L831" s="6">
        <f>'Inv travi'!L831</f>
        <v>-3.194</v>
      </c>
      <c r="M831" s="6">
        <f>'Inv travi'!M831</f>
        <v>-80.204000000000008</v>
      </c>
      <c r="N831" s="6">
        <f>'Inv travi'!N831</f>
        <v>-27.255200000000002</v>
      </c>
      <c r="O831" s="6">
        <f>'Inv travi'!O831</f>
        <v>-81.162200000000013</v>
      </c>
      <c r="P831" s="6">
        <f>'Inv travi'!P831</f>
        <v>-204.68220000000002</v>
      </c>
      <c r="Q831" s="6">
        <f>'Inv travi'!Q831</f>
        <v>-42.357799999999983</v>
      </c>
      <c r="R831">
        <v>70</v>
      </c>
      <c r="S831" s="2">
        <f t="shared" si="506"/>
        <v>-143.32972000000004</v>
      </c>
      <c r="T831" s="2">
        <f t="shared" si="507"/>
        <v>-7.9411799999999886</v>
      </c>
      <c r="U831">
        <v>70</v>
      </c>
      <c r="V831" s="2">
        <f t="shared" si="511"/>
        <v>6.1665173758197032</v>
      </c>
      <c r="W831" s="2">
        <f t="shared" si="512"/>
        <v>-0.34165576026041095</v>
      </c>
      <c r="X831" s="16">
        <v>6.28</v>
      </c>
      <c r="Y831">
        <f t="shared" si="509"/>
        <v>6.0288000000000004</v>
      </c>
      <c r="Z831" t="str">
        <f t="shared" si="523"/>
        <v>SI</v>
      </c>
      <c r="AA831" t="str">
        <f t="shared" si="510"/>
        <v>SI</v>
      </c>
      <c r="AB831" t="str">
        <f t="shared" si="513"/>
        <v>SI</v>
      </c>
      <c r="AC831" t="str">
        <f t="shared" si="514"/>
        <v>SI</v>
      </c>
      <c r="AD831" t="str">
        <f t="shared" si="515"/>
        <v>SI</v>
      </c>
      <c r="AE831" t="str">
        <f t="shared" si="516"/>
        <v>SI</v>
      </c>
      <c r="AF831">
        <f t="shared" si="546"/>
        <v>-145.96742159999999</v>
      </c>
      <c r="AG831">
        <f t="shared" si="547"/>
        <v>140.12872473600001</v>
      </c>
    </row>
    <row r="832" spans="1:41" x14ac:dyDescent="0.25">
      <c r="A832">
        <f>'Inv travi'!A832</f>
        <v>11</v>
      </c>
      <c r="B832">
        <f>'Inv travi'!B832</f>
        <v>14</v>
      </c>
      <c r="C832">
        <f>'Inv travi'!C832</f>
        <v>20</v>
      </c>
      <c r="D832">
        <f>'Inv travi'!D832</f>
        <v>3</v>
      </c>
      <c r="E832" s="6" t="str">
        <f>'Inv travi'!E832</f>
        <v>Vsin</v>
      </c>
      <c r="F832" s="6">
        <f>'Inv travi'!F832</f>
        <v>250.46199999999999</v>
      </c>
      <c r="G832" s="6">
        <f>'Inv travi'!G832</f>
        <v>139.001</v>
      </c>
      <c r="H832" s="6">
        <f>'Inv travi'!H832</f>
        <v>-0.14799999999999999</v>
      </c>
      <c r="I832" s="6">
        <f>'Inv travi'!I832</f>
        <v>-36.338999999999999</v>
      </c>
      <c r="J832" s="6">
        <f>'Inv travi'!J832</f>
        <v>-1.3680000000000001</v>
      </c>
      <c r="K832" s="6">
        <f>'Inv travi'!K832</f>
        <v>-1.6859999999999999</v>
      </c>
      <c r="L832" s="6">
        <f>'Inv travi'!L832</f>
        <v>-1.516</v>
      </c>
      <c r="M832" s="6">
        <f>'Inv travi'!M832</f>
        <v>-38.024999999999999</v>
      </c>
      <c r="N832" s="6">
        <f>'Inv travi'!N832</f>
        <v>-12.923499999999999</v>
      </c>
      <c r="O832" s="6">
        <f>'Inv travi'!O832</f>
        <v>-38.479799999999997</v>
      </c>
      <c r="P832" s="6">
        <f>'Inv travi'!P832</f>
        <v>100.52120000000001</v>
      </c>
      <c r="Q832" s="6">
        <f>'Inv travi'!Q832</f>
        <v>177.48079999999999</v>
      </c>
      <c r="S832" s="2"/>
      <c r="T832" s="2"/>
      <c r="V832" s="2"/>
      <c r="W832" s="2"/>
      <c r="X832" s="16"/>
    </row>
    <row r="833" spans="1:41" x14ac:dyDescent="0.25">
      <c r="A833">
        <f>'Inv travi'!A833</f>
        <v>11</v>
      </c>
      <c r="B833">
        <f>'Inv travi'!B833</f>
        <v>14</v>
      </c>
      <c r="C833">
        <f>'Inv travi'!C833</f>
        <v>20</v>
      </c>
      <c r="D833">
        <f>'Inv travi'!D833</f>
        <v>3</v>
      </c>
      <c r="E833" s="6" t="str">
        <f>'Inv travi'!E833</f>
        <v>Vdes</v>
      </c>
      <c r="F833" s="6">
        <f>'Inv travi'!F833</f>
        <v>-244.35900000000001</v>
      </c>
      <c r="G833" s="6">
        <f>'Inv travi'!G833</f>
        <v>-136.81299999999999</v>
      </c>
      <c r="H833" s="6">
        <f>'Inv travi'!H833</f>
        <v>-0.14799999999999999</v>
      </c>
      <c r="I833" s="6">
        <f>'Inv travi'!I833</f>
        <v>-36.338999999999999</v>
      </c>
      <c r="J833" s="6">
        <f>'Inv travi'!J833</f>
        <v>-1.3680000000000001</v>
      </c>
      <c r="K833" s="6">
        <f>'Inv travi'!K833</f>
        <v>-1.6859999999999999</v>
      </c>
      <c r="L833" s="6">
        <f>'Inv travi'!L833</f>
        <v>-1.516</v>
      </c>
      <c r="M833" s="6">
        <f>'Inv travi'!M833</f>
        <v>-38.024999999999999</v>
      </c>
      <c r="N833" s="6">
        <f>'Inv travi'!N833</f>
        <v>-12.923499999999999</v>
      </c>
      <c r="O833" s="6">
        <f>'Inv travi'!O833</f>
        <v>-38.479799999999997</v>
      </c>
      <c r="P833" s="6">
        <f>'Inv travi'!P833</f>
        <v>-175.2928</v>
      </c>
      <c r="Q833" s="6">
        <f>'Inv travi'!Q833</f>
        <v>-98.333199999999991</v>
      </c>
      <c r="S833" s="2"/>
      <c r="T833" s="2"/>
      <c r="V833" s="2"/>
      <c r="W833" s="2"/>
      <c r="X833" s="16"/>
    </row>
    <row r="834" spans="1:41" x14ac:dyDescent="0.25">
      <c r="A834">
        <f>'Inv travi'!A834</f>
        <v>11</v>
      </c>
      <c r="B834">
        <f>'Inv travi'!B834</f>
        <v>14</v>
      </c>
      <c r="C834">
        <f>'Inv travi'!C834</f>
        <v>20</v>
      </c>
      <c r="D834">
        <f>'Inv travi'!D834</f>
        <v>2</v>
      </c>
      <c r="E834" s="6" t="str">
        <f>'Inv travi'!E834</f>
        <v>Msin</v>
      </c>
      <c r="F834" s="6">
        <f>'Inv travi'!F834</f>
        <v>-230.07900000000001</v>
      </c>
      <c r="G834" s="6">
        <f>'Inv travi'!G834</f>
        <v>-128.476</v>
      </c>
      <c r="H834" s="6">
        <f>'Inv travi'!H834</f>
        <v>0.68300000000000005</v>
      </c>
      <c r="I834" s="6">
        <f>'Inv travi'!I834</f>
        <v>143.52699999999999</v>
      </c>
      <c r="J834" s="6">
        <f>'Inv travi'!J834</f>
        <v>5.35</v>
      </c>
      <c r="K834" s="6">
        <f>'Inv travi'!K834</f>
        <v>6.5970000000000004</v>
      </c>
      <c r="L834" s="6">
        <f>'Inv travi'!L834</f>
        <v>6.0329999999999995</v>
      </c>
      <c r="M834" s="6">
        <f>'Inv travi'!M834</f>
        <v>150.124</v>
      </c>
      <c r="N834" s="6">
        <f>'Inv travi'!N834</f>
        <v>51.0702</v>
      </c>
      <c r="O834" s="6">
        <f>'Inv travi'!O834</f>
        <v>151.93389999999999</v>
      </c>
      <c r="P834" s="6">
        <f>'Inv travi'!P834</f>
        <v>23.457899999999995</v>
      </c>
      <c r="Q834" s="6">
        <f>'Inv travi'!Q834</f>
        <v>-280.40989999999999</v>
      </c>
      <c r="R834">
        <v>30</v>
      </c>
      <c r="S834" s="2">
        <f t="shared" si="506"/>
        <v>9.1746749999999935</v>
      </c>
      <c r="T834" s="2">
        <f t="shared" si="507"/>
        <v>-253.162025</v>
      </c>
      <c r="U834">
        <v>70</v>
      </c>
      <c r="V834" s="2">
        <f t="shared" si="511"/>
        <v>10.891865455818944</v>
      </c>
      <c r="W834" s="2">
        <f t="shared" si="512"/>
        <v>0.39472478425966773</v>
      </c>
      <c r="X834" s="16">
        <v>12.3088</v>
      </c>
      <c r="Y834">
        <f t="shared" si="509"/>
        <v>6.0288000000000004</v>
      </c>
      <c r="Z834" t="str">
        <f t="shared" si="523"/>
        <v>SI</v>
      </c>
      <c r="AA834" t="str">
        <f t="shared" si="510"/>
        <v>SI</v>
      </c>
      <c r="AB834" t="str">
        <f t="shared" si="513"/>
        <v>SI</v>
      </c>
      <c r="AC834" t="str">
        <f t="shared" si="514"/>
        <v>SI</v>
      </c>
      <c r="AD834" t="str">
        <f t="shared" si="515"/>
        <v>SI</v>
      </c>
      <c r="AE834" t="str">
        <f t="shared" si="516"/>
        <v>SI</v>
      </c>
      <c r="AF834">
        <f t="shared" ref="AF834:AF835" si="548">-(0.9*66*X834*391.3)/1000</f>
        <v>-286.096146336</v>
      </c>
      <c r="AG834">
        <f t="shared" ref="AG834:AG835" si="549">(0.9*66*Y834*391.3)/1000</f>
        <v>140.12872473600001</v>
      </c>
      <c r="AH834">
        <v>5.63</v>
      </c>
      <c r="AI834" s="1">
        <f>AH834-(R834+R835)/200</f>
        <v>5.13</v>
      </c>
      <c r="AJ834" s="21">
        <f>MAX(AG834-AF835,AG835-AF834)/AI834*1.2</f>
        <v>99.701724227368416</v>
      </c>
      <c r="AK834" s="1">
        <f>(P836-P837)/AH834</f>
        <v>48.989875666074596</v>
      </c>
      <c r="AL834" s="2">
        <f>AK834*AI834/2</f>
        <v>125.65903108348134</v>
      </c>
      <c r="AM834" s="118">
        <f>AJ834+AL834</f>
        <v>225.36075531084975</v>
      </c>
      <c r="AN834" s="2">
        <f>AM834/(0.9*(U834-4)/100*391.9*1)*10</f>
        <v>9.6809188813734774</v>
      </c>
      <c r="AO834" s="2">
        <f>AM834/(0.9*(U834-4)/100*391.9*2)*10</f>
        <v>4.8404594406867387</v>
      </c>
    </row>
    <row r="835" spans="1:41" x14ac:dyDescent="0.25">
      <c r="A835">
        <f>'Inv travi'!A835</f>
        <v>11</v>
      </c>
      <c r="B835">
        <f>'Inv travi'!B835</f>
        <v>14</v>
      </c>
      <c r="C835">
        <f>'Inv travi'!C835</f>
        <v>20</v>
      </c>
      <c r="D835">
        <f>'Inv travi'!D835</f>
        <v>2</v>
      </c>
      <c r="E835" s="6" t="str">
        <f>'Inv travi'!E835</f>
        <v>Mdes</v>
      </c>
      <c r="F835" s="6">
        <f>'Inv travi'!F835</f>
        <v>-217.99700000000001</v>
      </c>
      <c r="G835" s="6">
        <f>'Inv travi'!G835</f>
        <v>-125.489</v>
      </c>
      <c r="H835" s="6">
        <f>'Inv travi'!H835</f>
        <v>-0.41099999999999998</v>
      </c>
      <c r="I835" s="6">
        <f>'Inv travi'!I835</f>
        <v>-86.316000000000003</v>
      </c>
      <c r="J835" s="6">
        <f>'Inv travi'!J835</f>
        <v>-3.214</v>
      </c>
      <c r="K835" s="6">
        <f>'Inv travi'!K835</f>
        <v>-3.9630000000000001</v>
      </c>
      <c r="L835" s="6">
        <f>'Inv travi'!L835</f>
        <v>-3.625</v>
      </c>
      <c r="M835" s="6">
        <f>'Inv travi'!M835</f>
        <v>-90.278999999999996</v>
      </c>
      <c r="N835" s="6">
        <f>'Inv travi'!N835</f>
        <v>-30.708699999999997</v>
      </c>
      <c r="O835" s="6">
        <f>'Inv travi'!O835</f>
        <v>-91.366500000000002</v>
      </c>
      <c r="P835" s="6">
        <f>'Inv travi'!P835</f>
        <v>-216.85550000000001</v>
      </c>
      <c r="Q835" s="6">
        <f>'Inv travi'!Q835</f>
        <v>-34.122500000000002</v>
      </c>
      <c r="R835">
        <v>70</v>
      </c>
      <c r="S835" s="2">
        <f t="shared" ref="S835:S887" si="550">(ABS(P835)-(ABS(P837)*R835/200))*SIGN(P835)</f>
        <v>-153.64847500000002</v>
      </c>
      <c r="T835" s="2">
        <f t="shared" ref="T835:T887" si="551">(ABS(Q835)-ABS((Q837)*R835/200))*SIGN(Q835)</f>
        <v>-1.1663250000000005</v>
      </c>
      <c r="U835">
        <v>70</v>
      </c>
      <c r="V835" s="2">
        <f t="shared" si="511"/>
        <v>6.6104642558130946</v>
      </c>
      <c r="W835" s="2">
        <f t="shared" si="512"/>
        <v>-5.0179149016358338E-2</v>
      </c>
      <c r="X835" s="16">
        <v>8.2896000000000001</v>
      </c>
      <c r="Y835">
        <f t="shared" ref="Y835:Y887" si="552">$Y$767</f>
        <v>6.0288000000000004</v>
      </c>
      <c r="Z835" t="str">
        <f t="shared" si="523"/>
        <v>SI</v>
      </c>
      <c r="AA835" t="str">
        <f t="shared" ref="AA835:AA887" si="553">IF(X835&gt;V835,"SI","NO")</f>
        <v>SI</v>
      </c>
      <c r="AB835" t="str">
        <f t="shared" si="513"/>
        <v>SI</v>
      </c>
      <c r="AC835" t="str">
        <f t="shared" si="514"/>
        <v>SI</v>
      </c>
      <c r="AD835" t="str">
        <f t="shared" si="515"/>
        <v>SI</v>
      </c>
      <c r="AE835" t="str">
        <f t="shared" si="516"/>
        <v>SI</v>
      </c>
      <c r="AF835">
        <f t="shared" si="548"/>
        <v>-192.67699651200002</v>
      </c>
      <c r="AG835">
        <f t="shared" si="549"/>
        <v>140.12872473600001</v>
      </c>
    </row>
    <row r="836" spans="1:41" x14ac:dyDescent="0.25">
      <c r="A836">
        <f>'Inv travi'!A836</f>
        <v>11</v>
      </c>
      <c r="B836">
        <f>'Inv travi'!B836</f>
        <v>14</v>
      </c>
      <c r="C836">
        <f>'Inv travi'!C836</f>
        <v>20</v>
      </c>
      <c r="D836">
        <f>'Inv travi'!D836</f>
        <v>2</v>
      </c>
      <c r="E836" s="6" t="str">
        <f>'Inv travi'!E836</f>
        <v>Vsin</v>
      </c>
      <c r="F836" s="6">
        <f>'Inv travi'!F836</f>
        <v>249.55600000000001</v>
      </c>
      <c r="G836" s="6">
        <f>'Inv travi'!G836</f>
        <v>138.43700000000001</v>
      </c>
      <c r="H836" s="6">
        <f>'Inv travi'!H836</f>
        <v>-0.19400000000000001</v>
      </c>
      <c r="I836" s="6">
        <f>'Inv travi'!I836</f>
        <v>-40.825000000000003</v>
      </c>
      <c r="J836" s="6">
        <f>'Inv travi'!J836</f>
        <v>-1.5209999999999999</v>
      </c>
      <c r="K836" s="6">
        <f>'Inv travi'!K836</f>
        <v>-1.8759999999999999</v>
      </c>
      <c r="L836" s="6">
        <f>'Inv travi'!L836</f>
        <v>-1.7149999999999999</v>
      </c>
      <c r="M836" s="6">
        <f>'Inv travi'!M836</f>
        <v>-42.701000000000001</v>
      </c>
      <c r="N836" s="6">
        <f>'Inv travi'!N836</f>
        <v>-14.5253</v>
      </c>
      <c r="O836" s="6">
        <f>'Inv travi'!O836</f>
        <v>-43.215499999999999</v>
      </c>
      <c r="P836" s="6">
        <f>'Inv travi'!P836</f>
        <v>95.22150000000002</v>
      </c>
      <c r="Q836" s="6">
        <f>'Inv travi'!Q836</f>
        <v>181.6525</v>
      </c>
      <c r="S836" s="2"/>
      <c r="T836" s="2"/>
      <c r="V836" s="2"/>
      <c r="W836" s="2"/>
      <c r="X836" s="16"/>
    </row>
    <row r="837" spans="1:41" x14ac:dyDescent="0.25">
      <c r="A837">
        <f>'Inv travi'!A837</f>
        <v>11</v>
      </c>
      <c r="B837">
        <f>'Inv travi'!B837</f>
        <v>14</v>
      </c>
      <c r="C837">
        <f>'Inv travi'!C837</f>
        <v>20</v>
      </c>
      <c r="D837">
        <f>'Inv travi'!D837</f>
        <v>2</v>
      </c>
      <c r="E837" s="6" t="str">
        <f>'Inv travi'!E837</f>
        <v>Vdes</v>
      </c>
      <c r="F837" s="6">
        <f>'Inv travi'!F837</f>
        <v>-245.26400000000001</v>
      </c>
      <c r="G837" s="6">
        <f>'Inv travi'!G837</f>
        <v>-137.376</v>
      </c>
      <c r="H837" s="6">
        <f>'Inv travi'!H837</f>
        <v>-0.19400000000000001</v>
      </c>
      <c r="I837" s="6">
        <f>'Inv travi'!I837</f>
        <v>-40.825000000000003</v>
      </c>
      <c r="J837" s="6">
        <f>'Inv travi'!J837</f>
        <v>-1.5209999999999999</v>
      </c>
      <c r="K837" s="6">
        <f>'Inv travi'!K837</f>
        <v>-1.8759999999999999</v>
      </c>
      <c r="L837" s="6">
        <f>'Inv travi'!L837</f>
        <v>-1.7149999999999999</v>
      </c>
      <c r="M837" s="6">
        <f>'Inv travi'!M837</f>
        <v>-42.701000000000001</v>
      </c>
      <c r="N837" s="6">
        <f>'Inv travi'!N837</f>
        <v>-14.5253</v>
      </c>
      <c r="O837" s="6">
        <f>'Inv travi'!O837</f>
        <v>-43.215499999999999</v>
      </c>
      <c r="P837" s="6">
        <f>'Inv travi'!P837</f>
        <v>-180.5915</v>
      </c>
      <c r="Q837" s="6">
        <f>'Inv travi'!Q837</f>
        <v>-94.160500000000013</v>
      </c>
      <c r="S837" s="2"/>
      <c r="T837" s="2"/>
      <c r="V837" s="2"/>
      <c r="W837" s="2"/>
      <c r="X837" s="16"/>
    </row>
    <row r="838" spans="1:41" x14ac:dyDescent="0.25">
      <c r="A838">
        <f>'Inv travi'!A838</f>
        <v>11</v>
      </c>
      <c r="B838">
        <f>'Inv travi'!B838</f>
        <v>14</v>
      </c>
      <c r="C838">
        <f>'Inv travi'!C838</f>
        <v>20</v>
      </c>
      <c r="D838">
        <f>'Inv travi'!D838</f>
        <v>1</v>
      </c>
      <c r="E838" s="6" t="str">
        <f>'Inv travi'!E838</f>
        <v>Msin</v>
      </c>
      <c r="F838" s="6">
        <f>'Inv travi'!F838</f>
        <v>-224.74600000000001</v>
      </c>
      <c r="G838" s="6">
        <f>'Inv travi'!G838</f>
        <v>-125.16500000000001</v>
      </c>
      <c r="H838" s="6">
        <f>'Inv travi'!H838</f>
        <v>1.0149999999999999</v>
      </c>
      <c r="I838" s="6">
        <f>'Inv travi'!I838</f>
        <v>142.084</v>
      </c>
      <c r="J838" s="6">
        <f>'Inv travi'!J838</f>
        <v>5.1100000000000003</v>
      </c>
      <c r="K838" s="6">
        <f>'Inv travi'!K838</f>
        <v>6.3019999999999996</v>
      </c>
      <c r="L838" s="6">
        <f>'Inv travi'!L838</f>
        <v>6.125</v>
      </c>
      <c r="M838" s="6">
        <f>'Inv travi'!M838</f>
        <v>148.386</v>
      </c>
      <c r="N838" s="6">
        <f>'Inv travi'!N838</f>
        <v>50.640799999999999</v>
      </c>
      <c r="O838" s="6">
        <f>'Inv travi'!O838</f>
        <v>150.2235</v>
      </c>
      <c r="P838" s="6">
        <f>'Inv travi'!P838</f>
        <v>25.058499999999995</v>
      </c>
      <c r="Q838" s="6">
        <f>'Inv travi'!Q838</f>
        <v>-275.38850000000002</v>
      </c>
      <c r="R838">
        <v>30</v>
      </c>
      <c r="S838" s="2">
        <f t="shared" si="550"/>
        <v>10.709469999999994</v>
      </c>
      <c r="T838" s="2">
        <f t="shared" si="551"/>
        <v>-248.54663000000002</v>
      </c>
      <c r="U838">
        <v>70</v>
      </c>
      <c r="V838" s="2">
        <f t="shared" ref="V838:V887" si="554">-MIN(S838:T838)/(0.9*(U838-4)/100*391.3)*10</f>
        <v>10.693295937481986</v>
      </c>
      <c r="W838" s="2">
        <f t="shared" ref="W838:W887" si="555">MAX(S838:T838)/(0.9*(U838-4)/100*391.3)*10</f>
        <v>0.46075672819858848</v>
      </c>
      <c r="X838" s="16">
        <f>X834</f>
        <v>12.3088</v>
      </c>
      <c r="Y838">
        <f t="shared" si="552"/>
        <v>6.0288000000000004</v>
      </c>
      <c r="Z838" t="str">
        <f t="shared" si="523"/>
        <v>SI</v>
      </c>
      <c r="AA838" t="str">
        <f t="shared" si="553"/>
        <v>SI</v>
      </c>
      <c r="AB838" t="str">
        <f t="shared" ref="AB838:AB887" si="556">IF(5.6&lt;Y838,"SI","NO")</f>
        <v>SI</v>
      </c>
      <c r="AC838" t="str">
        <f t="shared" ref="AC838:AC887" si="557">IF(Y838&lt;X838+14,"SI","NO")</f>
        <v>SI</v>
      </c>
      <c r="AD838" t="str">
        <f t="shared" ref="AD838:AD887" si="558">IF(X838&gt;50*Y838/100,"SI","NO")</f>
        <v>SI</v>
      </c>
      <c r="AE838" t="str">
        <f t="shared" ref="AE838:AE887" si="559">IF(X838&gt;=25/100*Y838,"SI","NO")</f>
        <v>SI</v>
      </c>
      <c r="AF838">
        <f t="shared" ref="AF838:AF839" si="560">-(0.9*66*X838*391.3)/1000</f>
        <v>-286.096146336</v>
      </c>
      <c r="AG838">
        <f t="shared" ref="AG838:AG839" si="561">(0.9*66*Y838*391.3)/1000</f>
        <v>140.12872473600001</v>
      </c>
      <c r="AH838">
        <v>5.63</v>
      </c>
      <c r="AI838" s="1">
        <f>AH838-(R838+R839)/200</f>
        <v>5.13</v>
      </c>
      <c r="AJ838" s="21">
        <f>MAX(AG838-AF839,AG839-AF838)/AI838*1.2</f>
        <v>99.701724227368416</v>
      </c>
      <c r="AK838" s="1">
        <f>(P840-P841)/AH838</f>
        <v>48.990053285968024</v>
      </c>
      <c r="AL838" s="2">
        <f>AK838*AI838/2</f>
        <v>125.65948667850797</v>
      </c>
      <c r="AM838" s="118">
        <f>AJ838+AL838</f>
        <v>225.36121090587639</v>
      </c>
      <c r="AN838" s="2">
        <f>AM838/(0.9*(U838-4)/100*391.9*1)*10</f>
        <v>9.6809384525649627</v>
      </c>
      <c r="AO838" s="2">
        <f>AM838/(0.9*(U838-4)/100*391.9*2)*10</f>
        <v>4.8404692262824813</v>
      </c>
    </row>
    <row r="839" spans="1:41" x14ac:dyDescent="0.25">
      <c r="A839">
        <f>'Inv travi'!A839</f>
        <v>11</v>
      </c>
      <c r="B839">
        <f>'Inv travi'!B839</f>
        <v>14</v>
      </c>
      <c r="C839">
        <f>'Inv travi'!C839</f>
        <v>20</v>
      </c>
      <c r="D839">
        <f>'Inv travi'!D839</f>
        <v>1</v>
      </c>
      <c r="E839" s="6" t="str">
        <f>'Inv travi'!E839</f>
        <v>Mdes</v>
      </c>
      <c r="F839" s="6">
        <f>'Inv travi'!F839</f>
        <v>-222.971</v>
      </c>
      <c r="G839" s="6">
        <f>'Inv travi'!G839</f>
        <v>-128.565</v>
      </c>
      <c r="H839" s="6">
        <f>'Inv travi'!H839</f>
        <v>-0.55100000000000005</v>
      </c>
      <c r="I839" s="6">
        <f>'Inv travi'!I839</f>
        <v>-79.653000000000006</v>
      </c>
      <c r="J839" s="6">
        <f>'Inv travi'!J839</f>
        <v>-2.8730000000000002</v>
      </c>
      <c r="K839" s="6">
        <f>'Inv travi'!K839</f>
        <v>-3.5430000000000001</v>
      </c>
      <c r="L839" s="6">
        <f>'Inv travi'!L839</f>
        <v>-3.4240000000000004</v>
      </c>
      <c r="M839" s="6">
        <f>'Inv travi'!M839</f>
        <v>-83.196000000000012</v>
      </c>
      <c r="N839" s="6">
        <f>'Inv travi'!N839</f>
        <v>-28.382800000000003</v>
      </c>
      <c r="O839" s="6">
        <f>'Inv travi'!O839</f>
        <v>-84.223200000000006</v>
      </c>
      <c r="P839" s="6">
        <f>'Inv travi'!P839</f>
        <v>-212.78820000000002</v>
      </c>
      <c r="Q839" s="6">
        <f>'Inv travi'!Q839</f>
        <v>-44.341799999999992</v>
      </c>
      <c r="R839" s="101">
        <v>70</v>
      </c>
      <c r="S839" s="2">
        <f t="shared" si="550"/>
        <v>-149.73437000000001</v>
      </c>
      <c r="T839" s="2">
        <f t="shared" si="551"/>
        <v>-10.437929999999987</v>
      </c>
      <c r="U839">
        <v>70</v>
      </c>
      <c r="V839" s="2">
        <f t="shared" si="554"/>
        <v>6.4420665467177107</v>
      </c>
      <c r="W839" s="2">
        <f t="shared" si="555"/>
        <v>-0.44907418163232066</v>
      </c>
      <c r="X839" s="16">
        <v>8.2896000000000001</v>
      </c>
      <c r="Y839">
        <f t="shared" si="552"/>
        <v>6.0288000000000004</v>
      </c>
      <c r="Z839" t="str">
        <f t="shared" si="523"/>
        <v>SI</v>
      </c>
      <c r="AA839" t="str">
        <f t="shared" si="553"/>
        <v>SI</v>
      </c>
      <c r="AB839" t="str">
        <f t="shared" si="556"/>
        <v>SI</v>
      </c>
      <c r="AC839" t="str">
        <f t="shared" si="557"/>
        <v>SI</v>
      </c>
      <c r="AD839" t="str">
        <f t="shared" si="558"/>
        <v>SI</v>
      </c>
      <c r="AE839" t="str">
        <f t="shared" si="559"/>
        <v>SI</v>
      </c>
      <c r="AF839">
        <f t="shared" si="560"/>
        <v>-192.67699651200002</v>
      </c>
      <c r="AG839">
        <f t="shared" si="561"/>
        <v>140.12872473600001</v>
      </c>
    </row>
    <row r="840" spans="1:41" x14ac:dyDescent="0.25">
      <c r="A840">
        <f>'Inv travi'!A840</f>
        <v>11</v>
      </c>
      <c r="B840">
        <f>'Inv travi'!B840</f>
        <v>14</v>
      </c>
      <c r="C840">
        <f>'Inv travi'!C840</f>
        <v>20</v>
      </c>
      <c r="D840">
        <f>'Inv travi'!D840</f>
        <v>1</v>
      </c>
      <c r="E840" s="6" t="str">
        <f>'Inv travi'!E840</f>
        <v>Vsin</v>
      </c>
      <c r="F840" s="6">
        <f>'Inv travi'!F840</f>
        <v>247.726</v>
      </c>
      <c r="G840" s="6">
        <f>'Inv travi'!G840</f>
        <v>137.303</v>
      </c>
      <c r="H840" s="6">
        <f>'Inv travi'!H840</f>
        <v>-0.27800000000000002</v>
      </c>
      <c r="I840" s="6">
        <f>'Inv travi'!I840</f>
        <v>-39.384999999999998</v>
      </c>
      <c r="J840" s="6">
        <f>'Inv travi'!J840</f>
        <v>-1.4179999999999999</v>
      </c>
      <c r="K840" s="6">
        <f>'Inv travi'!K840</f>
        <v>-1.7490000000000001</v>
      </c>
      <c r="L840" s="6">
        <f>'Inv travi'!L840</f>
        <v>-1.696</v>
      </c>
      <c r="M840" s="6">
        <f>'Inv travi'!M840</f>
        <v>-41.134</v>
      </c>
      <c r="N840" s="6">
        <f>'Inv travi'!N840</f>
        <v>-14.036199999999999</v>
      </c>
      <c r="O840" s="6">
        <f>'Inv travi'!O840</f>
        <v>-41.642800000000001</v>
      </c>
      <c r="P840" s="6">
        <f>'Inv travi'!P840</f>
        <v>95.660200000000003</v>
      </c>
      <c r="Q840" s="6">
        <f>'Inv travi'!Q840</f>
        <v>178.94579999999999</v>
      </c>
      <c r="S840" s="2"/>
      <c r="T840" s="2"/>
      <c r="V840" s="2"/>
      <c r="W840" s="2"/>
      <c r="X840" s="16"/>
    </row>
    <row r="841" spans="1:41" x14ac:dyDescent="0.25">
      <c r="A841">
        <f>'Inv travi'!A841</f>
        <v>11</v>
      </c>
      <c r="B841">
        <f>'Inv travi'!B841</f>
        <v>14</v>
      </c>
      <c r="C841">
        <f>'Inv travi'!C841</f>
        <v>20</v>
      </c>
      <c r="D841">
        <f>'Inv travi'!D841</f>
        <v>1</v>
      </c>
      <c r="E841" s="6" t="str">
        <f>'Inv travi'!E841</f>
        <v>Vdes</v>
      </c>
      <c r="F841" s="6">
        <f>'Inv travi'!F841</f>
        <v>-247.095</v>
      </c>
      <c r="G841" s="6">
        <f>'Inv travi'!G841</f>
        <v>-138.511</v>
      </c>
      <c r="H841" s="6">
        <f>'Inv travi'!H841</f>
        <v>-0.27800000000000002</v>
      </c>
      <c r="I841" s="6">
        <f>'Inv travi'!I841</f>
        <v>-39.384999999999998</v>
      </c>
      <c r="J841" s="6">
        <f>'Inv travi'!J841</f>
        <v>-1.4179999999999999</v>
      </c>
      <c r="K841" s="6">
        <f>'Inv travi'!K841</f>
        <v>-1.7490000000000001</v>
      </c>
      <c r="L841" s="6">
        <f>'Inv travi'!L841</f>
        <v>-1.696</v>
      </c>
      <c r="M841" s="6">
        <f>'Inv travi'!M841</f>
        <v>-41.134</v>
      </c>
      <c r="N841" s="6">
        <f>'Inv travi'!N841</f>
        <v>-14.036199999999999</v>
      </c>
      <c r="O841" s="6">
        <f>'Inv travi'!O841</f>
        <v>-41.642800000000001</v>
      </c>
      <c r="P841" s="6">
        <f>'Inv travi'!P841</f>
        <v>-180.15379999999999</v>
      </c>
      <c r="Q841" s="6">
        <f>'Inv travi'!Q841</f>
        <v>-96.868200000000002</v>
      </c>
      <c r="S841" s="2"/>
      <c r="T841" s="2"/>
      <c r="V841" s="2"/>
      <c r="W841" s="2"/>
      <c r="X841" s="16"/>
    </row>
    <row r="842" spans="1:41" x14ac:dyDescent="0.25">
      <c r="A842">
        <f>'Inv travi'!A842</f>
        <v>11</v>
      </c>
      <c r="B842">
        <f>'Inv travi'!B842</f>
        <v>20</v>
      </c>
      <c r="C842">
        <f>'Inv travi'!C842</f>
        <v>23</v>
      </c>
      <c r="D842">
        <f>'Inv travi'!D842</f>
        <v>6</v>
      </c>
      <c r="E842" s="6" t="str">
        <f>'Inv travi'!E842</f>
        <v>Msin</v>
      </c>
      <c r="F842" s="6">
        <f>'Inv travi'!F842</f>
        <v>-208.49799999999999</v>
      </c>
      <c r="G842" s="6">
        <f>'Inv travi'!G842</f>
        <v>-131.928</v>
      </c>
      <c r="H842" s="6">
        <f>'Inv travi'!H842</f>
        <v>-0.185</v>
      </c>
      <c r="I842" s="6">
        <f>'Inv travi'!I842</f>
        <v>14.592000000000001</v>
      </c>
      <c r="J842" s="6">
        <f>'Inv travi'!J842</f>
        <v>0.53</v>
      </c>
      <c r="K842" s="6">
        <f>'Inv travi'!K842</f>
        <v>0.65300000000000002</v>
      </c>
      <c r="L842" s="6">
        <f>'Inv travi'!L842</f>
        <v>-0.71500000000000008</v>
      </c>
      <c r="M842" s="6">
        <f>'Inv travi'!M842</f>
        <v>15.245000000000001</v>
      </c>
      <c r="N842" s="6">
        <f>'Inv travi'!N842</f>
        <v>-5.2885</v>
      </c>
      <c r="O842" s="6">
        <f>'Inv travi'!O842</f>
        <v>15.4595</v>
      </c>
      <c r="P842" s="6">
        <f>'Inv travi'!P842</f>
        <v>-116.46849999999999</v>
      </c>
      <c r="Q842" s="6">
        <f>'Inv travi'!Q842</f>
        <v>-147.38749999999999</v>
      </c>
      <c r="R842">
        <v>60</v>
      </c>
      <c r="S842" s="2">
        <f t="shared" si="550"/>
        <v>-75.277539999999988</v>
      </c>
      <c r="T842" s="2">
        <f t="shared" si="551"/>
        <v>-100.89146</v>
      </c>
      <c r="U842">
        <v>60</v>
      </c>
      <c r="V842" s="2">
        <f t="shared" si="554"/>
        <v>5.115805475440026</v>
      </c>
      <c r="W842" s="2">
        <f t="shared" si="555"/>
        <v>-3.817025259716289</v>
      </c>
      <c r="X842" s="16">
        <v>6.28</v>
      </c>
      <c r="Y842">
        <f t="shared" si="552"/>
        <v>6.0288000000000004</v>
      </c>
      <c r="Z842" t="str">
        <f t="shared" si="523"/>
        <v>SI</v>
      </c>
      <c r="AA842" t="str">
        <f t="shared" si="553"/>
        <v>SI</v>
      </c>
      <c r="AB842" t="str">
        <f t="shared" si="556"/>
        <v>SI</v>
      </c>
      <c r="AC842" t="str">
        <f t="shared" si="557"/>
        <v>SI</v>
      </c>
      <c r="AD842" t="str">
        <f t="shared" si="558"/>
        <v>SI</v>
      </c>
      <c r="AE842" t="str">
        <f t="shared" si="559"/>
        <v>SI</v>
      </c>
      <c r="AF842" s="1">
        <f t="shared" ref="AF842:AF843" si="562">-(0.9*56*X842*391.3)/1000</f>
        <v>-123.85114560000001</v>
      </c>
      <c r="AG842" s="1">
        <f t="shared" ref="AG842:AG843" si="563">(0.9*56*Y842*391.3)/1000</f>
        <v>118.897099776</v>
      </c>
      <c r="AH842">
        <v>5.29</v>
      </c>
      <c r="AI842" s="1">
        <f>AH842-(R842+R843)/200</f>
        <v>4.84</v>
      </c>
      <c r="AJ842" s="21">
        <f>MAX(AG842-AF843,AG843-AF842)/AI842*1.2</f>
        <v>60.185515382479338</v>
      </c>
      <c r="AK842" s="1">
        <f>(P844-P845)/AH842</f>
        <v>53.950094517958412</v>
      </c>
      <c r="AL842" s="2">
        <f>AK842*AI842/2</f>
        <v>130.55922873345935</v>
      </c>
      <c r="AM842" s="118">
        <f>AJ842+AL842</f>
        <v>190.74474411593869</v>
      </c>
      <c r="AN842" s="2">
        <f>AM842/(0.9*(U842-4)/100*391.9*1)*10</f>
        <v>9.657101145211298</v>
      </c>
      <c r="AO842" s="2">
        <f>AM842/(0.9*(U842-4)/100*391.9*2)*10</f>
        <v>4.828550572605649</v>
      </c>
    </row>
    <row r="843" spans="1:41" x14ac:dyDescent="0.25">
      <c r="A843">
        <f>'Inv travi'!A843</f>
        <v>11</v>
      </c>
      <c r="B843">
        <f>'Inv travi'!B843</f>
        <v>20</v>
      </c>
      <c r="C843">
        <f>'Inv travi'!C843</f>
        <v>23</v>
      </c>
      <c r="D843">
        <f>'Inv travi'!D843</f>
        <v>6</v>
      </c>
      <c r="E843" s="6" t="str">
        <f>'Inv travi'!E843</f>
        <v>Mdes</v>
      </c>
      <c r="F843" s="6">
        <f>'Inv travi'!F843</f>
        <v>-187.655</v>
      </c>
      <c r="G843" s="6">
        <f>'Inv travi'!G843</f>
        <v>-113.694</v>
      </c>
      <c r="H843" s="6">
        <f>'Inv travi'!H843</f>
        <v>0.34499999999999997</v>
      </c>
      <c r="I843" s="6">
        <f>'Inv travi'!I843</f>
        <v>-29.55</v>
      </c>
      <c r="J843" s="6">
        <f>'Inv travi'!J843</f>
        <v>-1.0900000000000001</v>
      </c>
      <c r="K843" s="6">
        <f>'Inv travi'!K843</f>
        <v>-1.3440000000000001</v>
      </c>
      <c r="L843" s="6">
        <f>'Inv travi'!L843</f>
        <v>1.4350000000000001</v>
      </c>
      <c r="M843" s="6">
        <f>'Inv travi'!M843</f>
        <v>-30.894000000000002</v>
      </c>
      <c r="N843" s="6">
        <f>'Inv travi'!N843</f>
        <v>10.703200000000001</v>
      </c>
      <c r="O843" s="6">
        <f>'Inv travi'!O843</f>
        <v>-31.3245</v>
      </c>
      <c r="P843" s="6">
        <f>'Inv travi'!P843</f>
        <v>-145.01850000000002</v>
      </c>
      <c r="Q843" s="6">
        <f>'Inv travi'!Q843</f>
        <v>-82.369500000000002</v>
      </c>
      <c r="R843">
        <v>30</v>
      </c>
      <c r="S843" s="2">
        <f t="shared" si="550"/>
        <v>-122.80458000000002</v>
      </c>
      <c r="T843" s="2">
        <f t="shared" si="551"/>
        <v>-62.808120000000002</v>
      </c>
      <c r="U843">
        <v>60</v>
      </c>
      <c r="V843" s="2">
        <f t="shared" si="554"/>
        <v>6.2269328124809853</v>
      </c>
      <c r="W843" s="2">
        <f t="shared" si="555"/>
        <v>-3.1847504654813625</v>
      </c>
      <c r="X843" s="16">
        <f>X846</f>
        <v>6.28</v>
      </c>
      <c r="Y843">
        <f t="shared" si="552"/>
        <v>6.0288000000000004</v>
      </c>
      <c r="Z843" t="str">
        <f t="shared" si="523"/>
        <v>SI</v>
      </c>
      <c r="AA843" t="str">
        <f t="shared" si="553"/>
        <v>SI</v>
      </c>
      <c r="AB843" t="str">
        <f t="shared" si="556"/>
        <v>SI</v>
      </c>
      <c r="AC843" t="str">
        <f t="shared" si="557"/>
        <v>SI</v>
      </c>
      <c r="AD843" t="str">
        <f t="shared" si="558"/>
        <v>SI</v>
      </c>
      <c r="AE843" t="str">
        <f t="shared" si="559"/>
        <v>SI</v>
      </c>
      <c r="AF843" s="1">
        <f t="shared" si="562"/>
        <v>-123.85114560000001</v>
      </c>
      <c r="AG843" s="1">
        <f t="shared" si="563"/>
        <v>118.897099776</v>
      </c>
    </row>
    <row r="844" spans="1:41" x14ac:dyDescent="0.25">
      <c r="A844">
        <f>'Inv travi'!A844</f>
        <v>11</v>
      </c>
      <c r="B844">
        <f>'Inv travi'!B844</f>
        <v>20</v>
      </c>
      <c r="C844">
        <f>'Inv travi'!C844</f>
        <v>23</v>
      </c>
      <c r="D844">
        <f>'Inv travi'!D844</f>
        <v>6</v>
      </c>
      <c r="E844" s="6" t="str">
        <f>'Inv travi'!E844</f>
        <v>Vsin</v>
      </c>
      <c r="F844" s="6">
        <f>'Inv travi'!F844</f>
        <v>233.84299999999999</v>
      </c>
      <c r="G844" s="6">
        <f>'Inv travi'!G844</f>
        <v>146.14500000000001</v>
      </c>
      <c r="H844" s="6">
        <f>'Inv travi'!H844</f>
        <v>0.1</v>
      </c>
      <c r="I844" s="6">
        <f>'Inv travi'!I844</f>
        <v>-8.3420000000000005</v>
      </c>
      <c r="J844" s="6">
        <f>'Inv travi'!J844</f>
        <v>-0.30599999999999999</v>
      </c>
      <c r="K844" s="6">
        <f>'Inv travi'!K844</f>
        <v>-0.378</v>
      </c>
      <c r="L844" s="6">
        <f>'Inv travi'!L844</f>
        <v>0.40600000000000003</v>
      </c>
      <c r="M844" s="6">
        <f>'Inv travi'!M844</f>
        <v>-8.7200000000000006</v>
      </c>
      <c r="N844" s="6">
        <f>'Inv travi'!N844</f>
        <v>3.0220000000000002</v>
      </c>
      <c r="O844" s="6">
        <f>'Inv travi'!O844</f>
        <v>-8.841800000000001</v>
      </c>
      <c r="P844" s="6">
        <f>'Inv travi'!P844</f>
        <v>137.3032</v>
      </c>
      <c r="Q844" s="6">
        <f>'Inv travi'!Q844</f>
        <v>154.98680000000002</v>
      </c>
      <c r="S844" s="2"/>
      <c r="T844" s="2"/>
      <c r="V844" s="2"/>
      <c r="W844" s="2"/>
      <c r="X844" s="16"/>
      <c r="AF844" s="1"/>
      <c r="AG844" s="1"/>
    </row>
    <row r="845" spans="1:41" x14ac:dyDescent="0.25">
      <c r="A845">
        <f>'Inv travi'!A845</f>
        <v>11</v>
      </c>
      <c r="B845">
        <f>'Inv travi'!B845</f>
        <v>20</v>
      </c>
      <c r="C845">
        <f>'Inv travi'!C845</f>
        <v>23</v>
      </c>
      <c r="D845">
        <f>'Inv travi'!D845</f>
        <v>6</v>
      </c>
      <c r="E845" s="6" t="str">
        <f>'Inv travi'!E845</f>
        <v>Vdes</v>
      </c>
      <c r="F845" s="6">
        <f>'Inv travi'!F845</f>
        <v>-225.96299999999999</v>
      </c>
      <c r="G845" s="6">
        <f>'Inv travi'!G845</f>
        <v>-139.251</v>
      </c>
      <c r="H845" s="6">
        <f>'Inv travi'!H845</f>
        <v>0.1</v>
      </c>
      <c r="I845" s="6">
        <f>'Inv travi'!I845</f>
        <v>-8.3420000000000005</v>
      </c>
      <c r="J845" s="6">
        <f>'Inv travi'!J845</f>
        <v>-0.30599999999999999</v>
      </c>
      <c r="K845" s="6">
        <f>'Inv travi'!K845</f>
        <v>-0.378</v>
      </c>
      <c r="L845" s="6">
        <f>'Inv travi'!L845</f>
        <v>0.40600000000000003</v>
      </c>
      <c r="M845" s="6">
        <f>'Inv travi'!M845</f>
        <v>-8.7200000000000006</v>
      </c>
      <c r="N845" s="6">
        <f>'Inv travi'!N845</f>
        <v>3.0220000000000002</v>
      </c>
      <c r="O845" s="6">
        <f>'Inv travi'!O845</f>
        <v>-8.841800000000001</v>
      </c>
      <c r="P845" s="6">
        <f>'Inv travi'!P845</f>
        <v>-148.09280000000001</v>
      </c>
      <c r="Q845" s="6">
        <f>'Inv travi'!Q845</f>
        <v>-130.4092</v>
      </c>
      <c r="S845" s="2"/>
      <c r="T845" s="2"/>
      <c r="V845" s="2"/>
      <c r="W845" s="2"/>
      <c r="X845" s="16"/>
      <c r="AF845" s="1"/>
      <c r="AG845" s="1"/>
    </row>
    <row r="846" spans="1:41" x14ac:dyDescent="0.25">
      <c r="A846">
        <f>'Inv travi'!A846</f>
        <v>11</v>
      </c>
      <c r="B846">
        <f>'Inv travi'!B846</f>
        <v>20</v>
      </c>
      <c r="C846">
        <f>'Inv travi'!C846</f>
        <v>23</v>
      </c>
      <c r="D846">
        <f>'Inv travi'!D846</f>
        <v>5</v>
      </c>
      <c r="E846" s="6" t="str">
        <f>'Inv travi'!E846</f>
        <v>Msin</v>
      </c>
      <c r="F846" s="6">
        <f>'Inv travi'!F846</f>
        <v>-194.90299999999999</v>
      </c>
      <c r="G846" s="6">
        <f>'Inv travi'!G846</f>
        <v>-119.089</v>
      </c>
      <c r="H846" s="6">
        <f>'Inv travi'!H846</f>
        <v>-0.254</v>
      </c>
      <c r="I846" s="6">
        <f>'Inv travi'!I846</f>
        <v>40.04</v>
      </c>
      <c r="J846" s="6">
        <f>'Inv travi'!J846</f>
        <v>1.4810000000000001</v>
      </c>
      <c r="K846" s="6">
        <f>'Inv travi'!K846</f>
        <v>1.8260000000000001</v>
      </c>
      <c r="L846" s="6">
        <f>'Inv travi'!L846</f>
        <v>-1.7350000000000001</v>
      </c>
      <c r="M846" s="6">
        <f>'Inv travi'!M846</f>
        <v>41.866</v>
      </c>
      <c r="N846" s="6">
        <f>'Inv travi'!N846</f>
        <v>-14.294799999999999</v>
      </c>
      <c r="O846" s="6">
        <f>'Inv travi'!O846</f>
        <v>42.386499999999998</v>
      </c>
      <c r="P846" s="6">
        <f>'Inv travi'!P846</f>
        <v>-76.702500000000001</v>
      </c>
      <c r="Q846" s="6">
        <f>'Inv travi'!Q846</f>
        <v>-161.47550000000001</v>
      </c>
      <c r="R846">
        <v>70</v>
      </c>
      <c r="S846" s="2">
        <f t="shared" si="550"/>
        <v>-34.422955000000002</v>
      </c>
      <c r="T846" s="2">
        <f t="shared" si="551"/>
        <v>-103.21894500000002</v>
      </c>
      <c r="U846">
        <v>70</v>
      </c>
      <c r="V846" s="2">
        <f t="shared" si="554"/>
        <v>4.4408195164009125</v>
      </c>
      <c r="W846" s="2">
        <f t="shared" si="555"/>
        <v>-1.4809890798262892</v>
      </c>
      <c r="X846" s="16">
        <f t="shared" ref="X846:X875" si="564">$X$767</f>
        <v>6.28</v>
      </c>
      <c r="Y846">
        <f t="shared" si="552"/>
        <v>6.0288000000000004</v>
      </c>
      <c r="Z846" t="str">
        <f t="shared" si="523"/>
        <v>SI</v>
      </c>
      <c r="AA846" t="str">
        <f t="shared" si="553"/>
        <v>SI</v>
      </c>
      <c r="AB846" t="str">
        <f t="shared" si="556"/>
        <v>SI</v>
      </c>
      <c r="AC846" t="str">
        <f t="shared" si="557"/>
        <v>SI</v>
      </c>
      <c r="AD846" t="str">
        <f t="shared" si="558"/>
        <v>SI</v>
      </c>
      <c r="AE846" t="str">
        <f t="shared" si="559"/>
        <v>SI</v>
      </c>
      <c r="AF846">
        <f t="shared" ref="AF846:AF847" si="565">-(0.9*66*X846*391.3)/1000</f>
        <v>-145.96742159999999</v>
      </c>
      <c r="AG846">
        <f t="shared" ref="AG846:AG847" si="566">(0.9*66*Y846*391.3)/1000</f>
        <v>140.12872473600001</v>
      </c>
      <c r="AH846">
        <v>5.29</v>
      </c>
      <c r="AI846" s="1">
        <f>AH846-(R846+R847)/200</f>
        <v>4.79</v>
      </c>
      <c r="AJ846" s="21">
        <f>MAX(AG846-AF847,AG847-AF846)/AI846*1.2</f>
        <v>83.375128496367438</v>
      </c>
      <c r="AK846" s="1">
        <f>(P848-P849)/AH846</f>
        <v>54.7</v>
      </c>
      <c r="AL846" s="2">
        <f>AK846*AI846/2</f>
        <v>131.00650000000002</v>
      </c>
      <c r="AM846" s="118">
        <f>AJ846+AL846</f>
        <v>214.38162849636745</v>
      </c>
      <c r="AN846" s="2">
        <f>AM846/(0.9*(U846-4)/100*391.9*1)*10</f>
        <v>9.2092838092744866</v>
      </c>
      <c r="AO846" s="2">
        <f>AM846/(0.9*(U846-4)/100*391.9*2)*10</f>
        <v>4.6046419046372433</v>
      </c>
    </row>
    <row r="847" spans="1:41" x14ac:dyDescent="0.25">
      <c r="A847">
        <f>'Inv travi'!A847</f>
        <v>11</v>
      </c>
      <c r="B847">
        <f>'Inv travi'!B847</f>
        <v>20</v>
      </c>
      <c r="C847">
        <f>'Inv travi'!C847</f>
        <v>23</v>
      </c>
      <c r="D847">
        <f>'Inv travi'!D847</f>
        <v>5</v>
      </c>
      <c r="E847" s="6" t="str">
        <f>'Inv travi'!E847</f>
        <v>Mdes</v>
      </c>
      <c r="F847" s="6">
        <f>'Inv travi'!F847</f>
        <v>-204.37899999999999</v>
      </c>
      <c r="G847" s="6">
        <f>'Inv travi'!G847</f>
        <v>-124.687</v>
      </c>
      <c r="H847" s="6">
        <f>'Inv travi'!H847</f>
        <v>0.44500000000000001</v>
      </c>
      <c r="I847" s="6">
        <f>'Inv travi'!I847</f>
        <v>-74.015000000000001</v>
      </c>
      <c r="J847" s="6">
        <f>'Inv travi'!J847</f>
        <v>-2.7450000000000001</v>
      </c>
      <c r="K847" s="6">
        <f>'Inv travi'!K847</f>
        <v>-3.3849999999999998</v>
      </c>
      <c r="L847" s="6">
        <f>'Inv travi'!L847</f>
        <v>3.19</v>
      </c>
      <c r="M847" s="6">
        <f>'Inv travi'!M847</f>
        <v>-77.400000000000006</v>
      </c>
      <c r="N847" s="6">
        <f>'Inv travi'!N847</f>
        <v>26.410000000000004</v>
      </c>
      <c r="O847" s="6">
        <f>'Inv travi'!O847</f>
        <v>-78.356999999999999</v>
      </c>
      <c r="P847" s="6">
        <f>'Inv travi'!P847</f>
        <v>-203.04399999999998</v>
      </c>
      <c r="Q847" s="6">
        <f>'Inv travi'!Q847</f>
        <v>-46.33</v>
      </c>
      <c r="R847">
        <v>30</v>
      </c>
      <c r="S847" s="2">
        <f t="shared" si="550"/>
        <v>-177.75935499999997</v>
      </c>
      <c r="T847" s="2">
        <f t="shared" si="551"/>
        <v>-27.892644999999995</v>
      </c>
      <c r="U847">
        <v>70</v>
      </c>
      <c r="V847" s="2">
        <f t="shared" si="554"/>
        <v>7.6477938512822217</v>
      </c>
      <c r="W847" s="2">
        <f t="shared" si="555"/>
        <v>-1.2000336011963917</v>
      </c>
      <c r="X847" s="16">
        <v>8.2896000000000001</v>
      </c>
      <c r="Y847">
        <f t="shared" si="552"/>
        <v>6.0288000000000004</v>
      </c>
      <c r="Z847" t="str">
        <f t="shared" si="523"/>
        <v>SI</v>
      </c>
      <c r="AA847" t="str">
        <f t="shared" si="553"/>
        <v>SI</v>
      </c>
      <c r="AB847" t="str">
        <f t="shared" si="556"/>
        <v>SI</v>
      </c>
      <c r="AC847" t="str">
        <f t="shared" si="557"/>
        <v>SI</v>
      </c>
      <c r="AD847" t="str">
        <f t="shared" si="558"/>
        <v>SI</v>
      </c>
      <c r="AE847" t="str">
        <f t="shared" si="559"/>
        <v>SI</v>
      </c>
      <c r="AF847">
        <f t="shared" si="565"/>
        <v>-192.67699651200002</v>
      </c>
      <c r="AG847">
        <f t="shared" si="566"/>
        <v>140.12872473600001</v>
      </c>
    </row>
    <row r="848" spans="1:41" x14ac:dyDescent="0.25">
      <c r="A848">
        <f>'Inv travi'!A848</f>
        <v>11</v>
      </c>
      <c r="B848">
        <f>'Inv travi'!B848</f>
        <v>20</v>
      </c>
      <c r="C848">
        <f>'Inv travi'!C848</f>
        <v>23</v>
      </c>
      <c r="D848">
        <f>'Inv travi'!D848</f>
        <v>5</v>
      </c>
      <c r="E848" s="6" t="str">
        <f>'Inv travi'!E848</f>
        <v>Vsin</v>
      </c>
      <c r="F848" s="6">
        <f>'Inv travi'!F848</f>
        <v>230.678</v>
      </c>
      <c r="G848" s="6">
        <f>'Inv travi'!G848</f>
        <v>143.62299999999999</v>
      </c>
      <c r="H848" s="6">
        <f>'Inv travi'!H848</f>
        <v>0.13200000000000001</v>
      </c>
      <c r="I848" s="6">
        <f>'Inv travi'!I848</f>
        <v>-21.56</v>
      </c>
      <c r="J848" s="6">
        <f>'Inv travi'!J848</f>
        <v>-0.79900000000000004</v>
      </c>
      <c r="K848" s="6">
        <f>'Inv travi'!K848</f>
        <v>-0.98499999999999999</v>
      </c>
      <c r="L848" s="6">
        <f>'Inv travi'!L848</f>
        <v>0.93100000000000005</v>
      </c>
      <c r="M848" s="6">
        <f>'Inv travi'!M848</f>
        <v>-22.544999999999998</v>
      </c>
      <c r="N848" s="6">
        <f>'Inv travi'!N848</f>
        <v>7.6944999999999997</v>
      </c>
      <c r="O848" s="6">
        <f>'Inv travi'!O848</f>
        <v>-22.824299999999997</v>
      </c>
      <c r="P848" s="6">
        <f>'Inv travi'!P848</f>
        <v>120.7987</v>
      </c>
      <c r="Q848" s="6">
        <f>'Inv travi'!Q848</f>
        <v>166.44729999999998</v>
      </c>
      <c r="S848" s="2"/>
      <c r="T848" s="2"/>
      <c r="V848" s="2"/>
      <c r="W848" s="2"/>
      <c r="X848" s="16"/>
    </row>
    <row r="849" spans="1:41" x14ac:dyDescent="0.25">
      <c r="A849">
        <f>'Inv travi'!A849</f>
        <v>11</v>
      </c>
      <c r="B849">
        <f>'Inv travi'!B849</f>
        <v>20</v>
      </c>
      <c r="C849">
        <f>'Inv travi'!C849</f>
        <v>23</v>
      </c>
      <c r="D849">
        <f>'Inv travi'!D849</f>
        <v>5</v>
      </c>
      <c r="E849" s="6" t="str">
        <f>'Inv travi'!E849</f>
        <v>Vdes</v>
      </c>
      <c r="F849" s="6">
        <f>'Inv travi'!F849</f>
        <v>-234.261</v>
      </c>
      <c r="G849" s="6">
        <f>'Inv travi'!G849</f>
        <v>-145.74</v>
      </c>
      <c r="H849" s="6">
        <f>'Inv travi'!H849</f>
        <v>0.13200000000000001</v>
      </c>
      <c r="I849" s="6">
        <f>'Inv travi'!I849</f>
        <v>-21.56</v>
      </c>
      <c r="J849" s="6">
        <f>'Inv travi'!J849</f>
        <v>-0.79900000000000004</v>
      </c>
      <c r="K849" s="6">
        <f>'Inv travi'!K849</f>
        <v>-0.98499999999999999</v>
      </c>
      <c r="L849" s="6">
        <f>'Inv travi'!L849</f>
        <v>0.93100000000000005</v>
      </c>
      <c r="M849" s="6">
        <f>'Inv travi'!M849</f>
        <v>-22.544999999999998</v>
      </c>
      <c r="N849" s="6">
        <f>'Inv travi'!N849</f>
        <v>7.6944999999999997</v>
      </c>
      <c r="O849" s="6">
        <f>'Inv travi'!O849</f>
        <v>-22.824299999999997</v>
      </c>
      <c r="P849" s="6">
        <f>'Inv travi'!P849</f>
        <v>-168.5643</v>
      </c>
      <c r="Q849" s="6">
        <f>'Inv travi'!Q849</f>
        <v>-122.91570000000002</v>
      </c>
      <c r="S849" s="2"/>
      <c r="T849" s="2"/>
      <c r="V849" s="2"/>
      <c r="W849" s="2"/>
      <c r="X849" s="16"/>
    </row>
    <row r="850" spans="1:41" x14ac:dyDescent="0.25">
      <c r="A850">
        <f>'Inv travi'!A850</f>
        <v>11</v>
      </c>
      <c r="B850">
        <f>'Inv travi'!B850</f>
        <v>20</v>
      </c>
      <c r="C850">
        <f>'Inv travi'!C850</f>
        <v>23</v>
      </c>
      <c r="D850">
        <f>'Inv travi'!D850</f>
        <v>4</v>
      </c>
      <c r="E850" s="6" t="str">
        <f>'Inv travi'!E850</f>
        <v>Msin</v>
      </c>
      <c r="F850" s="6">
        <f>'Inv travi'!F850</f>
        <v>-195.64099999999999</v>
      </c>
      <c r="G850" s="6">
        <f>'Inv travi'!G850</f>
        <v>-120.194</v>
      </c>
      <c r="H850" s="6">
        <f>'Inv travi'!H850</f>
        <v>0.30399999999999999</v>
      </c>
      <c r="I850" s="6">
        <f>'Inv travi'!I850</f>
        <v>59.511000000000003</v>
      </c>
      <c r="J850" s="6">
        <f>'Inv travi'!J850</f>
        <v>2.2309999999999999</v>
      </c>
      <c r="K850" s="6">
        <f>'Inv travi'!K850</f>
        <v>2.75</v>
      </c>
      <c r="L850" s="6">
        <f>'Inv travi'!L850</f>
        <v>2.5349999999999997</v>
      </c>
      <c r="M850" s="6">
        <f>'Inv travi'!M850</f>
        <v>62.261000000000003</v>
      </c>
      <c r="N850" s="6">
        <f>'Inv travi'!N850</f>
        <v>21.2133</v>
      </c>
      <c r="O850" s="6">
        <f>'Inv travi'!O850</f>
        <v>63.021500000000003</v>
      </c>
      <c r="P850" s="6">
        <f>'Inv travi'!P850</f>
        <v>-57.172499999999999</v>
      </c>
      <c r="Q850" s="6">
        <f>'Inv travi'!Q850</f>
        <v>-183.21550000000002</v>
      </c>
      <c r="R850">
        <v>70</v>
      </c>
      <c r="S850" s="2">
        <f t="shared" si="550"/>
        <v>-18.608345</v>
      </c>
      <c r="T850" s="2">
        <f t="shared" si="551"/>
        <v>-121.37095500000002</v>
      </c>
      <c r="U850">
        <v>70</v>
      </c>
      <c r="V850" s="2">
        <f t="shared" si="554"/>
        <v>5.2217788671277052</v>
      </c>
      <c r="W850" s="2">
        <f t="shared" si="555"/>
        <v>-0.80059238780169018</v>
      </c>
      <c r="X850" s="16">
        <f>X842</f>
        <v>6.28</v>
      </c>
      <c r="Y850">
        <f t="shared" si="552"/>
        <v>6.0288000000000004</v>
      </c>
      <c r="Z850" t="str">
        <f t="shared" ref="Z850:Z887" si="567">IF(Y850&gt;W850,"SI","NO")</f>
        <v>SI</v>
      </c>
      <c r="AA850" t="str">
        <f t="shared" si="553"/>
        <v>SI</v>
      </c>
      <c r="AB850" t="str">
        <f t="shared" si="556"/>
        <v>SI</v>
      </c>
      <c r="AC850" t="str">
        <f t="shared" si="557"/>
        <v>SI</v>
      </c>
      <c r="AD850" t="str">
        <f t="shared" si="558"/>
        <v>SI</v>
      </c>
      <c r="AE850" t="str">
        <f t="shared" si="559"/>
        <v>SI</v>
      </c>
      <c r="AF850">
        <f t="shared" ref="AF850:AF851" si="568">-(0.9*66*X850*391.3)/1000</f>
        <v>-145.96742159999999</v>
      </c>
      <c r="AG850">
        <f t="shared" ref="AG850:AG851" si="569">(0.9*66*Y850*391.3)/1000</f>
        <v>140.12872473600001</v>
      </c>
      <c r="AH850">
        <v>5.29</v>
      </c>
      <c r="AI850" s="1">
        <f>AH850-(R850+R851)/200</f>
        <v>4.79</v>
      </c>
      <c r="AJ850" s="21">
        <f>MAX(AG850-AF851,AG851-AF850)/AI850*1.2</f>
        <v>95.076900916910233</v>
      </c>
      <c r="AK850" s="1">
        <f>(P852-P853)/AH850</f>
        <v>54.7</v>
      </c>
      <c r="AL850" s="2">
        <f>AK850*AI850/2</f>
        <v>131.00650000000002</v>
      </c>
      <c r="AM850" s="118">
        <f>AJ850+AL850</f>
        <v>226.08340091691025</v>
      </c>
      <c r="AN850" s="2">
        <f>AM850/(0.9*(U850-4)/100*391.9*1)*10</f>
        <v>9.7119618794438498</v>
      </c>
      <c r="AO850" s="2">
        <f>AM850/(0.9*(U850-4)/100*391.9*2)*10</f>
        <v>4.8559809397219249</v>
      </c>
    </row>
    <row r="851" spans="1:41" x14ac:dyDescent="0.25">
      <c r="A851">
        <f>'Inv travi'!A851</f>
        <v>11</v>
      </c>
      <c r="B851">
        <f>'Inv travi'!B851</f>
        <v>20</v>
      </c>
      <c r="C851">
        <f>'Inv travi'!C851</f>
        <v>23</v>
      </c>
      <c r="D851">
        <f>'Inv travi'!D851</f>
        <v>4</v>
      </c>
      <c r="E851" s="6" t="str">
        <f>'Inv travi'!E851</f>
        <v>Mdes</v>
      </c>
      <c r="F851" s="6">
        <f>'Inv travi'!F851</f>
        <v>-207.93700000000001</v>
      </c>
      <c r="G851" s="6">
        <f>'Inv travi'!G851</f>
        <v>-126.756</v>
      </c>
      <c r="H851" s="6">
        <f>'Inv travi'!H851</f>
        <v>-0.55500000000000005</v>
      </c>
      <c r="I851" s="6">
        <f>'Inv travi'!I851</f>
        <v>-106.623</v>
      </c>
      <c r="J851" s="6">
        <f>'Inv travi'!J851</f>
        <v>-3.996</v>
      </c>
      <c r="K851" s="6">
        <f>'Inv travi'!K851</f>
        <v>-4.9269999999999996</v>
      </c>
      <c r="L851" s="6">
        <f>'Inv travi'!L851</f>
        <v>-4.5510000000000002</v>
      </c>
      <c r="M851" s="6">
        <f>'Inv travi'!M851</f>
        <v>-111.55000000000001</v>
      </c>
      <c r="N851" s="6">
        <f>'Inv travi'!N851</f>
        <v>-38.016000000000005</v>
      </c>
      <c r="O851" s="6">
        <f>'Inv travi'!O851</f>
        <v>-112.91530000000002</v>
      </c>
      <c r="P851" s="6">
        <f>'Inv travi'!P851</f>
        <v>-239.67130000000003</v>
      </c>
      <c r="Q851" s="6">
        <f>'Inv travi'!Q851</f>
        <v>-13.840699999999984</v>
      </c>
      <c r="R851">
        <v>30</v>
      </c>
      <c r="S851" s="2">
        <f t="shared" si="550"/>
        <v>-212.79434500000002</v>
      </c>
      <c r="T851" s="2">
        <f t="shared" si="551"/>
        <v>3.0589450000000156</v>
      </c>
      <c r="U851">
        <v>70</v>
      </c>
      <c r="V851" s="2">
        <f t="shared" si="554"/>
        <v>9.1551146958123706</v>
      </c>
      <c r="W851" s="2">
        <f t="shared" si="555"/>
        <v>0.13160590486171947</v>
      </c>
      <c r="X851" s="16">
        <v>10.299200000000001</v>
      </c>
      <c r="Y851">
        <f t="shared" si="552"/>
        <v>6.0288000000000004</v>
      </c>
      <c r="Z851" t="str">
        <f t="shared" si="567"/>
        <v>SI</v>
      </c>
      <c r="AA851" t="str">
        <f t="shared" si="553"/>
        <v>SI</v>
      </c>
      <c r="AB851" t="str">
        <f t="shared" si="556"/>
        <v>SI</v>
      </c>
      <c r="AC851" t="str">
        <f t="shared" si="557"/>
        <v>SI</v>
      </c>
      <c r="AD851" t="str">
        <f t="shared" si="558"/>
        <v>SI</v>
      </c>
      <c r="AE851" t="str">
        <f t="shared" si="559"/>
        <v>SI</v>
      </c>
      <c r="AF851">
        <f t="shared" si="568"/>
        <v>-239.38657142400004</v>
      </c>
      <c r="AG851">
        <f t="shared" si="569"/>
        <v>140.12872473600001</v>
      </c>
    </row>
    <row r="852" spans="1:41" x14ac:dyDescent="0.25">
      <c r="A852">
        <f>'Inv travi'!A852</f>
        <v>11</v>
      </c>
      <c r="B852">
        <f>'Inv travi'!B852</f>
        <v>20</v>
      </c>
      <c r="C852">
        <f>'Inv travi'!C852</f>
        <v>23</v>
      </c>
      <c r="D852">
        <f>'Inv travi'!D852</f>
        <v>4</v>
      </c>
      <c r="E852" s="6" t="str">
        <f>'Inv travi'!E852</f>
        <v>Vsin</v>
      </c>
      <c r="F852" s="6">
        <f>'Inv travi'!F852</f>
        <v>230.14500000000001</v>
      </c>
      <c r="G852" s="6">
        <f>'Inv travi'!G852</f>
        <v>143.441</v>
      </c>
      <c r="H852" s="6">
        <f>'Inv travi'!H852</f>
        <v>-0.16200000000000001</v>
      </c>
      <c r="I852" s="6">
        <f>'Inv travi'!I852</f>
        <v>-31.405000000000001</v>
      </c>
      <c r="J852" s="6">
        <f>'Inv travi'!J852</f>
        <v>-1.177</v>
      </c>
      <c r="K852" s="6">
        <f>'Inv travi'!K852</f>
        <v>-1.4510000000000001</v>
      </c>
      <c r="L852" s="6">
        <f>'Inv travi'!L852</f>
        <v>-1.339</v>
      </c>
      <c r="M852" s="6">
        <f>'Inv travi'!M852</f>
        <v>-32.856000000000002</v>
      </c>
      <c r="N852" s="6">
        <f>'Inv travi'!N852</f>
        <v>-11.1958</v>
      </c>
      <c r="O852" s="6">
        <f>'Inv travi'!O852</f>
        <v>-33.2577</v>
      </c>
      <c r="P852" s="6">
        <f>'Inv travi'!P852</f>
        <v>110.1833</v>
      </c>
      <c r="Q852" s="6">
        <f>'Inv travi'!Q852</f>
        <v>176.6987</v>
      </c>
      <c r="S852" s="2"/>
      <c r="T852" s="2"/>
      <c r="V852" s="2"/>
      <c r="W852" s="2"/>
      <c r="X852" s="16"/>
    </row>
    <row r="853" spans="1:41" x14ac:dyDescent="0.25">
      <c r="A853">
        <f>'Inv travi'!A853</f>
        <v>11</v>
      </c>
      <c r="B853">
        <f>'Inv travi'!B853</f>
        <v>20</v>
      </c>
      <c r="C853">
        <f>'Inv travi'!C853</f>
        <v>23</v>
      </c>
      <c r="D853">
        <f>'Inv travi'!D853</f>
        <v>4</v>
      </c>
      <c r="E853" s="6" t="str">
        <f>'Inv travi'!E853</f>
        <v>Vdes</v>
      </c>
      <c r="F853" s="6">
        <f>'Inv travi'!F853</f>
        <v>-234.79300000000001</v>
      </c>
      <c r="G853" s="6">
        <f>'Inv travi'!G853</f>
        <v>-145.922</v>
      </c>
      <c r="H853" s="6">
        <f>'Inv travi'!H853</f>
        <v>-0.16200000000000001</v>
      </c>
      <c r="I853" s="6">
        <f>'Inv travi'!I853</f>
        <v>-31.405000000000001</v>
      </c>
      <c r="J853" s="6">
        <f>'Inv travi'!J853</f>
        <v>-1.177</v>
      </c>
      <c r="K853" s="6">
        <f>'Inv travi'!K853</f>
        <v>-1.4510000000000001</v>
      </c>
      <c r="L853" s="6">
        <f>'Inv travi'!L853</f>
        <v>-1.339</v>
      </c>
      <c r="M853" s="6">
        <f>'Inv travi'!M853</f>
        <v>-32.856000000000002</v>
      </c>
      <c r="N853" s="6">
        <f>'Inv travi'!N853</f>
        <v>-11.1958</v>
      </c>
      <c r="O853" s="6">
        <f>'Inv travi'!O853</f>
        <v>-33.2577</v>
      </c>
      <c r="P853" s="6">
        <f>'Inv travi'!P853</f>
        <v>-179.1797</v>
      </c>
      <c r="Q853" s="6">
        <f>'Inv travi'!Q853</f>
        <v>-112.6643</v>
      </c>
      <c r="S853" s="2"/>
      <c r="T853" s="2"/>
      <c r="V853" s="2"/>
      <c r="W853" s="2"/>
      <c r="X853" s="16"/>
    </row>
    <row r="854" spans="1:41" x14ac:dyDescent="0.25">
      <c r="A854">
        <f>'Inv travi'!A854</f>
        <v>11</v>
      </c>
      <c r="B854">
        <f>'Inv travi'!B854</f>
        <v>20</v>
      </c>
      <c r="C854">
        <f>'Inv travi'!C854</f>
        <v>23</v>
      </c>
      <c r="D854">
        <f>'Inv travi'!D854</f>
        <v>3</v>
      </c>
      <c r="E854" s="6" t="str">
        <f>'Inv travi'!E854</f>
        <v>Msin</v>
      </c>
      <c r="F854" s="6">
        <f>'Inv travi'!F854</f>
        <v>-199.767</v>
      </c>
      <c r="G854" s="6">
        <f>'Inv travi'!G854</f>
        <v>-122.169</v>
      </c>
      <c r="H854" s="6">
        <f>'Inv travi'!H854</f>
        <v>0.312</v>
      </c>
      <c r="I854" s="6">
        <f>'Inv travi'!I854</f>
        <v>75.748000000000005</v>
      </c>
      <c r="J854" s="6">
        <f>'Inv travi'!J854</f>
        <v>2.8490000000000002</v>
      </c>
      <c r="K854" s="6">
        <f>'Inv travi'!K854</f>
        <v>3.5139999999999998</v>
      </c>
      <c r="L854" s="6">
        <f>'Inv travi'!L854</f>
        <v>3.161</v>
      </c>
      <c r="M854" s="6">
        <f>'Inv travi'!M854</f>
        <v>79.262</v>
      </c>
      <c r="N854" s="6">
        <f>'Inv travi'!N854</f>
        <v>26.939600000000002</v>
      </c>
      <c r="O854" s="6">
        <f>'Inv travi'!O854</f>
        <v>80.210300000000004</v>
      </c>
      <c r="P854" s="6">
        <f>'Inv travi'!P854</f>
        <v>-41.958699999999993</v>
      </c>
      <c r="Q854" s="6">
        <f>'Inv travi'!Q854</f>
        <v>-202.3793</v>
      </c>
      <c r="R854">
        <v>70</v>
      </c>
      <c r="S854" s="2">
        <f t="shared" si="550"/>
        <v>-6.1808949999999925</v>
      </c>
      <c r="T854" s="2">
        <f t="shared" si="551"/>
        <v>-137.31440500000002</v>
      </c>
      <c r="U854">
        <v>70</v>
      </c>
      <c r="V854" s="2">
        <f t="shared" si="554"/>
        <v>5.9077186809744964</v>
      </c>
      <c r="W854" s="2">
        <f t="shared" si="555"/>
        <v>-0.26592249266667839</v>
      </c>
      <c r="X854" s="16">
        <f>X850</f>
        <v>6.28</v>
      </c>
      <c r="Y854">
        <f t="shared" si="552"/>
        <v>6.0288000000000004</v>
      </c>
      <c r="Z854" t="str">
        <f t="shared" si="567"/>
        <v>SI</v>
      </c>
      <c r="AA854" t="str">
        <f t="shared" si="553"/>
        <v>SI</v>
      </c>
      <c r="AB854" t="str">
        <f t="shared" si="556"/>
        <v>SI</v>
      </c>
      <c r="AC854" t="str">
        <f t="shared" si="557"/>
        <v>SI</v>
      </c>
      <c r="AD854" t="str">
        <f t="shared" si="558"/>
        <v>SI</v>
      </c>
      <c r="AE854" t="str">
        <f t="shared" si="559"/>
        <v>SI</v>
      </c>
      <c r="AF854">
        <f t="shared" ref="AF854:AF855" si="570">-(0.9*66*X854*391.3)/1000</f>
        <v>-145.96742159999999</v>
      </c>
      <c r="AG854">
        <f t="shared" ref="AG854:AG855" si="571">(0.9*66*Y854*391.3)/1000</f>
        <v>140.12872473600001</v>
      </c>
      <c r="AH854">
        <v>5.29</v>
      </c>
      <c r="AI854" s="1">
        <f>AH854-(R854+R855)/200</f>
        <v>4.79</v>
      </c>
      <c r="AJ854" s="21">
        <f>MAX(AG854-AF855,AG855-AF854)/AI854*1.2</f>
        <v>95.076900916910233</v>
      </c>
      <c r="AK854" s="1">
        <f>(P856-P857)/AH854</f>
        <v>54.7</v>
      </c>
      <c r="AL854" s="2">
        <f>AK854*AI854/2</f>
        <v>131.00650000000002</v>
      </c>
      <c r="AM854" s="118">
        <f>AJ854+AL854</f>
        <v>226.08340091691025</v>
      </c>
      <c r="AN854" s="2">
        <f>AM854/(0.9*(U854-4)/100*391.9*1)*10</f>
        <v>9.7119618794438498</v>
      </c>
      <c r="AO854" s="2">
        <f>AM854/(0.9*(U854-4)/100*391.9*2)*10</f>
        <v>4.8559809397219249</v>
      </c>
    </row>
    <row r="855" spans="1:41" x14ac:dyDescent="0.25">
      <c r="A855">
        <f>'Inv travi'!A855</f>
        <v>11</v>
      </c>
      <c r="B855">
        <f>'Inv travi'!B855</f>
        <v>20</v>
      </c>
      <c r="C855">
        <f>'Inv travi'!C855</f>
        <v>23</v>
      </c>
      <c r="D855">
        <f>'Inv travi'!D855</f>
        <v>3</v>
      </c>
      <c r="E855" s="6" t="str">
        <f>'Inv travi'!E855</f>
        <v>Mdes</v>
      </c>
      <c r="F855" s="6">
        <f>'Inv travi'!F855</f>
        <v>-204.78399999999999</v>
      </c>
      <c r="G855" s="6">
        <f>'Inv travi'!G855</f>
        <v>-125.45399999999999</v>
      </c>
      <c r="H855" s="6">
        <f>'Inv travi'!H855</f>
        <v>-0.55200000000000005</v>
      </c>
      <c r="I855" s="6">
        <f>'Inv travi'!I855</f>
        <v>-133.27000000000001</v>
      </c>
      <c r="J855" s="6">
        <f>'Inv travi'!J855</f>
        <v>-5.0119999999999996</v>
      </c>
      <c r="K855" s="6">
        <f>'Inv travi'!K855</f>
        <v>-6.18</v>
      </c>
      <c r="L855" s="6">
        <f>'Inv travi'!L855</f>
        <v>-5.5640000000000001</v>
      </c>
      <c r="M855" s="6">
        <f>'Inv travi'!M855</f>
        <v>-139.45000000000002</v>
      </c>
      <c r="N855" s="6">
        <f>'Inv travi'!N855</f>
        <v>-47.399000000000001</v>
      </c>
      <c r="O855" s="6">
        <f>'Inv travi'!O855</f>
        <v>-141.11920000000001</v>
      </c>
      <c r="P855" s="6">
        <f>'Inv travi'!P855</f>
        <v>-266.57319999999999</v>
      </c>
      <c r="Q855" s="6">
        <f>'Inv travi'!Q855</f>
        <v>15.665200000000013</v>
      </c>
      <c r="R855">
        <v>30</v>
      </c>
      <c r="S855" s="2">
        <f t="shared" si="550"/>
        <v>-238.502095</v>
      </c>
      <c r="T855" s="2">
        <f t="shared" si="551"/>
        <v>0.14570500000001374</v>
      </c>
      <c r="U855">
        <v>70</v>
      </c>
      <c r="V855" s="2">
        <f t="shared" si="554"/>
        <v>10.261146906495744</v>
      </c>
      <c r="W855" s="2">
        <f t="shared" si="555"/>
        <v>6.2687097570824409E-3</v>
      </c>
      <c r="X855" s="16">
        <v>10.299200000000001</v>
      </c>
      <c r="Y855">
        <f t="shared" si="552"/>
        <v>6.0288000000000004</v>
      </c>
      <c r="Z855" t="str">
        <f t="shared" si="567"/>
        <v>SI</v>
      </c>
      <c r="AA855" t="str">
        <f t="shared" si="553"/>
        <v>SI</v>
      </c>
      <c r="AB855" t="str">
        <f t="shared" si="556"/>
        <v>SI</v>
      </c>
      <c r="AC855" t="str">
        <f t="shared" si="557"/>
        <v>SI</v>
      </c>
      <c r="AD855" t="str">
        <f t="shared" si="558"/>
        <v>SI</v>
      </c>
      <c r="AE855" t="str">
        <f t="shared" si="559"/>
        <v>SI</v>
      </c>
      <c r="AF855">
        <f t="shared" si="570"/>
        <v>-239.38657142400004</v>
      </c>
      <c r="AG855">
        <f t="shared" si="571"/>
        <v>140.12872473600001</v>
      </c>
    </row>
    <row r="856" spans="1:41" x14ac:dyDescent="0.25">
      <c r="A856">
        <f>'Inv travi'!A856</f>
        <v>11</v>
      </c>
      <c r="B856">
        <f>'Inv travi'!B856</f>
        <v>20</v>
      </c>
      <c r="C856">
        <f>'Inv travi'!C856</f>
        <v>23</v>
      </c>
      <c r="D856">
        <f>'Inv travi'!D856</f>
        <v>3</v>
      </c>
      <c r="E856" s="6" t="str">
        <f>'Inv travi'!E856</f>
        <v>Vsin</v>
      </c>
      <c r="F856" s="6">
        <f>'Inv travi'!F856</f>
        <v>231.52099999999999</v>
      </c>
      <c r="G856" s="6">
        <f>'Inv travi'!G856</f>
        <v>144.06100000000001</v>
      </c>
      <c r="H856" s="6">
        <f>'Inv travi'!H856</f>
        <v>-0.16300000000000001</v>
      </c>
      <c r="I856" s="6">
        <f>'Inv travi'!I856</f>
        <v>-39.512</v>
      </c>
      <c r="J856" s="6">
        <f>'Inv travi'!J856</f>
        <v>-1.486</v>
      </c>
      <c r="K856" s="6">
        <f>'Inv travi'!K856</f>
        <v>-1.8320000000000001</v>
      </c>
      <c r="L856" s="6">
        <f>'Inv travi'!L856</f>
        <v>-1.649</v>
      </c>
      <c r="M856" s="6">
        <f>'Inv travi'!M856</f>
        <v>-41.344000000000001</v>
      </c>
      <c r="N856" s="6">
        <f>'Inv travi'!N856</f>
        <v>-14.052199999999999</v>
      </c>
      <c r="O856" s="6">
        <f>'Inv travi'!O856</f>
        <v>-41.838700000000003</v>
      </c>
      <c r="P856" s="6">
        <f>'Inv travi'!P856</f>
        <v>102.2223</v>
      </c>
      <c r="Q856" s="6">
        <f>'Inv travi'!Q856</f>
        <v>185.8997</v>
      </c>
      <c r="S856" s="2"/>
      <c r="T856" s="2"/>
      <c r="V856" s="2"/>
      <c r="W856" s="2"/>
      <c r="X856" s="16"/>
    </row>
    <row r="857" spans="1:41" x14ac:dyDescent="0.25">
      <c r="A857">
        <f>'Inv travi'!A857</f>
        <v>11</v>
      </c>
      <c r="B857">
        <f>'Inv travi'!B857</f>
        <v>20</v>
      </c>
      <c r="C857">
        <f>'Inv travi'!C857</f>
        <v>23</v>
      </c>
      <c r="D857">
        <f>'Inv travi'!D857</f>
        <v>3</v>
      </c>
      <c r="E857" s="6" t="str">
        <f>'Inv travi'!E857</f>
        <v>Vdes</v>
      </c>
      <c r="F857" s="6">
        <f>'Inv travi'!F857</f>
        <v>-233.417</v>
      </c>
      <c r="G857" s="6">
        <f>'Inv travi'!G857</f>
        <v>-145.30199999999999</v>
      </c>
      <c r="H857" s="6">
        <f>'Inv travi'!H857</f>
        <v>-0.16300000000000001</v>
      </c>
      <c r="I857" s="6">
        <f>'Inv travi'!I857</f>
        <v>-39.512</v>
      </c>
      <c r="J857" s="6">
        <f>'Inv travi'!J857</f>
        <v>-1.486</v>
      </c>
      <c r="K857" s="6">
        <f>'Inv travi'!K857</f>
        <v>-1.8320000000000001</v>
      </c>
      <c r="L857" s="6">
        <f>'Inv travi'!L857</f>
        <v>-1.649</v>
      </c>
      <c r="M857" s="6">
        <f>'Inv travi'!M857</f>
        <v>-41.344000000000001</v>
      </c>
      <c r="N857" s="6">
        <f>'Inv travi'!N857</f>
        <v>-14.052199999999999</v>
      </c>
      <c r="O857" s="6">
        <f>'Inv travi'!O857</f>
        <v>-41.838700000000003</v>
      </c>
      <c r="P857" s="6">
        <f>'Inv travi'!P857</f>
        <v>-187.14069999999998</v>
      </c>
      <c r="Q857" s="6">
        <f>'Inv travi'!Q857</f>
        <v>-103.46329999999999</v>
      </c>
      <c r="S857" s="2"/>
      <c r="T857" s="2"/>
      <c r="V857" s="2"/>
      <c r="W857" s="2"/>
      <c r="X857" s="16"/>
    </row>
    <row r="858" spans="1:41" x14ac:dyDescent="0.25">
      <c r="A858">
        <f>'Inv travi'!A858</f>
        <v>11</v>
      </c>
      <c r="B858">
        <f>'Inv travi'!B858</f>
        <v>20</v>
      </c>
      <c r="C858">
        <f>'Inv travi'!C858</f>
        <v>23</v>
      </c>
      <c r="D858">
        <f>'Inv travi'!D858</f>
        <v>2</v>
      </c>
      <c r="E858" s="6" t="str">
        <f>'Inv travi'!E858</f>
        <v>Msin</v>
      </c>
      <c r="F858" s="6">
        <f>'Inv travi'!F858</f>
        <v>-204.86199999999999</v>
      </c>
      <c r="G858" s="6">
        <f>'Inv travi'!G858</f>
        <v>-124.598</v>
      </c>
      <c r="H858" s="6">
        <f>'Inv travi'!H858</f>
        <v>0.42699999999999999</v>
      </c>
      <c r="I858" s="6">
        <f>'Inv travi'!I858</f>
        <v>87.801000000000002</v>
      </c>
      <c r="J858" s="6">
        <f>'Inv travi'!J858</f>
        <v>3.2650000000000001</v>
      </c>
      <c r="K858" s="6">
        <f>'Inv travi'!K858</f>
        <v>4.0259999999999998</v>
      </c>
      <c r="L858" s="6">
        <f>'Inv travi'!L858</f>
        <v>3.6920000000000002</v>
      </c>
      <c r="M858" s="6">
        <f>'Inv travi'!M858</f>
        <v>91.826999999999998</v>
      </c>
      <c r="N858" s="6">
        <f>'Inv travi'!N858</f>
        <v>31.240099999999998</v>
      </c>
      <c r="O858" s="6">
        <f>'Inv travi'!O858</f>
        <v>92.934600000000003</v>
      </c>
      <c r="P858" s="6">
        <f>'Inv travi'!P858</f>
        <v>-31.663399999999996</v>
      </c>
      <c r="Q858" s="6">
        <f>'Inv travi'!Q858</f>
        <v>-217.5326</v>
      </c>
      <c r="R858">
        <v>70</v>
      </c>
      <c r="S858" s="2">
        <f t="shared" si="550"/>
        <v>2.2203800000000058</v>
      </c>
      <c r="T858" s="2">
        <f t="shared" si="551"/>
        <v>-150.12078000000002</v>
      </c>
      <c r="U858">
        <v>70</v>
      </c>
      <c r="V858" s="2">
        <f t="shared" si="554"/>
        <v>6.4586911796214128</v>
      </c>
      <c r="W858" s="2">
        <f t="shared" si="555"/>
        <v>9.5528072272258582E-2</v>
      </c>
      <c r="X858" s="16">
        <v>8.2896000000000001</v>
      </c>
      <c r="Y858">
        <f t="shared" si="552"/>
        <v>6.0288000000000004</v>
      </c>
      <c r="Z858" t="str">
        <f t="shared" si="567"/>
        <v>SI</v>
      </c>
      <c r="AA858" t="str">
        <f t="shared" si="553"/>
        <v>SI</v>
      </c>
      <c r="AB858" t="str">
        <f t="shared" si="556"/>
        <v>SI</v>
      </c>
      <c r="AC858" t="str">
        <f t="shared" si="557"/>
        <v>SI</v>
      </c>
      <c r="AD858" t="str">
        <f t="shared" si="558"/>
        <v>SI</v>
      </c>
      <c r="AE858" t="str">
        <f t="shared" si="559"/>
        <v>SI</v>
      </c>
      <c r="AF858">
        <f t="shared" ref="AF858:AF859" si="572">-(0.9*66*X858*391.3)/1000</f>
        <v>-192.67699651200002</v>
      </c>
      <c r="AG858">
        <f t="shared" ref="AG858:AG859" si="573">(0.9*66*Y858*391.3)/1000</f>
        <v>140.12872473600001</v>
      </c>
      <c r="AH858">
        <v>5.29</v>
      </c>
      <c r="AI858" s="1">
        <f>AH858-(R858+R859)/200</f>
        <v>4.79</v>
      </c>
      <c r="AJ858" s="21">
        <f>MAX(AG858-AF859,AG859-AF858)/AI858*1.2</f>
        <v>106.77867333745304</v>
      </c>
      <c r="AK858" s="1">
        <f>(P860-P861)/AH858</f>
        <v>54.7</v>
      </c>
      <c r="AL858" s="2">
        <f>AK858*AI858/2</f>
        <v>131.00650000000002</v>
      </c>
      <c r="AM858" s="118">
        <f>AJ858+AL858</f>
        <v>237.78517333745305</v>
      </c>
      <c r="AN858" s="2">
        <f>AM858/(0.9*(U858-4)/100*391.9*1)*10</f>
        <v>10.214639949613213</v>
      </c>
      <c r="AO858" s="2">
        <f>AM858/(0.9*(U858-4)/100*391.9*2)*10</f>
        <v>5.1073199748066065</v>
      </c>
    </row>
    <row r="859" spans="1:41" x14ac:dyDescent="0.25">
      <c r="A859">
        <f>'Inv travi'!A859</f>
        <v>11</v>
      </c>
      <c r="B859">
        <f>'Inv travi'!B859</f>
        <v>20</v>
      </c>
      <c r="C859">
        <f>'Inv travi'!C859</f>
        <v>23</v>
      </c>
      <c r="D859">
        <f>'Inv travi'!D859</f>
        <v>2</v>
      </c>
      <c r="E859" s="6" t="str">
        <f>'Inv travi'!E859</f>
        <v>Mdes</v>
      </c>
      <c r="F859" s="6">
        <f>'Inv travi'!F859</f>
        <v>-201.58199999999999</v>
      </c>
      <c r="G859" s="6">
        <f>'Inv travi'!G859</f>
        <v>-124.459</v>
      </c>
      <c r="H859" s="6">
        <f>'Inv travi'!H859</f>
        <v>-0.73</v>
      </c>
      <c r="I859" s="6">
        <f>'Inv travi'!I859</f>
        <v>-151.56899999999999</v>
      </c>
      <c r="J859" s="6">
        <f>'Inv travi'!J859</f>
        <v>-5.6470000000000002</v>
      </c>
      <c r="K859" s="6">
        <f>'Inv travi'!K859</f>
        <v>-6.9630000000000001</v>
      </c>
      <c r="L859" s="6">
        <f>'Inv travi'!L859</f>
        <v>-6.3770000000000007</v>
      </c>
      <c r="M859" s="6">
        <f>'Inv travi'!M859</f>
        <v>-158.53199999999998</v>
      </c>
      <c r="N859" s="6">
        <f>'Inv travi'!N859</f>
        <v>-53.936599999999999</v>
      </c>
      <c r="O859" s="6">
        <f>'Inv travi'!O859</f>
        <v>-160.44509999999997</v>
      </c>
      <c r="P859" s="6">
        <f>'Inv travi'!P859</f>
        <v>-284.90409999999997</v>
      </c>
      <c r="Q859" s="6">
        <f>'Inv travi'!Q859</f>
        <v>35.986099999999965</v>
      </c>
      <c r="R859">
        <v>30</v>
      </c>
      <c r="S859" s="2">
        <f t="shared" si="550"/>
        <v>-256.02126999999996</v>
      </c>
      <c r="T859" s="2">
        <f t="shared" si="551"/>
        <v>21.472429999999967</v>
      </c>
      <c r="U859">
        <v>70</v>
      </c>
      <c r="V859" s="2">
        <f t="shared" si="554"/>
        <v>11.014879607902863</v>
      </c>
      <c r="W859" s="2">
        <f t="shared" si="555"/>
        <v>0.92381477265198064</v>
      </c>
      <c r="X859" s="16">
        <v>12.3088</v>
      </c>
      <c r="Y859">
        <f t="shared" si="552"/>
        <v>6.0288000000000004</v>
      </c>
      <c r="Z859" t="str">
        <f t="shared" si="567"/>
        <v>SI</v>
      </c>
      <c r="AA859" t="str">
        <f t="shared" si="553"/>
        <v>SI</v>
      </c>
      <c r="AB859" t="str">
        <f t="shared" si="556"/>
        <v>SI</v>
      </c>
      <c r="AC859" t="str">
        <f t="shared" si="557"/>
        <v>SI</v>
      </c>
      <c r="AD859" t="str">
        <f t="shared" si="558"/>
        <v>SI</v>
      </c>
      <c r="AE859" t="str">
        <f t="shared" si="559"/>
        <v>SI</v>
      </c>
      <c r="AF859">
        <f t="shared" si="572"/>
        <v>-286.096146336</v>
      </c>
      <c r="AG859">
        <f t="shared" si="573"/>
        <v>140.12872473600001</v>
      </c>
    </row>
    <row r="860" spans="1:41" x14ac:dyDescent="0.25">
      <c r="A860">
        <f>'Inv travi'!A860</f>
        <v>11</v>
      </c>
      <c r="B860">
        <f>'Inv travi'!B860</f>
        <v>20</v>
      </c>
      <c r="C860">
        <f>'Inv travi'!C860</f>
        <v>23</v>
      </c>
      <c r="D860">
        <f>'Inv travi'!D860</f>
        <v>2</v>
      </c>
      <c r="E860" s="6" t="str">
        <f>'Inv travi'!E860</f>
        <v>Vsin</v>
      </c>
      <c r="F860" s="6">
        <f>'Inv travi'!F860</f>
        <v>233.089</v>
      </c>
      <c r="G860" s="6">
        <f>'Inv travi'!G860</f>
        <v>144.708</v>
      </c>
      <c r="H860" s="6">
        <f>'Inv travi'!H860</f>
        <v>-0.219</v>
      </c>
      <c r="I860" s="6">
        <f>'Inv travi'!I860</f>
        <v>-45.249000000000002</v>
      </c>
      <c r="J860" s="6">
        <f>'Inv travi'!J860</f>
        <v>-1.6850000000000001</v>
      </c>
      <c r="K860" s="6">
        <f>'Inv travi'!K860</f>
        <v>-2.077</v>
      </c>
      <c r="L860" s="6">
        <f>'Inv travi'!L860</f>
        <v>-1.9040000000000001</v>
      </c>
      <c r="M860" s="6">
        <f>'Inv travi'!M860</f>
        <v>-47.326000000000001</v>
      </c>
      <c r="N860" s="6">
        <f>'Inv travi'!N860</f>
        <v>-16.101800000000001</v>
      </c>
      <c r="O860" s="6">
        <f>'Inv travi'!O860</f>
        <v>-47.897199999999998</v>
      </c>
      <c r="P860" s="6">
        <f>'Inv travi'!P860</f>
        <v>96.8108</v>
      </c>
      <c r="Q860" s="6">
        <f>'Inv travi'!Q860</f>
        <v>192.6052</v>
      </c>
      <c r="S860" s="2"/>
      <c r="T860" s="2"/>
      <c r="V860" s="2"/>
      <c r="W860" s="2"/>
      <c r="X860" s="16"/>
    </row>
    <row r="861" spans="1:41" x14ac:dyDescent="0.25">
      <c r="A861">
        <f>'Inv travi'!A861</f>
        <v>11</v>
      </c>
      <c r="B861">
        <f>'Inv travi'!B861</f>
        <v>20</v>
      </c>
      <c r="C861">
        <f>'Inv travi'!C861</f>
        <v>23</v>
      </c>
      <c r="D861">
        <f>'Inv travi'!D861</f>
        <v>2</v>
      </c>
      <c r="E861" s="6" t="str">
        <f>'Inv travi'!E861</f>
        <v>Vdes</v>
      </c>
      <c r="F861" s="6">
        <f>'Inv travi'!F861</f>
        <v>-231.84899999999999</v>
      </c>
      <c r="G861" s="6">
        <f>'Inv travi'!G861</f>
        <v>-144.655</v>
      </c>
      <c r="H861" s="6">
        <f>'Inv travi'!H861</f>
        <v>-0.219</v>
      </c>
      <c r="I861" s="6">
        <f>'Inv travi'!I861</f>
        <v>-45.249000000000002</v>
      </c>
      <c r="J861" s="6">
        <f>'Inv travi'!J861</f>
        <v>-1.6850000000000001</v>
      </c>
      <c r="K861" s="6">
        <f>'Inv travi'!K861</f>
        <v>-2.077</v>
      </c>
      <c r="L861" s="6">
        <f>'Inv travi'!L861</f>
        <v>-1.9040000000000001</v>
      </c>
      <c r="M861" s="6">
        <f>'Inv travi'!M861</f>
        <v>-47.326000000000001</v>
      </c>
      <c r="N861" s="6">
        <f>'Inv travi'!N861</f>
        <v>-16.101800000000001</v>
      </c>
      <c r="O861" s="6">
        <f>'Inv travi'!O861</f>
        <v>-47.897199999999998</v>
      </c>
      <c r="P861" s="6">
        <f>'Inv travi'!P861</f>
        <v>-192.5522</v>
      </c>
      <c r="Q861" s="6">
        <f>'Inv travi'!Q861</f>
        <v>-96.757800000000003</v>
      </c>
      <c r="S861" s="2"/>
      <c r="T861" s="2"/>
      <c r="V861" s="2"/>
      <c r="W861" s="2"/>
      <c r="X861" s="16"/>
    </row>
    <row r="862" spans="1:41" x14ac:dyDescent="0.25">
      <c r="A862">
        <f>'Inv travi'!A862</f>
        <v>11</v>
      </c>
      <c r="B862">
        <f>'Inv travi'!B862</f>
        <v>20</v>
      </c>
      <c r="C862">
        <f>'Inv travi'!C862</f>
        <v>23</v>
      </c>
      <c r="D862">
        <f>'Inv travi'!D862</f>
        <v>1</v>
      </c>
      <c r="E862" s="6" t="str">
        <f>'Inv travi'!E862</f>
        <v>Msin</v>
      </c>
      <c r="F862" s="6">
        <f>'Inv travi'!F862</f>
        <v>-212.91800000000001</v>
      </c>
      <c r="G862" s="6">
        <f>'Inv travi'!G862</f>
        <v>-127.976</v>
      </c>
      <c r="H862" s="6">
        <f>'Inv travi'!H862</f>
        <v>0.60099999999999998</v>
      </c>
      <c r="I862" s="6">
        <f>'Inv travi'!I862</f>
        <v>84.394999999999996</v>
      </c>
      <c r="J862" s="6">
        <f>'Inv travi'!J862</f>
        <v>3.0339999999999998</v>
      </c>
      <c r="K862" s="6">
        <f>'Inv travi'!K862</f>
        <v>3.742</v>
      </c>
      <c r="L862" s="6">
        <f>'Inv travi'!L862</f>
        <v>3.6349999999999998</v>
      </c>
      <c r="M862" s="6">
        <f>'Inv travi'!M862</f>
        <v>88.137</v>
      </c>
      <c r="N862" s="6">
        <f>'Inv travi'!N862</f>
        <v>30.076099999999997</v>
      </c>
      <c r="O862" s="6">
        <f>'Inv travi'!O862</f>
        <v>89.227500000000006</v>
      </c>
      <c r="P862" s="6">
        <f>'Inv travi'!P862</f>
        <v>-38.748499999999993</v>
      </c>
      <c r="Q862" s="6">
        <f>'Inv travi'!Q862</f>
        <v>-217.20350000000002</v>
      </c>
      <c r="R862">
        <v>70</v>
      </c>
      <c r="S862" s="2">
        <f t="shared" si="550"/>
        <v>-4.4935449999999975</v>
      </c>
      <c r="T862" s="2">
        <f t="shared" si="551"/>
        <v>-149.51045500000004</v>
      </c>
      <c r="U862">
        <v>70</v>
      </c>
      <c r="V862" s="2">
        <f t="shared" si="554"/>
        <v>6.4324329847585684</v>
      </c>
      <c r="W862" s="2">
        <f t="shared" si="555"/>
        <v>-0.19332712937364091</v>
      </c>
      <c r="X862" s="16">
        <v>8.2896000000000001</v>
      </c>
      <c r="Y862">
        <f t="shared" si="552"/>
        <v>6.0288000000000004</v>
      </c>
      <c r="Z862" t="str">
        <f t="shared" si="567"/>
        <v>SI</v>
      </c>
      <c r="AA862" t="str">
        <f t="shared" si="553"/>
        <v>SI</v>
      </c>
      <c r="AB862" t="str">
        <f t="shared" si="556"/>
        <v>SI</v>
      </c>
      <c r="AC862" t="str">
        <f t="shared" si="557"/>
        <v>SI</v>
      </c>
      <c r="AD862" t="str">
        <f t="shared" si="558"/>
        <v>SI</v>
      </c>
      <c r="AE862" t="str">
        <f t="shared" si="559"/>
        <v>SI</v>
      </c>
      <c r="AF862">
        <f t="shared" ref="AF862:AF863" si="574">-(0.9*66*X862*391.3)/1000</f>
        <v>-192.67699651200002</v>
      </c>
      <c r="AG862">
        <f t="shared" ref="AG862:AG863" si="575">(0.9*66*Y862*391.3)/1000</f>
        <v>140.12872473600001</v>
      </c>
      <c r="AH862">
        <v>5.29</v>
      </c>
      <c r="AI862" s="1">
        <f>AH862-(R862+R863)/200</f>
        <v>4.79</v>
      </c>
      <c r="AJ862" s="21">
        <f>MAX(AG862-AF863,AG863-AF862)/AI862*1.2</f>
        <v>106.77867333745304</v>
      </c>
      <c r="AK862" s="1">
        <f>(P864-P865)/AH862</f>
        <v>54.7</v>
      </c>
      <c r="AL862" s="2">
        <f>AK862*AI862/2</f>
        <v>131.00650000000002</v>
      </c>
      <c r="AM862" s="118">
        <f>AJ862+AL862</f>
        <v>237.78517333745305</v>
      </c>
      <c r="AN862" s="2">
        <f>AM862/(0.9*(U862-4)/100*391.9*1)*10</f>
        <v>10.214639949613213</v>
      </c>
      <c r="AO862" s="2">
        <f>AM862/(0.9*(U862-4)/100*391.9*2)*10</f>
        <v>5.1073199748066065</v>
      </c>
    </row>
    <row r="863" spans="1:41" x14ac:dyDescent="0.25">
      <c r="A863">
        <f>'Inv travi'!A863</f>
        <v>11</v>
      </c>
      <c r="B863">
        <f>'Inv travi'!B863</f>
        <v>20</v>
      </c>
      <c r="C863">
        <f>'Inv travi'!C863</f>
        <v>23</v>
      </c>
      <c r="D863">
        <f>'Inv travi'!D863</f>
        <v>1</v>
      </c>
      <c r="E863" s="6" t="str">
        <f>'Inv travi'!E863</f>
        <v>Mdes</v>
      </c>
      <c r="F863" s="6">
        <f>'Inv travi'!F863</f>
        <v>-196.50200000000001</v>
      </c>
      <c r="G863" s="6">
        <f>'Inv travi'!G863</f>
        <v>-122.904</v>
      </c>
      <c r="H863" s="6">
        <f>'Inv travi'!H863</f>
        <v>-1.125</v>
      </c>
      <c r="I863" s="6">
        <f>'Inv travi'!I863</f>
        <v>-154.62299999999999</v>
      </c>
      <c r="J863" s="6">
        <f>'Inv travi'!J863</f>
        <v>-5.55</v>
      </c>
      <c r="K863" s="6">
        <f>'Inv travi'!K863</f>
        <v>-6.8440000000000003</v>
      </c>
      <c r="L863" s="6">
        <f>'Inv travi'!L863</f>
        <v>-6.6749999999999998</v>
      </c>
      <c r="M863" s="6">
        <f>'Inv travi'!M863</f>
        <v>-161.46699999999998</v>
      </c>
      <c r="N863" s="6">
        <f>'Inv travi'!N863</f>
        <v>-55.115099999999991</v>
      </c>
      <c r="O863" s="6">
        <f>'Inv travi'!O863</f>
        <v>-163.46949999999998</v>
      </c>
      <c r="P863" s="6">
        <f>'Inv travi'!P863</f>
        <v>-286.37349999999998</v>
      </c>
      <c r="Q863" s="6">
        <f>'Inv travi'!Q863</f>
        <v>40.565499999999986</v>
      </c>
      <c r="R863">
        <v>30</v>
      </c>
      <c r="S863" s="2">
        <f t="shared" si="550"/>
        <v>-257.649745</v>
      </c>
      <c r="T863" s="2">
        <f t="shared" si="551"/>
        <v>26.172354999999982</v>
      </c>
      <c r="U863">
        <v>70</v>
      </c>
      <c r="V863" s="2">
        <f t="shared" si="554"/>
        <v>11.084941974476859</v>
      </c>
      <c r="W863" s="2">
        <f t="shared" si="555"/>
        <v>1.1260210504396544</v>
      </c>
      <c r="X863" s="16">
        <f>X859</f>
        <v>12.3088</v>
      </c>
      <c r="Y863">
        <f t="shared" si="552"/>
        <v>6.0288000000000004</v>
      </c>
      <c r="Z863" t="str">
        <f t="shared" si="567"/>
        <v>SI</v>
      </c>
      <c r="AA863" t="str">
        <f t="shared" si="553"/>
        <v>SI</v>
      </c>
      <c r="AB863" t="str">
        <f t="shared" si="556"/>
        <v>SI</v>
      </c>
      <c r="AC863" t="str">
        <f t="shared" si="557"/>
        <v>SI</v>
      </c>
      <c r="AD863" t="str">
        <f t="shared" si="558"/>
        <v>SI</v>
      </c>
      <c r="AE863" t="str">
        <f t="shared" si="559"/>
        <v>SI</v>
      </c>
      <c r="AF863">
        <f t="shared" si="574"/>
        <v>-286.096146336</v>
      </c>
      <c r="AG863">
        <f t="shared" si="575"/>
        <v>140.12872473600001</v>
      </c>
    </row>
    <row r="864" spans="1:41" x14ac:dyDescent="0.25">
      <c r="A864">
        <f>'Inv travi'!A864</f>
        <v>11</v>
      </c>
      <c r="B864">
        <f>'Inv travi'!B864</f>
        <v>20</v>
      </c>
      <c r="C864">
        <f>'Inv travi'!C864</f>
        <v>23</v>
      </c>
      <c r="D864">
        <f>'Inv travi'!D864</f>
        <v>1</v>
      </c>
      <c r="E864" s="6" t="str">
        <f>'Inv travi'!E864</f>
        <v>Vsin</v>
      </c>
      <c r="F864" s="6">
        <f>'Inv travi'!F864</f>
        <v>235.572</v>
      </c>
      <c r="G864" s="6">
        <f>'Inv travi'!G864</f>
        <v>145.63999999999999</v>
      </c>
      <c r="H864" s="6">
        <f>'Inv travi'!H864</f>
        <v>-0.32600000000000001</v>
      </c>
      <c r="I864" s="6">
        <f>'Inv travi'!I864</f>
        <v>-45.183</v>
      </c>
      <c r="J864" s="6">
        <f>'Inv travi'!J864</f>
        <v>-1.623</v>
      </c>
      <c r="K864" s="6">
        <f>'Inv travi'!K864</f>
        <v>-2.0009999999999999</v>
      </c>
      <c r="L864" s="6">
        <f>'Inv travi'!L864</f>
        <v>-1.9490000000000001</v>
      </c>
      <c r="M864" s="6">
        <f>'Inv travi'!M864</f>
        <v>-47.183999999999997</v>
      </c>
      <c r="N864" s="6">
        <f>'Inv travi'!N864</f>
        <v>-16.104199999999999</v>
      </c>
      <c r="O864" s="6">
        <f>'Inv travi'!O864</f>
        <v>-47.768699999999995</v>
      </c>
      <c r="P864" s="6">
        <f>'Inv travi'!P864</f>
        <v>97.871299999999991</v>
      </c>
      <c r="Q864" s="6">
        <f>'Inv travi'!Q864</f>
        <v>193.40869999999998</v>
      </c>
      <c r="S864" s="2"/>
      <c r="T864" s="2"/>
      <c r="V864" s="2"/>
      <c r="W864" s="2"/>
      <c r="X864" s="16"/>
    </row>
    <row r="865" spans="1:41" x14ac:dyDescent="0.25">
      <c r="A865">
        <f>'Inv travi'!A865</f>
        <v>11</v>
      </c>
      <c r="B865">
        <f>'Inv travi'!B865</f>
        <v>20</v>
      </c>
      <c r="C865">
        <f>'Inv travi'!C865</f>
        <v>23</v>
      </c>
      <c r="D865">
        <f>'Inv travi'!D865</f>
        <v>1</v>
      </c>
      <c r="E865" s="6" t="str">
        <f>'Inv travi'!E865</f>
        <v>Vdes</v>
      </c>
      <c r="F865" s="6">
        <f>'Inv travi'!F865</f>
        <v>-229.36600000000001</v>
      </c>
      <c r="G865" s="6">
        <f>'Inv travi'!G865</f>
        <v>-143.72300000000001</v>
      </c>
      <c r="H865" s="6">
        <f>'Inv travi'!H865</f>
        <v>-0.32600000000000001</v>
      </c>
      <c r="I865" s="6">
        <f>'Inv travi'!I865</f>
        <v>-45.183</v>
      </c>
      <c r="J865" s="6">
        <f>'Inv travi'!J865</f>
        <v>-1.623</v>
      </c>
      <c r="K865" s="6">
        <f>'Inv travi'!K865</f>
        <v>-2.0009999999999999</v>
      </c>
      <c r="L865" s="6">
        <f>'Inv travi'!L865</f>
        <v>-1.9490000000000001</v>
      </c>
      <c r="M865" s="6">
        <f>'Inv travi'!M865</f>
        <v>-47.183999999999997</v>
      </c>
      <c r="N865" s="6">
        <f>'Inv travi'!N865</f>
        <v>-16.104199999999999</v>
      </c>
      <c r="O865" s="6">
        <f>'Inv travi'!O865</f>
        <v>-47.768699999999995</v>
      </c>
      <c r="P865" s="6">
        <f>'Inv travi'!P865</f>
        <v>-191.49170000000001</v>
      </c>
      <c r="Q865" s="6">
        <f>'Inv travi'!Q865</f>
        <v>-95.954300000000018</v>
      </c>
      <c r="S865" s="2"/>
      <c r="T865" s="2"/>
      <c r="V865" s="2"/>
      <c r="W865" s="2"/>
      <c r="X865" s="16"/>
    </row>
    <row r="866" spans="1:41" x14ac:dyDescent="0.25">
      <c r="A866">
        <f>'Inv travi'!A866</f>
        <v>11</v>
      </c>
      <c r="B866">
        <f>'Inv travi'!B866</f>
        <v>23</v>
      </c>
      <c r="C866">
        <f>'Inv travi'!C866</f>
        <v>26</v>
      </c>
      <c r="D866">
        <f>'Inv travi'!D866</f>
        <v>6</v>
      </c>
      <c r="E866" s="6" t="str">
        <f>'Inv travi'!E866</f>
        <v>Msin</v>
      </c>
      <c r="F866" s="6">
        <f>'Inv travi'!F866</f>
        <v>-110.98</v>
      </c>
      <c r="G866" s="6">
        <f>'Inv travi'!G866</f>
        <v>-68.125</v>
      </c>
      <c r="H866" s="6">
        <f>'Inv travi'!H866</f>
        <v>-0.442</v>
      </c>
      <c r="I866" s="6">
        <f>'Inv travi'!I866</f>
        <v>20.099</v>
      </c>
      <c r="J866" s="6">
        <f>'Inv travi'!J866</f>
        <v>0.65300000000000002</v>
      </c>
      <c r="K866" s="6">
        <f>'Inv travi'!K866</f>
        <v>0.80600000000000005</v>
      </c>
      <c r="L866" s="6">
        <f>'Inv travi'!L866</f>
        <v>-1.095</v>
      </c>
      <c r="M866" s="6">
        <f>'Inv travi'!M866</f>
        <v>20.905000000000001</v>
      </c>
      <c r="N866" s="6">
        <f>'Inv travi'!N866</f>
        <v>-7.3665000000000003</v>
      </c>
      <c r="O866" s="6">
        <f>'Inv travi'!O866</f>
        <v>21.233499999999999</v>
      </c>
      <c r="P866" s="6">
        <f>'Inv travi'!P866</f>
        <v>-46.891500000000001</v>
      </c>
      <c r="Q866" s="6">
        <f>'Inv travi'!Q866</f>
        <v>-89.358499999999992</v>
      </c>
      <c r="R866">
        <v>30</v>
      </c>
      <c r="S866" s="2">
        <f t="shared" si="550"/>
        <v>-30.774194999999999</v>
      </c>
      <c r="T866" s="2">
        <f t="shared" si="551"/>
        <v>-70.383004999999997</v>
      </c>
      <c r="U866">
        <v>60</v>
      </c>
      <c r="V866" s="2">
        <f t="shared" si="554"/>
        <v>3.5688428173893287</v>
      </c>
      <c r="W866" s="2">
        <f t="shared" si="555"/>
        <v>-1.5604372786681755</v>
      </c>
      <c r="X866" s="16">
        <f t="shared" si="564"/>
        <v>6.28</v>
      </c>
      <c r="Y866">
        <f t="shared" si="552"/>
        <v>6.0288000000000004</v>
      </c>
      <c r="Z866" t="str">
        <f t="shared" si="567"/>
        <v>SI</v>
      </c>
      <c r="AA866" t="str">
        <f t="shared" si="553"/>
        <v>SI</v>
      </c>
      <c r="AB866" t="str">
        <f t="shared" si="556"/>
        <v>SI</v>
      </c>
      <c r="AC866" t="str">
        <f t="shared" si="557"/>
        <v>SI</v>
      </c>
      <c r="AD866" t="str">
        <f t="shared" si="558"/>
        <v>SI</v>
      </c>
      <c r="AE866" t="str">
        <f t="shared" si="559"/>
        <v>SI</v>
      </c>
      <c r="AF866" s="1">
        <f t="shared" ref="AF866:AF867" si="576">-(0.9*56*X866*391.3)/1000</f>
        <v>-123.85114560000001</v>
      </c>
      <c r="AG866" s="1">
        <f t="shared" ref="AG866:AG867" si="577">(0.9*56*Y866*391.3)/1000</f>
        <v>118.897099776</v>
      </c>
      <c r="AH866">
        <f>4.13</f>
        <v>4.13</v>
      </c>
      <c r="AI866" s="1">
        <f>AH866-(R866+R867)/200</f>
        <v>3.6799999999999997</v>
      </c>
      <c r="AJ866" s="21">
        <f>MAX(AG866-AF867,AG867-AF866)/AI866*1.2</f>
        <v>79.157036535652182</v>
      </c>
      <c r="AK866" s="1">
        <f>(P868-P869)/AH866</f>
        <v>53.949878934624699</v>
      </c>
      <c r="AL866" s="2">
        <f>AK866*AI866/2</f>
        <v>99.267777239709446</v>
      </c>
      <c r="AM866" s="118">
        <f>AJ866+AL866</f>
        <v>178.42481377536163</v>
      </c>
      <c r="AN866" s="2">
        <f>AM866/(0.9*(U866-4)/100*391.9*1)*10</f>
        <v>9.0333627876888762</v>
      </c>
      <c r="AO866" s="2">
        <f>AM866/(0.9*(U866-4)/100*391.9*2)*10</f>
        <v>4.5166813938444381</v>
      </c>
    </row>
    <row r="867" spans="1:41" x14ac:dyDescent="0.25">
      <c r="A867">
        <f>'Inv travi'!A867</f>
        <v>11</v>
      </c>
      <c r="B867">
        <f>'Inv travi'!B867</f>
        <v>23</v>
      </c>
      <c r="C867">
        <f>'Inv travi'!C867</f>
        <v>26</v>
      </c>
      <c r="D867">
        <f>'Inv travi'!D867</f>
        <v>6</v>
      </c>
      <c r="E867" s="6" t="str">
        <f>'Inv travi'!E867</f>
        <v>Mdes</v>
      </c>
      <c r="F867" s="6">
        <f>'Inv travi'!F867</f>
        <v>-72.724000000000004</v>
      </c>
      <c r="G867" s="6">
        <f>'Inv travi'!G867</f>
        <v>-45.122999999999998</v>
      </c>
      <c r="H867" s="6">
        <f>'Inv travi'!H867</f>
        <v>0.30199999999999999</v>
      </c>
      <c r="I867" s="6">
        <f>'Inv travi'!I867</f>
        <v>-17.175000000000001</v>
      </c>
      <c r="J867" s="6">
        <f>'Inv travi'!J867</f>
        <v>-0.58899999999999997</v>
      </c>
      <c r="K867" s="6">
        <f>'Inv travi'!K867</f>
        <v>-0.72599999999999998</v>
      </c>
      <c r="L867" s="6">
        <f>'Inv travi'!L867</f>
        <v>0.89100000000000001</v>
      </c>
      <c r="M867" s="6">
        <f>'Inv travi'!M867</f>
        <v>-17.901</v>
      </c>
      <c r="N867" s="6">
        <f>'Inv travi'!N867</f>
        <v>6.2612999999999994</v>
      </c>
      <c r="O867" s="6">
        <f>'Inv travi'!O867</f>
        <v>-18.168299999999999</v>
      </c>
      <c r="P867" s="6">
        <f>'Inv travi'!P867</f>
        <v>-63.291299999999993</v>
      </c>
      <c r="Q867" s="6">
        <f>'Inv travi'!Q867</f>
        <v>-26.954699999999999</v>
      </c>
      <c r="R867">
        <v>60</v>
      </c>
      <c r="S867" s="2">
        <f t="shared" si="550"/>
        <v>-28.682009999999991</v>
      </c>
      <c r="T867" s="2">
        <f t="shared" si="551"/>
        <v>1.9382100000000015</v>
      </c>
      <c r="U867">
        <v>60</v>
      </c>
      <c r="V867" s="2">
        <f t="shared" si="554"/>
        <v>1.4543508816764625</v>
      </c>
      <c r="W867" s="2">
        <f t="shared" si="555"/>
        <v>9.8278935903520701E-2</v>
      </c>
      <c r="X867" s="16">
        <f t="shared" si="564"/>
        <v>6.28</v>
      </c>
      <c r="Y867">
        <f t="shared" si="552"/>
        <v>6.0288000000000004</v>
      </c>
      <c r="Z867" t="str">
        <f t="shared" si="567"/>
        <v>SI</v>
      </c>
      <c r="AA867" t="str">
        <f t="shared" si="553"/>
        <v>SI</v>
      </c>
      <c r="AB867" t="str">
        <f t="shared" si="556"/>
        <v>SI</v>
      </c>
      <c r="AC867" t="str">
        <f t="shared" si="557"/>
        <v>SI</v>
      </c>
      <c r="AD867" t="str">
        <f t="shared" si="558"/>
        <v>SI</v>
      </c>
      <c r="AE867" t="str">
        <f t="shared" si="559"/>
        <v>SI</v>
      </c>
      <c r="AF867" s="1">
        <f t="shared" si="576"/>
        <v>-123.85114560000001</v>
      </c>
      <c r="AG867" s="1">
        <f t="shared" si="577"/>
        <v>118.897099776</v>
      </c>
    </row>
    <row r="868" spans="1:41" x14ac:dyDescent="0.25">
      <c r="A868">
        <f>'Inv travi'!A868</f>
        <v>11</v>
      </c>
      <c r="B868">
        <f>'Inv travi'!B868</f>
        <v>23</v>
      </c>
      <c r="C868">
        <f>'Inv travi'!C868</f>
        <v>26</v>
      </c>
      <c r="D868">
        <f>'Inv travi'!D868</f>
        <v>6</v>
      </c>
      <c r="E868" s="6" t="str">
        <f>'Inv travi'!E868</f>
        <v>Vsin</v>
      </c>
      <c r="F868" s="6">
        <f>'Inv travi'!F868</f>
        <v>188.75299999999999</v>
      </c>
      <c r="G868" s="6">
        <f>'Inv travi'!G868</f>
        <v>116.976</v>
      </c>
      <c r="H868" s="6">
        <f>'Inv travi'!H868</f>
        <v>0.18</v>
      </c>
      <c r="I868" s="6">
        <f>'Inv travi'!I868</f>
        <v>-9.0120000000000005</v>
      </c>
      <c r="J868" s="6">
        <f>'Inv travi'!J868</f>
        <v>-0.30099999999999999</v>
      </c>
      <c r="K868" s="6">
        <f>'Inv travi'!K868</f>
        <v>-0.371</v>
      </c>
      <c r="L868" s="6">
        <f>'Inv travi'!L868</f>
        <v>0.48099999999999998</v>
      </c>
      <c r="M868" s="6">
        <f>'Inv travi'!M868</f>
        <v>-9.3830000000000009</v>
      </c>
      <c r="N868" s="6">
        <f>'Inv travi'!N868</f>
        <v>3.2959000000000001</v>
      </c>
      <c r="O868" s="6">
        <f>'Inv travi'!O868</f>
        <v>-9.5273000000000003</v>
      </c>
      <c r="P868" s="6">
        <f>'Inv travi'!P868</f>
        <v>107.4487</v>
      </c>
      <c r="Q868" s="6">
        <f>'Inv travi'!Q868</f>
        <v>126.5033</v>
      </c>
      <c r="S868" s="2"/>
      <c r="T868" s="2"/>
      <c r="V868" s="2"/>
      <c r="W868" s="2"/>
      <c r="X868" s="16"/>
      <c r="AF868" s="1"/>
    </row>
    <row r="869" spans="1:41" x14ac:dyDescent="0.25">
      <c r="A869">
        <f>'Inv travi'!A869</f>
        <v>11</v>
      </c>
      <c r="B869">
        <f>'Inv travi'!B869</f>
        <v>23</v>
      </c>
      <c r="C869">
        <f>'Inv travi'!C869</f>
        <v>26</v>
      </c>
      <c r="D869">
        <f>'Inv travi'!D869</f>
        <v>6</v>
      </c>
      <c r="E869" s="6" t="str">
        <f>'Inv travi'!E869</f>
        <v>Vdes</v>
      </c>
      <c r="F869" s="6">
        <f>'Inv travi'!F869</f>
        <v>-170.227</v>
      </c>
      <c r="G869" s="6">
        <f>'Inv travi'!G869</f>
        <v>-105.837</v>
      </c>
      <c r="H869" s="6">
        <f>'Inv travi'!H869</f>
        <v>0.18</v>
      </c>
      <c r="I869" s="6">
        <f>'Inv travi'!I869</f>
        <v>-9.0120000000000005</v>
      </c>
      <c r="J869" s="6">
        <f>'Inv travi'!J869</f>
        <v>-0.30099999999999999</v>
      </c>
      <c r="K869" s="6">
        <f>'Inv travi'!K869</f>
        <v>-0.371</v>
      </c>
      <c r="L869" s="6">
        <f>'Inv travi'!L869</f>
        <v>0.48099999999999998</v>
      </c>
      <c r="M869" s="6">
        <f>'Inv travi'!M869</f>
        <v>-9.3830000000000009</v>
      </c>
      <c r="N869" s="6">
        <f>'Inv travi'!N869</f>
        <v>3.2959000000000001</v>
      </c>
      <c r="O869" s="6">
        <f>'Inv travi'!O869</f>
        <v>-9.5273000000000003</v>
      </c>
      <c r="P869" s="6">
        <f>'Inv travi'!P869</f>
        <v>-115.3643</v>
      </c>
      <c r="Q869" s="6">
        <f>'Inv travi'!Q869</f>
        <v>-96.309700000000007</v>
      </c>
      <c r="S869" s="2"/>
      <c r="T869" s="2"/>
      <c r="V869" s="2"/>
      <c r="W869" s="2"/>
      <c r="X869" s="16"/>
      <c r="AF869" s="1"/>
    </row>
    <row r="870" spans="1:41" x14ac:dyDescent="0.25">
      <c r="A870">
        <f>'Inv travi'!A870</f>
        <v>11</v>
      </c>
      <c r="B870">
        <f>'Inv travi'!B870</f>
        <v>23</v>
      </c>
      <c r="C870">
        <f>'Inv travi'!C870</f>
        <v>26</v>
      </c>
      <c r="D870">
        <f>'Inv travi'!D870</f>
        <v>5</v>
      </c>
      <c r="E870" s="6" t="str">
        <f>'Inv travi'!E870</f>
        <v>Msin</v>
      </c>
      <c r="F870" s="6">
        <f>'Inv travi'!F870</f>
        <v>-50.503999999999998</v>
      </c>
      <c r="G870" s="6">
        <f>'Inv travi'!G870</f>
        <v>-32.076000000000001</v>
      </c>
      <c r="H870" s="6">
        <f>'Inv travi'!H870</f>
        <v>-0.52100000000000002</v>
      </c>
      <c r="I870" s="6">
        <f>'Inv travi'!I870</f>
        <v>65.691999999999993</v>
      </c>
      <c r="J870" s="6">
        <f>'Inv travi'!J870</f>
        <v>2.3639999999999999</v>
      </c>
      <c r="K870" s="6">
        <f>'Inv travi'!K870</f>
        <v>2.915</v>
      </c>
      <c r="L870" s="6">
        <f>'Inv travi'!L870</f>
        <v>-2.8849999999999998</v>
      </c>
      <c r="M870" s="6">
        <f>'Inv travi'!M870</f>
        <v>68.606999999999999</v>
      </c>
      <c r="N870" s="6">
        <f>'Inv travi'!N870</f>
        <v>-23.467100000000002</v>
      </c>
      <c r="O870" s="6">
        <f>'Inv travi'!O870</f>
        <v>69.472499999999997</v>
      </c>
      <c r="P870" s="6">
        <f>'Inv travi'!P870</f>
        <v>37.396499999999996</v>
      </c>
      <c r="Q870" s="6">
        <f>'Inv travi'!Q870</f>
        <v>-101.54849999999999</v>
      </c>
      <c r="R870">
        <v>30</v>
      </c>
      <c r="S870" s="2">
        <f t="shared" si="550"/>
        <v>26.602979999999995</v>
      </c>
      <c r="T870" s="2">
        <f t="shared" si="551"/>
        <v>-81.911819999999992</v>
      </c>
      <c r="U870">
        <v>70</v>
      </c>
      <c r="V870" s="2">
        <f t="shared" si="554"/>
        <v>3.5241167101632214</v>
      </c>
      <c r="W870" s="2">
        <f t="shared" si="555"/>
        <v>1.1445479585014469</v>
      </c>
      <c r="X870" s="16">
        <f t="shared" si="564"/>
        <v>6.28</v>
      </c>
      <c r="Y870">
        <f t="shared" si="552"/>
        <v>6.0288000000000004</v>
      </c>
      <c r="Z870" t="str">
        <f t="shared" si="567"/>
        <v>SI</v>
      </c>
      <c r="AA870" t="str">
        <f t="shared" si="553"/>
        <v>SI</v>
      </c>
      <c r="AB870" t="str">
        <f t="shared" si="556"/>
        <v>SI</v>
      </c>
      <c r="AC870" t="str">
        <f t="shared" si="557"/>
        <v>SI</v>
      </c>
      <c r="AD870" t="str">
        <f t="shared" si="558"/>
        <v>SI</v>
      </c>
      <c r="AE870" t="str">
        <f t="shared" si="559"/>
        <v>SI</v>
      </c>
      <c r="AF870">
        <f t="shared" ref="AF870:AF871" si="578">-(0.9*66*X870*391.3)/1000</f>
        <v>-145.96742159999999</v>
      </c>
      <c r="AG870">
        <f t="shared" ref="AG870:AG871" si="579">(0.9*66*Y870*391.3)/1000</f>
        <v>140.12872473600001</v>
      </c>
      <c r="AH870">
        <f>4.13</f>
        <v>4.13</v>
      </c>
      <c r="AI870" s="1">
        <f>AH870-(R870+R871)/200</f>
        <v>3.63</v>
      </c>
      <c r="AJ870" s="21">
        <f>MAX(AG870-AF871,AG871-AF870)/AI870*1.2</f>
        <v>94.577238458181824</v>
      </c>
      <c r="AK870" s="1">
        <f>(P872-P873)/AH870</f>
        <v>54.7</v>
      </c>
      <c r="AL870" s="2">
        <f>AK870*AI870/2</f>
        <v>99.280500000000004</v>
      </c>
      <c r="AM870" s="118">
        <f>AJ870+AL870</f>
        <v>193.85773845818181</v>
      </c>
      <c r="AN870" s="2">
        <f>AM870/(0.9*(U870-4)/100*391.9*1)*10</f>
        <v>8.3276302386878847</v>
      </c>
      <c r="AO870" s="2">
        <f>AM870/(0.9*(U870-4)/100*391.9*2)*10</f>
        <v>4.1638151193439423</v>
      </c>
    </row>
    <row r="871" spans="1:41" x14ac:dyDescent="0.25">
      <c r="A871">
        <f>'Inv travi'!A871</f>
        <v>11</v>
      </c>
      <c r="B871">
        <f>'Inv travi'!B871</f>
        <v>23</v>
      </c>
      <c r="C871">
        <f>'Inv travi'!C871</f>
        <v>26</v>
      </c>
      <c r="D871">
        <f>'Inv travi'!D871</f>
        <v>5</v>
      </c>
      <c r="E871" s="6" t="str">
        <f>'Inv travi'!E871</f>
        <v>Mdes</v>
      </c>
      <c r="F871" s="6">
        <f>'Inv travi'!F871</f>
        <v>-128.875</v>
      </c>
      <c r="G871" s="6">
        <f>'Inv travi'!G871</f>
        <v>-79.661000000000001</v>
      </c>
      <c r="H871" s="6">
        <f>'Inv travi'!H871</f>
        <v>0.38100000000000001</v>
      </c>
      <c r="I871" s="6">
        <f>'Inv travi'!I871</f>
        <v>-49.414999999999999</v>
      </c>
      <c r="J871" s="6">
        <f>'Inv travi'!J871</f>
        <v>-1.79</v>
      </c>
      <c r="K871" s="6">
        <f>'Inv travi'!K871</f>
        <v>-2.2080000000000002</v>
      </c>
      <c r="L871" s="6">
        <f>'Inv travi'!L871</f>
        <v>2.1710000000000003</v>
      </c>
      <c r="M871" s="6">
        <f>'Inv travi'!M871</f>
        <v>-51.622999999999998</v>
      </c>
      <c r="N871" s="6">
        <f>'Inv travi'!N871</f>
        <v>17.657899999999998</v>
      </c>
      <c r="O871" s="6">
        <f>'Inv travi'!O871</f>
        <v>-52.274299999999997</v>
      </c>
      <c r="P871" s="6">
        <f>'Inv travi'!P871</f>
        <v>-131.93529999999998</v>
      </c>
      <c r="Q871" s="6">
        <f>'Inv travi'!Q871</f>
        <v>-27.386700000000005</v>
      </c>
      <c r="R871">
        <v>70</v>
      </c>
      <c r="S871" s="2">
        <f t="shared" si="550"/>
        <v>-78.051329999999979</v>
      </c>
      <c r="T871" s="2">
        <f t="shared" si="551"/>
        <v>5.8632300000000015</v>
      </c>
      <c r="U871">
        <v>70</v>
      </c>
      <c r="V871" s="2">
        <f t="shared" si="554"/>
        <v>3.3580256952349967</v>
      </c>
      <c r="W871" s="2">
        <f t="shared" si="555"/>
        <v>0.25225549644154305</v>
      </c>
      <c r="X871" s="16">
        <f t="shared" si="564"/>
        <v>6.28</v>
      </c>
      <c r="Y871">
        <f t="shared" si="552"/>
        <v>6.0288000000000004</v>
      </c>
      <c r="Z871" t="str">
        <f t="shared" si="567"/>
        <v>SI</v>
      </c>
      <c r="AA871" t="str">
        <f t="shared" si="553"/>
        <v>SI</v>
      </c>
      <c r="AB871" t="str">
        <f t="shared" si="556"/>
        <v>SI</v>
      </c>
      <c r="AC871" t="str">
        <f t="shared" si="557"/>
        <v>SI</v>
      </c>
      <c r="AD871" t="str">
        <f t="shared" si="558"/>
        <v>SI</v>
      </c>
      <c r="AE871" t="str">
        <f t="shared" si="559"/>
        <v>SI</v>
      </c>
      <c r="AF871">
        <f t="shared" si="578"/>
        <v>-145.96742159999999</v>
      </c>
      <c r="AG871">
        <f t="shared" si="579"/>
        <v>140.12872473600001</v>
      </c>
    </row>
    <row r="872" spans="1:41" x14ac:dyDescent="0.25">
      <c r="A872">
        <f>'Inv travi'!A872</f>
        <v>11</v>
      </c>
      <c r="B872">
        <f>'Inv travi'!B872</f>
        <v>23</v>
      </c>
      <c r="C872">
        <f>'Inv travi'!C872</f>
        <v>26</v>
      </c>
      <c r="D872">
        <f>'Inv travi'!D872</f>
        <v>5</v>
      </c>
      <c r="E872" s="6" t="str">
        <f>'Inv travi'!E872</f>
        <v>Vsin</v>
      </c>
      <c r="F872" s="6">
        <f>'Inv travi'!F872</f>
        <v>162.517</v>
      </c>
      <c r="G872" s="6">
        <f>'Inv travi'!G872</f>
        <v>101.434</v>
      </c>
      <c r="H872" s="6">
        <f>'Inv travi'!H872</f>
        <v>0.218</v>
      </c>
      <c r="I872" s="6">
        <f>'Inv travi'!I872</f>
        <v>-27.87</v>
      </c>
      <c r="J872" s="6">
        <f>'Inv travi'!J872</f>
        <v>-1.006</v>
      </c>
      <c r="K872" s="6">
        <f>'Inv travi'!K872</f>
        <v>-1.24</v>
      </c>
      <c r="L872" s="6">
        <f>'Inv travi'!L872</f>
        <v>1.224</v>
      </c>
      <c r="M872" s="6">
        <f>'Inv travi'!M872</f>
        <v>-29.11</v>
      </c>
      <c r="N872" s="6">
        <f>'Inv travi'!N872</f>
        <v>9.956999999999999</v>
      </c>
      <c r="O872" s="6">
        <f>'Inv travi'!O872</f>
        <v>-29.4772</v>
      </c>
      <c r="P872" s="6">
        <f>'Inv travi'!P872</f>
        <v>71.956800000000001</v>
      </c>
      <c r="Q872" s="6">
        <f>'Inv travi'!Q872</f>
        <v>130.91120000000001</v>
      </c>
      <c r="S872" s="2"/>
      <c r="T872" s="2"/>
      <c r="V872" s="2"/>
      <c r="W872" s="2"/>
      <c r="X872" s="16"/>
    </row>
    <row r="873" spans="1:41" x14ac:dyDescent="0.25">
      <c r="A873">
        <f>'Inv travi'!A873</f>
        <v>11</v>
      </c>
      <c r="B873">
        <f>'Inv travi'!B873</f>
        <v>23</v>
      </c>
      <c r="C873">
        <f>'Inv travi'!C873</f>
        <v>26</v>
      </c>
      <c r="D873">
        <f>'Inv travi'!D873</f>
        <v>5</v>
      </c>
      <c r="E873" s="6" t="str">
        <f>'Inv travi'!E873</f>
        <v>Vdes</v>
      </c>
      <c r="F873" s="6">
        <f>'Inv travi'!F873</f>
        <v>-200.46899999999999</v>
      </c>
      <c r="G873" s="6">
        <f>'Inv travi'!G873</f>
        <v>-124.477</v>
      </c>
      <c r="H873" s="6">
        <f>'Inv travi'!H873</f>
        <v>0.218</v>
      </c>
      <c r="I873" s="6">
        <f>'Inv travi'!I873</f>
        <v>-27.87</v>
      </c>
      <c r="J873" s="6">
        <f>'Inv travi'!J873</f>
        <v>-1.006</v>
      </c>
      <c r="K873" s="6">
        <f>'Inv travi'!K873</f>
        <v>-1.24</v>
      </c>
      <c r="L873" s="6">
        <f>'Inv travi'!L873</f>
        <v>1.224</v>
      </c>
      <c r="M873" s="6">
        <f>'Inv travi'!M873</f>
        <v>-29.11</v>
      </c>
      <c r="N873" s="6">
        <f>'Inv travi'!N873</f>
        <v>9.956999999999999</v>
      </c>
      <c r="O873" s="6">
        <f>'Inv travi'!O873</f>
        <v>-29.4772</v>
      </c>
      <c r="P873" s="6">
        <f>'Inv travi'!P873</f>
        <v>-153.95420000000001</v>
      </c>
      <c r="Q873" s="6">
        <f>'Inv travi'!Q873</f>
        <v>-94.999800000000008</v>
      </c>
      <c r="S873" s="2"/>
      <c r="T873" s="2"/>
      <c r="V873" s="2"/>
      <c r="W873" s="2"/>
      <c r="X873" s="16"/>
    </row>
    <row r="874" spans="1:41" x14ac:dyDescent="0.25">
      <c r="A874">
        <f>'Inv travi'!A874</f>
        <v>11</v>
      </c>
      <c r="B874">
        <f>'Inv travi'!B874</f>
        <v>23</v>
      </c>
      <c r="C874">
        <f>'Inv travi'!C874</f>
        <v>26</v>
      </c>
      <c r="D874">
        <f>'Inv travi'!D874</f>
        <v>4</v>
      </c>
      <c r="E874" s="6" t="str">
        <f>'Inv travi'!E874</f>
        <v>Msin</v>
      </c>
      <c r="F874" s="6">
        <f>'Inv travi'!F874</f>
        <v>-56.015999999999998</v>
      </c>
      <c r="G874" s="6">
        <f>'Inv travi'!G874</f>
        <v>-35.561999999999998</v>
      </c>
      <c r="H874" s="6">
        <f>'Inv travi'!H874</f>
        <v>0.68</v>
      </c>
      <c r="I874" s="6">
        <f>'Inv travi'!I874</f>
        <v>111.045</v>
      </c>
      <c r="J874" s="6">
        <f>'Inv travi'!J874</f>
        <v>4.1390000000000002</v>
      </c>
      <c r="K874" s="6">
        <f>'Inv travi'!K874</f>
        <v>5.1040000000000001</v>
      </c>
      <c r="L874" s="6">
        <f>'Inv travi'!L874</f>
        <v>4.819</v>
      </c>
      <c r="M874" s="6">
        <f>'Inv travi'!M874</f>
        <v>116.149</v>
      </c>
      <c r="N874" s="6">
        <f>'Inv travi'!N874</f>
        <v>39.663699999999999</v>
      </c>
      <c r="O874" s="6">
        <f>'Inv travi'!O874</f>
        <v>117.5947</v>
      </c>
      <c r="P874" s="6">
        <f>'Inv travi'!P874</f>
        <v>82.032700000000006</v>
      </c>
      <c r="Q874" s="6">
        <f>'Inv travi'!Q874</f>
        <v>-153.1567</v>
      </c>
      <c r="R874">
        <v>30</v>
      </c>
      <c r="S874" s="2">
        <f t="shared" si="550"/>
        <v>73.944550000000007</v>
      </c>
      <c r="T874" s="2">
        <f t="shared" si="551"/>
        <v>-130.30734999999999</v>
      </c>
      <c r="U874">
        <v>70</v>
      </c>
      <c r="V874" s="2">
        <f t="shared" si="554"/>
        <v>5.6062520597404308</v>
      </c>
      <c r="W874" s="2">
        <f t="shared" si="555"/>
        <v>3.1813384720361473</v>
      </c>
      <c r="X874" s="16">
        <f t="shared" si="564"/>
        <v>6.28</v>
      </c>
      <c r="Y874">
        <f t="shared" si="552"/>
        <v>6.0288000000000004</v>
      </c>
      <c r="Z874" t="str">
        <f t="shared" si="567"/>
        <v>SI</v>
      </c>
      <c r="AA874" t="str">
        <f t="shared" si="553"/>
        <v>SI</v>
      </c>
      <c r="AB874" t="str">
        <f t="shared" si="556"/>
        <v>SI</v>
      </c>
      <c r="AC874" t="str">
        <f t="shared" si="557"/>
        <v>SI</v>
      </c>
      <c r="AD874" t="str">
        <f t="shared" si="558"/>
        <v>SI</v>
      </c>
      <c r="AE874" t="str">
        <f t="shared" si="559"/>
        <v>SI</v>
      </c>
      <c r="AF874">
        <f t="shared" ref="AF874:AF875" si="580">-(0.9*66*X874*391.3)/1000</f>
        <v>-145.96742159999999</v>
      </c>
      <c r="AG874">
        <f t="shared" ref="AG874:AG875" si="581">(0.9*66*Y874*391.3)/1000</f>
        <v>140.12872473600001</v>
      </c>
      <c r="AH874">
        <f>4.13</f>
        <v>4.13</v>
      </c>
      <c r="AI874" s="1">
        <f>AH874-(R874+R875)/200</f>
        <v>3.63</v>
      </c>
      <c r="AJ874" s="21">
        <f>MAX(AG874-AF875,AG875-AF874)/AI874*1.2</f>
        <v>94.577238458181824</v>
      </c>
      <c r="AK874" s="1">
        <f>(P876-P877)/AH874</f>
        <v>54.7</v>
      </c>
      <c r="AL874" s="2">
        <f>AK874*AI874/2</f>
        <v>99.280500000000004</v>
      </c>
      <c r="AM874" s="118">
        <f>AJ874+AL874</f>
        <v>193.85773845818181</v>
      </c>
      <c r="AN874" s="2">
        <f>AM874/(0.9*(U874-4)/100*391.9*1)*10</f>
        <v>8.3276302386878847</v>
      </c>
      <c r="AO874" s="2">
        <f>AM874/(0.9*(U874-4)/100*391.9*2)*10</f>
        <v>4.1638151193439423</v>
      </c>
    </row>
    <row r="875" spans="1:41" x14ac:dyDescent="0.25">
      <c r="A875">
        <f>'Inv travi'!A875</f>
        <v>11</v>
      </c>
      <c r="B875">
        <f>'Inv travi'!B875</f>
        <v>23</v>
      </c>
      <c r="C875">
        <f>'Inv travi'!C875</f>
        <v>26</v>
      </c>
      <c r="D875">
        <f>'Inv travi'!D875</f>
        <v>4</v>
      </c>
      <c r="E875" s="6" t="str">
        <f>'Inv travi'!E875</f>
        <v>Mdes</v>
      </c>
      <c r="F875" s="6">
        <f>'Inv travi'!F875</f>
        <v>-123.46299999999999</v>
      </c>
      <c r="G875" s="6">
        <f>'Inv travi'!G875</f>
        <v>-76.161000000000001</v>
      </c>
      <c r="H875" s="6">
        <f>'Inv travi'!H875</f>
        <v>-0.46500000000000002</v>
      </c>
      <c r="I875" s="6">
        <f>'Inv travi'!I875</f>
        <v>-80.852000000000004</v>
      </c>
      <c r="J875" s="6">
        <f>'Inv travi'!J875</f>
        <v>-3.0190000000000001</v>
      </c>
      <c r="K875" s="6">
        <f>'Inv travi'!K875</f>
        <v>-3.7229999999999999</v>
      </c>
      <c r="L875" s="6">
        <f>'Inv travi'!L875</f>
        <v>-3.484</v>
      </c>
      <c r="M875" s="6">
        <f>'Inv travi'!M875</f>
        <v>-84.575000000000003</v>
      </c>
      <c r="N875" s="6">
        <f>'Inv travi'!N875</f>
        <v>-28.856499999999997</v>
      </c>
      <c r="O875" s="6">
        <f>'Inv travi'!O875</f>
        <v>-85.620199999999997</v>
      </c>
      <c r="P875" s="6">
        <f>'Inv travi'!P875</f>
        <v>-161.78120000000001</v>
      </c>
      <c r="Q875" s="6">
        <f>'Inv travi'!Q875</f>
        <v>9.4591999999999956</v>
      </c>
      <c r="R875">
        <v>70</v>
      </c>
      <c r="S875" s="2">
        <f t="shared" si="550"/>
        <v>-101.5847</v>
      </c>
      <c r="T875" s="2">
        <f t="shared" si="551"/>
        <v>-16.294500000000003</v>
      </c>
      <c r="U875">
        <v>70</v>
      </c>
      <c r="V875" s="2">
        <f t="shared" si="554"/>
        <v>4.3705089053926267</v>
      </c>
      <c r="W875" s="2">
        <f t="shared" si="555"/>
        <v>-0.70104314290360814</v>
      </c>
      <c r="X875" s="16">
        <f t="shared" si="564"/>
        <v>6.28</v>
      </c>
      <c r="Y875">
        <f t="shared" si="552"/>
        <v>6.0288000000000004</v>
      </c>
      <c r="Z875" t="str">
        <f t="shared" si="567"/>
        <v>SI</v>
      </c>
      <c r="AA875" t="str">
        <f t="shared" si="553"/>
        <v>SI</v>
      </c>
      <c r="AB875" t="str">
        <f t="shared" si="556"/>
        <v>SI</v>
      </c>
      <c r="AC875" t="str">
        <f t="shared" si="557"/>
        <v>SI</v>
      </c>
      <c r="AD875" t="str">
        <f t="shared" si="558"/>
        <v>SI</v>
      </c>
      <c r="AE875" t="str">
        <f t="shared" si="559"/>
        <v>SI</v>
      </c>
      <c r="AF875">
        <f t="shared" si="580"/>
        <v>-145.96742159999999</v>
      </c>
      <c r="AG875">
        <f t="shared" si="581"/>
        <v>140.12872473600001</v>
      </c>
    </row>
    <row r="876" spans="1:41" x14ac:dyDescent="0.25">
      <c r="A876">
        <f>'Inv travi'!A876</f>
        <v>11</v>
      </c>
      <c r="B876">
        <f>'Inv travi'!B876</f>
        <v>23</v>
      </c>
      <c r="C876">
        <f>'Inv travi'!C876</f>
        <v>26</v>
      </c>
      <c r="D876">
        <f>'Inv travi'!D876</f>
        <v>4</v>
      </c>
      <c r="E876" s="6" t="str">
        <f>'Inv travi'!E876</f>
        <v>Vsin</v>
      </c>
      <c r="F876" s="6">
        <f>'Inv travi'!F876</f>
        <v>165.16200000000001</v>
      </c>
      <c r="G876" s="6">
        <f>'Inv travi'!G876</f>
        <v>103.125</v>
      </c>
      <c r="H876" s="6">
        <f>'Inv travi'!H876</f>
        <v>-0.27700000000000002</v>
      </c>
      <c r="I876" s="6">
        <f>'Inv travi'!I876</f>
        <v>-46.463999999999999</v>
      </c>
      <c r="J876" s="6">
        <f>'Inv travi'!J876</f>
        <v>-1.7330000000000001</v>
      </c>
      <c r="K876" s="6">
        <f>'Inv travi'!K876</f>
        <v>-2.137</v>
      </c>
      <c r="L876" s="6">
        <f>'Inv travi'!L876</f>
        <v>-2.0100000000000002</v>
      </c>
      <c r="M876" s="6">
        <f>'Inv travi'!M876</f>
        <v>-48.600999999999999</v>
      </c>
      <c r="N876" s="6">
        <f>'Inv travi'!N876</f>
        <v>-16.590299999999999</v>
      </c>
      <c r="O876" s="6">
        <f>'Inv travi'!O876</f>
        <v>-49.204000000000001</v>
      </c>
      <c r="P876" s="6">
        <f>'Inv travi'!P876</f>
        <v>53.920999999999999</v>
      </c>
      <c r="Q876" s="6">
        <f>'Inv travi'!Q876</f>
        <v>152.32900000000001</v>
      </c>
      <c r="S876" s="2"/>
      <c r="T876" s="2"/>
      <c r="V876" s="2"/>
      <c r="W876" s="2"/>
      <c r="X876" s="16"/>
    </row>
    <row r="877" spans="1:41" x14ac:dyDescent="0.25">
      <c r="A877">
        <f>'Inv travi'!A877</f>
        <v>11</v>
      </c>
      <c r="B877">
        <f>'Inv travi'!B877</f>
        <v>23</v>
      </c>
      <c r="C877">
        <f>'Inv travi'!C877</f>
        <v>26</v>
      </c>
      <c r="D877">
        <f>'Inv travi'!D877</f>
        <v>4</v>
      </c>
      <c r="E877" s="6" t="str">
        <f>'Inv travi'!E877</f>
        <v>Vdes</v>
      </c>
      <c r="F877" s="6">
        <f>'Inv travi'!F877</f>
        <v>-197.82400000000001</v>
      </c>
      <c r="G877" s="6">
        <f>'Inv travi'!G877</f>
        <v>-122.786</v>
      </c>
      <c r="H877" s="6">
        <f>'Inv travi'!H877</f>
        <v>-0.27700000000000002</v>
      </c>
      <c r="I877" s="6">
        <f>'Inv travi'!I877</f>
        <v>-46.463999999999999</v>
      </c>
      <c r="J877" s="6">
        <f>'Inv travi'!J877</f>
        <v>-1.7330000000000001</v>
      </c>
      <c r="K877" s="6">
        <f>'Inv travi'!K877</f>
        <v>-2.137</v>
      </c>
      <c r="L877" s="6">
        <f>'Inv travi'!L877</f>
        <v>-2.0100000000000002</v>
      </c>
      <c r="M877" s="6">
        <f>'Inv travi'!M877</f>
        <v>-48.600999999999999</v>
      </c>
      <c r="N877" s="6">
        <f>'Inv travi'!N877</f>
        <v>-16.590299999999999</v>
      </c>
      <c r="O877" s="6">
        <f>'Inv travi'!O877</f>
        <v>-49.204000000000001</v>
      </c>
      <c r="P877" s="6">
        <f>'Inv travi'!P877</f>
        <v>-171.99</v>
      </c>
      <c r="Q877" s="6">
        <f>'Inv travi'!Q877</f>
        <v>-73.581999999999994</v>
      </c>
      <c r="S877" s="2"/>
      <c r="T877" s="2"/>
      <c r="V877" s="2"/>
      <c r="W877" s="2"/>
      <c r="X877" s="16"/>
    </row>
    <row r="878" spans="1:41" x14ac:dyDescent="0.25">
      <c r="A878">
        <f>'Inv travi'!A878</f>
        <v>11</v>
      </c>
      <c r="B878">
        <f>'Inv travi'!B878</f>
        <v>23</v>
      </c>
      <c r="C878">
        <f>'Inv travi'!C878</f>
        <v>26</v>
      </c>
      <c r="D878">
        <f>'Inv travi'!D878</f>
        <v>3</v>
      </c>
      <c r="E878" s="6" t="str">
        <f>'Inv travi'!E878</f>
        <v>Msin</v>
      </c>
      <c r="F878" s="6">
        <f>'Inv travi'!F878</f>
        <v>-74.685000000000002</v>
      </c>
      <c r="G878" s="6">
        <f>'Inv travi'!G878</f>
        <v>-47.192999999999998</v>
      </c>
      <c r="H878" s="6">
        <f>'Inv travi'!H878</f>
        <v>0.65900000000000003</v>
      </c>
      <c r="I878" s="6">
        <f>'Inv travi'!I878</f>
        <v>151.73599999999999</v>
      </c>
      <c r="J878" s="6">
        <f>'Inv travi'!J878</f>
        <v>5.6959999999999997</v>
      </c>
      <c r="K878" s="6">
        <f>'Inv travi'!K878</f>
        <v>7.024</v>
      </c>
      <c r="L878" s="6">
        <f>'Inv travi'!L878</f>
        <v>6.3549999999999995</v>
      </c>
      <c r="M878" s="6">
        <f>'Inv travi'!M878</f>
        <v>158.76</v>
      </c>
      <c r="N878" s="6">
        <f>'Inv travi'!N878</f>
        <v>53.98299999999999</v>
      </c>
      <c r="O878" s="6">
        <f>'Inv travi'!O878</f>
        <v>160.66649999999998</v>
      </c>
      <c r="P878" s="6">
        <f>'Inv travi'!P878</f>
        <v>113.47349999999999</v>
      </c>
      <c r="Q878" s="6">
        <f>'Inv travi'!Q878</f>
        <v>-207.85949999999997</v>
      </c>
      <c r="R878">
        <v>30</v>
      </c>
      <c r="S878" s="2">
        <f t="shared" si="550"/>
        <v>107.36125499999999</v>
      </c>
      <c r="T878" s="2">
        <f t="shared" si="551"/>
        <v>-181.65004499999998</v>
      </c>
      <c r="U878">
        <v>70</v>
      </c>
      <c r="V878" s="2">
        <f t="shared" si="554"/>
        <v>7.8151841698353319</v>
      </c>
      <c r="W878" s="2">
        <f t="shared" si="555"/>
        <v>4.6190353574074496</v>
      </c>
      <c r="X878" s="16">
        <f>X862</f>
        <v>8.2896000000000001</v>
      </c>
      <c r="Y878">
        <f t="shared" si="552"/>
        <v>6.0288000000000004</v>
      </c>
      <c r="Z878" t="str">
        <f t="shared" si="567"/>
        <v>SI</v>
      </c>
      <c r="AA878" t="str">
        <f t="shared" si="553"/>
        <v>SI</v>
      </c>
      <c r="AB878" t="str">
        <f t="shared" si="556"/>
        <v>SI</v>
      </c>
      <c r="AC878" t="str">
        <f t="shared" si="557"/>
        <v>SI</v>
      </c>
      <c r="AD878" t="str">
        <f t="shared" si="558"/>
        <v>SI</v>
      </c>
      <c r="AE878" t="str">
        <f t="shared" si="559"/>
        <v>SI</v>
      </c>
      <c r="AF878">
        <f t="shared" ref="AF878:AF879" si="582">-(0.9*66*X878*391.3)/1000</f>
        <v>-192.67699651200002</v>
      </c>
      <c r="AG878">
        <f t="shared" ref="AG878:AG879" si="583">(0.9*66*Y878*391.3)/1000</f>
        <v>140.12872473600001</v>
      </c>
      <c r="AH878">
        <f>4.13</f>
        <v>4.13</v>
      </c>
      <c r="AI878" s="1">
        <f>AH878-(R878+R879)/200</f>
        <v>3.63</v>
      </c>
      <c r="AJ878" s="21">
        <f>MAX(AG878-AF879,AG879-AF878)/AI878*1.2</f>
        <v>110.01842024727274</v>
      </c>
      <c r="AK878" s="1">
        <f>(P880-P881)/AH878</f>
        <v>54.7</v>
      </c>
      <c r="AL878" s="2">
        <f>AK878*AI878/2</f>
        <v>99.280500000000004</v>
      </c>
      <c r="AM878" s="118">
        <f>AJ878+AL878</f>
        <v>209.29892024727275</v>
      </c>
      <c r="AN878" s="2">
        <f>AM878/(0.9*(U878-4)/100*391.9*1)*10</f>
        <v>8.9909437252199105</v>
      </c>
      <c r="AO878" s="2">
        <f>AM878/(0.9*(U878-4)/100*391.9*2)*10</f>
        <v>4.4954718626099552</v>
      </c>
    </row>
    <row r="879" spans="1:41" x14ac:dyDescent="0.25">
      <c r="A879">
        <f>'Inv travi'!A879</f>
        <v>11</v>
      </c>
      <c r="B879">
        <f>'Inv travi'!B879</f>
        <v>23</v>
      </c>
      <c r="C879">
        <f>'Inv travi'!C879</f>
        <v>26</v>
      </c>
      <c r="D879">
        <f>'Inv travi'!D879</f>
        <v>3</v>
      </c>
      <c r="E879" s="6" t="str">
        <f>'Inv travi'!E879</f>
        <v>Mdes</v>
      </c>
      <c r="F879" s="6">
        <f>'Inv travi'!F879</f>
        <v>-111.443</v>
      </c>
      <c r="G879" s="6">
        <f>'Inv travi'!G879</f>
        <v>-68.739000000000004</v>
      </c>
      <c r="H879" s="6">
        <f>'Inv travi'!H879</f>
        <v>-0.46700000000000003</v>
      </c>
      <c r="I879" s="6">
        <f>'Inv travi'!I879</f>
        <v>-109.554</v>
      </c>
      <c r="J879" s="6">
        <f>'Inv travi'!J879</f>
        <v>-4.1159999999999997</v>
      </c>
      <c r="K879" s="6">
        <f>'Inv travi'!K879</f>
        <v>-5.0759999999999996</v>
      </c>
      <c r="L879" s="6">
        <f>'Inv travi'!L879</f>
        <v>-4.5829999999999993</v>
      </c>
      <c r="M879" s="6">
        <f>'Inv travi'!M879</f>
        <v>-114.63</v>
      </c>
      <c r="N879" s="6">
        <f>'Inv travi'!N879</f>
        <v>-38.971999999999994</v>
      </c>
      <c r="O879" s="6">
        <f>'Inv travi'!O879</f>
        <v>-116.00489999999999</v>
      </c>
      <c r="P879" s="6">
        <f>'Inv travi'!P879</f>
        <v>-184.7439</v>
      </c>
      <c r="Q879" s="6">
        <f>'Inv travi'!Q879</f>
        <v>47.265899999999988</v>
      </c>
      <c r="R879">
        <v>70</v>
      </c>
      <c r="S879" s="2">
        <f t="shared" si="550"/>
        <v>-119.936955</v>
      </c>
      <c r="T879" s="2">
        <f t="shared" si="551"/>
        <v>29.352444999999992</v>
      </c>
      <c r="U879">
        <v>70</v>
      </c>
      <c r="V879" s="2">
        <f t="shared" si="554"/>
        <v>5.1600834565950846</v>
      </c>
      <c r="W879" s="2">
        <f t="shared" si="555"/>
        <v>1.2628390128390126</v>
      </c>
      <c r="X879" s="16">
        <f>X878</f>
        <v>8.2896000000000001</v>
      </c>
      <c r="Y879">
        <f t="shared" si="552"/>
        <v>6.0288000000000004</v>
      </c>
      <c r="Z879" t="str">
        <f t="shared" si="567"/>
        <v>SI</v>
      </c>
      <c r="AA879" t="str">
        <f t="shared" si="553"/>
        <v>SI</v>
      </c>
      <c r="AB879" t="str">
        <f t="shared" si="556"/>
        <v>SI</v>
      </c>
      <c r="AC879" t="str">
        <f t="shared" si="557"/>
        <v>SI</v>
      </c>
      <c r="AD879" t="str">
        <f t="shared" si="558"/>
        <v>SI</v>
      </c>
      <c r="AE879" t="str">
        <f t="shared" si="559"/>
        <v>SI</v>
      </c>
      <c r="AF879">
        <f t="shared" si="582"/>
        <v>-192.67699651200002</v>
      </c>
      <c r="AG879">
        <f t="shared" si="583"/>
        <v>140.12872473600001</v>
      </c>
    </row>
    <row r="880" spans="1:41" x14ac:dyDescent="0.25">
      <c r="A880">
        <f>'Inv travi'!A880</f>
        <v>11</v>
      </c>
      <c r="B880">
        <f>'Inv travi'!B880</f>
        <v>23</v>
      </c>
      <c r="C880">
        <f>'Inv travi'!C880</f>
        <v>26</v>
      </c>
      <c r="D880">
        <f>'Inv travi'!D880</f>
        <v>3</v>
      </c>
      <c r="E880" s="6" t="str">
        <f>'Inv travi'!E880</f>
        <v>Vsin</v>
      </c>
      <c r="F880" s="6">
        <f>'Inv travi'!F880</f>
        <v>172.59299999999999</v>
      </c>
      <c r="G880" s="6">
        <f>'Inv travi'!G880</f>
        <v>107.739</v>
      </c>
      <c r="H880" s="6">
        <f>'Inv travi'!H880</f>
        <v>-0.27300000000000002</v>
      </c>
      <c r="I880" s="6">
        <f>'Inv travi'!I880</f>
        <v>-63.265999999999998</v>
      </c>
      <c r="J880" s="6">
        <f>'Inv travi'!J880</f>
        <v>-2.3759999999999999</v>
      </c>
      <c r="K880" s="6">
        <f>'Inv travi'!K880</f>
        <v>-2.93</v>
      </c>
      <c r="L880" s="6">
        <f>'Inv travi'!L880</f>
        <v>-2.649</v>
      </c>
      <c r="M880" s="6">
        <f>'Inv travi'!M880</f>
        <v>-66.195999999999998</v>
      </c>
      <c r="N880" s="6">
        <f>'Inv travi'!N880</f>
        <v>-22.5078</v>
      </c>
      <c r="O880" s="6">
        <f>'Inv travi'!O880</f>
        <v>-66.990700000000004</v>
      </c>
      <c r="P880" s="6">
        <f>'Inv travi'!P880</f>
        <v>40.7483</v>
      </c>
      <c r="Q880" s="6">
        <f>'Inv travi'!Q880</f>
        <v>174.72970000000001</v>
      </c>
      <c r="S880" s="2"/>
      <c r="T880" s="2"/>
      <c r="V880" s="2"/>
      <c r="W880" s="2"/>
      <c r="X880" s="16"/>
    </row>
    <row r="881" spans="1:41" x14ac:dyDescent="0.25">
      <c r="A881">
        <f>'Inv travi'!A881</f>
        <v>11</v>
      </c>
      <c r="B881">
        <f>'Inv travi'!B881</f>
        <v>23</v>
      </c>
      <c r="C881">
        <f>'Inv travi'!C881</f>
        <v>26</v>
      </c>
      <c r="D881">
        <f>'Inv travi'!D881</f>
        <v>3</v>
      </c>
      <c r="E881" s="6" t="str">
        <f>'Inv travi'!E881</f>
        <v>Vdes</v>
      </c>
      <c r="F881" s="6">
        <f>'Inv travi'!F881</f>
        <v>-190.393</v>
      </c>
      <c r="G881" s="6">
        <f>'Inv travi'!G881</f>
        <v>-118.172</v>
      </c>
      <c r="H881" s="6">
        <f>'Inv travi'!H881</f>
        <v>-0.27300000000000002</v>
      </c>
      <c r="I881" s="6">
        <f>'Inv travi'!I881</f>
        <v>-63.265999999999998</v>
      </c>
      <c r="J881" s="6">
        <f>'Inv travi'!J881</f>
        <v>-2.3759999999999999</v>
      </c>
      <c r="K881" s="6">
        <f>'Inv travi'!K881</f>
        <v>-2.93</v>
      </c>
      <c r="L881" s="6">
        <f>'Inv travi'!L881</f>
        <v>-2.649</v>
      </c>
      <c r="M881" s="6">
        <f>'Inv travi'!M881</f>
        <v>-66.195999999999998</v>
      </c>
      <c r="N881" s="6">
        <f>'Inv travi'!N881</f>
        <v>-22.5078</v>
      </c>
      <c r="O881" s="6">
        <f>'Inv travi'!O881</f>
        <v>-66.990700000000004</v>
      </c>
      <c r="P881" s="6">
        <f>'Inv travi'!P881</f>
        <v>-185.1627</v>
      </c>
      <c r="Q881" s="6">
        <f>'Inv travi'!Q881</f>
        <v>-51.181299999999993</v>
      </c>
      <c r="S881" s="2"/>
      <c r="T881" s="2"/>
      <c r="V881" s="2"/>
      <c r="W881" s="2"/>
      <c r="X881" s="16"/>
    </row>
    <row r="882" spans="1:41" x14ac:dyDescent="0.25">
      <c r="A882">
        <f>'Inv travi'!A882</f>
        <v>11</v>
      </c>
      <c r="B882">
        <f>'Inv travi'!B882</f>
        <v>23</v>
      </c>
      <c r="C882">
        <f>'Inv travi'!C882</f>
        <v>26</v>
      </c>
      <c r="D882">
        <f>'Inv travi'!D882</f>
        <v>2</v>
      </c>
      <c r="E882" s="6" t="str">
        <f>'Inv travi'!E882</f>
        <v>Msin</v>
      </c>
      <c r="F882" s="6">
        <f>'Inv travi'!F882</f>
        <v>-98.367000000000004</v>
      </c>
      <c r="G882" s="6">
        <f>'Inv travi'!G882</f>
        <v>-61.902999999999999</v>
      </c>
      <c r="H882" s="6">
        <f>'Inv travi'!H882</f>
        <v>0.93200000000000005</v>
      </c>
      <c r="I882" s="6">
        <f>'Inv travi'!I882</f>
        <v>184.56299999999999</v>
      </c>
      <c r="J882" s="6">
        <f>'Inv travi'!J882</f>
        <v>6.851</v>
      </c>
      <c r="K882" s="6">
        <f>'Inv travi'!K882</f>
        <v>8.4489999999999998</v>
      </c>
      <c r="L882" s="6">
        <f>'Inv travi'!L882</f>
        <v>7.7830000000000004</v>
      </c>
      <c r="M882" s="6">
        <f>'Inv travi'!M882</f>
        <v>193.012</v>
      </c>
      <c r="N882" s="6">
        <f>'Inv travi'!N882</f>
        <v>65.686599999999999</v>
      </c>
      <c r="O882" s="6">
        <f>'Inv travi'!O882</f>
        <v>195.34690000000001</v>
      </c>
      <c r="P882" s="6">
        <f>'Inv travi'!P882</f>
        <v>133.44390000000001</v>
      </c>
      <c r="Q882" s="6">
        <f>'Inv travi'!Q882</f>
        <v>-257.24990000000003</v>
      </c>
      <c r="R882">
        <v>30</v>
      </c>
      <c r="S882" s="2">
        <f t="shared" si="550"/>
        <v>128.61798000000002</v>
      </c>
      <c r="T882" s="2">
        <f t="shared" si="551"/>
        <v>-227.98952000000003</v>
      </c>
      <c r="U882">
        <v>70</v>
      </c>
      <c r="V882" s="2">
        <f t="shared" si="554"/>
        <v>9.8088612507217174</v>
      </c>
      <c r="W882" s="2">
        <f t="shared" si="555"/>
        <v>5.5335697893837432</v>
      </c>
      <c r="X882" s="16">
        <v>10.299200000000001</v>
      </c>
      <c r="Y882">
        <f t="shared" si="552"/>
        <v>6.0288000000000004</v>
      </c>
      <c r="Z882" t="str">
        <f t="shared" si="567"/>
        <v>SI</v>
      </c>
      <c r="AA882" t="str">
        <f t="shared" si="553"/>
        <v>SI</v>
      </c>
      <c r="AB882" t="str">
        <f t="shared" si="556"/>
        <v>SI</v>
      </c>
      <c r="AC882" t="str">
        <f t="shared" si="557"/>
        <v>SI</v>
      </c>
      <c r="AD882" t="str">
        <f t="shared" si="558"/>
        <v>SI</v>
      </c>
      <c r="AE882" t="str">
        <f t="shared" si="559"/>
        <v>SI</v>
      </c>
      <c r="AF882">
        <f t="shared" ref="AF882:AF883" si="584">-(0.9*66*X882*391.3)/1000</f>
        <v>-239.38657142400004</v>
      </c>
      <c r="AG882">
        <f t="shared" ref="AG882:AG883" si="585">(0.9*66*Y882*391.3)/1000</f>
        <v>140.12872473600001</v>
      </c>
      <c r="AH882">
        <f>4.13</f>
        <v>4.13</v>
      </c>
      <c r="AI882" s="1">
        <f>AH882-(R882+R883)/200</f>
        <v>3.63</v>
      </c>
      <c r="AJ882" s="21">
        <f>MAX(AG882-AF883,AG883-AF882)/AI882*1.2</f>
        <v>125.45960203636366</v>
      </c>
      <c r="AK882" s="1">
        <f>(P884-P885)/AH882</f>
        <v>54.7</v>
      </c>
      <c r="AL882" s="2">
        <f>AK882*AI882/2</f>
        <v>99.280500000000004</v>
      </c>
      <c r="AM882" s="118">
        <f>AJ882+AL882</f>
        <v>224.74010203636368</v>
      </c>
      <c r="AN882" s="2">
        <f>AM882/(0.9*(U882-4)/100*391.9*1)*10</f>
        <v>9.6542572117519381</v>
      </c>
      <c r="AO882" s="2">
        <f>AM882/(0.9*(U882-4)/100*391.9*2)*10</f>
        <v>4.827128605875969</v>
      </c>
    </row>
    <row r="883" spans="1:41" x14ac:dyDescent="0.25">
      <c r="A883">
        <f>'Inv travi'!A883</f>
        <v>11</v>
      </c>
      <c r="B883">
        <f>'Inv travi'!B883</f>
        <v>23</v>
      </c>
      <c r="C883">
        <f>'Inv travi'!C883</f>
        <v>26</v>
      </c>
      <c r="D883">
        <f>'Inv travi'!D883</f>
        <v>2</v>
      </c>
      <c r="E883" s="6" t="str">
        <f>'Inv travi'!E883</f>
        <v>Mdes</v>
      </c>
      <c r="F883" s="6">
        <f>'Inv travi'!F883</f>
        <v>-95.917000000000002</v>
      </c>
      <c r="G883" s="6">
        <f>'Inv travi'!G883</f>
        <v>-59.154000000000003</v>
      </c>
      <c r="H883" s="6">
        <f>'Inv travi'!H883</f>
        <v>-0.67</v>
      </c>
      <c r="I883" s="6">
        <f>'Inv travi'!I883</f>
        <v>-133.25700000000001</v>
      </c>
      <c r="J883" s="6">
        <f>'Inv travi'!J883</f>
        <v>-4.9429999999999996</v>
      </c>
      <c r="K883" s="6">
        <f>'Inv travi'!K883</f>
        <v>-6.0949999999999998</v>
      </c>
      <c r="L883" s="6">
        <f>'Inv travi'!L883</f>
        <v>-5.6129999999999995</v>
      </c>
      <c r="M883" s="6">
        <f>'Inv travi'!M883</f>
        <v>-139.352</v>
      </c>
      <c r="N883" s="6">
        <f>'Inv travi'!N883</f>
        <v>-47.418599999999998</v>
      </c>
      <c r="O883" s="6">
        <f>'Inv travi'!O883</f>
        <v>-141.0359</v>
      </c>
      <c r="P883" s="6">
        <f>'Inv travi'!P883</f>
        <v>-200.18989999999999</v>
      </c>
      <c r="Q883" s="6">
        <f>'Inv travi'!Q883</f>
        <v>81.881900000000002</v>
      </c>
      <c r="R883">
        <v>70</v>
      </c>
      <c r="S883" s="2">
        <f t="shared" si="550"/>
        <v>-132.38153</v>
      </c>
      <c r="T883" s="2">
        <f t="shared" si="551"/>
        <v>71.087270000000004</v>
      </c>
      <c r="U883">
        <v>70</v>
      </c>
      <c r="V883" s="2">
        <f t="shared" si="554"/>
        <v>5.6954901257226842</v>
      </c>
      <c r="W883" s="2">
        <f t="shared" si="555"/>
        <v>3.0584088607344424</v>
      </c>
      <c r="X883" s="16">
        <v>6.28</v>
      </c>
      <c r="Y883">
        <f t="shared" si="552"/>
        <v>6.0288000000000004</v>
      </c>
      <c r="Z883" t="str">
        <f t="shared" si="567"/>
        <v>SI</v>
      </c>
      <c r="AA883" t="str">
        <f t="shared" si="553"/>
        <v>SI</v>
      </c>
      <c r="AB883" t="str">
        <f t="shared" si="556"/>
        <v>SI</v>
      </c>
      <c r="AC883" t="str">
        <f t="shared" si="557"/>
        <v>SI</v>
      </c>
      <c r="AD883" t="str">
        <f t="shared" si="558"/>
        <v>SI</v>
      </c>
      <c r="AE883" t="str">
        <f t="shared" si="559"/>
        <v>SI</v>
      </c>
      <c r="AF883">
        <f t="shared" si="584"/>
        <v>-145.96742159999999</v>
      </c>
      <c r="AG883">
        <f t="shared" si="585"/>
        <v>140.12872473600001</v>
      </c>
    </row>
    <row r="884" spans="1:41" x14ac:dyDescent="0.25">
      <c r="A884">
        <f>'Inv travi'!A884</f>
        <v>11</v>
      </c>
      <c r="B884">
        <f>'Inv travi'!B884</f>
        <v>23</v>
      </c>
      <c r="C884">
        <f>'Inv travi'!C884</f>
        <v>26</v>
      </c>
      <c r="D884">
        <f>'Inv travi'!D884</f>
        <v>2</v>
      </c>
      <c r="E884" s="6" t="str">
        <f>'Inv travi'!E884</f>
        <v>Vsin</v>
      </c>
      <c r="F884" s="6">
        <f>'Inv travi'!F884</f>
        <v>182.08600000000001</v>
      </c>
      <c r="G884" s="6">
        <f>'Inv travi'!G884</f>
        <v>113.621</v>
      </c>
      <c r="H884" s="6">
        <f>'Inv travi'!H884</f>
        <v>-0.38800000000000001</v>
      </c>
      <c r="I884" s="6">
        <f>'Inv travi'!I884</f>
        <v>-76.953999999999994</v>
      </c>
      <c r="J884" s="6">
        <f>'Inv travi'!J884</f>
        <v>-2.8559999999999999</v>
      </c>
      <c r="K884" s="6">
        <f>'Inv travi'!K884</f>
        <v>-3.5209999999999999</v>
      </c>
      <c r="L884" s="6">
        <f>'Inv travi'!L884</f>
        <v>-3.2439999999999998</v>
      </c>
      <c r="M884" s="6">
        <f>'Inv travi'!M884</f>
        <v>-80.474999999999994</v>
      </c>
      <c r="N884" s="6">
        <f>'Inv travi'!N884</f>
        <v>-27.386499999999998</v>
      </c>
      <c r="O884" s="6">
        <f>'Inv travi'!O884</f>
        <v>-81.4482</v>
      </c>
      <c r="P884" s="6">
        <f>'Inv travi'!P884</f>
        <v>32.172799999999995</v>
      </c>
      <c r="Q884" s="6">
        <f>'Inv travi'!Q884</f>
        <v>195.0692</v>
      </c>
      <c r="S884" s="2"/>
      <c r="T884" s="2"/>
      <c r="V884" s="2"/>
      <c r="W884" s="2"/>
      <c r="X884" s="16"/>
    </row>
    <row r="885" spans="1:41" x14ac:dyDescent="0.25">
      <c r="A885">
        <f>'Inv travi'!A885</f>
        <v>11</v>
      </c>
      <c r="B885">
        <f>'Inv travi'!B885</f>
        <v>23</v>
      </c>
      <c r="C885">
        <f>'Inv travi'!C885</f>
        <v>26</v>
      </c>
      <c r="D885">
        <f>'Inv travi'!D885</f>
        <v>2</v>
      </c>
      <c r="E885" s="6" t="str">
        <f>'Inv travi'!E885</f>
        <v>Vdes</v>
      </c>
      <c r="F885" s="6">
        <f>'Inv travi'!F885</f>
        <v>-180.9</v>
      </c>
      <c r="G885" s="6">
        <f>'Inv travi'!G885</f>
        <v>-112.29</v>
      </c>
      <c r="H885" s="6">
        <f>'Inv travi'!H885</f>
        <v>-0.38800000000000001</v>
      </c>
      <c r="I885" s="6">
        <f>'Inv travi'!I885</f>
        <v>-76.953999999999994</v>
      </c>
      <c r="J885" s="6">
        <f>'Inv travi'!J885</f>
        <v>-2.8559999999999999</v>
      </c>
      <c r="K885" s="6">
        <f>'Inv travi'!K885</f>
        <v>-3.5209999999999999</v>
      </c>
      <c r="L885" s="6">
        <f>'Inv travi'!L885</f>
        <v>-3.2439999999999998</v>
      </c>
      <c r="M885" s="6">
        <f>'Inv travi'!M885</f>
        <v>-80.474999999999994</v>
      </c>
      <c r="N885" s="6">
        <f>'Inv travi'!N885</f>
        <v>-27.386499999999998</v>
      </c>
      <c r="O885" s="6">
        <f>'Inv travi'!O885</f>
        <v>-81.4482</v>
      </c>
      <c r="P885" s="6">
        <f>'Inv travi'!P885</f>
        <v>-193.73820000000001</v>
      </c>
      <c r="Q885" s="6">
        <f>'Inv travi'!Q885</f>
        <v>-30.841800000000006</v>
      </c>
      <c r="S885" s="2"/>
      <c r="T885" s="2"/>
      <c r="V885" s="2"/>
      <c r="W885" s="2"/>
      <c r="X885" s="16"/>
    </row>
    <row r="886" spans="1:41" x14ac:dyDescent="0.25">
      <c r="A886">
        <f>'Inv travi'!A886</f>
        <v>11</v>
      </c>
      <c r="B886">
        <f>'Inv travi'!B886</f>
        <v>23</v>
      </c>
      <c r="C886">
        <f>'Inv travi'!C886</f>
        <v>26</v>
      </c>
      <c r="D886">
        <f>'Inv travi'!D886</f>
        <v>1</v>
      </c>
      <c r="E886" s="6" t="str">
        <f>'Inv travi'!E886</f>
        <v>Msin</v>
      </c>
      <c r="F886" s="6">
        <f>'Inv travi'!F886</f>
        <v>-133.08699999999999</v>
      </c>
      <c r="G886" s="6">
        <f>'Inv travi'!G886</f>
        <v>-83.555000000000007</v>
      </c>
      <c r="H886" s="6">
        <f>'Inv travi'!H886</f>
        <v>1.512</v>
      </c>
      <c r="I886" s="6">
        <f>'Inv travi'!I886</f>
        <v>199.55099999999999</v>
      </c>
      <c r="J886" s="6">
        <f>'Inv travi'!J886</f>
        <v>7.1239999999999997</v>
      </c>
      <c r="K886" s="6">
        <f>'Inv travi'!K886</f>
        <v>8.7850000000000001</v>
      </c>
      <c r="L886" s="6">
        <f>'Inv travi'!L886</f>
        <v>8.6359999999999992</v>
      </c>
      <c r="M886" s="6">
        <f>'Inv travi'!M886</f>
        <v>208.33599999999998</v>
      </c>
      <c r="N886" s="6">
        <f>'Inv travi'!N886</f>
        <v>71.136799999999994</v>
      </c>
      <c r="O886" s="6">
        <f>'Inv travi'!O886</f>
        <v>210.92679999999999</v>
      </c>
      <c r="P886" s="6">
        <f>'Inv travi'!P886</f>
        <v>127.37179999999998</v>
      </c>
      <c r="Q886" s="6">
        <f>'Inv travi'!Q886</f>
        <v>-294.48180000000002</v>
      </c>
      <c r="R886">
        <v>30</v>
      </c>
      <c r="S886" s="2">
        <f t="shared" si="550"/>
        <v>121.74945499999998</v>
      </c>
      <c r="T886" s="2">
        <f t="shared" si="551"/>
        <v>-263.19484500000004</v>
      </c>
      <c r="U886">
        <v>70</v>
      </c>
      <c r="V886" s="2">
        <f t="shared" si="554"/>
        <v>11.323510468859308</v>
      </c>
      <c r="W886" s="2">
        <f t="shared" si="555"/>
        <v>5.2380631857376034</v>
      </c>
      <c r="X886" s="16">
        <v>12.3088</v>
      </c>
      <c r="Y886">
        <f t="shared" si="552"/>
        <v>6.0288000000000004</v>
      </c>
      <c r="Z886" t="str">
        <f t="shared" si="567"/>
        <v>SI</v>
      </c>
      <c r="AA886" t="str">
        <f t="shared" si="553"/>
        <v>SI</v>
      </c>
      <c r="AB886" t="str">
        <f t="shared" si="556"/>
        <v>SI</v>
      </c>
      <c r="AC886" t="str">
        <f t="shared" si="557"/>
        <v>SI</v>
      </c>
      <c r="AD886" t="str">
        <f t="shared" si="558"/>
        <v>SI</v>
      </c>
      <c r="AE886" t="str">
        <f t="shared" si="559"/>
        <v>SI</v>
      </c>
      <c r="AF886">
        <f t="shared" ref="AF886:AF887" si="586">-(0.9*66*X886*391.3)/1000</f>
        <v>-286.096146336</v>
      </c>
      <c r="AG886">
        <f t="shared" ref="AG886:AG887" si="587">(0.9*66*Y886*391.3)/1000</f>
        <v>140.12872473600001</v>
      </c>
      <c r="AH886">
        <f>4.13</f>
        <v>4.13</v>
      </c>
      <c r="AI886" s="1">
        <f>AH886-(R886+R887)/200</f>
        <v>3.63</v>
      </c>
      <c r="AJ886" s="21">
        <f>MAX(AG886-AF887,AG887-AF886)/AI886*1.2</f>
        <v>140.90078382545457</v>
      </c>
      <c r="AK886" s="1">
        <f>(P888-P889)/AH886</f>
        <v>54.7</v>
      </c>
      <c r="AL886" s="2">
        <f>AK886*AI886/2</f>
        <v>99.280500000000004</v>
      </c>
      <c r="AM886" s="118">
        <f>AJ886+AL886</f>
        <v>240.18128382545456</v>
      </c>
      <c r="AN886" s="2">
        <f>AM886/(0.9*(U886-4)/100*391.9*1)*10</f>
        <v>10.317570698283962</v>
      </c>
      <c r="AO886" s="2">
        <f>AM886/(0.9*(U886-4)/100*391.9*2)*10</f>
        <v>5.1587853491419811</v>
      </c>
    </row>
    <row r="887" spans="1:41" x14ac:dyDescent="0.25">
      <c r="A887">
        <f>'Inv travi'!A887</f>
        <v>11</v>
      </c>
      <c r="B887">
        <f>'Inv travi'!B887</f>
        <v>23</v>
      </c>
      <c r="C887">
        <f>'Inv travi'!C887</f>
        <v>26</v>
      </c>
      <c r="D887">
        <f>'Inv travi'!D887</f>
        <v>1</v>
      </c>
      <c r="E887" s="6" t="str">
        <f>'Inv travi'!E887</f>
        <v>Mdes</v>
      </c>
      <c r="F887" s="6">
        <f>'Inv travi'!F887</f>
        <v>-67.989999999999995</v>
      </c>
      <c r="G887" s="6">
        <f>'Inv travi'!G887</f>
        <v>-41.944000000000003</v>
      </c>
      <c r="H887" s="6">
        <f>'Inv travi'!H887</f>
        <v>-0.99199999999999999</v>
      </c>
      <c r="I887" s="6">
        <f>'Inv travi'!I887</f>
        <v>-134.69999999999999</v>
      </c>
      <c r="J887" s="6">
        <f>'Inv travi'!J887</f>
        <v>-4.8220000000000001</v>
      </c>
      <c r="K887" s="6">
        <f>'Inv travi'!K887</f>
        <v>-5.9470000000000001</v>
      </c>
      <c r="L887" s="6">
        <f>'Inv travi'!L887</f>
        <v>-5.8140000000000001</v>
      </c>
      <c r="M887" s="6">
        <f>'Inv travi'!M887</f>
        <v>-140.64699999999999</v>
      </c>
      <c r="N887" s="6">
        <f>'Inv travi'!N887</f>
        <v>-48.008099999999999</v>
      </c>
      <c r="O887" s="6">
        <f>'Inv travi'!O887</f>
        <v>-142.3912</v>
      </c>
      <c r="P887" s="6">
        <f>'Inv travi'!P887</f>
        <v>-184.33519999999999</v>
      </c>
      <c r="Q887" s="6">
        <f>'Inv travi'!Q887</f>
        <v>100.4472</v>
      </c>
      <c r="R887">
        <v>70</v>
      </c>
      <c r="S887" s="2">
        <f t="shared" si="550"/>
        <v>-118.38515499999998</v>
      </c>
      <c r="T887" s="2">
        <f t="shared" si="551"/>
        <v>94.381244999999993</v>
      </c>
      <c r="U887">
        <v>70</v>
      </c>
      <c r="V887" s="2">
        <f t="shared" si="554"/>
        <v>5.0933199014594353</v>
      </c>
      <c r="W887" s="2">
        <f t="shared" si="555"/>
        <v>4.0605925082669261</v>
      </c>
      <c r="X887" s="16">
        <v>6.28</v>
      </c>
      <c r="Y887">
        <f t="shared" si="552"/>
        <v>6.0288000000000004</v>
      </c>
      <c r="Z887" t="str">
        <f t="shared" si="567"/>
        <v>SI</v>
      </c>
      <c r="AA887" t="str">
        <f t="shared" si="553"/>
        <v>SI</v>
      </c>
      <c r="AB887" t="str">
        <f t="shared" si="556"/>
        <v>SI</v>
      </c>
      <c r="AC887" t="str">
        <f t="shared" si="557"/>
        <v>SI</v>
      </c>
      <c r="AD887" t="str">
        <f t="shared" si="558"/>
        <v>SI</v>
      </c>
      <c r="AE887" t="str">
        <f t="shared" si="559"/>
        <v>SI</v>
      </c>
      <c r="AF887">
        <f t="shared" si="586"/>
        <v>-145.96742159999999</v>
      </c>
      <c r="AG887">
        <f t="shared" si="587"/>
        <v>140.12872473600001</v>
      </c>
      <c r="AI887" s="1"/>
    </row>
    <row r="888" spans="1:41" x14ac:dyDescent="0.25">
      <c r="A888">
        <f>'Inv travi'!A888</f>
        <v>11</v>
      </c>
      <c r="B888">
        <f>'Inv travi'!B888</f>
        <v>23</v>
      </c>
      <c r="C888">
        <f>'Inv travi'!C888</f>
        <v>26</v>
      </c>
      <c r="D888">
        <f>'Inv travi'!D888</f>
        <v>1</v>
      </c>
      <c r="E888" s="6" t="str">
        <f>'Inv travi'!E888</f>
        <v>Vsin</v>
      </c>
      <c r="F888" s="6">
        <f>'Inv travi'!F888</f>
        <v>197.255</v>
      </c>
      <c r="G888" s="6">
        <f>'Inv travi'!G888</f>
        <v>123.03100000000001</v>
      </c>
      <c r="H888" s="6">
        <f>'Inv travi'!H888</f>
        <v>-0.60599999999999998</v>
      </c>
      <c r="I888" s="6">
        <f>'Inv travi'!I888</f>
        <v>-80.932000000000002</v>
      </c>
      <c r="J888" s="6">
        <f>'Inv travi'!J888</f>
        <v>-2.8929999999999998</v>
      </c>
      <c r="K888" s="6">
        <f>'Inv travi'!K888</f>
        <v>-3.5670000000000002</v>
      </c>
      <c r="L888" s="6">
        <f>'Inv travi'!L888</f>
        <v>-3.4989999999999997</v>
      </c>
      <c r="M888" s="6">
        <f>'Inv travi'!M888</f>
        <v>-84.498999999999995</v>
      </c>
      <c r="N888" s="6">
        <f>'Inv travi'!N888</f>
        <v>-28.848699999999997</v>
      </c>
      <c r="O888" s="6">
        <f>'Inv travi'!O888</f>
        <v>-85.548699999999997</v>
      </c>
      <c r="P888" s="6">
        <f>'Inv travi'!P888</f>
        <v>37.482300000000009</v>
      </c>
      <c r="Q888" s="6">
        <f>'Inv travi'!Q888</f>
        <v>208.5797</v>
      </c>
      <c r="S888" s="2"/>
      <c r="T888" s="2"/>
      <c r="V888" s="2"/>
      <c r="W888" s="2"/>
    </row>
    <row r="889" spans="1:41" x14ac:dyDescent="0.25">
      <c r="A889">
        <f>'Inv travi'!A889</f>
        <v>11</v>
      </c>
      <c r="B889">
        <f>'Inv travi'!B889</f>
        <v>23</v>
      </c>
      <c r="C889">
        <f>'Inv travi'!C889</f>
        <v>26</v>
      </c>
      <c r="D889">
        <f>'Inv travi'!D889</f>
        <v>1</v>
      </c>
      <c r="E889" s="6" t="str">
        <f>'Inv travi'!E889</f>
        <v>Vdes</v>
      </c>
      <c r="F889" s="6">
        <f>'Inv travi'!F889</f>
        <v>-165.73099999999999</v>
      </c>
      <c r="G889" s="6">
        <f>'Inv travi'!G889</f>
        <v>-102.88</v>
      </c>
      <c r="H889" s="6">
        <f>'Inv travi'!H889</f>
        <v>-0.60599999999999998</v>
      </c>
      <c r="I889" s="6">
        <f>'Inv travi'!I889</f>
        <v>-80.932000000000002</v>
      </c>
      <c r="J889" s="6">
        <f>'Inv travi'!J889</f>
        <v>-2.8929999999999998</v>
      </c>
      <c r="K889" s="6">
        <f>'Inv travi'!K889</f>
        <v>-3.5670000000000002</v>
      </c>
      <c r="L889" s="6">
        <f>'Inv travi'!L889</f>
        <v>-3.4989999999999997</v>
      </c>
      <c r="M889" s="6">
        <f>'Inv travi'!M889</f>
        <v>-84.498999999999995</v>
      </c>
      <c r="N889" s="6">
        <f>'Inv travi'!N889</f>
        <v>-28.848699999999997</v>
      </c>
      <c r="O889" s="6">
        <f>'Inv travi'!O889</f>
        <v>-85.548699999999997</v>
      </c>
      <c r="P889" s="6">
        <f>'Inv travi'!P889</f>
        <v>-188.42869999999999</v>
      </c>
      <c r="Q889" s="6">
        <f>'Inv travi'!Q889</f>
        <v>-17.331299999999999</v>
      </c>
      <c r="S889" s="2"/>
      <c r="T889" s="2"/>
      <c r="V889" s="2"/>
      <c r="W889" s="2"/>
    </row>
    <row r="890" spans="1:41" x14ac:dyDescent="0.25">
      <c r="A890">
        <f>'Inv travi'!A890</f>
        <v>12</v>
      </c>
      <c r="B890">
        <f>'Inv travi'!B890</f>
        <v>5</v>
      </c>
      <c r="C890">
        <f>'Inv travi'!C890</f>
        <v>10</v>
      </c>
      <c r="D890">
        <f>'Inv travi'!D890</f>
        <v>6</v>
      </c>
      <c r="E890" s="6" t="str">
        <f>'Inv travi'!E890</f>
        <v>Msin</v>
      </c>
      <c r="F890" s="6">
        <f>'Inv travi'!F890</f>
        <v>-60.933999999999997</v>
      </c>
      <c r="G890" s="6">
        <f>'Inv travi'!G890</f>
        <v>-36.978999999999999</v>
      </c>
      <c r="H890" s="6">
        <f>'Inv travi'!H890</f>
        <v>-0.66800000000000004</v>
      </c>
      <c r="I890" s="6">
        <f>'Inv travi'!I890</f>
        <v>21.814</v>
      </c>
      <c r="J890" s="6">
        <f>'Inv travi'!J890</f>
        <v>2.089</v>
      </c>
      <c r="K890" s="6">
        <f>'Inv travi'!K890</f>
        <v>2.5760000000000001</v>
      </c>
      <c r="L890" s="6">
        <f>'Inv travi'!L890</f>
        <v>-2.7570000000000001</v>
      </c>
      <c r="M890" s="6">
        <f>'Inv travi'!M890</f>
        <v>24.39</v>
      </c>
      <c r="N890" s="6">
        <f>'Inv travi'!N890</f>
        <v>-10.074</v>
      </c>
      <c r="O890" s="6">
        <f>'Inv travi'!O890</f>
        <v>25.217100000000002</v>
      </c>
      <c r="P890" s="6">
        <f>'Inv travi'!P890</f>
        <v>-11.761899999999997</v>
      </c>
      <c r="Q890" s="6">
        <f>'Inv travi'!Q890</f>
        <v>-62.196100000000001</v>
      </c>
      <c r="S890" s="2"/>
      <c r="T890" s="2"/>
      <c r="AF890" s="16"/>
      <c r="AG890" s="16"/>
      <c r="AI890" s="1"/>
    </row>
    <row r="891" spans="1:41" x14ac:dyDescent="0.25">
      <c r="A891">
        <f>'Inv travi'!A891</f>
        <v>12</v>
      </c>
      <c r="B891">
        <f>'Inv travi'!B891</f>
        <v>5</v>
      </c>
      <c r="C891">
        <f>'Inv travi'!C891</f>
        <v>10</v>
      </c>
      <c r="D891">
        <f>'Inv travi'!D891</f>
        <v>6</v>
      </c>
      <c r="E891" s="6" t="str">
        <f>'Inv travi'!E891</f>
        <v>Mdes</v>
      </c>
      <c r="F891" s="6">
        <f>'Inv travi'!F891</f>
        <v>-100.735</v>
      </c>
      <c r="G891" s="6">
        <f>'Inv travi'!G891</f>
        <v>-57.762</v>
      </c>
      <c r="H891" s="6">
        <f>'Inv travi'!H891</f>
        <v>0.88600000000000001</v>
      </c>
      <c r="I891" s="6">
        <f>'Inv travi'!I891</f>
        <v>-28.209</v>
      </c>
      <c r="J891" s="6">
        <f>'Inv travi'!J891</f>
        <v>-2.706</v>
      </c>
      <c r="K891" s="6">
        <f>'Inv travi'!K891</f>
        <v>-3.3359999999999999</v>
      </c>
      <c r="L891" s="6">
        <f>'Inv travi'!L891</f>
        <v>3.5920000000000001</v>
      </c>
      <c r="M891" s="6">
        <f>'Inv travi'!M891</f>
        <v>-31.544999999999998</v>
      </c>
      <c r="N891" s="6">
        <f>'Inv travi'!N891</f>
        <v>13.0555</v>
      </c>
      <c r="O891" s="6">
        <f>'Inv travi'!O891</f>
        <v>-32.622599999999998</v>
      </c>
      <c r="P891" s="6">
        <f>'Inv travi'!P891</f>
        <v>-90.384600000000006</v>
      </c>
      <c r="Q891" s="6">
        <f>'Inv travi'!Q891</f>
        <v>-25.139400000000002</v>
      </c>
      <c r="S891" s="2"/>
      <c r="T891" s="2"/>
      <c r="AF891" s="16"/>
      <c r="AG891" s="16"/>
      <c r="AI891" s="1"/>
    </row>
    <row r="892" spans="1:41" x14ac:dyDescent="0.25">
      <c r="A892">
        <f>'Inv travi'!A892</f>
        <v>12</v>
      </c>
      <c r="B892">
        <f>'Inv travi'!B892</f>
        <v>5</v>
      </c>
      <c r="C892">
        <f>'Inv travi'!C892</f>
        <v>10</v>
      </c>
      <c r="D892">
        <f>'Inv travi'!D892</f>
        <v>6</v>
      </c>
      <c r="E892" s="6" t="str">
        <f>'Inv travi'!E892</f>
        <v>Vsin</v>
      </c>
      <c r="F892" s="6">
        <f>'Inv travi'!F892</f>
        <v>162.83000000000001</v>
      </c>
      <c r="G892" s="6">
        <f>'Inv travi'!G892</f>
        <v>96.399000000000001</v>
      </c>
      <c r="H892" s="6">
        <f>'Inv travi'!H892</f>
        <v>0.38600000000000001</v>
      </c>
      <c r="I892" s="6">
        <f>'Inv travi'!I892</f>
        <v>-12.412000000000001</v>
      </c>
      <c r="J892" s="6">
        <f>'Inv travi'!J892</f>
        <v>-1.19</v>
      </c>
      <c r="K892" s="6">
        <f>'Inv travi'!K892</f>
        <v>-1.4670000000000001</v>
      </c>
      <c r="L892" s="6">
        <f>'Inv travi'!L892</f>
        <v>1.5760000000000001</v>
      </c>
      <c r="M892" s="6">
        <f>'Inv travi'!M892</f>
        <v>-13.879000000000001</v>
      </c>
      <c r="N892" s="6">
        <f>'Inv travi'!N892</f>
        <v>5.7397000000000009</v>
      </c>
      <c r="O892" s="6">
        <f>'Inv travi'!O892</f>
        <v>-14.351800000000001</v>
      </c>
      <c r="P892" s="6">
        <f>'Inv travi'!P892</f>
        <v>82.047200000000004</v>
      </c>
      <c r="Q892" s="6">
        <f>'Inv travi'!Q892</f>
        <v>110.7508</v>
      </c>
      <c r="S892" s="2"/>
      <c r="T892" s="2"/>
    </row>
    <row r="893" spans="1:41" x14ac:dyDescent="0.25">
      <c r="A893">
        <f>'Inv travi'!A893</f>
        <v>12</v>
      </c>
      <c r="B893">
        <f>'Inv travi'!B893</f>
        <v>5</v>
      </c>
      <c r="C893">
        <f>'Inv travi'!C893</f>
        <v>10</v>
      </c>
      <c r="D893">
        <f>'Inv travi'!D893</f>
        <v>6</v>
      </c>
      <c r="E893" s="6" t="str">
        <f>'Inv travi'!E893</f>
        <v>Vdes</v>
      </c>
      <c r="F893" s="6">
        <f>'Inv travi'!F893</f>
        <v>-182.58199999999999</v>
      </c>
      <c r="G893" s="6">
        <f>'Inv travi'!G893</f>
        <v>-106.71299999999999</v>
      </c>
      <c r="H893" s="6">
        <f>'Inv travi'!H893</f>
        <v>0.38600000000000001</v>
      </c>
      <c r="I893" s="6">
        <f>'Inv travi'!I893</f>
        <v>-12.412000000000001</v>
      </c>
      <c r="J893" s="6">
        <f>'Inv travi'!J893</f>
        <v>-1.19</v>
      </c>
      <c r="K893" s="6">
        <f>'Inv travi'!K893</f>
        <v>-1.4670000000000001</v>
      </c>
      <c r="L893" s="6">
        <f>'Inv travi'!L893</f>
        <v>1.5760000000000001</v>
      </c>
      <c r="M893" s="6">
        <f>'Inv travi'!M893</f>
        <v>-13.879000000000001</v>
      </c>
      <c r="N893" s="6">
        <f>'Inv travi'!N893</f>
        <v>5.7397000000000009</v>
      </c>
      <c r="O893" s="6">
        <f>'Inv travi'!O893</f>
        <v>-14.351800000000001</v>
      </c>
      <c r="P893" s="6">
        <f>'Inv travi'!P893</f>
        <v>-121.06479999999999</v>
      </c>
      <c r="Q893" s="6">
        <f>'Inv travi'!Q893</f>
        <v>-92.361199999999997</v>
      </c>
      <c r="S893" s="2"/>
      <c r="T893" s="2"/>
    </row>
    <row r="894" spans="1:41" x14ac:dyDescent="0.25">
      <c r="A894">
        <f>'Inv travi'!A894</f>
        <v>12</v>
      </c>
      <c r="B894">
        <f>'Inv travi'!B894</f>
        <v>5</v>
      </c>
      <c r="C894">
        <f>'Inv travi'!C894</f>
        <v>10</v>
      </c>
      <c r="D894">
        <f>'Inv travi'!D894</f>
        <v>5</v>
      </c>
      <c r="E894" s="6" t="str">
        <f>'Inv travi'!E894</f>
        <v>Msin</v>
      </c>
      <c r="F894" s="6">
        <f>'Inv travi'!F894</f>
        <v>-92.391000000000005</v>
      </c>
      <c r="G894" s="6">
        <f>'Inv travi'!G894</f>
        <v>-58.204999999999998</v>
      </c>
      <c r="H894" s="6">
        <f>'Inv travi'!H894</f>
        <v>-0.95399999999999996</v>
      </c>
      <c r="I894" s="6">
        <f>'Inv travi'!I894</f>
        <v>59.850999999999999</v>
      </c>
      <c r="J894" s="6">
        <f>'Inv travi'!J894</f>
        <v>5.8760000000000003</v>
      </c>
      <c r="K894" s="6">
        <f>'Inv travi'!K894</f>
        <v>7.2450000000000001</v>
      </c>
      <c r="L894" s="6">
        <f>'Inv travi'!L894</f>
        <v>-6.83</v>
      </c>
      <c r="M894" s="6">
        <f>'Inv travi'!M894</f>
        <v>67.096000000000004</v>
      </c>
      <c r="N894" s="6">
        <f>'Inv travi'!N894</f>
        <v>-26.958800000000004</v>
      </c>
      <c r="O894" s="6">
        <f>'Inv travi'!O894</f>
        <v>69.14500000000001</v>
      </c>
      <c r="P894" s="6">
        <f>'Inv travi'!P894</f>
        <v>10.940000000000012</v>
      </c>
      <c r="Q894" s="6">
        <f>'Inv travi'!Q894</f>
        <v>-127.35000000000001</v>
      </c>
      <c r="S894" s="2"/>
      <c r="T894" s="2"/>
    </row>
    <row r="895" spans="1:41" x14ac:dyDescent="0.25">
      <c r="A895">
        <f>'Inv travi'!A895</f>
        <v>12</v>
      </c>
      <c r="B895">
        <f>'Inv travi'!B895</f>
        <v>5</v>
      </c>
      <c r="C895">
        <f>'Inv travi'!C895</f>
        <v>10</v>
      </c>
      <c r="D895">
        <f>'Inv travi'!D895</f>
        <v>5</v>
      </c>
      <c r="E895" s="6" t="str">
        <f>'Inv travi'!E895</f>
        <v>Mdes</v>
      </c>
      <c r="F895" s="6">
        <f>'Inv travi'!F895</f>
        <v>-24.292999999999999</v>
      </c>
      <c r="G895" s="6">
        <f>'Inv travi'!G895</f>
        <v>-17.483000000000001</v>
      </c>
      <c r="H895" s="6">
        <f>'Inv travi'!H895</f>
        <v>1.2569999999999999</v>
      </c>
      <c r="I895" s="6">
        <f>'Inv travi'!I895</f>
        <v>-79.968000000000004</v>
      </c>
      <c r="J895" s="6">
        <f>'Inv travi'!J895</f>
        <v>-7.8490000000000002</v>
      </c>
      <c r="K895" s="6">
        <f>'Inv travi'!K895</f>
        <v>-9.6780000000000008</v>
      </c>
      <c r="L895" s="6">
        <f>'Inv travi'!L895</f>
        <v>9.1059999999999999</v>
      </c>
      <c r="M895" s="6">
        <f>'Inv travi'!M895</f>
        <v>-89.646000000000001</v>
      </c>
      <c r="N895" s="6">
        <f>'Inv travi'!N895</f>
        <v>35.9998</v>
      </c>
      <c r="O895" s="6">
        <f>'Inv travi'!O895</f>
        <v>-92.377800000000008</v>
      </c>
      <c r="P895" s="6">
        <f>'Inv travi'!P895</f>
        <v>-109.86080000000001</v>
      </c>
      <c r="Q895" s="6">
        <f>'Inv travi'!Q895</f>
        <v>74.894800000000004</v>
      </c>
      <c r="S895" s="2"/>
      <c r="T895" s="2"/>
    </row>
    <row r="896" spans="1:41" x14ac:dyDescent="0.25">
      <c r="A896">
        <f>'Inv travi'!A896</f>
        <v>12</v>
      </c>
      <c r="B896">
        <f>'Inv travi'!B896</f>
        <v>5</v>
      </c>
      <c r="C896">
        <f>'Inv travi'!C896</f>
        <v>10</v>
      </c>
      <c r="D896">
        <f>'Inv travi'!D896</f>
        <v>5</v>
      </c>
      <c r="E896" s="6" t="str">
        <f>'Inv travi'!E896</f>
        <v>Vsin</v>
      </c>
      <c r="F896" s="6">
        <f>'Inv travi'!F896</f>
        <v>134.15100000000001</v>
      </c>
      <c r="G896" s="6">
        <f>'Inv travi'!G896</f>
        <v>86.956999999999994</v>
      </c>
      <c r="H896" s="6">
        <f>'Inv travi'!H896</f>
        <v>0.54900000000000004</v>
      </c>
      <c r="I896" s="6">
        <f>'Inv travi'!I896</f>
        <v>-34.695</v>
      </c>
      <c r="J896" s="6">
        <f>'Inv travi'!J896</f>
        <v>-3.4060000000000001</v>
      </c>
      <c r="K896" s="6">
        <f>'Inv travi'!K896</f>
        <v>-4.1989999999999998</v>
      </c>
      <c r="L896" s="6">
        <f>'Inv travi'!L896</f>
        <v>3.9550000000000001</v>
      </c>
      <c r="M896" s="6">
        <f>'Inv travi'!M896</f>
        <v>-38.893999999999998</v>
      </c>
      <c r="N896" s="6">
        <f>'Inv travi'!N896</f>
        <v>15.623199999999999</v>
      </c>
      <c r="O896" s="6">
        <f>'Inv travi'!O896</f>
        <v>-40.080500000000001</v>
      </c>
      <c r="P896" s="6">
        <f>'Inv travi'!P896</f>
        <v>46.876499999999993</v>
      </c>
      <c r="Q896" s="6">
        <f>'Inv travi'!Q896</f>
        <v>127.03749999999999</v>
      </c>
      <c r="S896" s="2"/>
      <c r="T896" s="2"/>
    </row>
    <row r="897" spans="1:44" x14ac:dyDescent="0.25">
      <c r="A897">
        <f>'Inv travi'!A897</f>
        <v>12</v>
      </c>
      <c r="B897">
        <f>'Inv travi'!B897</f>
        <v>5</v>
      </c>
      <c r="C897">
        <f>'Inv travi'!C897</f>
        <v>10</v>
      </c>
      <c r="D897">
        <f>'Inv travi'!D897</f>
        <v>5</v>
      </c>
      <c r="E897" s="6" t="str">
        <f>'Inv travi'!E897</f>
        <v>Vdes</v>
      </c>
      <c r="F897" s="6">
        <f>'Inv travi'!F897</f>
        <v>-100.355</v>
      </c>
      <c r="G897" s="6">
        <f>'Inv travi'!G897</f>
        <v>-66.747</v>
      </c>
      <c r="H897" s="6">
        <f>'Inv travi'!H897</f>
        <v>0.54900000000000004</v>
      </c>
      <c r="I897" s="6">
        <f>'Inv travi'!I897</f>
        <v>-34.695</v>
      </c>
      <c r="J897" s="6">
        <f>'Inv travi'!J897</f>
        <v>-3.4060000000000001</v>
      </c>
      <c r="K897" s="6">
        <f>'Inv travi'!K897</f>
        <v>-4.1989999999999998</v>
      </c>
      <c r="L897" s="6">
        <f>'Inv travi'!L897</f>
        <v>3.9550000000000001</v>
      </c>
      <c r="M897" s="6">
        <f>'Inv travi'!M897</f>
        <v>-38.893999999999998</v>
      </c>
      <c r="N897" s="6">
        <f>'Inv travi'!N897</f>
        <v>15.623199999999999</v>
      </c>
      <c r="O897" s="6">
        <f>'Inv travi'!O897</f>
        <v>-40.080500000000001</v>
      </c>
      <c r="P897" s="6">
        <f>'Inv travi'!P897</f>
        <v>-106.8275</v>
      </c>
      <c r="Q897" s="6">
        <f>'Inv travi'!Q897</f>
        <v>-26.666499999999999</v>
      </c>
      <c r="S897" s="2"/>
      <c r="T897" s="2"/>
    </row>
    <row r="898" spans="1:44" x14ac:dyDescent="0.25">
      <c r="A898">
        <f>'Inv travi'!A898</f>
        <v>12</v>
      </c>
      <c r="B898">
        <f>'Inv travi'!B898</f>
        <v>5</v>
      </c>
      <c r="C898">
        <f>'Inv travi'!C898</f>
        <v>10</v>
      </c>
      <c r="D898">
        <f>'Inv travi'!D898</f>
        <v>4</v>
      </c>
      <c r="E898" s="6" t="str">
        <f>'Inv travi'!E898</f>
        <v>Msin</v>
      </c>
      <c r="F898" s="6">
        <f>'Inv travi'!F898</f>
        <v>-84.012</v>
      </c>
      <c r="G898" s="6">
        <f>'Inv travi'!G898</f>
        <v>-53.750999999999998</v>
      </c>
      <c r="H898" s="6">
        <f>'Inv travi'!H898</f>
        <v>1.03</v>
      </c>
      <c r="I898" s="6">
        <f>'Inv travi'!I898</f>
        <v>93.518000000000001</v>
      </c>
      <c r="J898" s="6">
        <f>'Inv travi'!J898</f>
        <v>9.2840000000000007</v>
      </c>
      <c r="K898" s="6">
        <f>'Inv travi'!K898</f>
        <v>11.448</v>
      </c>
      <c r="L898" s="6">
        <f>'Inv travi'!L898</f>
        <v>10.314</v>
      </c>
      <c r="M898" s="6">
        <f>'Inv travi'!M898</f>
        <v>104.96600000000001</v>
      </c>
      <c r="N898" s="6">
        <f>'Inv travi'!N898</f>
        <v>41.803800000000003</v>
      </c>
      <c r="O898" s="6">
        <f>'Inv travi'!O898</f>
        <v>108.06020000000001</v>
      </c>
      <c r="P898" s="6">
        <f>'Inv travi'!P898</f>
        <v>54.309200000000011</v>
      </c>
      <c r="Q898" s="6">
        <f>'Inv travi'!Q898</f>
        <v>-161.81120000000001</v>
      </c>
      <c r="S898" s="2"/>
      <c r="T898" s="2"/>
    </row>
    <row r="899" spans="1:44" x14ac:dyDescent="0.25">
      <c r="A899">
        <f>'Inv travi'!A899</f>
        <v>12</v>
      </c>
      <c r="B899">
        <f>'Inv travi'!B899</f>
        <v>5</v>
      </c>
      <c r="C899">
        <f>'Inv travi'!C899</f>
        <v>10</v>
      </c>
      <c r="D899">
        <f>'Inv travi'!D899</f>
        <v>4</v>
      </c>
      <c r="E899" s="6" t="str">
        <f>'Inv travi'!E899</f>
        <v>Mdes</v>
      </c>
      <c r="F899" s="6">
        <f>'Inv travi'!F899</f>
        <v>-27.07</v>
      </c>
      <c r="G899" s="6">
        <f>'Inv travi'!G899</f>
        <v>-19.106999999999999</v>
      </c>
      <c r="H899" s="6">
        <f>'Inv travi'!H899</f>
        <v>-1.425</v>
      </c>
      <c r="I899" s="6">
        <f>'Inv travi'!I899</f>
        <v>-126.444</v>
      </c>
      <c r="J899" s="6">
        <f>'Inv travi'!J899</f>
        <v>-12.545</v>
      </c>
      <c r="K899" s="6">
        <f>'Inv travi'!K899</f>
        <v>-15.468999999999999</v>
      </c>
      <c r="L899" s="6">
        <f>'Inv travi'!L899</f>
        <v>-13.97</v>
      </c>
      <c r="M899" s="6">
        <f>'Inv travi'!M899</f>
        <v>-141.91300000000001</v>
      </c>
      <c r="N899" s="6">
        <f>'Inv travi'!N899</f>
        <v>-56.543900000000001</v>
      </c>
      <c r="O899" s="6">
        <f>'Inv travi'!O899</f>
        <v>-146.10400000000001</v>
      </c>
      <c r="P899" s="6">
        <f>'Inv travi'!P899</f>
        <v>-165.21100000000001</v>
      </c>
      <c r="Q899" s="6">
        <f>'Inv travi'!Q899</f>
        <v>126.99700000000001</v>
      </c>
      <c r="S899" s="2"/>
      <c r="T899" s="2"/>
    </row>
    <row r="900" spans="1:44" x14ac:dyDescent="0.25">
      <c r="A900">
        <f>'Inv travi'!A900</f>
        <v>12</v>
      </c>
      <c r="B900">
        <f>'Inv travi'!B900</f>
        <v>5</v>
      </c>
      <c r="C900">
        <f>'Inv travi'!C900</f>
        <v>10</v>
      </c>
      <c r="D900">
        <f>'Inv travi'!D900</f>
        <v>4</v>
      </c>
      <c r="E900" s="6" t="str">
        <f>'Inv travi'!E900</f>
        <v>Vsin</v>
      </c>
      <c r="F900" s="6">
        <f>'Inv travi'!F900</f>
        <v>131.38200000000001</v>
      </c>
      <c r="G900" s="6">
        <f>'Inv travi'!G900</f>
        <v>85.448999999999998</v>
      </c>
      <c r="H900" s="6">
        <f>'Inv travi'!H900</f>
        <v>-0.60899999999999999</v>
      </c>
      <c r="I900" s="6">
        <f>'Inv travi'!I900</f>
        <v>-54.581000000000003</v>
      </c>
      <c r="J900" s="6">
        <f>'Inv travi'!J900</f>
        <v>-5.4169999999999998</v>
      </c>
      <c r="K900" s="6">
        <f>'Inv travi'!K900</f>
        <v>-6.6790000000000003</v>
      </c>
      <c r="L900" s="6">
        <f>'Inv travi'!L900</f>
        <v>-6.0259999999999998</v>
      </c>
      <c r="M900" s="6">
        <f>'Inv travi'!M900</f>
        <v>-61.260000000000005</v>
      </c>
      <c r="N900" s="6">
        <f>'Inv travi'!N900</f>
        <v>-24.404</v>
      </c>
      <c r="O900" s="6">
        <f>'Inv travi'!O900</f>
        <v>-63.067800000000005</v>
      </c>
      <c r="P900" s="6">
        <f>'Inv travi'!P900</f>
        <v>22.381199999999993</v>
      </c>
      <c r="Q900" s="6">
        <f>'Inv travi'!Q900</f>
        <v>148.51679999999999</v>
      </c>
      <c r="S900" s="2"/>
      <c r="T900" s="2"/>
    </row>
    <row r="901" spans="1:44" x14ac:dyDescent="0.25">
      <c r="A901">
        <f>'Inv travi'!A901</f>
        <v>12</v>
      </c>
      <c r="B901">
        <f>'Inv travi'!B901</f>
        <v>5</v>
      </c>
      <c r="C901">
        <f>'Inv travi'!C901</f>
        <v>10</v>
      </c>
      <c r="D901">
        <f>'Inv travi'!D901</f>
        <v>4</v>
      </c>
      <c r="E901" s="6" t="str">
        <f>'Inv travi'!E901</f>
        <v>Vdes</v>
      </c>
      <c r="F901" s="6">
        <f>'Inv travi'!F901</f>
        <v>-103.124</v>
      </c>
      <c r="G901" s="6">
        <f>'Inv travi'!G901</f>
        <v>-68.256</v>
      </c>
      <c r="H901" s="6">
        <f>'Inv travi'!H901</f>
        <v>-0.60899999999999999</v>
      </c>
      <c r="I901" s="6">
        <f>'Inv travi'!I901</f>
        <v>-54.581000000000003</v>
      </c>
      <c r="J901" s="6">
        <f>'Inv travi'!J901</f>
        <v>-5.4169999999999998</v>
      </c>
      <c r="K901" s="6">
        <f>'Inv travi'!K901</f>
        <v>-6.6790000000000003</v>
      </c>
      <c r="L901" s="6">
        <f>'Inv travi'!L901</f>
        <v>-6.0259999999999998</v>
      </c>
      <c r="M901" s="6">
        <f>'Inv travi'!M901</f>
        <v>-61.260000000000005</v>
      </c>
      <c r="N901" s="6">
        <f>'Inv travi'!N901</f>
        <v>-24.404</v>
      </c>
      <c r="O901" s="6">
        <f>'Inv travi'!O901</f>
        <v>-63.067800000000005</v>
      </c>
      <c r="P901" s="6">
        <f>'Inv travi'!P901</f>
        <v>-131.32380000000001</v>
      </c>
      <c r="Q901" s="6">
        <f>'Inv travi'!Q901</f>
        <v>-5.1881999999999948</v>
      </c>
      <c r="S901" s="2"/>
      <c r="T901" s="2"/>
    </row>
    <row r="902" spans="1:44" x14ac:dyDescent="0.25">
      <c r="A902">
        <f>'Inv travi'!A902</f>
        <v>12</v>
      </c>
      <c r="B902">
        <f>'Inv travi'!B902</f>
        <v>5</v>
      </c>
      <c r="C902">
        <f>'Inv travi'!C902</f>
        <v>10</v>
      </c>
      <c r="D902">
        <f>'Inv travi'!D902</f>
        <v>3</v>
      </c>
      <c r="E902" s="6" t="str">
        <f>'Inv travi'!E902</f>
        <v>Msin</v>
      </c>
      <c r="F902" s="6">
        <f>'Inv travi'!F902</f>
        <v>-75.236000000000004</v>
      </c>
      <c r="G902" s="6">
        <f>'Inv travi'!G902</f>
        <v>-48.33</v>
      </c>
      <c r="H902" s="6">
        <f>'Inv travi'!H902</f>
        <v>1.0900000000000001</v>
      </c>
      <c r="I902" s="6">
        <f>'Inv travi'!I902</f>
        <v>123.41</v>
      </c>
      <c r="J902" s="6">
        <f>'Inv travi'!J902</f>
        <v>12.218999999999999</v>
      </c>
      <c r="K902" s="6">
        <f>'Inv travi'!K902</f>
        <v>15.067</v>
      </c>
      <c r="L902" s="6">
        <f>'Inv travi'!L902</f>
        <v>13.308999999999999</v>
      </c>
      <c r="M902" s="6">
        <f>'Inv travi'!M902</f>
        <v>138.477</v>
      </c>
      <c r="N902" s="6">
        <f>'Inv travi'!N902</f>
        <v>54.8521</v>
      </c>
      <c r="O902" s="6">
        <f>'Inv travi'!O902</f>
        <v>142.46970000000002</v>
      </c>
      <c r="P902" s="6">
        <f>'Inv travi'!P902</f>
        <v>94.139700000000019</v>
      </c>
      <c r="Q902" s="6">
        <f>'Inv travi'!Q902</f>
        <v>-190.79970000000003</v>
      </c>
      <c r="S902" s="2"/>
      <c r="T902" s="2"/>
    </row>
    <row r="903" spans="1:44" x14ac:dyDescent="0.25">
      <c r="A903">
        <f>'Inv travi'!A903</f>
        <v>12</v>
      </c>
      <c r="B903">
        <f>'Inv travi'!B903</f>
        <v>5</v>
      </c>
      <c r="C903">
        <f>'Inv travi'!C903</f>
        <v>10</v>
      </c>
      <c r="D903">
        <f>'Inv travi'!D903</f>
        <v>3</v>
      </c>
      <c r="E903" s="6" t="str">
        <f>'Inv travi'!E903</f>
        <v>Mdes</v>
      </c>
      <c r="F903" s="6">
        <f>'Inv travi'!F903</f>
        <v>-41.052</v>
      </c>
      <c r="G903" s="6">
        <f>'Inv travi'!G903</f>
        <v>-27.657</v>
      </c>
      <c r="H903" s="6">
        <f>'Inv travi'!H903</f>
        <v>-1.4830000000000001</v>
      </c>
      <c r="I903" s="6">
        <f>'Inv travi'!I903</f>
        <v>-166.41</v>
      </c>
      <c r="J903" s="6">
        <f>'Inv travi'!J903</f>
        <v>-16.469000000000001</v>
      </c>
      <c r="K903" s="6">
        <f>'Inv travi'!K903</f>
        <v>-20.308</v>
      </c>
      <c r="L903" s="6">
        <f>'Inv travi'!L903</f>
        <v>-17.952000000000002</v>
      </c>
      <c r="M903" s="6">
        <f>'Inv travi'!M903</f>
        <v>-186.71799999999999</v>
      </c>
      <c r="N903" s="6">
        <f>'Inv travi'!N903</f>
        <v>-73.967399999999998</v>
      </c>
      <c r="O903" s="6">
        <f>'Inv travi'!O903</f>
        <v>-192.1036</v>
      </c>
      <c r="P903" s="6">
        <f>'Inv travi'!P903</f>
        <v>-219.76060000000001</v>
      </c>
      <c r="Q903" s="6">
        <f>'Inv travi'!Q903</f>
        <v>164.44659999999999</v>
      </c>
      <c r="S903" s="2"/>
      <c r="T903" s="2"/>
    </row>
    <row r="904" spans="1:44" x14ac:dyDescent="0.25">
      <c r="A904">
        <f>'Inv travi'!A904</f>
        <v>12</v>
      </c>
      <c r="B904">
        <f>'Inv travi'!B904</f>
        <v>5</v>
      </c>
      <c r="C904">
        <f>'Inv travi'!C904</f>
        <v>10</v>
      </c>
      <c r="D904">
        <f>'Inv travi'!D904</f>
        <v>3</v>
      </c>
      <c r="E904" s="6" t="str">
        <f>'Inv travi'!E904</f>
        <v>Vsin</v>
      </c>
      <c r="F904" s="6">
        <f>'Inv travi'!F904</f>
        <v>125.735</v>
      </c>
      <c r="G904" s="6">
        <f>'Inv travi'!G904</f>
        <v>81.981999999999999</v>
      </c>
      <c r="H904" s="6">
        <f>'Inv travi'!H904</f>
        <v>-0.63800000000000001</v>
      </c>
      <c r="I904" s="6">
        <f>'Inv travi'!I904</f>
        <v>-71.915999999999997</v>
      </c>
      <c r="J904" s="6">
        <f>'Inv travi'!J904</f>
        <v>-7.1189999999999998</v>
      </c>
      <c r="K904" s="6">
        <f>'Inv travi'!K904</f>
        <v>-8.7780000000000005</v>
      </c>
      <c r="L904" s="6">
        <f>'Inv travi'!L904</f>
        <v>-7.7569999999999997</v>
      </c>
      <c r="M904" s="6">
        <f>'Inv travi'!M904</f>
        <v>-80.694000000000003</v>
      </c>
      <c r="N904" s="6">
        <f>'Inv travi'!N904</f>
        <v>-31.965200000000003</v>
      </c>
      <c r="O904" s="6">
        <f>'Inv travi'!O904</f>
        <v>-83.021100000000004</v>
      </c>
      <c r="P904" s="6">
        <f>'Inv travi'!P904</f>
        <v>-1.0391000000000048</v>
      </c>
      <c r="Q904" s="6">
        <f>'Inv travi'!Q904</f>
        <v>165.00310000000002</v>
      </c>
      <c r="S904" s="2"/>
      <c r="T904" s="2"/>
    </row>
    <row r="905" spans="1:44" x14ac:dyDescent="0.25">
      <c r="A905">
        <f>'Inv travi'!A905</f>
        <v>12</v>
      </c>
      <c r="B905">
        <f>'Inv travi'!B905</f>
        <v>5</v>
      </c>
      <c r="C905">
        <f>'Inv travi'!C905</f>
        <v>10</v>
      </c>
      <c r="D905">
        <f>'Inv travi'!D905</f>
        <v>3</v>
      </c>
      <c r="E905" s="6" t="str">
        <f>'Inv travi'!E905</f>
        <v>Vdes</v>
      </c>
      <c r="F905" s="6">
        <f>'Inv travi'!F905</f>
        <v>-108.771</v>
      </c>
      <c r="G905" s="6">
        <f>'Inv travi'!G905</f>
        <v>-71.721999999999994</v>
      </c>
      <c r="H905" s="6">
        <f>'Inv travi'!H905</f>
        <v>-0.63800000000000001</v>
      </c>
      <c r="I905" s="6">
        <f>'Inv travi'!I905</f>
        <v>-71.915999999999997</v>
      </c>
      <c r="J905" s="6">
        <f>'Inv travi'!J905</f>
        <v>-7.1189999999999998</v>
      </c>
      <c r="K905" s="6">
        <f>'Inv travi'!K905</f>
        <v>-8.7780000000000005</v>
      </c>
      <c r="L905" s="6">
        <f>'Inv travi'!L905</f>
        <v>-7.7569999999999997</v>
      </c>
      <c r="M905" s="6">
        <f>'Inv travi'!M905</f>
        <v>-80.694000000000003</v>
      </c>
      <c r="N905" s="6">
        <f>'Inv travi'!N905</f>
        <v>-31.965200000000003</v>
      </c>
      <c r="O905" s="6">
        <f>'Inv travi'!O905</f>
        <v>-83.021100000000004</v>
      </c>
      <c r="P905" s="6">
        <f>'Inv travi'!P905</f>
        <v>-154.7431</v>
      </c>
      <c r="Q905" s="6">
        <f>'Inv travi'!Q905</f>
        <v>11.29910000000001</v>
      </c>
      <c r="S905" s="2"/>
      <c r="T905" s="2"/>
    </row>
    <row r="906" spans="1:44" x14ac:dyDescent="0.25">
      <c r="A906">
        <f>'Inv travi'!A906</f>
        <v>12</v>
      </c>
      <c r="B906">
        <f>'Inv travi'!B906</f>
        <v>5</v>
      </c>
      <c r="C906">
        <f>'Inv travi'!C906</f>
        <v>10</v>
      </c>
      <c r="D906">
        <f>'Inv travi'!D906</f>
        <v>2</v>
      </c>
      <c r="E906" s="6" t="str">
        <f>'Inv travi'!E906</f>
        <v>Msin</v>
      </c>
      <c r="F906" s="6">
        <f>'Inv travi'!F906</f>
        <v>-63.898000000000003</v>
      </c>
      <c r="G906" s="6">
        <f>'Inv travi'!G906</f>
        <v>-41.335000000000001</v>
      </c>
      <c r="H906" s="6">
        <f>'Inv travi'!H906</f>
        <v>1.5580000000000001</v>
      </c>
      <c r="I906" s="6">
        <f>'Inv travi'!I906</f>
        <v>147.09700000000001</v>
      </c>
      <c r="J906" s="6">
        <f>'Inv travi'!J906</f>
        <v>14.311</v>
      </c>
      <c r="K906" s="6">
        <f>'Inv travi'!K906</f>
        <v>17.646999999999998</v>
      </c>
      <c r="L906" s="6">
        <f>'Inv travi'!L906</f>
        <v>15.869</v>
      </c>
      <c r="M906" s="6">
        <f>'Inv travi'!M906</f>
        <v>164.744</v>
      </c>
      <c r="N906" s="6">
        <f>'Inv travi'!N906</f>
        <v>65.292200000000008</v>
      </c>
      <c r="O906" s="6">
        <f>'Inv travi'!O906</f>
        <v>169.50470000000001</v>
      </c>
      <c r="P906" s="6">
        <f>'Inv travi'!P906</f>
        <v>128.16970000000001</v>
      </c>
      <c r="Q906" s="6">
        <f>'Inv travi'!Q906</f>
        <v>-210.83970000000002</v>
      </c>
      <c r="S906" s="2"/>
      <c r="T906" s="2"/>
    </row>
    <row r="907" spans="1:44" x14ac:dyDescent="0.25">
      <c r="A907">
        <f>'Inv travi'!A907</f>
        <v>12</v>
      </c>
      <c r="B907">
        <f>'Inv travi'!B907</f>
        <v>5</v>
      </c>
      <c r="C907">
        <f>'Inv travi'!C907</f>
        <v>10</v>
      </c>
      <c r="D907">
        <f>'Inv travi'!D907</f>
        <v>2</v>
      </c>
      <c r="E907" s="6" t="str">
        <f>'Inv travi'!E907</f>
        <v>Mdes</v>
      </c>
      <c r="F907" s="6">
        <f>'Inv travi'!F907</f>
        <v>-58.908000000000001</v>
      </c>
      <c r="G907" s="6">
        <f>'Inv travi'!G907</f>
        <v>-38.645000000000003</v>
      </c>
      <c r="H907" s="6">
        <f>'Inv travi'!H907</f>
        <v>-2.0739999999999998</v>
      </c>
      <c r="I907" s="6">
        <f>'Inv travi'!I907</f>
        <v>-197.667</v>
      </c>
      <c r="J907" s="6">
        <f>'Inv travi'!J907</f>
        <v>-19.257000000000001</v>
      </c>
      <c r="K907" s="6">
        <f>'Inv travi'!K907</f>
        <v>-23.745999999999999</v>
      </c>
      <c r="L907" s="6">
        <f>'Inv travi'!L907</f>
        <v>-21.331000000000003</v>
      </c>
      <c r="M907" s="6">
        <f>'Inv travi'!M907</f>
        <v>-221.41300000000001</v>
      </c>
      <c r="N907" s="6">
        <f>'Inv travi'!N907</f>
        <v>-87.754900000000006</v>
      </c>
      <c r="O907" s="6">
        <f>'Inv travi'!O907</f>
        <v>-227.81230000000002</v>
      </c>
      <c r="P907" s="6">
        <f>'Inv travi'!P907</f>
        <v>-266.45730000000003</v>
      </c>
      <c r="Q907" s="6">
        <f>'Inv travi'!Q907</f>
        <v>189.16730000000001</v>
      </c>
      <c r="S907" s="2"/>
      <c r="T907" s="2"/>
    </row>
    <row r="908" spans="1:44" x14ac:dyDescent="0.25">
      <c r="A908">
        <f>'Inv travi'!A908</f>
        <v>12</v>
      </c>
      <c r="B908">
        <f>'Inv travi'!B908</f>
        <v>5</v>
      </c>
      <c r="C908">
        <f>'Inv travi'!C908</f>
        <v>10</v>
      </c>
      <c r="D908">
        <f>'Inv travi'!D908</f>
        <v>2</v>
      </c>
      <c r="E908" s="6" t="str">
        <f>'Inv travi'!E908</f>
        <v>Vsin</v>
      </c>
      <c r="F908" s="6">
        <f>'Inv travi'!F908</f>
        <v>118.491</v>
      </c>
      <c r="G908" s="6">
        <f>'Inv travi'!G908</f>
        <v>77.52</v>
      </c>
      <c r="H908" s="6">
        <f>'Inv travi'!H908</f>
        <v>-0.90100000000000002</v>
      </c>
      <c r="I908" s="6">
        <f>'Inv travi'!I908</f>
        <v>-85.549000000000007</v>
      </c>
      <c r="J908" s="6">
        <f>'Inv travi'!J908</f>
        <v>-8.33</v>
      </c>
      <c r="K908" s="6">
        <f>'Inv travi'!K908</f>
        <v>-10.271000000000001</v>
      </c>
      <c r="L908" s="6">
        <f>'Inv travi'!L908</f>
        <v>-9.2309999999999999</v>
      </c>
      <c r="M908" s="6">
        <f>'Inv travi'!M908</f>
        <v>-95.820000000000007</v>
      </c>
      <c r="N908" s="6">
        <f>'Inv travi'!N908</f>
        <v>-37.977000000000004</v>
      </c>
      <c r="O908" s="6">
        <f>'Inv travi'!O908</f>
        <v>-98.589300000000009</v>
      </c>
      <c r="P908" s="6">
        <f>'Inv travi'!P908</f>
        <v>-21.069300000000013</v>
      </c>
      <c r="Q908" s="6">
        <f>'Inv travi'!Q908</f>
        <v>176.10930000000002</v>
      </c>
      <c r="S908" s="2"/>
      <c r="T908" s="2"/>
    </row>
    <row r="909" spans="1:44" x14ac:dyDescent="0.25">
      <c r="A909">
        <f>'Inv travi'!A909</f>
        <v>12</v>
      </c>
      <c r="B909">
        <f>'Inv travi'!B909</f>
        <v>5</v>
      </c>
      <c r="C909">
        <f>'Inv travi'!C909</f>
        <v>10</v>
      </c>
      <c r="D909">
        <f>'Inv travi'!D909</f>
        <v>2</v>
      </c>
      <c r="E909" s="6" t="str">
        <f>'Inv travi'!E909</f>
        <v>Vdes</v>
      </c>
      <c r="F909" s="6">
        <f>'Inv travi'!F909</f>
        <v>-116.015</v>
      </c>
      <c r="G909" s="6">
        <f>'Inv travi'!G909</f>
        <v>-76.185000000000002</v>
      </c>
      <c r="H909" s="6">
        <f>'Inv travi'!H909</f>
        <v>-0.90100000000000002</v>
      </c>
      <c r="I909" s="6">
        <f>'Inv travi'!I909</f>
        <v>-85.549000000000007</v>
      </c>
      <c r="J909" s="6">
        <f>'Inv travi'!J909</f>
        <v>-8.33</v>
      </c>
      <c r="K909" s="6">
        <f>'Inv travi'!K909</f>
        <v>-10.271000000000001</v>
      </c>
      <c r="L909" s="6">
        <f>'Inv travi'!L909</f>
        <v>-9.2309999999999999</v>
      </c>
      <c r="M909" s="6">
        <f>'Inv travi'!M909</f>
        <v>-95.820000000000007</v>
      </c>
      <c r="N909" s="6">
        <f>'Inv travi'!N909</f>
        <v>-37.977000000000004</v>
      </c>
      <c r="O909" s="6">
        <f>'Inv travi'!O909</f>
        <v>-98.589300000000009</v>
      </c>
      <c r="P909" s="6">
        <f>'Inv travi'!P909</f>
        <v>-174.77430000000001</v>
      </c>
      <c r="Q909" s="6">
        <f>'Inv travi'!Q909</f>
        <v>22.404300000000006</v>
      </c>
      <c r="S909" s="2"/>
      <c r="T909" s="2"/>
    </row>
    <row r="910" spans="1:44" x14ac:dyDescent="0.25">
      <c r="A910">
        <f>'Inv travi'!A910</f>
        <v>12</v>
      </c>
      <c r="B910">
        <f>'Inv travi'!B910</f>
        <v>5</v>
      </c>
      <c r="C910">
        <f>'Inv travi'!C910</f>
        <v>10</v>
      </c>
      <c r="D910">
        <f>'Inv travi'!D910</f>
        <v>1</v>
      </c>
      <c r="E910" s="6" t="str">
        <f>'Inv travi'!E910</f>
        <v>Msin</v>
      </c>
      <c r="F910" s="6">
        <f>'Inv travi'!F910</f>
        <v>-45.933</v>
      </c>
      <c r="G910" s="6">
        <f>'Inv travi'!G910</f>
        <v>-29.797000000000001</v>
      </c>
      <c r="H910" s="6">
        <f>'Inv travi'!H910</f>
        <v>2.448</v>
      </c>
      <c r="I910" s="6">
        <f>'Inv travi'!I910</f>
        <v>145.62100000000001</v>
      </c>
      <c r="J910" s="6">
        <f>'Inv travi'!J910</f>
        <v>13.477</v>
      </c>
      <c r="K910" s="6">
        <f>'Inv travi'!K910</f>
        <v>16.619</v>
      </c>
      <c r="L910" s="6">
        <f>'Inv travi'!L910</f>
        <v>15.925000000000001</v>
      </c>
      <c r="M910" s="6">
        <f>'Inv travi'!M910</f>
        <v>162.24</v>
      </c>
      <c r="N910" s="6">
        <f>'Inv travi'!N910</f>
        <v>64.597000000000008</v>
      </c>
      <c r="O910" s="6">
        <f>'Inv travi'!O910</f>
        <v>167.01750000000001</v>
      </c>
      <c r="P910" s="6">
        <f>'Inv travi'!P910</f>
        <v>137.22050000000002</v>
      </c>
      <c r="Q910" s="6">
        <f>'Inv travi'!Q910</f>
        <v>-196.81450000000001</v>
      </c>
      <c r="S910" s="2"/>
      <c r="T910" s="2"/>
      <c r="AF910" s="16"/>
      <c r="AG910" s="16"/>
      <c r="AI910" s="1"/>
      <c r="AJ910" s="21"/>
      <c r="AK910" s="1"/>
      <c r="AL910" s="2"/>
      <c r="AN910" s="2"/>
      <c r="AO910" s="2"/>
      <c r="AQ910" s="16"/>
      <c r="AR910" s="16"/>
    </row>
    <row r="911" spans="1:44" x14ac:dyDescent="0.25">
      <c r="A911">
        <f>'Inv travi'!A911</f>
        <v>12</v>
      </c>
      <c r="B911">
        <f>'Inv travi'!B911</f>
        <v>5</v>
      </c>
      <c r="C911">
        <f>'Inv travi'!C911</f>
        <v>10</v>
      </c>
      <c r="D911">
        <f>'Inv travi'!D911</f>
        <v>1</v>
      </c>
      <c r="E911" s="6" t="str">
        <f>'Inv travi'!E911</f>
        <v>Mdes</v>
      </c>
      <c r="F911" s="6">
        <f>'Inv travi'!F911</f>
        <v>-73.105000000000004</v>
      </c>
      <c r="G911" s="6">
        <f>'Inv travi'!G911</f>
        <v>-48.448</v>
      </c>
      <c r="H911" s="6">
        <f>'Inv travi'!H911</f>
        <v>-3.488</v>
      </c>
      <c r="I911" s="6">
        <f>'Inv travi'!I911</f>
        <v>-203.83199999999999</v>
      </c>
      <c r="J911" s="6">
        <f>'Inv travi'!J911</f>
        <v>-18.823</v>
      </c>
      <c r="K911" s="6">
        <f>'Inv travi'!K911</f>
        <v>-23.212</v>
      </c>
      <c r="L911" s="6">
        <f>'Inv travi'!L911</f>
        <v>-22.311</v>
      </c>
      <c r="M911" s="6">
        <f>'Inv travi'!M911</f>
        <v>-227.04399999999998</v>
      </c>
      <c r="N911" s="6">
        <f>'Inv travi'!N911</f>
        <v>-90.424199999999985</v>
      </c>
      <c r="O911" s="6">
        <f>'Inv travi'!O911</f>
        <v>-233.73729999999998</v>
      </c>
      <c r="P911" s="6">
        <f>'Inv travi'!P911</f>
        <v>-282.18529999999998</v>
      </c>
      <c r="Q911" s="6">
        <f>'Inv travi'!Q911</f>
        <v>185.28929999999997</v>
      </c>
      <c r="R911" s="101"/>
      <c r="S911" s="2"/>
      <c r="T911" s="2"/>
      <c r="AF911" s="16"/>
      <c r="AG911" s="16"/>
      <c r="AI911" s="1"/>
    </row>
    <row r="912" spans="1:44" x14ac:dyDescent="0.25">
      <c r="A912">
        <f>'Inv travi'!A912</f>
        <v>12</v>
      </c>
      <c r="B912">
        <f>'Inv travi'!B912</f>
        <v>5</v>
      </c>
      <c r="C912">
        <f>'Inv travi'!C912</f>
        <v>10</v>
      </c>
      <c r="D912">
        <f>'Inv travi'!D912</f>
        <v>1</v>
      </c>
      <c r="E912" s="6" t="str">
        <f>'Inv travi'!E912</f>
        <v>Vsin</v>
      </c>
      <c r="F912" s="6">
        <f>'Inv travi'!F912</f>
        <v>110.51</v>
      </c>
      <c r="G912" s="6">
        <f>'Inv travi'!G912</f>
        <v>72.224000000000004</v>
      </c>
      <c r="H912" s="6">
        <f>'Inv travi'!H912</f>
        <v>-1.4730000000000001</v>
      </c>
      <c r="I912" s="6">
        <f>'Inv travi'!I912</f>
        <v>-86.712999999999994</v>
      </c>
      <c r="J912" s="6">
        <f>'Inv travi'!J912</f>
        <v>-8.0150000000000006</v>
      </c>
      <c r="K912" s="6">
        <f>'Inv travi'!K912</f>
        <v>-9.8840000000000003</v>
      </c>
      <c r="L912" s="6">
        <f>'Inv travi'!L912</f>
        <v>-9.4880000000000013</v>
      </c>
      <c r="M912" s="6">
        <f>'Inv travi'!M912</f>
        <v>-96.596999999999994</v>
      </c>
      <c r="N912" s="6">
        <f>'Inv travi'!N912</f>
        <v>-38.467099999999995</v>
      </c>
      <c r="O912" s="6">
        <f>'Inv travi'!O912</f>
        <v>-99.443399999999997</v>
      </c>
      <c r="P912" s="6">
        <f>'Inv travi'!P912</f>
        <v>-27.219399999999993</v>
      </c>
      <c r="Q912" s="6">
        <f>'Inv travi'!Q912</f>
        <v>171.66739999999999</v>
      </c>
      <c r="S912" s="2"/>
      <c r="T912" s="2"/>
    </row>
    <row r="913" spans="1:33" x14ac:dyDescent="0.25">
      <c r="A913">
        <f>'Inv travi'!A913</f>
        <v>12</v>
      </c>
      <c r="B913">
        <f>'Inv travi'!B913</f>
        <v>5</v>
      </c>
      <c r="C913">
        <f>'Inv travi'!C913</f>
        <v>10</v>
      </c>
      <c r="D913">
        <f>'Inv travi'!D913</f>
        <v>1</v>
      </c>
      <c r="E913" s="6" t="str">
        <f>'Inv travi'!E913</f>
        <v>Vdes</v>
      </c>
      <c r="F913" s="6">
        <f>'Inv travi'!F913</f>
        <v>-123.995</v>
      </c>
      <c r="G913" s="6">
        <f>'Inv travi'!G913</f>
        <v>-81.48</v>
      </c>
      <c r="H913" s="6">
        <f>'Inv travi'!H913</f>
        <v>-1.4730000000000001</v>
      </c>
      <c r="I913" s="6">
        <f>'Inv travi'!I913</f>
        <v>-86.712999999999994</v>
      </c>
      <c r="J913" s="6">
        <f>'Inv travi'!J913</f>
        <v>-8.0150000000000006</v>
      </c>
      <c r="K913" s="6">
        <f>'Inv travi'!K913</f>
        <v>-9.8840000000000003</v>
      </c>
      <c r="L913" s="6">
        <f>'Inv travi'!L913</f>
        <v>-9.4880000000000013</v>
      </c>
      <c r="M913" s="6">
        <f>'Inv travi'!M913</f>
        <v>-96.596999999999994</v>
      </c>
      <c r="N913" s="6">
        <f>'Inv travi'!N913</f>
        <v>-38.467099999999995</v>
      </c>
      <c r="O913" s="6">
        <f>'Inv travi'!O913</f>
        <v>-99.443399999999997</v>
      </c>
      <c r="P913" s="6">
        <f>'Inv travi'!P913</f>
        <v>-180.92340000000002</v>
      </c>
      <c r="Q913" s="6">
        <f>'Inv travi'!Q913</f>
        <v>17.963399999999993</v>
      </c>
      <c r="S913" s="2"/>
      <c r="T913" s="2"/>
    </row>
    <row r="914" spans="1:33" x14ac:dyDescent="0.25">
      <c r="A914">
        <f>'Inv travi'!A914</f>
        <v>12</v>
      </c>
      <c r="B914">
        <f>'Inv travi'!B914</f>
        <v>10</v>
      </c>
      <c r="C914">
        <f>'Inv travi'!C914</f>
        <v>15</v>
      </c>
      <c r="D914">
        <f>'Inv travi'!D914</f>
        <v>6</v>
      </c>
      <c r="E914" s="6" t="str">
        <f>'Inv travi'!E914</f>
        <v>Msin</v>
      </c>
      <c r="F914" s="6">
        <f>'Inv travi'!F914</f>
        <v>-141.297</v>
      </c>
      <c r="G914" s="6">
        <f>'Inv travi'!G914</f>
        <v>-82.683000000000007</v>
      </c>
      <c r="H914" s="6">
        <f>'Inv travi'!H914</f>
        <v>-1.0780000000000001</v>
      </c>
      <c r="I914" s="6">
        <f>'Inv travi'!I914</f>
        <v>28.271000000000001</v>
      </c>
      <c r="J914" s="6">
        <f>'Inv travi'!J914</f>
        <v>2.63</v>
      </c>
      <c r="K914" s="6">
        <f>'Inv travi'!K914</f>
        <v>3.2429999999999999</v>
      </c>
      <c r="L914" s="6">
        <f>'Inv travi'!L914</f>
        <v>-3.7080000000000002</v>
      </c>
      <c r="M914" s="6">
        <f>'Inv travi'!M914</f>
        <v>31.513999999999999</v>
      </c>
      <c r="N914" s="6">
        <f>'Inv travi'!N914</f>
        <v>-13.1622</v>
      </c>
      <c r="O914" s="6">
        <f>'Inv travi'!O914</f>
        <v>32.626399999999997</v>
      </c>
      <c r="P914" s="6">
        <f>'Inv travi'!P914</f>
        <v>-50.05660000000001</v>
      </c>
      <c r="Q914" s="6">
        <f>'Inv travi'!Q914</f>
        <v>-115.30940000000001</v>
      </c>
      <c r="R914" s="6"/>
      <c r="S914" s="2"/>
      <c r="T914" s="2"/>
      <c r="AF914" s="16"/>
      <c r="AG914" s="16"/>
    </row>
    <row r="915" spans="1:33" x14ac:dyDescent="0.25">
      <c r="A915">
        <f>'Inv travi'!A915</f>
        <v>12</v>
      </c>
      <c r="B915">
        <f>'Inv travi'!B915</f>
        <v>10</v>
      </c>
      <c r="C915">
        <f>'Inv travi'!C915</f>
        <v>15</v>
      </c>
      <c r="D915">
        <f>'Inv travi'!D915</f>
        <v>6</v>
      </c>
      <c r="E915" s="6" t="str">
        <f>'Inv travi'!E915</f>
        <v>Mdes</v>
      </c>
      <c r="F915" s="6">
        <f>'Inv travi'!F915</f>
        <v>-131.839</v>
      </c>
      <c r="G915" s="6">
        <f>'Inv travi'!G915</f>
        <v>-77.578000000000003</v>
      </c>
      <c r="H915" s="6">
        <f>'Inv travi'!H915</f>
        <v>1.127</v>
      </c>
      <c r="I915" s="6">
        <f>'Inv travi'!I915</f>
        <v>-27.135000000000002</v>
      </c>
      <c r="J915" s="6">
        <f>'Inv travi'!J915</f>
        <v>-2.4710000000000001</v>
      </c>
      <c r="K915" s="6">
        <f>'Inv travi'!K915</f>
        <v>-3.0459999999999998</v>
      </c>
      <c r="L915" s="6">
        <f>'Inv travi'!L915</f>
        <v>3.5979999999999999</v>
      </c>
      <c r="M915" s="6">
        <f>'Inv travi'!M915</f>
        <v>-30.181000000000001</v>
      </c>
      <c r="N915" s="6">
        <f>'Inv travi'!N915</f>
        <v>12.6523</v>
      </c>
      <c r="O915" s="6">
        <f>'Inv travi'!O915</f>
        <v>-31.260400000000001</v>
      </c>
      <c r="P915" s="6">
        <f>'Inv travi'!P915</f>
        <v>-108.83840000000001</v>
      </c>
      <c r="Q915" s="6">
        <f>'Inv travi'!Q915</f>
        <v>-46.317599999999999</v>
      </c>
      <c r="R915" s="6"/>
      <c r="S915" s="2"/>
      <c r="T915" s="2"/>
      <c r="AF915" s="16"/>
      <c r="AG915" s="16"/>
    </row>
    <row r="916" spans="1:33" x14ac:dyDescent="0.25">
      <c r="A916">
        <f>'Inv travi'!A916</f>
        <v>12</v>
      </c>
      <c r="B916">
        <f>'Inv travi'!B916</f>
        <v>10</v>
      </c>
      <c r="C916">
        <f>'Inv travi'!C916</f>
        <v>15</v>
      </c>
      <c r="D916">
        <f>'Inv travi'!D916</f>
        <v>6</v>
      </c>
      <c r="E916" s="6" t="str">
        <f>'Inv travi'!E916</f>
        <v>Vsin</v>
      </c>
      <c r="F916" s="6">
        <f>'Inv travi'!F916</f>
        <v>184.35900000000001</v>
      </c>
      <c r="G916" s="6">
        <f>'Inv travi'!G916</f>
        <v>108.301</v>
      </c>
      <c r="H916" s="6">
        <f>'Inv travi'!H916</f>
        <v>0.51900000000000002</v>
      </c>
      <c r="I916" s="6">
        <f>'Inv travi'!I916</f>
        <v>-13.032999999999999</v>
      </c>
      <c r="J916" s="6">
        <f>'Inv travi'!J916</f>
        <v>-1.2</v>
      </c>
      <c r="K916" s="6">
        <f>'Inv travi'!K916</f>
        <v>-1.48</v>
      </c>
      <c r="L916" s="6">
        <f>'Inv travi'!L916</f>
        <v>1.7189999999999999</v>
      </c>
      <c r="M916" s="6">
        <f>'Inv travi'!M916</f>
        <v>-14.513</v>
      </c>
      <c r="N916" s="6">
        <f>'Inv travi'!N916</f>
        <v>6.0728999999999989</v>
      </c>
      <c r="O916" s="6">
        <f>'Inv travi'!O916</f>
        <v>-15.028700000000001</v>
      </c>
      <c r="P916" s="6">
        <f>'Inv travi'!P916</f>
        <v>93.272300000000001</v>
      </c>
      <c r="Q916" s="6">
        <f>'Inv travi'!Q916</f>
        <v>123.3297</v>
      </c>
      <c r="R916" s="6"/>
      <c r="S916" s="2"/>
      <c r="T916" s="2"/>
    </row>
    <row r="917" spans="1:33" x14ac:dyDescent="0.25">
      <c r="A917">
        <f>'Inv travi'!A917</f>
        <v>12</v>
      </c>
      <c r="B917">
        <f>'Inv travi'!B917</f>
        <v>10</v>
      </c>
      <c r="C917">
        <f>'Inv travi'!C917</f>
        <v>15</v>
      </c>
      <c r="D917">
        <f>'Inv travi'!D917</f>
        <v>6</v>
      </c>
      <c r="E917" s="6" t="str">
        <f>'Inv travi'!E917</f>
        <v>Vdes</v>
      </c>
      <c r="F917" s="6">
        <f>'Inv travi'!F917</f>
        <v>-179.90799999999999</v>
      </c>
      <c r="G917" s="6">
        <f>'Inv travi'!G917</f>
        <v>-105.899</v>
      </c>
      <c r="H917" s="6">
        <f>'Inv travi'!H917</f>
        <v>0.51900000000000002</v>
      </c>
      <c r="I917" s="6">
        <f>'Inv travi'!I917</f>
        <v>-13.032999999999999</v>
      </c>
      <c r="J917" s="6">
        <f>'Inv travi'!J917</f>
        <v>-1.2</v>
      </c>
      <c r="K917" s="6">
        <f>'Inv travi'!K917</f>
        <v>-1.48</v>
      </c>
      <c r="L917" s="6">
        <f>'Inv travi'!L917</f>
        <v>1.7189999999999999</v>
      </c>
      <c r="M917" s="6">
        <f>'Inv travi'!M917</f>
        <v>-14.513</v>
      </c>
      <c r="N917" s="6">
        <f>'Inv travi'!N917</f>
        <v>6.0728999999999989</v>
      </c>
      <c r="O917" s="6">
        <f>'Inv travi'!O917</f>
        <v>-15.028700000000001</v>
      </c>
      <c r="P917" s="6">
        <f>'Inv travi'!P917</f>
        <v>-120.9277</v>
      </c>
      <c r="Q917" s="6">
        <f>'Inv travi'!Q917</f>
        <v>-90.8703</v>
      </c>
      <c r="R917" s="6"/>
      <c r="S917" s="2"/>
      <c r="T917" s="2"/>
    </row>
    <row r="918" spans="1:33" x14ac:dyDescent="0.25">
      <c r="A918">
        <f>'Inv travi'!A918</f>
        <v>12</v>
      </c>
      <c r="B918">
        <f>'Inv travi'!B918</f>
        <v>10</v>
      </c>
      <c r="C918">
        <f>'Inv travi'!C918</f>
        <v>15</v>
      </c>
      <c r="D918">
        <f>'Inv travi'!D918</f>
        <v>5</v>
      </c>
      <c r="E918" s="6" t="str">
        <f>'Inv travi'!E918</f>
        <v>Msin</v>
      </c>
      <c r="F918" s="6">
        <f>'Inv travi'!F918</f>
        <v>-151.21600000000001</v>
      </c>
      <c r="G918" s="6">
        <f>'Inv travi'!G918</f>
        <v>-92.715000000000003</v>
      </c>
      <c r="H918" s="6">
        <f>'Inv travi'!H918</f>
        <v>-1.484</v>
      </c>
      <c r="I918" s="6">
        <f>'Inv travi'!I918</f>
        <v>88.879000000000005</v>
      </c>
      <c r="J918" s="6">
        <f>'Inv travi'!J918</f>
        <v>8.673</v>
      </c>
      <c r="K918" s="6">
        <f>'Inv travi'!K918</f>
        <v>10.694000000000001</v>
      </c>
      <c r="L918" s="6">
        <f>'Inv travi'!L918</f>
        <v>-10.157</v>
      </c>
      <c r="M918" s="6">
        <f>'Inv travi'!M918</f>
        <v>99.573000000000008</v>
      </c>
      <c r="N918" s="6">
        <f>'Inv travi'!N918</f>
        <v>-40.0289</v>
      </c>
      <c r="O918" s="6">
        <f>'Inv travi'!O918</f>
        <v>102.62010000000001</v>
      </c>
      <c r="P918" s="6">
        <f>'Inv travi'!P918</f>
        <v>9.9051000000000045</v>
      </c>
      <c r="Q918" s="6">
        <f>'Inv travi'!Q918</f>
        <v>-195.33510000000001</v>
      </c>
      <c r="R918" s="6"/>
      <c r="S918" s="2"/>
      <c r="T918" s="2"/>
    </row>
    <row r="919" spans="1:33" x14ac:dyDescent="0.25">
      <c r="A919">
        <f>'Inv travi'!A919</f>
        <v>12</v>
      </c>
      <c r="B919">
        <f>'Inv travi'!B919</f>
        <v>10</v>
      </c>
      <c r="C919">
        <f>'Inv travi'!C919</f>
        <v>15</v>
      </c>
      <c r="D919">
        <f>'Inv travi'!D919</f>
        <v>5</v>
      </c>
      <c r="E919" s="6" t="str">
        <f>'Inv travi'!E919</f>
        <v>Mdes</v>
      </c>
      <c r="F919" s="6">
        <f>'Inv travi'!F919</f>
        <v>-106.821</v>
      </c>
      <c r="G919" s="6">
        <f>'Inv travi'!G919</f>
        <v>-65.846000000000004</v>
      </c>
      <c r="H919" s="6">
        <f>'Inv travi'!H919</f>
        <v>1.5229999999999999</v>
      </c>
      <c r="I919" s="6">
        <f>'Inv travi'!I919</f>
        <v>-88.902000000000001</v>
      </c>
      <c r="J919" s="6">
        <f>'Inv travi'!J919</f>
        <v>-8.6530000000000005</v>
      </c>
      <c r="K919" s="6">
        <f>'Inv travi'!K919</f>
        <v>-10.67</v>
      </c>
      <c r="L919" s="6">
        <f>'Inv travi'!L919</f>
        <v>10.176</v>
      </c>
      <c r="M919" s="6">
        <f>'Inv travi'!M919</f>
        <v>-99.572000000000003</v>
      </c>
      <c r="N919" s="6">
        <f>'Inv travi'!N919</f>
        <v>40.047600000000003</v>
      </c>
      <c r="O919" s="6">
        <f>'Inv travi'!O919</f>
        <v>-102.62480000000001</v>
      </c>
      <c r="P919" s="6">
        <f>'Inv travi'!P919</f>
        <v>-168.4708</v>
      </c>
      <c r="Q919" s="6">
        <f>'Inv travi'!Q919</f>
        <v>36.778800000000004</v>
      </c>
      <c r="R919" s="6"/>
      <c r="S919" s="2"/>
      <c r="T919" s="2"/>
    </row>
    <row r="920" spans="1:33" x14ac:dyDescent="0.25">
      <c r="A920">
        <f>'Inv travi'!A920</f>
        <v>12</v>
      </c>
      <c r="B920">
        <f>'Inv travi'!B920</f>
        <v>10</v>
      </c>
      <c r="C920">
        <f>'Inv travi'!C920</f>
        <v>15</v>
      </c>
      <c r="D920">
        <f>'Inv travi'!D920</f>
        <v>5</v>
      </c>
      <c r="E920" s="6" t="str">
        <f>'Inv travi'!E920</f>
        <v>Vsin</v>
      </c>
      <c r="F920" s="6">
        <f>'Inv travi'!F920</f>
        <v>196.702</v>
      </c>
      <c r="G920" s="6">
        <f>'Inv travi'!G920</f>
        <v>120.22199999999999</v>
      </c>
      <c r="H920" s="6">
        <f>'Inv travi'!H920</f>
        <v>0.70699999999999996</v>
      </c>
      <c r="I920" s="6">
        <f>'Inv travi'!I920</f>
        <v>-41.83</v>
      </c>
      <c r="J920" s="6">
        <f>'Inv travi'!J920</f>
        <v>-4.077</v>
      </c>
      <c r="K920" s="6">
        <f>'Inv travi'!K920</f>
        <v>-5.0270000000000001</v>
      </c>
      <c r="L920" s="6">
        <f>'Inv travi'!L920</f>
        <v>4.7839999999999998</v>
      </c>
      <c r="M920" s="6">
        <f>'Inv travi'!M920</f>
        <v>-46.856999999999999</v>
      </c>
      <c r="N920" s="6">
        <f>'Inv travi'!N920</f>
        <v>18.841100000000001</v>
      </c>
      <c r="O920" s="6">
        <f>'Inv travi'!O920</f>
        <v>-48.292200000000001</v>
      </c>
      <c r="P920" s="6">
        <f>'Inv travi'!P920</f>
        <v>71.9298</v>
      </c>
      <c r="Q920" s="6">
        <f>'Inv travi'!Q920</f>
        <v>168.51419999999999</v>
      </c>
      <c r="R920" s="6"/>
      <c r="S920" s="2"/>
      <c r="T920" s="2"/>
    </row>
    <row r="921" spans="1:33" x14ac:dyDescent="0.25">
      <c r="A921">
        <f>'Inv travi'!A921</f>
        <v>12</v>
      </c>
      <c r="B921">
        <f>'Inv travi'!B921</f>
        <v>10</v>
      </c>
      <c r="C921">
        <f>'Inv travi'!C921</f>
        <v>15</v>
      </c>
      <c r="D921">
        <f>'Inv travi'!D921</f>
        <v>5</v>
      </c>
      <c r="E921" s="6" t="str">
        <f>'Inv travi'!E921</f>
        <v>Vdes</v>
      </c>
      <c r="F921" s="6">
        <f>'Inv travi'!F921</f>
        <v>-175.81</v>
      </c>
      <c r="G921" s="6">
        <f>'Inv travi'!G921</f>
        <v>-107.578</v>
      </c>
      <c r="H921" s="6">
        <f>'Inv travi'!H921</f>
        <v>0.70699999999999996</v>
      </c>
      <c r="I921" s="6">
        <f>'Inv travi'!I921</f>
        <v>-41.83</v>
      </c>
      <c r="J921" s="6">
        <f>'Inv travi'!J921</f>
        <v>-4.077</v>
      </c>
      <c r="K921" s="6">
        <f>'Inv travi'!K921</f>
        <v>-5.0270000000000001</v>
      </c>
      <c r="L921" s="6">
        <f>'Inv travi'!L921</f>
        <v>4.7839999999999998</v>
      </c>
      <c r="M921" s="6">
        <f>'Inv travi'!M921</f>
        <v>-46.856999999999999</v>
      </c>
      <c r="N921" s="6">
        <f>'Inv travi'!N921</f>
        <v>18.841100000000001</v>
      </c>
      <c r="O921" s="6">
        <f>'Inv travi'!O921</f>
        <v>-48.292200000000001</v>
      </c>
      <c r="P921" s="6">
        <f>'Inv travi'!P921</f>
        <v>-155.87020000000001</v>
      </c>
      <c r="Q921" s="6">
        <f>'Inv travi'!Q921</f>
        <v>-59.285800000000002</v>
      </c>
      <c r="R921" s="6"/>
      <c r="S921" s="2"/>
      <c r="T921" s="2"/>
    </row>
    <row r="922" spans="1:33" x14ac:dyDescent="0.25">
      <c r="A922">
        <f>'Inv travi'!A922</f>
        <v>12</v>
      </c>
      <c r="B922">
        <f>'Inv travi'!B922</f>
        <v>10</v>
      </c>
      <c r="C922">
        <f>'Inv travi'!C922</f>
        <v>15</v>
      </c>
      <c r="D922">
        <f>'Inv travi'!D922</f>
        <v>4</v>
      </c>
      <c r="E922" s="6" t="str">
        <f>'Inv travi'!E922</f>
        <v>Msin</v>
      </c>
      <c r="F922" s="6">
        <f>'Inv travi'!F922</f>
        <v>-157.47900000000001</v>
      </c>
      <c r="G922" s="6">
        <f>'Inv travi'!G922</f>
        <v>-96.427999999999997</v>
      </c>
      <c r="H922" s="6">
        <f>'Inv travi'!H922</f>
        <v>1.7210000000000001</v>
      </c>
      <c r="I922" s="6">
        <f>'Inv travi'!I922</f>
        <v>146.00299999999999</v>
      </c>
      <c r="J922" s="6">
        <f>'Inv travi'!J922</f>
        <v>14.468</v>
      </c>
      <c r="K922" s="6">
        <f>'Inv travi'!K922</f>
        <v>17.84</v>
      </c>
      <c r="L922" s="6">
        <f>'Inv travi'!L922</f>
        <v>16.189</v>
      </c>
      <c r="M922" s="6">
        <f>'Inv travi'!M922</f>
        <v>163.84299999999999</v>
      </c>
      <c r="N922" s="6">
        <f>'Inv travi'!N922</f>
        <v>65.341899999999995</v>
      </c>
      <c r="O922" s="6">
        <f>'Inv travi'!O922</f>
        <v>168.69969999999998</v>
      </c>
      <c r="P922" s="6">
        <f>'Inv travi'!P922</f>
        <v>72.271699999999981</v>
      </c>
      <c r="Q922" s="6">
        <f>'Inv travi'!Q922</f>
        <v>-265.1277</v>
      </c>
      <c r="R922" s="6"/>
      <c r="S922" s="2"/>
      <c r="T922" s="2"/>
    </row>
    <row r="923" spans="1:33" x14ac:dyDescent="0.25">
      <c r="A923">
        <f>'Inv travi'!A923</f>
        <v>12</v>
      </c>
      <c r="B923">
        <f>'Inv travi'!B923</f>
        <v>10</v>
      </c>
      <c r="C923">
        <f>'Inv travi'!C923</f>
        <v>15</v>
      </c>
      <c r="D923">
        <f>'Inv travi'!D923</f>
        <v>4</v>
      </c>
      <c r="E923" s="6" t="str">
        <f>'Inv travi'!E923</f>
        <v>Mdes</v>
      </c>
      <c r="F923" s="6">
        <f>'Inv travi'!F923</f>
        <v>-106.113</v>
      </c>
      <c r="G923" s="6">
        <f>'Inv travi'!G923</f>
        <v>-65.114999999999995</v>
      </c>
      <c r="H923" s="6">
        <f>'Inv travi'!H923</f>
        <v>-1.764</v>
      </c>
      <c r="I923" s="6">
        <f>'Inv travi'!I923</f>
        <v>-147.68100000000001</v>
      </c>
      <c r="J923" s="6">
        <f>'Inv travi'!J923</f>
        <v>-14.629</v>
      </c>
      <c r="K923" s="6">
        <f>'Inv travi'!K923</f>
        <v>-18.038</v>
      </c>
      <c r="L923" s="6">
        <f>'Inv travi'!L923</f>
        <v>-16.393000000000001</v>
      </c>
      <c r="M923" s="6">
        <f>'Inv travi'!M923</f>
        <v>-165.71900000000002</v>
      </c>
      <c r="N923" s="6">
        <f>'Inv travi'!N923</f>
        <v>-66.108699999999999</v>
      </c>
      <c r="O923" s="6">
        <f>'Inv travi'!O923</f>
        <v>-170.63690000000003</v>
      </c>
      <c r="P923" s="6">
        <f>'Inv travi'!P923</f>
        <v>-235.75190000000003</v>
      </c>
      <c r="Q923" s="6">
        <f>'Inv travi'!Q923</f>
        <v>105.52190000000003</v>
      </c>
      <c r="R923" s="6"/>
      <c r="S923" s="2"/>
      <c r="T923" s="2"/>
    </row>
    <row r="924" spans="1:33" x14ac:dyDescent="0.25">
      <c r="A924">
        <f>'Inv travi'!A924</f>
        <v>12</v>
      </c>
      <c r="B924">
        <f>'Inv travi'!B924</f>
        <v>10</v>
      </c>
      <c r="C924">
        <f>'Inv travi'!C924</f>
        <v>15</v>
      </c>
      <c r="D924">
        <f>'Inv travi'!D924</f>
        <v>4</v>
      </c>
      <c r="E924" s="6" t="str">
        <f>'Inv travi'!E924</f>
        <v>Vsin</v>
      </c>
      <c r="F924" s="6">
        <f>'Inv travi'!F924</f>
        <v>198.34200000000001</v>
      </c>
      <c r="G924" s="6">
        <f>'Inv travi'!G924</f>
        <v>121.268</v>
      </c>
      <c r="H924" s="6">
        <f>'Inv travi'!H924</f>
        <v>-0.82</v>
      </c>
      <c r="I924" s="6">
        <f>'Inv travi'!I924</f>
        <v>-69.102000000000004</v>
      </c>
      <c r="J924" s="6">
        <f>'Inv travi'!J924</f>
        <v>-6.8460000000000001</v>
      </c>
      <c r="K924" s="6">
        <f>'Inv travi'!K924</f>
        <v>-8.4420000000000002</v>
      </c>
      <c r="L924" s="6">
        <f>'Inv travi'!L924</f>
        <v>-7.6660000000000004</v>
      </c>
      <c r="M924" s="6">
        <f>'Inv travi'!M924</f>
        <v>-77.544000000000011</v>
      </c>
      <c r="N924" s="6">
        <f>'Inv travi'!N924</f>
        <v>-30.929200000000002</v>
      </c>
      <c r="O924" s="6">
        <f>'Inv travi'!O924</f>
        <v>-79.843800000000016</v>
      </c>
      <c r="P924" s="6">
        <f>'Inv travi'!P924</f>
        <v>41.424199999999985</v>
      </c>
      <c r="Q924" s="6">
        <f>'Inv travi'!Q924</f>
        <v>201.11180000000002</v>
      </c>
      <c r="R924" s="6"/>
      <c r="S924" s="2"/>
      <c r="T924" s="2"/>
    </row>
    <row r="925" spans="1:33" x14ac:dyDescent="0.25">
      <c r="A925">
        <f>'Inv travi'!A925</f>
        <v>12</v>
      </c>
      <c r="B925">
        <f>'Inv travi'!B925</f>
        <v>10</v>
      </c>
      <c r="C925">
        <f>'Inv travi'!C925</f>
        <v>15</v>
      </c>
      <c r="D925">
        <f>'Inv travi'!D925</f>
        <v>4</v>
      </c>
      <c r="E925" s="6" t="str">
        <f>'Inv travi'!E925</f>
        <v>Vdes</v>
      </c>
      <c r="F925" s="6">
        <f>'Inv travi'!F925</f>
        <v>-174.17</v>
      </c>
      <c r="G925" s="6">
        <f>'Inv travi'!G925</f>
        <v>-106.532</v>
      </c>
      <c r="H925" s="6">
        <f>'Inv travi'!H925</f>
        <v>-0.82</v>
      </c>
      <c r="I925" s="6">
        <f>'Inv travi'!I925</f>
        <v>-69.102000000000004</v>
      </c>
      <c r="J925" s="6">
        <f>'Inv travi'!J925</f>
        <v>-6.8460000000000001</v>
      </c>
      <c r="K925" s="6">
        <f>'Inv travi'!K925</f>
        <v>-8.4420000000000002</v>
      </c>
      <c r="L925" s="6">
        <f>'Inv travi'!L925</f>
        <v>-7.6660000000000004</v>
      </c>
      <c r="M925" s="6">
        <f>'Inv travi'!M925</f>
        <v>-77.544000000000011</v>
      </c>
      <c r="N925" s="6">
        <f>'Inv travi'!N925</f>
        <v>-30.929200000000002</v>
      </c>
      <c r="O925" s="6">
        <f>'Inv travi'!O925</f>
        <v>-79.843800000000016</v>
      </c>
      <c r="P925" s="6">
        <f>'Inv travi'!P925</f>
        <v>-186.37580000000003</v>
      </c>
      <c r="Q925" s="6">
        <f>'Inv travi'!Q925</f>
        <v>-26.688199999999981</v>
      </c>
      <c r="R925" s="6"/>
      <c r="S925" s="2"/>
      <c r="T925" s="2"/>
    </row>
    <row r="926" spans="1:33" x14ac:dyDescent="0.25">
      <c r="A926">
        <f>'Inv travi'!A926</f>
        <v>12</v>
      </c>
      <c r="B926">
        <f>'Inv travi'!B926</f>
        <v>10</v>
      </c>
      <c r="C926">
        <f>'Inv travi'!C926</f>
        <v>15</v>
      </c>
      <c r="D926">
        <f>'Inv travi'!D926</f>
        <v>3</v>
      </c>
      <c r="E926" s="6" t="str">
        <f>'Inv travi'!E926</f>
        <v>Msin</v>
      </c>
      <c r="F926" s="6">
        <f>'Inv travi'!F926</f>
        <v>-150.22999999999999</v>
      </c>
      <c r="G926" s="6">
        <f>'Inv travi'!G926</f>
        <v>-92.171999999999997</v>
      </c>
      <c r="H926" s="6">
        <f>'Inv travi'!H926</f>
        <v>1.762</v>
      </c>
      <c r="I926" s="6">
        <f>'Inv travi'!I926</f>
        <v>194.887</v>
      </c>
      <c r="J926" s="6">
        <f>'Inv travi'!J926</f>
        <v>19.274999999999999</v>
      </c>
      <c r="K926" s="6">
        <f>'Inv travi'!K926</f>
        <v>23.766999999999999</v>
      </c>
      <c r="L926" s="6">
        <f>'Inv travi'!L926</f>
        <v>21.036999999999999</v>
      </c>
      <c r="M926" s="6">
        <f>'Inv travi'!M926</f>
        <v>218.654</v>
      </c>
      <c r="N926" s="6">
        <f>'Inv travi'!N926</f>
        <v>86.633199999999988</v>
      </c>
      <c r="O926" s="6">
        <f>'Inv travi'!O926</f>
        <v>224.96510000000001</v>
      </c>
      <c r="P926" s="6">
        <f>'Inv travi'!P926</f>
        <v>132.79310000000001</v>
      </c>
      <c r="Q926" s="6">
        <f>'Inv travi'!Q926</f>
        <v>-317.13710000000003</v>
      </c>
      <c r="R926" s="6"/>
      <c r="S926" s="2"/>
      <c r="T926" s="2"/>
    </row>
    <row r="927" spans="1:33" x14ac:dyDescent="0.25">
      <c r="A927">
        <f>'Inv travi'!A927</f>
        <v>12</v>
      </c>
      <c r="B927">
        <f>'Inv travi'!B927</f>
        <v>10</v>
      </c>
      <c r="C927">
        <f>'Inv travi'!C927</f>
        <v>15</v>
      </c>
      <c r="D927">
        <f>'Inv travi'!D927</f>
        <v>3</v>
      </c>
      <c r="E927" s="6" t="str">
        <f>'Inv travi'!E927</f>
        <v>Mdes</v>
      </c>
      <c r="F927" s="6">
        <f>'Inv travi'!F927</f>
        <v>-114.045</v>
      </c>
      <c r="G927" s="6">
        <f>'Inv travi'!G927</f>
        <v>-69.852000000000004</v>
      </c>
      <c r="H927" s="6">
        <f>'Inv travi'!H927</f>
        <v>-1.8009999999999999</v>
      </c>
      <c r="I927" s="6">
        <f>'Inv travi'!I927</f>
        <v>-198.27</v>
      </c>
      <c r="J927" s="6">
        <f>'Inv travi'!J927</f>
        <v>-19.605</v>
      </c>
      <c r="K927" s="6">
        <f>'Inv travi'!K927</f>
        <v>-24.175000000000001</v>
      </c>
      <c r="L927" s="6">
        <f>'Inv travi'!L927</f>
        <v>-21.405999999999999</v>
      </c>
      <c r="M927" s="6">
        <f>'Inv travi'!M927</f>
        <v>-222.44500000000002</v>
      </c>
      <c r="N927" s="6">
        <f>'Inv travi'!N927</f>
        <v>-88.139499999999998</v>
      </c>
      <c r="O927" s="6">
        <f>'Inv travi'!O927</f>
        <v>-228.86680000000001</v>
      </c>
      <c r="P927" s="6">
        <f>'Inv travi'!P927</f>
        <v>-298.71879999999999</v>
      </c>
      <c r="Q927" s="6">
        <f>'Inv travi'!Q927</f>
        <v>159.01480000000001</v>
      </c>
      <c r="R927" s="6"/>
      <c r="S927" s="2"/>
      <c r="T927" s="2"/>
    </row>
    <row r="928" spans="1:33" x14ac:dyDescent="0.25">
      <c r="A928">
        <f>'Inv travi'!A928</f>
        <v>12</v>
      </c>
      <c r="B928">
        <f>'Inv travi'!B928</f>
        <v>10</v>
      </c>
      <c r="C928">
        <f>'Inv travi'!C928</f>
        <v>15</v>
      </c>
      <c r="D928">
        <f>'Inv travi'!D928</f>
        <v>3</v>
      </c>
      <c r="E928" s="6" t="str">
        <f>'Inv travi'!E928</f>
        <v>Vsin</v>
      </c>
      <c r="F928" s="6">
        <f>'Inv travi'!F928</f>
        <v>194.77</v>
      </c>
      <c r="G928" s="6">
        <f>'Inv travi'!G928</f>
        <v>119.152</v>
      </c>
      <c r="H928" s="6">
        <f>'Inv travi'!H928</f>
        <v>-0.83799999999999997</v>
      </c>
      <c r="I928" s="6">
        <f>'Inv travi'!I928</f>
        <v>-92.507999999999996</v>
      </c>
      <c r="J928" s="6">
        <f>'Inv travi'!J928</f>
        <v>-9.1479999999999997</v>
      </c>
      <c r="K928" s="6">
        <f>'Inv travi'!K928</f>
        <v>-11.281000000000001</v>
      </c>
      <c r="L928" s="6">
        <f>'Inv travi'!L928</f>
        <v>-9.9859999999999989</v>
      </c>
      <c r="M928" s="6">
        <f>'Inv travi'!M928</f>
        <v>-103.789</v>
      </c>
      <c r="N928" s="6">
        <f>'Inv travi'!N928</f>
        <v>-41.122699999999995</v>
      </c>
      <c r="O928" s="6">
        <f>'Inv travi'!O928</f>
        <v>-106.7848</v>
      </c>
      <c r="P928" s="6">
        <f>'Inv travi'!P928</f>
        <v>12.367199999999997</v>
      </c>
      <c r="Q928" s="6">
        <f>'Inv travi'!Q928</f>
        <v>225.93680000000001</v>
      </c>
      <c r="R928" s="6"/>
      <c r="S928" s="2"/>
      <c r="T928" s="2"/>
    </row>
    <row r="929" spans="1:35" x14ac:dyDescent="0.25">
      <c r="A929">
        <f>'Inv travi'!A929</f>
        <v>12</v>
      </c>
      <c r="B929">
        <f>'Inv travi'!B929</f>
        <v>10</v>
      </c>
      <c r="C929">
        <f>'Inv travi'!C929</f>
        <v>15</v>
      </c>
      <c r="D929">
        <f>'Inv travi'!D929</f>
        <v>3</v>
      </c>
      <c r="E929" s="6" t="str">
        <f>'Inv travi'!E929</f>
        <v>Vdes</v>
      </c>
      <c r="F929" s="6">
        <f>'Inv travi'!F929</f>
        <v>-177.74199999999999</v>
      </c>
      <c r="G929" s="6">
        <f>'Inv travi'!G929</f>
        <v>-108.648</v>
      </c>
      <c r="H929" s="6">
        <f>'Inv travi'!H929</f>
        <v>-0.83799999999999997</v>
      </c>
      <c r="I929" s="6">
        <f>'Inv travi'!I929</f>
        <v>-92.507999999999996</v>
      </c>
      <c r="J929" s="6">
        <f>'Inv travi'!J929</f>
        <v>-9.1479999999999997</v>
      </c>
      <c r="K929" s="6">
        <f>'Inv travi'!K929</f>
        <v>-11.281000000000001</v>
      </c>
      <c r="L929" s="6">
        <f>'Inv travi'!L929</f>
        <v>-9.9859999999999989</v>
      </c>
      <c r="M929" s="6">
        <f>'Inv travi'!M929</f>
        <v>-103.789</v>
      </c>
      <c r="N929" s="6">
        <f>'Inv travi'!N929</f>
        <v>-41.122699999999995</v>
      </c>
      <c r="O929" s="6">
        <f>'Inv travi'!O929</f>
        <v>-106.7848</v>
      </c>
      <c r="P929" s="6">
        <f>'Inv travi'!P929</f>
        <v>-215.43279999999999</v>
      </c>
      <c r="Q929" s="6">
        <f>'Inv travi'!Q929</f>
        <v>-1.863199999999992</v>
      </c>
      <c r="R929" s="6"/>
      <c r="S929" s="2"/>
      <c r="T929" s="2"/>
    </row>
    <row r="930" spans="1:35" x14ac:dyDescent="0.25">
      <c r="A930">
        <f>'Inv travi'!A930</f>
        <v>12</v>
      </c>
      <c r="B930">
        <f>'Inv travi'!B930</f>
        <v>10</v>
      </c>
      <c r="C930">
        <f>'Inv travi'!C930</f>
        <v>15</v>
      </c>
      <c r="D930">
        <f>'Inv travi'!D930</f>
        <v>2</v>
      </c>
      <c r="E930" s="6" t="str">
        <f>'Inv travi'!E930</f>
        <v>Msin</v>
      </c>
      <c r="F930" s="6">
        <f>'Inv travi'!F930</f>
        <v>-139.953</v>
      </c>
      <c r="G930" s="6">
        <f>'Inv travi'!G930</f>
        <v>-86.278000000000006</v>
      </c>
      <c r="H930" s="6">
        <f>'Inv travi'!H930</f>
        <v>2.4569999999999999</v>
      </c>
      <c r="I930" s="6">
        <f>'Inv travi'!I930</f>
        <v>233.75200000000001</v>
      </c>
      <c r="J930" s="6">
        <f>'Inv travi'!J930</f>
        <v>22.780999999999999</v>
      </c>
      <c r="K930" s="6">
        <f>'Inv travi'!K930</f>
        <v>28.091999999999999</v>
      </c>
      <c r="L930" s="6">
        <f>'Inv travi'!L930</f>
        <v>25.238</v>
      </c>
      <c r="M930" s="6">
        <f>'Inv travi'!M930</f>
        <v>261.84399999999999</v>
      </c>
      <c r="N930" s="6">
        <f>'Inv travi'!N930</f>
        <v>103.79119999999999</v>
      </c>
      <c r="O930" s="6">
        <f>'Inv travi'!O930</f>
        <v>269.41539999999998</v>
      </c>
      <c r="P930" s="6">
        <f>'Inv travi'!P930</f>
        <v>183.13739999999996</v>
      </c>
      <c r="Q930" s="6">
        <f>'Inv travi'!Q930</f>
        <v>-355.6934</v>
      </c>
      <c r="R930" s="6"/>
      <c r="S930" s="2"/>
      <c r="T930" s="2"/>
    </row>
    <row r="931" spans="1:35" x14ac:dyDescent="0.25">
      <c r="A931">
        <f>'Inv travi'!A931</f>
        <v>12</v>
      </c>
      <c r="B931">
        <f>'Inv travi'!B931</f>
        <v>10</v>
      </c>
      <c r="C931">
        <f>'Inv travi'!C931</f>
        <v>15</v>
      </c>
      <c r="D931">
        <f>'Inv travi'!D931</f>
        <v>2</v>
      </c>
      <c r="E931" s="6" t="str">
        <f>'Inv travi'!E931</f>
        <v>Mdes</v>
      </c>
      <c r="F931" s="6">
        <f>'Inv travi'!F931</f>
        <v>-125.93</v>
      </c>
      <c r="G931" s="6">
        <f>'Inv travi'!G931</f>
        <v>-76.694000000000003</v>
      </c>
      <c r="H931" s="6">
        <f>'Inv travi'!H931</f>
        <v>-2.512</v>
      </c>
      <c r="I931" s="6">
        <f>'Inv travi'!I931</f>
        <v>-238.55500000000001</v>
      </c>
      <c r="J931" s="6">
        <f>'Inv travi'!J931</f>
        <v>-23.248999999999999</v>
      </c>
      <c r="K931" s="6">
        <f>'Inv travi'!K931</f>
        <v>-28.667999999999999</v>
      </c>
      <c r="L931" s="6">
        <f>'Inv travi'!L931</f>
        <v>-25.760999999999999</v>
      </c>
      <c r="M931" s="6">
        <f>'Inv travi'!M931</f>
        <v>-267.22300000000001</v>
      </c>
      <c r="N931" s="6">
        <f>'Inv travi'!N931</f>
        <v>-105.92789999999999</v>
      </c>
      <c r="O931" s="6">
        <f>'Inv travi'!O931</f>
        <v>-274.9513</v>
      </c>
      <c r="P931" s="6">
        <f>'Inv travi'!P931</f>
        <v>-351.64530000000002</v>
      </c>
      <c r="Q931" s="6">
        <f>'Inv travi'!Q931</f>
        <v>198.25729999999999</v>
      </c>
      <c r="R931" s="6"/>
      <c r="S931" s="2"/>
      <c r="T931" s="2"/>
    </row>
    <row r="932" spans="1:35" x14ac:dyDescent="0.25">
      <c r="A932">
        <f>'Inv travi'!A932</f>
        <v>12</v>
      </c>
      <c r="B932">
        <f>'Inv travi'!B932</f>
        <v>10</v>
      </c>
      <c r="C932">
        <f>'Inv travi'!C932</f>
        <v>15</v>
      </c>
      <c r="D932">
        <f>'Inv travi'!D932</f>
        <v>2</v>
      </c>
      <c r="E932" s="6" t="str">
        <f>'Inv travi'!E932</f>
        <v>Vsin</v>
      </c>
      <c r="F932" s="6">
        <f>'Inv travi'!F932</f>
        <v>189.55600000000001</v>
      </c>
      <c r="G932" s="6">
        <f>'Inv travi'!G932</f>
        <v>116.155</v>
      </c>
      <c r="H932" s="6">
        <f>'Inv travi'!H932</f>
        <v>-1.169</v>
      </c>
      <c r="I932" s="6">
        <f>'Inv travi'!I932</f>
        <v>-111.131</v>
      </c>
      <c r="J932" s="6">
        <f>'Inv travi'!J932</f>
        <v>-10.831</v>
      </c>
      <c r="K932" s="6">
        <f>'Inv travi'!K932</f>
        <v>-13.355</v>
      </c>
      <c r="L932" s="6">
        <f>'Inv travi'!L932</f>
        <v>-12</v>
      </c>
      <c r="M932" s="6">
        <f>'Inv travi'!M932</f>
        <v>-124.486</v>
      </c>
      <c r="N932" s="6">
        <f>'Inv travi'!N932</f>
        <v>-49.345799999999997</v>
      </c>
      <c r="O932" s="6">
        <f>'Inv travi'!O932</f>
        <v>-128.08600000000001</v>
      </c>
      <c r="P932" s="6">
        <f>'Inv travi'!P932</f>
        <v>-11.931000000000012</v>
      </c>
      <c r="Q932" s="6">
        <f>'Inv travi'!Q932</f>
        <v>244.24100000000001</v>
      </c>
      <c r="R932" s="6"/>
      <c r="S932" s="2"/>
      <c r="T932" s="2"/>
    </row>
    <row r="933" spans="1:35" x14ac:dyDescent="0.25">
      <c r="A933">
        <f>'Inv travi'!A933</f>
        <v>12</v>
      </c>
      <c r="B933">
        <f>'Inv travi'!B933</f>
        <v>10</v>
      </c>
      <c r="C933">
        <f>'Inv travi'!C933</f>
        <v>15</v>
      </c>
      <c r="D933">
        <f>'Inv travi'!D933</f>
        <v>2</v>
      </c>
      <c r="E933" s="6" t="str">
        <f>'Inv travi'!E933</f>
        <v>Vdes</v>
      </c>
      <c r="F933" s="6">
        <f>'Inv travi'!F933</f>
        <v>-182.95699999999999</v>
      </c>
      <c r="G933" s="6">
        <f>'Inv travi'!G933</f>
        <v>-111.645</v>
      </c>
      <c r="H933" s="6">
        <f>'Inv travi'!H933</f>
        <v>-1.169</v>
      </c>
      <c r="I933" s="6">
        <f>'Inv travi'!I933</f>
        <v>-111.131</v>
      </c>
      <c r="J933" s="6">
        <f>'Inv travi'!J933</f>
        <v>-10.831</v>
      </c>
      <c r="K933" s="6">
        <f>'Inv travi'!K933</f>
        <v>-13.355</v>
      </c>
      <c r="L933" s="6">
        <f>'Inv travi'!L933</f>
        <v>-12</v>
      </c>
      <c r="M933" s="6">
        <f>'Inv travi'!M933</f>
        <v>-124.486</v>
      </c>
      <c r="N933" s="6">
        <f>'Inv travi'!N933</f>
        <v>-49.345799999999997</v>
      </c>
      <c r="O933" s="6">
        <f>'Inv travi'!O933</f>
        <v>-128.08600000000001</v>
      </c>
      <c r="P933" s="6">
        <f>'Inv travi'!P933</f>
        <v>-239.73099999999999</v>
      </c>
      <c r="Q933" s="6">
        <f>'Inv travi'!Q933</f>
        <v>16.441000000000017</v>
      </c>
      <c r="R933" s="6"/>
      <c r="S933" s="2"/>
      <c r="T933" s="2"/>
    </row>
    <row r="934" spans="1:35" x14ac:dyDescent="0.25">
      <c r="A934">
        <f>'Inv travi'!A934</f>
        <v>12</v>
      </c>
      <c r="B934">
        <f>'Inv travi'!B934</f>
        <v>10</v>
      </c>
      <c r="C934">
        <f>'Inv travi'!C934</f>
        <v>15</v>
      </c>
      <c r="D934">
        <f>'Inv travi'!D934</f>
        <v>1</v>
      </c>
      <c r="E934" s="6" t="str">
        <f>'Inv travi'!E934</f>
        <v>Msin</v>
      </c>
      <c r="F934" s="6">
        <f>'Inv travi'!F934</f>
        <v>-98.245000000000005</v>
      </c>
      <c r="G934" s="6">
        <f>'Inv travi'!G934</f>
        <v>-63.679000000000002</v>
      </c>
      <c r="H934" s="6">
        <f>'Inv travi'!H934</f>
        <v>4.3940000000000001</v>
      </c>
      <c r="I934" s="6">
        <f>'Inv travi'!I934</f>
        <v>251.38499999999999</v>
      </c>
      <c r="J934" s="6">
        <f>'Inv travi'!J934</f>
        <v>23.146000000000001</v>
      </c>
      <c r="K934" s="6">
        <f>'Inv travi'!K934</f>
        <v>28.542000000000002</v>
      </c>
      <c r="L934" s="6">
        <f>'Inv travi'!L934</f>
        <v>27.54</v>
      </c>
      <c r="M934" s="6">
        <f>'Inv travi'!M934</f>
        <v>279.92700000000002</v>
      </c>
      <c r="N934" s="6">
        <f>'Inv travi'!N934</f>
        <v>111.5181</v>
      </c>
      <c r="O934" s="6">
        <f>'Inv travi'!O934</f>
        <v>288.18900000000002</v>
      </c>
      <c r="P934" s="6">
        <f>'Inv travi'!P934</f>
        <v>224.51000000000002</v>
      </c>
      <c r="Q934" s="6">
        <f>'Inv travi'!Q934</f>
        <v>-351.86800000000005</v>
      </c>
      <c r="R934" s="6"/>
      <c r="S934" s="2"/>
      <c r="T934" s="2"/>
      <c r="AF934" s="16"/>
      <c r="AG934" s="16"/>
      <c r="AI934" s="1"/>
    </row>
    <row r="935" spans="1:35" x14ac:dyDescent="0.25">
      <c r="A935">
        <f>'Inv travi'!A935</f>
        <v>12</v>
      </c>
      <c r="B935">
        <f>'Inv travi'!B935</f>
        <v>10</v>
      </c>
      <c r="C935">
        <f>'Inv travi'!C935</f>
        <v>15</v>
      </c>
      <c r="D935">
        <f>'Inv travi'!D935</f>
        <v>1</v>
      </c>
      <c r="E935" s="6" t="str">
        <f>'Inv travi'!E935</f>
        <v>Mdes</v>
      </c>
      <c r="F935" s="6">
        <f>'Inv travi'!F935</f>
        <v>-84.006</v>
      </c>
      <c r="G935" s="6">
        <f>'Inv travi'!G935</f>
        <v>-55.878999999999998</v>
      </c>
      <c r="H935" s="6">
        <f>'Inv travi'!H935</f>
        <v>-4.5449999999999999</v>
      </c>
      <c r="I935" s="6">
        <f>'Inv travi'!I935</f>
        <v>-258.82</v>
      </c>
      <c r="J935" s="6">
        <f>'Inv travi'!J935</f>
        <v>-23.814</v>
      </c>
      <c r="K935" s="6">
        <f>'Inv travi'!K935</f>
        <v>-29.366</v>
      </c>
      <c r="L935" s="6">
        <f>'Inv travi'!L935</f>
        <v>-28.359000000000002</v>
      </c>
      <c r="M935" s="6">
        <f>'Inv travi'!M935</f>
        <v>-288.18599999999998</v>
      </c>
      <c r="N935" s="6">
        <f>'Inv travi'!N935</f>
        <v>-114.81479999999999</v>
      </c>
      <c r="O935" s="6">
        <f>'Inv travi'!O935</f>
        <v>-296.69369999999998</v>
      </c>
      <c r="P935" s="6">
        <f>'Inv travi'!P935</f>
        <v>-352.5727</v>
      </c>
      <c r="Q935" s="6">
        <f>'Inv travi'!Q935</f>
        <v>240.81469999999999</v>
      </c>
      <c r="R935" s="102"/>
      <c r="S935" s="2"/>
      <c r="T935" s="2"/>
      <c r="AF935" s="16"/>
      <c r="AG935" s="16"/>
      <c r="AI935" s="1"/>
    </row>
    <row r="936" spans="1:35" x14ac:dyDescent="0.25">
      <c r="A936">
        <f>'Inv travi'!A936</f>
        <v>12</v>
      </c>
      <c r="B936">
        <f>'Inv travi'!B936</f>
        <v>10</v>
      </c>
      <c r="C936">
        <f>'Inv travi'!C936</f>
        <v>15</v>
      </c>
      <c r="D936">
        <f>'Inv travi'!D936</f>
        <v>1</v>
      </c>
      <c r="E936" s="6" t="str">
        <f>'Inv travi'!E936</f>
        <v>Vsin</v>
      </c>
      <c r="F936" s="6">
        <f>'Inv travi'!F936</f>
        <v>127.004</v>
      </c>
      <c r="G936" s="6">
        <f>'Inv travi'!G936</f>
        <v>82.882999999999996</v>
      </c>
      <c r="H936" s="6">
        <f>'Inv travi'!H936</f>
        <v>-2.1030000000000002</v>
      </c>
      <c r="I936" s="6">
        <f>'Inv travi'!I936</f>
        <v>-120.048</v>
      </c>
      <c r="J936" s="6">
        <f>'Inv travi'!J936</f>
        <v>-11.05</v>
      </c>
      <c r="K936" s="6">
        <f>'Inv travi'!K936</f>
        <v>-13.625999999999999</v>
      </c>
      <c r="L936" s="6">
        <f>'Inv travi'!L936</f>
        <v>-13.153</v>
      </c>
      <c r="M936" s="6">
        <f>'Inv travi'!M936</f>
        <v>-133.67400000000001</v>
      </c>
      <c r="N936" s="6">
        <f>'Inv travi'!N936</f>
        <v>-53.255200000000002</v>
      </c>
      <c r="O936" s="6">
        <f>'Inv travi'!O936</f>
        <v>-137.6199</v>
      </c>
      <c r="P936" s="6">
        <f>'Inv travi'!P936</f>
        <v>-54.736900000000006</v>
      </c>
      <c r="Q936" s="6">
        <f>'Inv travi'!Q936</f>
        <v>220.50290000000001</v>
      </c>
      <c r="R936" s="6"/>
      <c r="S936" s="2"/>
      <c r="T936" s="2"/>
      <c r="AF936" s="16"/>
      <c r="AG936" s="16"/>
    </row>
    <row r="937" spans="1:35" x14ac:dyDescent="0.25">
      <c r="A937">
        <f>'Inv travi'!A937</f>
        <v>12</v>
      </c>
      <c r="B937">
        <f>'Inv travi'!B937</f>
        <v>10</v>
      </c>
      <c r="C937">
        <f>'Inv travi'!C937</f>
        <v>15</v>
      </c>
      <c r="D937">
        <f>'Inv travi'!D937</f>
        <v>1</v>
      </c>
      <c r="E937" s="6" t="str">
        <f>'Inv travi'!E937</f>
        <v>Vdes</v>
      </c>
      <c r="F937" s="6">
        <f>'Inv travi'!F937</f>
        <v>-120.303</v>
      </c>
      <c r="G937" s="6">
        <f>'Inv travi'!G937</f>
        <v>-79.212000000000003</v>
      </c>
      <c r="H937" s="6">
        <f>'Inv travi'!H937</f>
        <v>-2.1030000000000002</v>
      </c>
      <c r="I937" s="6">
        <f>'Inv travi'!I937</f>
        <v>-120.048</v>
      </c>
      <c r="J937" s="6">
        <f>'Inv travi'!J937</f>
        <v>-11.05</v>
      </c>
      <c r="K937" s="6">
        <f>'Inv travi'!K937</f>
        <v>-13.625999999999999</v>
      </c>
      <c r="L937" s="6">
        <f>'Inv travi'!L937</f>
        <v>-13.153</v>
      </c>
      <c r="M937" s="6">
        <f>'Inv travi'!M937</f>
        <v>-133.67400000000001</v>
      </c>
      <c r="N937" s="6">
        <f>'Inv travi'!N937</f>
        <v>-53.255200000000002</v>
      </c>
      <c r="O937" s="6">
        <f>'Inv travi'!O937</f>
        <v>-137.6199</v>
      </c>
      <c r="P937" s="6">
        <f>'Inv travi'!P937</f>
        <v>-216.83190000000002</v>
      </c>
      <c r="Q937" s="6">
        <f>'Inv travi'!Q937</f>
        <v>58.407899999999998</v>
      </c>
      <c r="R937" s="6"/>
      <c r="S937" s="2"/>
      <c r="T937" s="2"/>
      <c r="AF937" s="16"/>
      <c r="AG937" s="16"/>
    </row>
    <row r="938" spans="1:35" x14ac:dyDescent="0.25">
      <c r="A938">
        <f>'Inv travi'!A938</f>
        <v>12</v>
      </c>
      <c r="B938">
        <f>'Inv travi'!B938</f>
        <v>15</v>
      </c>
      <c r="C938">
        <f>'Inv travi'!C938</f>
        <v>21</v>
      </c>
      <c r="D938">
        <f>'Inv travi'!D938</f>
        <v>6</v>
      </c>
      <c r="E938" s="6" t="str">
        <f>'Inv travi'!E938</f>
        <v>Msin</v>
      </c>
      <c r="F938" s="6">
        <f>'Inv travi'!F938</f>
        <v>-206.6</v>
      </c>
      <c r="G938" s="6">
        <f>'Inv travi'!G938</f>
        <v>-122.218</v>
      </c>
      <c r="H938" s="6">
        <f>'Inv travi'!H938</f>
        <v>-0.69199999999999995</v>
      </c>
      <c r="I938" s="6">
        <f>'Inv travi'!I938</f>
        <v>33.1</v>
      </c>
      <c r="J938" s="6">
        <f>'Inv travi'!J938</f>
        <v>3.2919999999999998</v>
      </c>
      <c r="K938" s="6">
        <f>'Inv travi'!K938</f>
        <v>4.0599999999999996</v>
      </c>
      <c r="L938" s="6">
        <f>'Inv travi'!L938</f>
        <v>-3.984</v>
      </c>
      <c r="M938" s="6">
        <f>'Inv travi'!M938</f>
        <v>37.160000000000004</v>
      </c>
      <c r="N938" s="6">
        <f>'Inv travi'!N938</f>
        <v>-15.132000000000001</v>
      </c>
      <c r="O938" s="6">
        <f>'Inv travi'!O938</f>
        <v>38.355200000000004</v>
      </c>
      <c r="P938" s="6">
        <f>'Inv travi'!P938</f>
        <v>-83.862799999999993</v>
      </c>
      <c r="Q938" s="6">
        <f>'Inv travi'!Q938</f>
        <v>-160.57320000000001</v>
      </c>
      <c r="R938" s="6"/>
      <c r="S938" s="2"/>
      <c r="T938" s="2"/>
      <c r="AF938" s="16"/>
      <c r="AG938" s="16"/>
    </row>
    <row r="939" spans="1:35" x14ac:dyDescent="0.25">
      <c r="A939">
        <f>'Inv travi'!A939</f>
        <v>12</v>
      </c>
      <c r="B939">
        <f>'Inv travi'!B939</f>
        <v>15</v>
      </c>
      <c r="C939">
        <f>'Inv travi'!C939</f>
        <v>21</v>
      </c>
      <c r="D939">
        <f>'Inv travi'!D939</f>
        <v>6</v>
      </c>
      <c r="E939" s="6" t="str">
        <f>'Inv travi'!E939</f>
        <v>Mdes</v>
      </c>
      <c r="F939" s="6">
        <f>'Inv travi'!F939</f>
        <v>-215.04599999999999</v>
      </c>
      <c r="G939" s="6">
        <f>'Inv travi'!G939</f>
        <v>-126.18</v>
      </c>
      <c r="H939" s="6">
        <f>'Inv travi'!H939</f>
        <v>0.39</v>
      </c>
      <c r="I939" s="6">
        <f>'Inv travi'!I939</f>
        <v>-19.431000000000001</v>
      </c>
      <c r="J939" s="6">
        <f>'Inv travi'!J939</f>
        <v>-1.93</v>
      </c>
      <c r="K939" s="6">
        <f>'Inv travi'!K939</f>
        <v>-2.38</v>
      </c>
      <c r="L939" s="6">
        <f>'Inv travi'!L939</f>
        <v>2.3199999999999998</v>
      </c>
      <c r="M939" s="6">
        <f>'Inv travi'!M939</f>
        <v>-21.811</v>
      </c>
      <c r="N939" s="6">
        <f>'Inv travi'!N939</f>
        <v>8.8632999999999988</v>
      </c>
      <c r="O939" s="6">
        <f>'Inv travi'!O939</f>
        <v>-22.507000000000001</v>
      </c>
      <c r="P939" s="6">
        <f>'Inv travi'!P939</f>
        <v>-148.68700000000001</v>
      </c>
      <c r="Q939" s="6">
        <f>'Inv travi'!Q939</f>
        <v>-103.673</v>
      </c>
      <c r="R939" s="6"/>
      <c r="S939" s="2"/>
      <c r="T939" s="2"/>
      <c r="AF939" s="16"/>
      <c r="AG939" s="16"/>
    </row>
    <row r="940" spans="1:35" x14ac:dyDescent="0.25">
      <c r="A940">
        <f>'Inv travi'!A940</f>
        <v>12</v>
      </c>
      <c r="B940">
        <f>'Inv travi'!B940</f>
        <v>15</v>
      </c>
      <c r="C940">
        <f>'Inv travi'!C940</f>
        <v>21</v>
      </c>
      <c r="D940">
        <f>'Inv travi'!D940</f>
        <v>6</v>
      </c>
      <c r="E940" s="6" t="str">
        <f>'Inv travi'!E940</f>
        <v>Vsin</v>
      </c>
      <c r="F940" s="6">
        <f>'Inv travi'!F940</f>
        <v>239.773</v>
      </c>
      <c r="G940" s="6">
        <f>'Inv travi'!G940</f>
        <v>141.172</v>
      </c>
      <c r="H940" s="6">
        <f>'Inv travi'!H940</f>
        <v>0.192</v>
      </c>
      <c r="I940" s="6">
        <f>'Inv travi'!I940</f>
        <v>-9.33</v>
      </c>
      <c r="J940" s="6">
        <f>'Inv travi'!J940</f>
        <v>-0.92800000000000005</v>
      </c>
      <c r="K940" s="6">
        <f>'Inv travi'!K940</f>
        <v>-1.1439999999999999</v>
      </c>
      <c r="L940" s="6">
        <f>'Inv travi'!L940</f>
        <v>1.1200000000000001</v>
      </c>
      <c r="M940" s="6">
        <f>'Inv travi'!M940</f>
        <v>-10.474</v>
      </c>
      <c r="N940" s="6">
        <f>'Inv travi'!N940</f>
        <v>4.2622</v>
      </c>
      <c r="O940" s="6">
        <f>'Inv travi'!O940</f>
        <v>-10.81</v>
      </c>
      <c r="P940" s="6">
        <f>'Inv travi'!P940</f>
        <v>130.36199999999999</v>
      </c>
      <c r="Q940" s="6">
        <f>'Inv travi'!Q940</f>
        <v>151.982</v>
      </c>
      <c r="R940" s="6"/>
      <c r="S940" s="2"/>
      <c r="T940" s="2"/>
    </row>
    <row r="941" spans="1:35" x14ac:dyDescent="0.25">
      <c r="A941">
        <f>'Inv travi'!A941</f>
        <v>12</v>
      </c>
      <c r="B941">
        <f>'Inv travi'!B941</f>
        <v>15</v>
      </c>
      <c r="C941">
        <f>'Inv travi'!C941</f>
        <v>21</v>
      </c>
      <c r="D941">
        <f>'Inv travi'!D941</f>
        <v>6</v>
      </c>
      <c r="E941" s="6" t="str">
        <f>'Inv travi'!E941</f>
        <v>Vdes</v>
      </c>
      <c r="F941" s="6">
        <f>'Inv travi'!F941</f>
        <v>-242.774</v>
      </c>
      <c r="G941" s="6">
        <f>'Inv travi'!G941</f>
        <v>-142.58000000000001</v>
      </c>
      <c r="H941" s="6">
        <f>'Inv travi'!H941</f>
        <v>0.192</v>
      </c>
      <c r="I941" s="6">
        <f>'Inv travi'!I941</f>
        <v>-9.33</v>
      </c>
      <c r="J941" s="6">
        <f>'Inv travi'!J941</f>
        <v>-0.92800000000000005</v>
      </c>
      <c r="K941" s="6">
        <f>'Inv travi'!K941</f>
        <v>-1.1439999999999999</v>
      </c>
      <c r="L941" s="6">
        <f>'Inv travi'!L941</f>
        <v>1.1200000000000001</v>
      </c>
      <c r="M941" s="6">
        <f>'Inv travi'!M941</f>
        <v>-10.474</v>
      </c>
      <c r="N941" s="6">
        <f>'Inv travi'!N941</f>
        <v>4.2622</v>
      </c>
      <c r="O941" s="6">
        <f>'Inv travi'!O941</f>
        <v>-10.81</v>
      </c>
      <c r="P941" s="6">
        <f>'Inv travi'!P941</f>
        <v>-153.39000000000001</v>
      </c>
      <c r="Q941" s="6">
        <f>'Inv travi'!Q941</f>
        <v>-131.77000000000001</v>
      </c>
      <c r="R941" s="6"/>
      <c r="S941" s="2"/>
      <c r="T941" s="2"/>
    </row>
    <row r="942" spans="1:35" x14ac:dyDescent="0.25">
      <c r="A942">
        <f>'Inv travi'!A942</f>
        <v>12</v>
      </c>
      <c r="B942">
        <f>'Inv travi'!B942</f>
        <v>15</v>
      </c>
      <c r="C942">
        <f>'Inv travi'!C942</f>
        <v>21</v>
      </c>
      <c r="D942">
        <f>'Inv travi'!D942</f>
        <v>5</v>
      </c>
      <c r="E942" s="6" t="str">
        <f>'Inv travi'!E942</f>
        <v>Msin</v>
      </c>
      <c r="F942" s="6">
        <f>'Inv travi'!F942</f>
        <v>-228.4</v>
      </c>
      <c r="G942" s="6">
        <f>'Inv travi'!G942</f>
        <v>-140.566</v>
      </c>
      <c r="H942" s="6">
        <f>'Inv travi'!H942</f>
        <v>-1.0169999999999999</v>
      </c>
      <c r="I942" s="6">
        <f>'Inv travi'!I942</f>
        <v>79.935000000000002</v>
      </c>
      <c r="J942" s="6">
        <f>'Inv travi'!J942</f>
        <v>7.9470000000000001</v>
      </c>
      <c r="K942" s="6">
        <f>'Inv travi'!K942</f>
        <v>9.8000000000000007</v>
      </c>
      <c r="L942" s="6">
        <f>'Inv travi'!L942</f>
        <v>-8.9640000000000004</v>
      </c>
      <c r="M942" s="6">
        <f>'Inv travi'!M942</f>
        <v>89.734999999999999</v>
      </c>
      <c r="N942" s="6">
        <f>'Inv travi'!N942</f>
        <v>-35.884500000000003</v>
      </c>
      <c r="O942" s="6">
        <f>'Inv travi'!O942</f>
        <v>92.424199999999999</v>
      </c>
      <c r="P942" s="6">
        <f>'Inv travi'!P942</f>
        <v>-48.141800000000003</v>
      </c>
      <c r="Q942" s="6">
        <f>'Inv travi'!Q942</f>
        <v>-232.99020000000002</v>
      </c>
      <c r="R942" s="6"/>
      <c r="S942" s="2"/>
      <c r="T942" s="2"/>
    </row>
    <row r="943" spans="1:35" x14ac:dyDescent="0.25">
      <c r="A943">
        <f>'Inv travi'!A943</f>
        <v>12</v>
      </c>
      <c r="B943">
        <f>'Inv travi'!B943</f>
        <v>15</v>
      </c>
      <c r="C943">
        <f>'Inv travi'!C943</f>
        <v>21</v>
      </c>
      <c r="D943">
        <f>'Inv travi'!D943</f>
        <v>5</v>
      </c>
      <c r="E943" s="6" t="str">
        <f>'Inv travi'!E943</f>
        <v>Mdes</v>
      </c>
      <c r="F943" s="6">
        <f>'Inv travi'!F943</f>
        <v>-202.31800000000001</v>
      </c>
      <c r="G943" s="6">
        <f>'Inv travi'!G943</f>
        <v>-123.92400000000001</v>
      </c>
      <c r="H943" s="6">
        <f>'Inv travi'!H943</f>
        <v>0.60899999999999999</v>
      </c>
      <c r="I943" s="6">
        <f>'Inv travi'!I943</f>
        <v>-47.981999999999999</v>
      </c>
      <c r="J943" s="6">
        <f>'Inv travi'!J943</f>
        <v>-4.774</v>
      </c>
      <c r="K943" s="6">
        <f>'Inv travi'!K943</f>
        <v>-5.8869999999999996</v>
      </c>
      <c r="L943" s="6">
        <f>'Inv travi'!L943</f>
        <v>5.383</v>
      </c>
      <c r="M943" s="6">
        <f>'Inv travi'!M943</f>
        <v>-53.869</v>
      </c>
      <c r="N943" s="6">
        <f>'Inv travi'!N943</f>
        <v>21.543699999999998</v>
      </c>
      <c r="O943" s="6">
        <f>'Inv travi'!O943</f>
        <v>-55.483899999999998</v>
      </c>
      <c r="P943" s="6">
        <f>'Inv travi'!P943</f>
        <v>-179.40790000000001</v>
      </c>
      <c r="Q943" s="6">
        <f>'Inv travi'!Q943</f>
        <v>-68.440100000000001</v>
      </c>
      <c r="R943" s="6"/>
      <c r="S943" s="2"/>
      <c r="T943" s="2"/>
    </row>
    <row r="944" spans="1:35" x14ac:dyDescent="0.25">
      <c r="A944">
        <f>'Inv travi'!A944</f>
        <v>12</v>
      </c>
      <c r="B944">
        <f>'Inv travi'!B944</f>
        <v>15</v>
      </c>
      <c r="C944">
        <f>'Inv travi'!C944</f>
        <v>21</v>
      </c>
      <c r="D944">
        <f>'Inv travi'!D944</f>
        <v>5</v>
      </c>
      <c r="E944" s="6" t="str">
        <f>'Inv travi'!E944</f>
        <v>Vsin</v>
      </c>
      <c r="F944" s="6">
        <f>'Inv travi'!F944</f>
        <v>251.36699999999999</v>
      </c>
      <c r="G944" s="6">
        <f>'Inv travi'!G944</f>
        <v>153.84</v>
      </c>
      <c r="H944" s="6">
        <f>'Inv travi'!H944</f>
        <v>0.28899999999999998</v>
      </c>
      <c r="I944" s="6">
        <f>'Inv travi'!I944</f>
        <v>-22.721</v>
      </c>
      <c r="J944" s="6">
        <f>'Inv travi'!J944</f>
        <v>-2.2599999999999998</v>
      </c>
      <c r="K944" s="6">
        <f>'Inv travi'!K944</f>
        <v>-2.786</v>
      </c>
      <c r="L944" s="6">
        <f>'Inv travi'!L944</f>
        <v>2.5489999999999999</v>
      </c>
      <c r="M944" s="6">
        <f>'Inv travi'!M944</f>
        <v>-25.507000000000001</v>
      </c>
      <c r="N944" s="6">
        <f>'Inv travi'!N944</f>
        <v>10.2011</v>
      </c>
      <c r="O944" s="6">
        <f>'Inv travi'!O944</f>
        <v>-26.271700000000003</v>
      </c>
      <c r="P944" s="6">
        <f>'Inv travi'!P944</f>
        <v>127.56829999999999</v>
      </c>
      <c r="Q944" s="6">
        <f>'Inv travi'!Q944</f>
        <v>180.11170000000001</v>
      </c>
      <c r="R944" s="6"/>
      <c r="S944" s="2"/>
      <c r="T944" s="2"/>
    </row>
    <row r="945" spans="1:35" x14ac:dyDescent="0.25">
      <c r="A945">
        <f>'Inv travi'!A945</f>
        <v>12</v>
      </c>
      <c r="B945">
        <f>'Inv travi'!B945</f>
        <v>15</v>
      </c>
      <c r="C945">
        <f>'Inv travi'!C945</f>
        <v>21</v>
      </c>
      <c r="D945">
        <f>'Inv travi'!D945</f>
        <v>5</v>
      </c>
      <c r="E945" s="6" t="str">
        <f>'Inv travi'!E945</f>
        <v>Vdes</v>
      </c>
      <c r="F945" s="6">
        <f>'Inv travi'!F945</f>
        <v>-242.102</v>
      </c>
      <c r="G945" s="6">
        <f>'Inv travi'!G945</f>
        <v>-147.928</v>
      </c>
      <c r="H945" s="6">
        <f>'Inv travi'!H945</f>
        <v>0.28899999999999998</v>
      </c>
      <c r="I945" s="6">
        <f>'Inv travi'!I945</f>
        <v>-22.721</v>
      </c>
      <c r="J945" s="6">
        <f>'Inv travi'!J945</f>
        <v>-2.2599999999999998</v>
      </c>
      <c r="K945" s="6">
        <f>'Inv travi'!K945</f>
        <v>-2.786</v>
      </c>
      <c r="L945" s="6">
        <f>'Inv travi'!L945</f>
        <v>2.5489999999999999</v>
      </c>
      <c r="M945" s="6">
        <f>'Inv travi'!M945</f>
        <v>-25.507000000000001</v>
      </c>
      <c r="N945" s="6">
        <f>'Inv travi'!N945</f>
        <v>10.2011</v>
      </c>
      <c r="O945" s="6">
        <f>'Inv travi'!O945</f>
        <v>-26.271700000000003</v>
      </c>
      <c r="P945" s="6">
        <f>'Inv travi'!P945</f>
        <v>-174.19970000000001</v>
      </c>
      <c r="Q945" s="6">
        <f>'Inv travi'!Q945</f>
        <v>-121.65629999999999</v>
      </c>
      <c r="R945" s="6"/>
      <c r="S945" s="2"/>
      <c r="T945" s="2"/>
    </row>
    <row r="946" spans="1:35" x14ac:dyDescent="0.25">
      <c r="A946">
        <f>'Inv travi'!A946</f>
        <v>12</v>
      </c>
      <c r="B946">
        <f>'Inv travi'!B946</f>
        <v>15</v>
      </c>
      <c r="C946">
        <f>'Inv travi'!C946</f>
        <v>21</v>
      </c>
      <c r="D946">
        <f>'Inv travi'!D946</f>
        <v>4</v>
      </c>
      <c r="E946" s="6" t="str">
        <f>'Inv travi'!E946</f>
        <v>Msin</v>
      </c>
      <c r="F946" s="6">
        <f>'Inv travi'!F946</f>
        <v>-228.155</v>
      </c>
      <c r="G946" s="6">
        <f>'Inv travi'!G946</f>
        <v>-140.64500000000001</v>
      </c>
      <c r="H946" s="6">
        <f>'Inv travi'!H946</f>
        <v>1.1399999999999999</v>
      </c>
      <c r="I946" s="6">
        <f>'Inv travi'!I946</f>
        <v>112.14</v>
      </c>
      <c r="J946" s="6">
        <f>'Inv travi'!J946</f>
        <v>11.154999999999999</v>
      </c>
      <c r="K946" s="6">
        <f>'Inv travi'!K946</f>
        <v>13.755000000000001</v>
      </c>
      <c r="L946" s="6">
        <f>'Inv travi'!L946</f>
        <v>12.295</v>
      </c>
      <c r="M946" s="6">
        <f>'Inv travi'!M946</f>
        <v>125.895</v>
      </c>
      <c r="N946" s="6">
        <f>'Inv travi'!N946</f>
        <v>50.063499999999998</v>
      </c>
      <c r="O946" s="6">
        <f>'Inv travi'!O946</f>
        <v>129.58349999999999</v>
      </c>
      <c r="P946" s="6">
        <f>'Inv travi'!P946</f>
        <v>-11.061500000000024</v>
      </c>
      <c r="Q946" s="6">
        <f>'Inv travi'!Q946</f>
        <v>-270.2285</v>
      </c>
      <c r="R946" s="6"/>
      <c r="S946" s="2"/>
      <c r="T946" s="2"/>
    </row>
    <row r="947" spans="1:35" x14ac:dyDescent="0.25">
      <c r="A947">
        <f>'Inv travi'!A947</f>
        <v>12</v>
      </c>
      <c r="B947">
        <f>'Inv travi'!B947</f>
        <v>15</v>
      </c>
      <c r="C947">
        <f>'Inv travi'!C947</f>
        <v>21</v>
      </c>
      <c r="D947">
        <f>'Inv travi'!D947</f>
        <v>4</v>
      </c>
      <c r="E947" s="6" t="str">
        <f>'Inv travi'!E947</f>
        <v>Mdes</v>
      </c>
      <c r="F947" s="6">
        <f>'Inv travi'!F947</f>
        <v>-203.71700000000001</v>
      </c>
      <c r="G947" s="6">
        <f>'Inv travi'!G947</f>
        <v>-124.666</v>
      </c>
      <c r="H947" s="6">
        <f>'Inv travi'!H947</f>
        <v>-0.65900000000000003</v>
      </c>
      <c r="I947" s="6">
        <f>'Inv travi'!I947</f>
        <v>-67.197999999999993</v>
      </c>
      <c r="J947" s="6">
        <f>'Inv travi'!J947</f>
        <v>-6.69</v>
      </c>
      <c r="K947" s="6">
        <f>'Inv travi'!K947</f>
        <v>-8.2490000000000006</v>
      </c>
      <c r="L947" s="6">
        <f>'Inv travi'!L947</f>
        <v>-7.3490000000000002</v>
      </c>
      <c r="M947" s="6">
        <f>'Inv travi'!M947</f>
        <v>-75.446999999999989</v>
      </c>
      <c r="N947" s="6">
        <f>'Inv travi'!N947</f>
        <v>-29.983099999999997</v>
      </c>
      <c r="O947" s="6">
        <f>'Inv travi'!O947</f>
        <v>-77.651699999999991</v>
      </c>
      <c r="P947" s="6">
        <f>'Inv travi'!P947</f>
        <v>-202.3177</v>
      </c>
      <c r="Q947" s="6">
        <f>'Inv travi'!Q947</f>
        <v>-47.014300000000006</v>
      </c>
      <c r="R947" s="6"/>
      <c r="S947" s="2"/>
      <c r="T947" s="2"/>
    </row>
    <row r="948" spans="1:35" x14ac:dyDescent="0.25">
      <c r="A948">
        <f>'Inv travi'!A948</f>
        <v>12</v>
      </c>
      <c r="B948">
        <f>'Inv travi'!B948</f>
        <v>15</v>
      </c>
      <c r="C948">
        <f>'Inv travi'!C948</f>
        <v>21</v>
      </c>
      <c r="D948">
        <f>'Inv travi'!D948</f>
        <v>4</v>
      </c>
      <c r="E948" s="6" t="str">
        <f>'Inv travi'!E948</f>
        <v>Vsin</v>
      </c>
      <c r="F948" s="6">
        <f>'Inv travi'!F948</f>
        <v>251.07499999999999</v>
      </c>
      <c r="G948" s="6">
        <f>'Inv travi'!G948</f>
        <v>153.72200000000001</v>
      </c>
      <c r="H948" s="6">
        <f>'Inv travi'!H948</f>
        <v>-0.31900000000000001</v>
      </c>
      <c r="I948" s="6">
        <f>'Inv travi'!I948</f>
        <v>-31.853999999999999</v>
      </c>
      <c r="J948" s="6">
        <f>'Inv travi'!J948</f>
        <v>-3.17</v>
      </c>
      <c r="K948" s="6">
        <f>'Inv travi'!K948</f>
        <v>-3.9079999999999999</v>
      </c>
      <c r="L948" s="6">
        <f>'Inv travi'!L948</f>
        <v>-3.4889999999999999</v>
      </c>
      <c r="M948" s="6">
        <f>'Inv travi'!M948</f>
        <v>-35.762</v>
      </c>
      <c r="N948" s="6">
        <f>'Inv travi'!N948</f>
        <v>-14.217600000000001</v>
      </c>
      <c r="O948" s="6">
        <f>'Inv travi'!O948</f>
        <v>-36.808700000000002</v>
      </c>
      <c r="P948" s="6">
        <f>'Inv travi'!P948</f>
        <v>116.91330000000001</v>
      </c>
      <c r="Q948" s="6">
        <f>'Inv travi'!Q948</f>
        <v>190.53070000000002</v>
      </c>
      <c r="R948" s="6"/>
      <c r="S948" s="2"/>
      <c r="T948" s="2"/>
    </row>
    <row r="949" spans="1:35" x14ac:dyDescent="0.25">
      <c r="A949">
        <f>'Inv travi'!A949</f>
        <v>12</v>
      </c>
      <c r="B949">
        <f>'Inv travi'!B949</f>
        <v>15</v>
      </c>
      <c r="C949">
        <f>'Inv travi'!C949</f>
        <v>21</v>
      </c>
      <c r="D949">
        <f>'Inv travi'!D949</f>
        <v>4</v>
      </c>
      <c r="E949" s="6" t="str">
        <f>'Inv travi'!E949</f>
        <v>Vdes</v>
      </c>
      <c r="F949" s="6">
        <f>'Inv travi'!F949</f>
        <v>-242.39400000000001</v>
      </c>
      <c r="G949" s="6">
        <f>'Inv travi'!G949</f>
        <v>-148.04599999999999</v>
      </c>
      <c r="H949" s="6">
        <f>'Inv travi'!H949</f>
        <v>-0.31900000000000001</v>
      </c>
      <c r="I949" s="6">
        <f>'Inv travi'!I949</f>
        <v>-31.853999999999999</v>
      </c>
      <c r="J949" s="6">
        <f>'Inv travi'!J949</f>
        <v>-3.17</v>
      </c>
      <c r="K949" s="6">
        <f>'Inv travi'!K949</f>
        <v>-3.9079999999999999</v>
      </c>
      <c r="L949" s="6">
        <f>'Inv travi'!L949</f>
        <v>-3.4889999999999999</v>
      </c>
      <c r="M949" s="6">
        <f>'Inv travi'!M949</f>
        <v>-35.762</v>
      </c>
      <c r="N949" s="6">
        <f>'Inv travi'!N949</f>
        <v>-14.217600000000001</v>
      </c>
      <c r="O949" s="6">
        <f>'Inv travi'!O949</f>
        <v>-36.808700000000002</v>
      </c>
      <c r="P949" s="6">
        <f>'Inv travi'!P949</f>
        <v>-184.85469999999998</v>
      </c>
      <c r="Q949" s="6">
        <f>'Inv travi'!Q949</f>
        <v>-111.23729999999999</v>
      </c>
      <c r="R949" s="6"/>
      <c r="S949" s="2"/>
      <c r="T949" s="2"/>
    </row>
    <row r="950" spans="1:35" x14ac:dyDescent="0.25">
      <c r="A950">
        <f>'Inv travi'!A950</f>
        <v>12</v>
      </c>
      <c r="B950">
        <f>'Inv travi'!B950</f>
        <v>15</v>
      </c>
      <c r="C950">
        <f>'Inv travi'!C950</f>
        <v>21</v>
      </c>
      <c r="D950">
        <f>'Inv travi'!D950</f>
        <v>3</v>
      </c>
      <c r="E950" s="6" t="str">
        <f>'Inv travi'!E950</f>
        <v>Msin</v>
      </c>
      <c r="F950" s="6">
        <f>'Inv travi'!F950</f>
        <v>-227.59800000000001</v>
      </c>
      <c r="G950" s="6">
        <f>'Inv travi'!G950</f>
        <v>-140.114</v>
      </c>
      <c r="H950" s="6">
        <f>'Inv travi'!H950</f>
        <v>1.181</v>
      </c>
      <c r="I950" s="6">
        <f>'Inv travi'!I950</f>
        <v>137.5</v>
      </c>
      <c r="J950" s="6">
        <f>'Inv travi'!J950</f>
        <v>13.629</v>
      </c>
      <c r="K950" s="6">
        <f>'Inv travi'!K950</f>
        <v>16.806000000000001</v>
      </c>
      <c r="L950" s="6">
        <f>'Inv travi'!L950</f>
        <v>14.809999999999999</v>
      </c>
      <c r="M950" s="6">
        <f>'Inv travi'!M950</f>
        <v>154.30600000000001</v>
      </c>
      <c r="N950" s="6">
        <f>'Inv travi'!N950</f>
        <v>61.101799999999997</v>
      </c>
      <c r="O950" s="6">
        <f>'Inv travi'!O950</f>
        <v>158.74900000000002</v>
      </c>
      <c r="P950" s="6">
        <f>'Inv travi'!P950</f>
        <v>18.635000000000019</v>
      </c>
      <c r="Q950" s="6">
        <f>'Inv travi'!Q950</f>
        <v>-298.86300000000006</v>
      </c>
      <c r="R950" s="6"/>
      <c r="S950" s="2"/>
      <c r="T950" s="2"/>
    </row>
    <row r="951" spans="1:35" x14ac:dyDescent="0.25">
      <c r="A951">
        <f>'Inv travi'!A951</f>
        <v>12</v>
      </c>
      <c r="B951">
        <f>'Inv travi'!B951</f>
        <v>15</v>
      </c>
      <c r="C951">
        <f>'Inv travi'!C951</f>
        <v>21</v>
      </c>
      <c r="D951">
        <f>'Inv travi'!D951</f>
        <v>3</v>
      </c>
      <c r="E951" s="6" t="str">
        <f>'Inv travi'!E951</f>
        <v>Mdes</v>
      </c>
      <c r="F951" s="6">
        <f>'Inv travi'!F951</f>
        <v>-206.70599999999999</v>
      </c>
      <c r="G951" s="6">
        <f>'Inv travi'!G951</f>
        <v>-126.51</v>
      </c>
      <c r="H951" s="6">
        <f>'Inv travi'!H951</f>
        <v>-0.69799999999999995</v>
      </c>
      <c r="I951" s="6">
        <f>'Inv travi'!I951</f>
        <v>-82.369</v>
      </c>
      <c r="J951" s="6">
        <f>'Inv travi'!J951</f>
        <v>-8.17</v>
      </c>
      <c r="K951" s="6">
        <f>'Inv travi'!K951</f>
        <v>-10.074999999999999</v>
      </c>
      <c r="L951" s="6">
        <f>'Inv travi'!L951</f>
        <v>-8.8680000000000003</v>
      </c>
      <c r="M951" s="6">
        <f>'Inv travi'!M951</f>
        <v>-92.444000000000003</v>
      </c>
      <c r="N951" s="6">
        <f>'Inv travi'!N951</f>
        <v>-36.601199999999999</v>
      </c>
      <c r="O951" s="6">
        <f>'Inv travi'!O951</f>
        <v>-95.104399999999998</v>
      </c>
      <c r="P951" s="6">
        <f>'Inv travi'!P951</f>
        <v>-221.61439999999999</v>
      </c>
      <c r="Q951" s="6">
        <f>'Inv travi'!Q951</f>
        <v>-31.405600000000007</v>
      </c>
      <c r="R951" s="6"/>
      <c r="S951" s="2"/>
      <c r="T951" s="2"/>
    </row>
    <row r="952" spans="1:35" x14ac:dyDescent="0.25">
      <c r="A952">
        <f>'Inv travi'!A952</f>
        <v>12</v>
      </c>
      <c r="B952">
        <f>'Inv travi'!B952</f>
        <v>15</v>
      </c>
      <c r="C952">
        <f>'Inv travi'!C952</f>
        <v>21</v>
      </c>
      <c r="D952">
        <f>'Inv travi'!D952</f>
        <v>3</v>
      </c>
      <c r="E952" s="6" t="str">
        <f>'Inv travi'!E952</f>
        <v>Vsin</v>
      </c>
      <c r="F952" s="6">
        <f>'Inv travi'!F952</f>
        <v>250.446</v>
      </c>
      <c r="G952" s="6">
        <f>'Inv travi'!G952</f>
        <v>153.30000000000001</v>
      </c>
      <c r="H952" s="6">
        <f>'Inv travi'!H952</f>
        <v>-0.33400000000000002</v>
      </c>
      <c r="I952" s="6">
        <f>'Inv travi'!I952</f>
        <v>-39.052999999999997</v>
      </c>
      <c r="J952" s="6">
        <f>'Inv travi'!J952</f>
        <v>-3.8719999999999999</v>
      </c>
      <c r="K952" s="6">
        <f>'Inv travi'!K952</f>
        <v>-4.7750000000000004</v>
      </c>
      <c r="L952" s="6">
        <f>'Inv travi'!L952</f>
        <v>-4.2059999999999995</v>
      </c>
      <c r="M952" s="6">
        <f>'Inv travi'!M952</f>
        <v>-43.827999999999996</v>
      </c>
      <c r="N952" s="6">
        <f>'Inv travi'!N952</f>
        <v>-17.354399999999998</v>
      </c>
      <c r="O952" s="6">
        <f>'Inv travi'!O952</f>
        <v>-45.089799999999997</v>
      </c>
      <c r="P952" s="6">
        <f>'Inv travi'!P952</f>
        <v>108.21020000000001</v>
      </c>
      <c r="Q952" s="6">
        <f>'Inv travi'!Q952</f>
        <v>198.38980000000001</v>
      </c>
      <c r="R952" s="6"/>
      <c r="S952" s="2"/>
      <c r="T952" s="2"/>
    </row>
    <row r="953" spans="1:35" x14ac:dyDescent="0.25">
      <c r="A953">
        <f>'Inv travi'!A953</f>
        <v>12</v>
      </c>
      <c r="B953">
        <f>'Inv travi'!B953</f>
        <v>15</v>
      </c>
      <c r="C953">
        <f>'Inv travi'!C953</f>
        <v>21</v>
      </c>
      <c r="D953">
        <f>'Inv travi'!D953</f>
        <v>3</v>
      </c>
      <c r="E953" s="6" t="str">
        <f>'Inv travi'!E953</f>
        <v>Vdes</v>
      </c>
      <c r="F953" s="6">
        <f>'Inv travi'!F953</f>
        <v>-243.024</v>
      </c>
      <c r="G953" s="6">
        <f>'Inv travi'!G953</f>
        <v>-148.46799999999999</v>
      </c>
      <c r="H953" s="6">
        <f>'Inv travi'!H953</f>
        <v>-0.33400000000000002</v>
      </c>
      <c r="I953" s="6">
        <f>'Inv travi'!I953</f>
        <v>-39.052999999999997</v>
      </c>
      <c r="J953" s="6">
        <f>'Inv travi'!J953</f>
        <v>-3.8719999999999999</v>
      </c>
      <c r="K953" s="6">
        <f>'Inv travi'!K953</f>
        <v>-4.7750000000000004</v>
      </c>
      <c r="L953" s="6">
        <f>'Inv travi'!L953</f>
        <v>-4.2059999999999995</v>
      </c>
      <c r="M953" s="6">
        <f>'Inv travi'!M953</f>
        <v>-43.827999999999996</v>
      </c>
      <c r="N953" s="6">
        <f>'Inv travi'!N953</f>
        <v>-17.354399999999998</v>
      </c>
      <c r="O953" s="6">
        <f>'Inv travi'!O953</f>
        <v>-45.089799999999997</v>
      </c>
      <c r="P953" s="6">
        <f>'Inv travi'!P953</f>
        <v>-193.55779999999999</v>
      </c>
      <c r="Q953" s="6">
        <f>'Inv travi'!Q953</f>
        <v>-103.37819999999999</v>
      </c>
      <c r="R953" s="6"/>
      <c r="S953" s="2"/>
      <c r="T953" s="2"/>
    </row>
    <row r="954" spans="1:35" x14ac:dyDescent="0.25">
      <c r="A954">
        <f>'Inv travi'!A954</f>
        <v>12</v>
      </c>
      <c r="B954">
        <f>'Inv travi'!B954</f>
        <v>15</v>
      </c>
      <c r="C954">
        <f>'Inv travi'!C954</f>
        <v>21</v>
      </c>
      <c r="D954">
        <f>'Inv travi'!D954</f>
        <v>2</v>
      </c>
      <c r="E954" s="6" t="str">
        <f>'Inv travi'!E954</f>
        <v>Msin</v>
      </c>
      <c r="F954" s="6">
        <f>'Inv travi'!F954</f>
        <v>-227.018</v>
      </c>
      <c r="G954" s="6">
        <f>'Inv travi'!G954</f>
        <v>-139.60499999999999</v>
      </c>
      <c r="H954" s="6">
        <f>'Inv travi'!H954</f>
        <v>1.5509999999999999</v>
      </c>
      <c r="I954" s="6">
        <f>'Inv travi'!I954</f>
        <v>154.392</v>
      </c>
      <c r="J954" s="6">
        <f>'Inv travi'!J954</f>
        <v>15.098000000000001</v>
      </c>
      <c r="K954" s="6">
        <f>'Inv travi'!K954</f>
        <v>18.617000000000001</v>
      </c>
      <c r="L954" s="6">
        <f>'Inv travi'!L954</f>
        <v>16.649000000000001</v>
      </c>
      <c r="M954" s="6">
        <f>'Inv travi'!M954</f>
        <v>173.00899999999999</v>
      </c>
      <c r="N954" s="6">
        <f>'Inv travi'!N954</f>
        <v>68.551699999999997</v>
      </c>
      <c r="O954" s="6">
        <f>'Inv travi'!O954</f>
        <v>178.00369999999998</v>
      </c>
      <c r="P954" s="6">
        <f>'Inv travi'!P954</f>
        <v>38.398699999999991</v>
      </c>
      <c r="Q954" s="6">
        <f>'Inv travi'!Q954</f>
        <v>-317.6087</v>
      </c>
      <c r="R954" s="6"/>
      <c r="S954" s="2"/>
      <c r="T954" s="2"/>
    </row>
    <row r="955" spans="1:35" x14ac:dyDescent="0.25">
      <c r="A955">
        <f>'Inv travi'!A955</f>
        <v>12</v>
      </c>
      <c r="B955">
        <f>'Inv travi'!B955</f>
        <v>15</v>
      </c>
      <c r="C955">
        <f>'Inv travi'!C955</f>
        <v>21</v>
      </c>
      <c r="D955">
        <f>'Inv travi'!D955</f>
        <v>2</v>
      </c>
      <c r="E955" s="6" t="str">
        <f>'Inv travi'!E955</f>
        <v>Mdes</v>
      </c>
      <c r="F955" s="6">
        <f>'Inv travi'!F955</f>
        <v>-209.90299999999999</v>
      </c>
      <c r="G955" s="6">
        <f>'Inv travi'!G955</f>
        <v>-128.49600000000001</v>
      </c>
      <c r="H955" s="6">
        <f>'Inv travi'!H955</f>
        <v>-0.94699999999999995</v>
      </c>
      <c r="I955" s="6">
        <f>'Inv travi'!I955</f>
        <v>-92.853999999999999</v>
      </c>
      <c r="J955" s="6">
        <f>'Inv travi'!J955</f>
        <v>-9.0619999999999994</v>
      </c>
      <c r="K955" s="6">
        <f>'Inv travi'!K955</f>
        <v>-11.173999999999999</v>
      </c>
      <c r="L955" s="6">
        <f>'Inv travi'!L955</f>
        <v>-10.008999999999999</v>
      </c>
      <c r="M955" s="6">
        <f>'Inv travi'!M955</f>
        <v>-104.02799999999999</v>
      </c>
      <c r="N955" s="6">
        <f>'Inv travi'!N955</f>
        <v>-41.217399999999998</v>
      </c>
      <c r="O955" s="6">
        <f>'Inv travi'!O955</f>
        <v>-107.0307</v>
      </c>
      <c r="P955" s="6">
        <f>'Inv travi'!P955</f>
        <v>-235.52670000000001</v>
      </c>
      <c r="Q955" s="6">
        <f>'Inv travi'!Q955</f>
        <v>-21.465300000000013</v>
      </c>
      <c r="R955" s="6"/>
      <c r="S955" s="2"/>
      <c r="T955" s="2"/>
    </row>
    <row r="956" spans="1:35" x14ac:dyDescent="0.25">
      <c r="A956">
        <f>'Inv travi'!A956</f>
        <v>12</v>
      </c>
      <c r="B956">
        <f>'Inv travi'!B956</f>
        <v>15</v>
      </c>
      <c r="C956">
        <f>'Inv travi'!C956</f>
        <v>21</v>
      </c>
      <c r="D956">
        <f>'Inv travi'!D956</f>
        <v>2</v>
      </c>
      <c r="E956" s="6" t="str">
        <f>'Inv travi'!E956</f>
        <v>Vsin</v>
      </c>
      <c r="F956" s="6">
        <f>'Inv travi'!F956</f>
        <v>249.77500000000001</v>
      </c>
      <c r="G956" s="6">
        <f>'Inv travi'!G956</f>
        <v>152.857</v>
      </c>
      <c r="H956" s="6">
        <f>'Inv travi'!H956</f>
        <v>-0.443</v>
      </c>
      <c r="I956" s="6">
        <f>'Inv travi'!I956</f>
        <v>-43.915999999999997</v>
      </c>
      <c r="J956" s="6">
        <f>'Inv travi'!J956</f>
        <v>-4.2910000000000004</v>
      </c>
      <c r="K956" s="6">
        <f>'Inv travi'!K956</f>
        <v>-5.2919999999999998</v>
      </c>
      <c r="L956" s="6">
        <f>'Inv travi'!L956</f>
        <v>-4.734</v>
      </c>
      <c r="M956" s="6">
        <f>'Inv travi'!M956</f>
        <v>-49.207999999999998</v>
      </c>
      <c r="N956" s="6">
        <f>'Inv travi'!N956</f>
        <v>-19.496400000000001</v>
      </c>
      <c r="O956" s="6">
        <f>'Inv travi'!O956</f>
        <v>-50.6282</v>
      </c>
      <c r="P956" s="6">
        <f>'Inv travi'!P956</f>
        <v>102.22880000000001</v>
      </c>
      <c r="Q956" s="6">
        <f>'Inv travi'!Q956</f>
        <v>203.48519999999999</v>
      </c>
      <c r="R956" s="6"/>
      <c r="S956" s="2"/>
      <c r="T956" s="2"/>
    </row>
    <row r="957" spans="1:35" x14ac:dyDescent="0.25">
      <c r="A957">
        <f>'Inv travi'!A957</f>
        <v>12</v>
      </c>
      <c r="B957">
        <f>'Inv travi'!B957</f>
        <v>15</v>
      </c>
      <c r="C957">
        <f>'Inv travi'!C957</f>
        <v>21</v>
      </c>
      <c r="D957">
        <f>'Inv travi'!D957</f>
        <v>2</v>
      </c>
      <c r="E957" s="6" t="str">
        <f>'Inv travi'!E957</f>
        <v>Vdes</v>
      </c>
      <c r="F957" s="6">
        <f>'Inv travi'!F957</f>
        <v>-243.69499999999999</v>
      </c>
      <c r="G957" s="6">
        <f>'Inv travi'!G957</f>
        <v>-148.911</v>
      </c>
      <c r="H957" s="6">
        <f>'Inv travi'!H957</f>
        <v>-0.443</v>
      </c>
      <c r="I957" s="6">
        <f>'Inv travi'!I957</f>
        <v>-43.915999999999997</v>
      </c>
      <c r="J957" s="6">
        <f>'Inv travi'!J957</f>
        <v>-4.2910000000000004</v>
      </c>
      <c r="K957" s="6">
        <f>'Inv travi'!K957</f>
        <v>-5.2919999999999998</v>
      </c>
      <c r="L957" s="6">
        <f>'Inv travi'!L957</f>
        <v>-4.734</v>
      </c>
      <c r="M957" s="6">
        <f>'Inv travi'!M957</f>
        <v>-49.207999999999998</v>
      </c>
      <c r="N957" s="6">
        <f>'Inv travi'!N957</f>
        <v>-19.496400000000001</v>
      </c>
      <c r="O957" s="6">
        <f>'Inv travi'!O957</f>
        <v>-50.6282</v>
      </c>
      <c r="P957" s="6">
        <f>'Inv travi'!P957</f>
        <v>-199.53919999999999</v>
      </c>
      <c r="Q957" s="6">
        <f>'Inv travi'!Q957</f>
        <v>-98.282800000000009</v>
      </c>
      <c r="R957" s="6"/>
      <c r="S957" s="2"/>
      <c r="T957" s="2"/>
    </row>
    <row r="958" spans="1:35" x14ac:dyDescent="0.25">
      <c r="A958">
        <f>'Inv travi'!A958</f>
        <v>12</v>
      </c>
      <c r="B958">
        <f>'Inv travi'!B958</f>
        <v>15</v>
      </c>
      <c r="C958">
        <f>'Inv travi'!C958</f>
        <v>21</v>
      </c>
      <c r="D958">
        <f>'Inv travi'!D958</f>
        <v>1</v>
      </c>
      <c r="E958" s="6" t="str">
        <f>'Inv travi'!E958</f>
        <v>Msin</v>
      </c>
      <c r="F958" s="6">
        <f>'Inv travi'!F958</f>
        <v>-147.154</v>
      </c>
      <c r="G958" s="6">
        <f>'Inv travi'!G958</f>
        <v>-96.912000000000006</v>
      </c>
      <c r="H958" s="6">
        <f>'Inv travi'!H958</f>
        <v>2.5299999999999998</v>
      </c>
      <c r="I958" s="6">
        <f>'Inv travi'!I958</f>
        <v>153.05000000000001</v>
      </c>
      <c r="J958" s="6">
        <f>'Inv travi'!J958</f>
        <v>14.211</v>
      </c>
      <c r="K958" s="6">
        <f>'Inv travi'!K958</f>
        <v>17.523</v>
      </c>
      <c r="L958" s="6">
        <f>'Inv travi'!L958</f>
        <v>16.741</v>
      </c>
      <c r="M958" s="6">
        <f>'Inv travi'!M958</f>
        <v>170.57300000000001</v>
      </c>
      <c r="N958" s="6">
        <f>'Inv travi'!N958</f>
        <v>67.912900000000008</v>
      </c>
      <c r="O958" s="6">
        <f>'Inv travi'!O958</f>
        <v>175.59530000000001</v>
      </c>
      <c r="P958" s="6">
        <f>'Inv travi'!P958</f>
        <v>78.683300000000003</v>
      </c>
      <c r="Q958" s="6">
        <f>'Inv travi'!Q958</f>
        <v>-272.50729999999999</v>
      </c>
      <c r="R958" s="6"/>
      <c r="S958" s="2"/>
      <c r="T958" s="2"/>
      <c r="AI958" s="1"/>
    </row>
    <row r="959" spans="1:35" x14ac:dyDescent="0.25">
      <c r="A959">
        <f>'Inv travi'!A959</f>
        <v>12</v>
      </c>
      <c r="B959">
        <f>'Inv travi'!B959</f>
        <v>15</v>
      </c>
      <c r="C959">
        <f>'Inv travi'!C959</f>
        <v>21</v>
      </c>
      <c r="D959">
        <f>'Inv travi'!D959</f>
        <v>1</v>
      </c>
      <c r="E959" s="6" t="str">
        <f>'Inv travi'!E959</f>
        <v>Mdes</v>
      </c>
      <c r="F959" s="6">
        <f>'Inv travi'!F959</f>
        <v>-146.708</v>
      </c>
      <c r="G959" s="6">
        <f>'Inv travi'!G959</f>
        <v>-96.183999999999997</v>
      </c>
      <c r="H959" s="6">
        <f>'Inv travi'!H959</f>
        <v>-1.37</v>
      </c>
      <c r="I959" s="6">
        <f>'Inv travi'!I959</f>
        <v>-85.792000000000002</v>
      </c>
      <c r="J959" s="6">
        <f>'Inv travi'!J959</f>
        <v>-7.9989999999999997</v>
      </c>
      <c r="K959" s="6">
        <f>'Inv travi'!K959</f>
        <v>-9.8640000000000008</v>
      </c>
      <c r="L959" s="6">
        <f>'Inv travi'!L959</f>
        <v>-9.3689999999999998</v>
      </c>
      <c r="M959" s="6">
        <f>'Inv travi'!M959</f>
        <v>-95.656000000000006</v>
      </c>
      <c r="N959" s="6">
        <f>'Inv travi'!N959</f>
        <v>-38.065799999999996</v>
      </c>
      <c r="O959" s="6">
        <f>'Inv travi'!O959</f>
        <v>-98.466700000000003</v>
      </c>
      <c r="P959" s="6">
        <f>'Inv travi'!P959</f>
        <v>-194.6507</v>
      </c>
      <c r="Q959" s="6">
        <f>'Inv travi'!Q959</f>
        <v>2.2827000000000055</v>
      </c>
      <c r="R959" s="102"/>
      <c r="S959" s="2"/>
      <c r="T959" s="2"/>
      <c r="AI959" s="1"/>
    </row>
    <row r="960" spans="1:35" x14ac:dyDescent="0.25">
      <c r="A960">
        <f>'Inv travi'!A960</f>
        <v>12</v>
      </c>
      <c r="B960">
        <f>'Inv travi'!B960</f>
        <v>15</v>
      </c>
      <c r="C960">
        <f>'Inv travi'!C960</f>
        <v>21</v>
      </c>
      <c r="D960">
        <f>'Inv travi'!D960</f>
        <v>1</v>
      </c>
      <c r="E960" s="6" t="str">
        <f>'Inv travi'!E960</f>
        <v>Vsin</v>
      </c>
      <c r="F960" s="6">
        <f>'Inv travi'!F960</f>
        <v>163.88399999999999</v>
      </c>
      <c r="G960" s="6">
        <f>'Inv travi'!G960</f>
        <v>107.49299999999999</v>
      </c>
      <c r="H960" s="6">
        <f>'Inv travi'!H960</f>
        <v>-0.69299999999999995</v>
      </c>
      <c r="I960" s="6">
        <f>'Inv travi'!I960</f>
        <v>-42.423000000000002</v>
      </c>
      <c r="J960" s="6">
        <f>'Inv travi'!J960</f>
        <v>-3.9449999999999998</v>
      </c>
      <c r="K960" s="6">
        <f>'Inv travi'!K960</f>
        <v>-4.8650000000000002</v>
      </c>
      <c r="L960" s="6">
        <f>'Inv travi'!L960</f>
        <v>-4.6379999999999999</v>
      </c>
      <c r="M960" s="6">
        <f>'Inv travi'!M960</f>
        <v>-47.288000000000004</v>
      </c>
      <c r="N960" s="6">
        <f>'Inv travi'!N960</f>
        <v>-18.824400000000001</v>
      </c>
      <c r="O960" s="6">
        <f>'Inv travi'!O960</f>
        <v>-48.679400000000001</v>
      </c>
      <c r="P960" s="6">
        <f>'Inv travi'!P960</f>
        <v>58.813599999999994</v>
      </c>
      <c r="Q960" s="6">
        <f>'Inv travi'!Q960</f>
        <v>156.17239999999998</v>
      </c>
      <c r="R960" s="6"/>
      <c r="S960" s="2"/>
      <c r="T960" s="2"/>
    </row>
    <row r="961" spans="1:20" x14ac:dyDescent="0.25">
      <c r="A961">
        <f>'Inv travi'!A961</f>
        <v>12</v>
      </c>
      <c r="B961">
        <f>'Inv travi'!B961</f>
        <v>15</v>
      </c>
      <c r="C961">
        <f>'Inv travi'!C961</f>
        <v>21</v>
      </c>
      <c r="D961">
        <f>'Inv travi'!D961</f>
        <v>1</v>
      </c>
      <c r="E961" s="6" t="str">
        <f>'Inv travi'!E961</f>
        <v>Vdes</v>
      </c>
      <c r="F961" s="6">
        <f>'Inv travi'!F961</f>
        <v>-163.726</v>
      </c>
      <c r="G961" s="6">
        <f>'Inv travi'!G961</f>
        <v>-107.235</v>
      </c>
      <c r="H961" s="6">
        <f>'Inv travi'!H961</f>
        <v>-0.69299999999999995</v>
      </c>
      <c r="I961" s="6">
        <f>'Inv travi'!I961</f>
        <v>-42.423000000000002</v>
      </c>
      <c r="J961" s="6">
        <f>'Inv travi'!J961</f>
        <v>-3.9449999999999998</v>
      </c>
      <c r="K961" s="6">
        <f>'Inv travi'!K961</f>
        <v>-4.8650000000000002</v>
      </c>
      <c r="L961" s="6">
        <f>'Inv travi'!L961</f>
        <v>-4.6379999999999999</v>
      </c>
      <c r="M961" s="6">
        <f>'Inv travi'!M961</f>
        <v>-47.288000000000004</v>
      </c>
      <c r="N961" s="6">
        <f>'Inv travi'!N961</f>
        <v>-18.824400000000001</v>
      </c>
      <c r="O961" s="6">
        <f>'Inv travi'!O961</f>
        <v>-48.679400000000001</v>
      </c>
      <c r="P961" s="6">
        <f>'Inv travi'!P961</f>
        <v>-155.9144</v>
      </c>
      <c r="Q961" s="6">
        <f>'Inv travi'!Q961</f>
        <v>-58.555599999999998</v>
      </c>
      <c r="R961" s="6"/>
      <c r="S961" s="2"/>
      <c r="T961" s="2"/>
    </row>
    <row r="962" spans="1:20" x14ac:dyDescent="0.25">
      <c r="A962">
        <f>'Inv travi'!A962</f>
        <v>12</v>
      </c>
      <c r="B962">
        <f>'Inv travi'!B962</f>
        <v>21</v>
      </c>
      <c r="C962">
        <f>'Inv travi'!C962</f>
        <v>24</v>
      </c>
      <c r="D962">
        <f>'Inv travi'!D962</f>
        <v>6</v>
      </c>
      <c r="E962" s="6" t="str">
        <f>'Inv travi'!E962</f>
        <v>Msin</v>
      </c>
      <c r="F962" s="6">
        <f>'Inv travi'!F962</f>
        <v>-198.489</v>
      </c>
      <c r="G962" s="6">
        <f>'Inv travi'!G962</f>
        <v>-117.093</v>
      </c>
      <c r="H962" s="6">
        <f>'Inv travi'!H962</f>
        <v>-0.41</v>
      </c>
      <c r="I962" s="6">
        <f>'Inv travi'!I962</f>
        <v>15.62</v>
      </c>
      <c r="J962" s="6">
        <f>'Inv travi'!J962</f>
        <v>1.524</v>
      </c>
      <c r="K962" s="6">
        <f>'Inv travi'!K962</f>
        <v>1.88</v>
      </c>
      <c r="L962" s="6">
        <f>'Inv travi'!L962</f>
        <v>-1.9339999999999999</v>
      </c>
      <c r="M962" s="6">
        <f>'Inv travi'!M962</f>
        <v>17.5</v>
      </c>
      <c r="N962" s="6">
        <f>'Inv travi'!N962</f>
        <v>-7.1840000000000002</v>
      </c>
      <c r="O962" s="6">
        <f>'Inv travi'!O962</f>
        <v>18.080200000000001</v>
      </c>
      <c r="P962" s="6">
        <f>'Inv travi'!P962</f>
        <v>-99.012799999999999</v>
      </c>
      <c r="Q962" s="6">
        <f>'Inv travi'!Q962</f>
        <v>-135.17320000000001</v>
      </c>
      <c r="R962" s="6"/>
      <c r="S962" s="2"/>
      <c r="T962" s="2"/>
    </row>
    <row r="963" spans="1:20" x14ac:dyDescent="0.25">
      <c r="A963">
        <f>'Inv travi'!A963</f>
        <v>12</v>
      </c>
      <c r="B963">
        <f>'Inv travi'!B963</f>
        <v>21</v>
      </c>
      <c r="C963">
        <f>'Inv travi'!C963</f>
        <v>24</v>
      </c>
      <c r="D963">
        <f>'Inv travi'!D963</f>
        <v>6</v>
      </c>
      <c r="E963" s="6" t="str">
        <f>'Inv travi'!E963</f>
        <v>Mdes</v>
      </c>
      <c r="F963" s="6">
        <f>'Inv travi'!F963</f>
        <v>-197.363</v>
      </c>
      <c r="G963" s="6">
        <f>'Inv travi'!G963</f>
        <v>-115.023</v>
      </c>
      <c r="H963" s="6">
        <f>'Inv travi'!H963</f>
        <v>0.75600000000000001</v>
      </c>
      <c r="I963" s="6">
        <f>'Inv travi'!I963</f>
        <v>-31.637</v>
      </c>
      <c r="J963" s="6">
        <f>'Inv travi'!J963</f>
        <v>-3.1269999999999998</v>
      </c>
      <c r="K963" s="6">
        <f>'Inv travi'!K963</f>
        <v>-3.8559999999999999</v>
      </c>
      <c r="L963" s="6">
        <f>'Inv travi'!L963</f>
        <v>3.883</v>
      </c>
      <c r="M963" s="6">
        <f>'Inv travi'!M963</f>
        <v>-35.493000000000002</v>
      </c>
      <c r="N963" s="6">
        <f>'Inv travi'!N963</f>
        <v>14.530899999999999</v>
      </c>
      <c r="O963" s="6">
        <f>'Inv travi'!O963</f>
        <v>-36.657900000000005</v>
      </c>
      <c r="P963" s="6">
        <f>'Inv travi'!P963</f>
        <v>-151.68090000000001</v>
      </c>
      <c r="Q963" s="6">
        <f>'Inv travi'!Q963</f>
        <v>-78.365099999999984</v>
      </c>
      <c r="R963" s="6"/>
      <c r="S963" s="2"/>
      <c r="T963" s="2"/>
    </row>
    <row r="964" spans="1:20" x14ac:dyDescent="0.25">
      <c r="A964">
        <f>'Inv travi'!A964</f>
        <v>12</v>
      </c>
      <c r="B964">
        <f>'Inv travi'!B964</f>
        <v>21</v>
      </c>
      <c r="C964">
        <f>'Inv travi'!C964</f>
        <v>24</v>
      </c>
      <c r="D964">
        <f>'Inv travi'!D964</f>
        <v>6</v>
      </c>
      <c r="E964" s="6" t="str">
        <f>'Inv travi'!E964</f>
        <v>Vsin</v>
      </c>
      <c r="F964" s="6">
        <f>'Inv travi'!F964</f>
        <v>226.916</v>
      </c>
      <c r="G964" s="6">
        <f>'Inv travi'!G964</f>
        <v>133.69900000000001</v>
      </c>
      <c r="H964" s="6">
        <f>'Inv travi'!H964</f>
        <v>0.22</v>
      </c>
      <c r="I964" s="6">
        <f>'Inv travi'!I964</f>
        <v>-8.9309999999999992</v>
      </c>
      <c r="J964" s="6">
        <f>'Inv travi'!J964</f>
        <v>-0.879</v>
      </c>
      <c r="K964" s="6">
        <f>'Inv travi'!K964</f>
        <v>-1.0840000000000001</v>
      </c>
      <c r="L964" s="6">
        <f>'Inv travi'!L964</f>
        <v>1.099</v>
      </c>
      <c r="M964" s="6">
        <f>'Inv travi'!M964</f>
        <v>-10.014999999999999</v>
      </c>
      <c r="N964" s="6">
        <f>'Inv travi'!N964</f>
        <v>4.1034999999999995</v>
      </c>
      <c r="O964" s="6">
        <f>'Inv travi'!O964</f>
        <v>-10.3447</v>
      </c>
      <c r="P964" s="6">
        <f>'Inv travi'!P964</f>
        <v>123.35430000000001</v>
      </c>
      <c r="Q964" s="6">
        <f>'Inv travi'!Q964</f>
        <v>144.0437</v>
      </c>
      <c r="R964" s="6"/>
      <c r="S964" s="2"/>
      <c r="T964" s="2"/>
    </row>
    <row r="965" spans="1:20" x14ac:dyDescent="0.25">
      <c r="A965">
        <f>'Inv travi'!A965</f>
        <v>12</v>
      </c>
      <c r="B965">
        <f>'Inv travi'!B965</f>
        <v>21</v>
      </c>
      <c r="C965">
        <f>'Inv travi'!C965</f>
        <v>24</v>
      </c>
      <c r="D965">
        <f>'Inv travi'!D965</f>
        <v>6</v>
      </c>
      <c r="E965" s="6" t="str">
        <f>'Inv travi'!E965</f>
        <v>Vdes</v>
      </c>
      <c r="F965" s="6">
        <f>'Inv travi'!F965</f>
        <v>-226.49</v>
      </c>
      <c r="G965" s="6">
        <f>'Inv travi'!G965</f>
        <v>-132.917</v>
      </c>
      <c r="H965" s="6">
        <f>'Inv travi'!H965</f>
        <v>0.22</v>
      </c>
      <c r="I965" s="6">
        <f>'Inv travi'!I965</f>
        <v>-8.9309999999999992</v>
      </c>
      <c r="J965" s="6">
        <f>'Inv travi'!J965</f>
        <v>-0.879</v>
      </c>
      <c r="K965" s="6">
        <f>'Inv travi'!K965</f>
        <v>-1.0840000000000001</v>
      </c>
      <c r="L965" s="6">
        <f>'Inv travi'!L965</f>
        <v>1.099</v>
      </c>
      <c r="M965" s="6">
        <f>'Inv travi'!M965</f>
        <v>-10.014999999999999</v>
      </c>
      <c r="N965" s="6">
        <f>'Inv travi'!N965</f>
        <v>4.1034999999999995</v>
      </c>
      <c r="O965" s="6">
        <f>'Inv travi'!O965</f>
        <v>-10.3447</v>
      </c>
      <c r="P965" s="6">
        <f>'Inv travi'!P965</f>
        <v>-143.26169999999999</v>
      </c>
      <c r="Q965" s="6">
        <f>'Inv travi'!Q965</f>
        <v>-122.5723</v>
      </c>
      <c r="R965" s="6"/>
      <c r="S965" s="2"/>
      <c r="T965" s="2"/>
    </row>
    <row r="966" spans="1:20" x14ac:dyDescent="0.25">
      <c r="A966">
        <f>'Inv travi'!A966</f>
        <v>12</v>
      </c>
      <c r="B966">
        <f>'Inv travi'!B966</f>
        <v>21</v>
      </c>
      <c r="C966">
        <f>'Inv travi'!C966</f>
        <v>24</v>
      </c>
      <c r="D966">
        <f>'Inv travi'!D966</f>
        <v>5</v>
      </c>
      <c r="E966" s="6" t="str">
        <f>'Inv travi'!E966</f>
        <v>Msin</v>
      </c>
      <c r="F966" s="6">
        <f>'Inv travi'!F966</f>
        <v>-167.82499999999999</v>
      </c>
      <c r="G966" s="6">
        <f>'Inv travi'!G966</f>
        <v>-105.032</v>
      </c>
      <c r="H966" s="6">
        <f>'Inv travi'!H966</f>
        <v>-0.61299999999999999</v>
      </c>
      <c r="I966" s="6">
        <f>'Inv travi'!I966</f>
        <v>42.890999999999998</v>
      </c>
      <c r="J966" s="6">
        <f>'Inv travi'!J966</f>
        <v>4.242</v>
      </c>
      <c r="K966" s="6">
        <f>'Inv travi'!K966</f>
        <v>5.2309999999999999</v>
      </c>
      <c r="L966" s="6">
        <f>'Inv travi'!L966</f>
        <v>-4.8550000000000004</v>
      </c>
      <c r="M966" s="6">
        <f>'Inv travi'!M966</f>
        <v>48.122</v>
      </c>
      <c r="N966" s="6">
        <f>'Inv travi'!N966</f>
        <v>-19.291599999999999</v>
      </c>
      <c r="O966" s="6">
        <f>'Inv travi'!O966</f>
        <v>49.578499999999998</v>
      </c>
      <c r="P966" s="6">
        <f>'Inv travi'!P966</f>
        <v>-55.453499999999998</v>
      </c>
      <c r="Q966" s="6">
        <f>'Inv travi'!Q966</f>
        <v>-154.6105</v>
      </c>
      <c r="R966" s="6"/>
      <c r="S966" s="2"/>
      <c r="T966" s="2"/>
    </row>
    <row r="967" spans="1:20" x14ac:dyDescent="0.25">
      <c r="A967">
        <f>'Inv travi'!A967</f>
        <v>12</v>
      </c>
      <c r="B967">
        <f>'Inv travi'!B967</f>
        <v>21</v>
      </c>
      <c r="C967">
        <f>'Inv travi'!C967</f>
        <v>24</v>
      </c>
      <c r="D967">
        <f>'Inv travi'!D967</f>
        <v>5</v>
      </c>
      <c r="E967" s="6" t="str">
        <f>'Inv travi'!E967</f>
        <v>Mdes</v>
      </c>
      <c r="F967" s="6">
        <f>'Inv travi'!F967</f>
        <v>-186.81</v>
      </c>
      <c r="G967" s="6">
        <f>'Inv travi'!G967</f>
        <v>-114.087</v>
      </c>
      <c r="H967" s="6">
        <f>'Inv travi'!H967</f>
        <v>1.0720000000000001</v>
      </c>
      <c r="I967" s="6">
        <f>'Inv travi'!I967</f>
        <v>-79.290999999999997</v>
      </c>
      <c r="J967" s="6">
        <f>'Inv travi'!J967</f>
        <v>-7.86</v>
      </c>
      <c r="K967" s="6">
        <f>'Inv travi'!K967</f>
        <v>-9.6920000000000002</v>
      </c>
      <c r="L967" s="6">
        <f>'Inv travi'!L967</f>
        <v>8.9320000000000004</v>
      </c>
      <c r="M967" s="6">
        <f>'Inv travi'!M967</f>
        <v>-88.983000000000004</v>
      </c>
      <c r="N967" s="6">
        <f>'Inv travi'!N967</f>
        <v>35.626899999999999</v>
      </c>
      <c r="O967" s="6">
        <f>'Inv travi'!O967</f>
        <v>-91.662599999999998</v>
      </c>
      <c r="P967" s="6">
        <f>'Inv travi'!P967</f>
        <v>-205.74959999999999</v>
      </c>
      <c r="Q967" s="6">
        <f>'Inv travi'!Q967</f>
        <v>-22.424400000000006</v>
      </c>
      <c r="R967" s="6"/>
      <c r="S967" s="2"/>
      <c r="T967" s="2"/>
    </row>
    <row r="968" spans="1:20" x14ac:dyDescent="0.25">
      <c r="A968">
        <f>'Inv travi'!A968</f>
        <v>12</v>
      </c>
      <c r="B968">
        <f>'Inv travi'!B968</f>
        <v>21</v>
      </c>
      <c r="C968">
        <f>'Inv travi'!C968</f>
        <v>24</v>
      </c>
      <c r="D968">
        <f>'Inv travi'!D968</f>
        <v>5</v>
      </c>
      <c r="E968" s="6" t="str">
        <f>'Inv travi'!E968</f>
        <v>Vsin</v>
      </c>
      <c r="F968" s="6">
        <f>'Inv travi'!F968</f>
        <v>198.22499999999999</v>
      </c>
      <c r="G968" s="6">
        <f>'Inv travi'!G968</f>
        <v>123.34399999999999</v>
      </c>
      <c r="H968" s="6">
        <f>'Inv travi'!H968</f>
        <v>0.31900000000000001</v>
      </c>
      <c r="I968" s="6">
        <f>'Inv travi'!I968</f>
        <v>-23.096</v>
      </c>
      <c r="J968" s="6">
        <f>'Inv travi'!J968</f>
        <v>-2.2879999999999998</v>
      </c>
      <c r="K968" s="6">
        <f>'Inv travi'!K968</f>
        <v>-2.8210000000000002</v>
      </c>
      <c r="L968" s="6">
        <f>'Inv travi'!L968</f>
        <v>2.6069999999999998</v>
      </c>
      <c r="M968" s="6">
        <f>'Inv travi'!M968</f>
        <v>-25.917000000000002</v>
      </c>
      <c r="N968" s="6">
        <f>'Inv travi'!N968</f>
        <v>10.382099999999999</v>
      </c>
      <c r="O968" s="6">
        <f>'Inv travi'!O968</f>
        <v>-26.699100000000001</v>
      </c>
      <c r="P968" s="6">
        <f>'Inv travi'!P968</f>
        <v>96.644899999999993</v>
      </c>
      <c r="Q968" s="6">
        <f>'Inv travi'!Q968</f>
        <v>150.04309999999998</v>
      </c>
      <c r="S968" s="2"/>
      <c r="T968" s="2"/>
    </row>
    <row r="969" spans="1:20" x14ac:dyDescent="0.25">
      <c r="A969">
        <f>'Inv travi'!A969</f>
        <v>12</v>
      </c>
      <c r="B969">
        <f>'Inv travi'!B969</f>
        <v>21</v>
      </c>
      <c r="C969">
        <f>'Inv travi'!C969</f>
        <v>24</v>
      </c>
      <c r="D969">
        <f>'Inv travi'!D969</f>
        <v>5</v>
      </c>
      <c r="E969" s="6" t="str">
        <f>'Inv travi'!E969</f>
        <v>Vdes</v>
      </c>
      <c r="F969" s="6">
        <f>'Inv travi'!F969</f>
        <v>-205.40199999999999</v>
      </c>
      <c r="G969" s="6">
        <f>'Inv travi'!G969</f>
        <v>-126.767</v>
      </c>
      <c r="H969" s="6">
        <f>'Inv travi'!H969</f>
        <v>0.31900000000000001</v>
      </c>
      <c r="I969" s="6">
        <f>'Inv travi'!I969</f>
        <v>-23.096</v>
      </c>
      <c r="J969" s="6">
        <f>'Inv travi'!J969</f>
        <v>-2.2879999999999998</v>
      </c>
      <c r="K969" s="6">
        <f>'Inv travi'!K969</f>
        <v>-2.8210000000000002</v>
      </c>
      <c r="L969" s="6">
        <f>'Inv travi'!L969</f>
        <v>2.6069999999999998</v>
      </c>
      <c r="M969" s="6">
        <f>'Inv travi'!M969</f>
        <v>-25.917000000000002</v>
      </c>
      <c r="N969" s="6">
        <f>'Inv travi'!N969</f>
        <v>10.382099999999999</v>
      </c>
      <c r="O969" s="6">
        <f>'Inv travi'!O969</f>
        <v>-26.699100000000001</v>
      </c>
      <c r="P969" s="6">
        <f>'Inv travi'!P969</f>
        <v>-153.46609999999998</v>
      </c>
      <c r="Q969" s="6">
        <f>'Inv travi'!Q969</f>
        <v>-100.06789999999999</v>
      </c>
      <c r="S969" s="2"/>
      <c r="T969" s="2"/>
    </row>
    <row r="970" spans="1:20" x14ac:dyDescent="0.25">
      <c r="A970">
        <f>'Inv travi'!A970</f>
        <v>12</v>
      </c>
      <c r="B970">
        <f>'Inv travi'!B970</f>
        <v>21</v>
      </c>
      <c r="C970">
        <f>'Inv travi'!C970</f>
        <v>24</v>
      </c>
      <c r="D970">
        <f>'Inv travi'!D970</f>
        <v>4</v>
      </c>
      <c r="E970" s="6" t="str">
        <f>'Inv travi'!E970</f>
        <v>Msin</v>
      </c>
      <c r="F970" s="6">
        <f>'Inv travi'!F970</f>
        <v>-167.935</v>
      </c>
      <c r="G970" s="6">
        <f>'Inv travi'!G970</f>
        <v>-105.136</v>
      </c>
      <c r="H970" s="6">
        <f>'Inv travi'!H970</f>
        <v>0.66400000000000003</v>
      </c>
      <c r="I970" s="6">
        <f>'Inv travi'!I970</f>
        <v>63.856000000000002</v>
      </c>
      <c r="J970" s="6">
        <f>'Inv travi'!J970</f>
        <v>6.3490000000000002</v>
      </c>
      <c r="K970" s="6">
        <f>'Inv travi'!K970</f>
        <v>7.8280000000000003</v>
      </c>
      <c r="L970" s="6">
        <f>'Inv travi'!L970</f>
        <v>7.0129999999999999</v>
      </c>
      <c r="M970" s="6">
        <f>'Inv travi'!M970</f>
        <v>71.683999999999997</v>
      </c>
      <c r="N970" s="6">
        <f>'Inv travi'!N970</f>
        <v>28.5182</v>
      </c>
      <c r="O970" s="6">
        <f>'Inv travi'!O970</f>
        <v>73.787899999999993</v>
      </c>
      <c r="P970" s="6">
        <f>'Inv travi'!P970</f>
        <v>-31.348100000000002</v>
      </c>
      <c r="Q970" s="6">
        <f>'Inv travi'!Q970</f>
        <v>-178.9239</v>
      </c>
      <c r="S970" s="2"/>
      <c r="T970" s="2"/>
    </row>
    <row r="971" spans="1:20" x14ac:dyDescent="0.25">
      <c r="A971">
        <f>'Inv travi'!A971</f>
        <v>12</v>
      </c>
      <c r="B971">
        <f>'Inv travi'!B971</f>
        <v>21</v>
      </c>
      <c r="C971">
        <f>'Inv travi'!C971</f>
        <v>24</v>
      </c>
      <c r="D971">
        <f>'Inv travi'!D971</f>
        <v>4</v>
      </c>
      <c r="E971" s="6" t="str">
        <f>'Inv travi'!E971</f>
        <v>Mdes</v>
      </c>
      <c r="F971" s="6">
        <f>'Inv travi'!F971</f>
        <v>-191.09299999999999</v>
      </c>
      <c r="G971" s="6">
        <f>'Inv travi'!G971</f>
        <v>-116.471</v>
      </c>
      <c r="H971" s="6">
        <f>'Inv travi'!H971</f>
        <v>-1.206</v>
      </c>
      <c r="I971" s="6">
        <f>'Inv travi'!I971</f>
        <v>-114.408</v>
      </c>
      <c r="J971" s="6">
        <f>'Inv travi'!J971</f>
        <v>-11.372</v>
      </c>
      <c r="K971" s="6">
        <f>'Inv travi'!K971</f>
        <v>-14.022</v>
      </c>
      <c r="L971" s="6">
        <f>'Inv travi'!L971</f>
        <v>-12.577999999999999</v>
      </c>
      <c r="M971" s="6">
        <f>'Inv travi'!M971</f>
        <v>-128.43</v>
      </c>
      <c r="N971" s="6">
        <f>'Inv travi'!N971</f>
        <v>-51.106999999999999</v>
      </c>
      <c r="O971" s="6">
        <f>'Inv travi'!O971</f>
        <v>-132.20340000000002</v>
      </c>
      <c r="P971" s="6">
        <f>'Inv travi'!P971</f>
        <v>-248.67440000000002</v>
      </c>
      <c r="Q971" s="6">
        <f>'Inv travi'!Q971</f>
        <v>15.732400000000013</v>
      </c>
      <c r="S971" s="2"/>
      <c r="T971" s="2"/>
    </row>
    <row r="972" spans="1:20" x14ac:dyDescent="0.25">
      <c r="A972">
        <f>'Inv travi'!A972</f>
        <v>12</v>
      </c>
      <c r="B972">
        <f>'Inv travi'!B972</f>
        <v>21</v>
      </c>
      <c r="C972">
        <f>'Inv travi'!C972</f>
        <v>24</v>
      </c>
      <c r="D972">
        <f>'Inv travi'!D972</f>
        <v>4</v>
      </c>
      <c r="E972" s="6" t="str">
        <f>'Inv travi'!E972</f>
        <v>Vsin</v>
      </c>
      <c r="F972" s="6">
        <f>'Inv travi'!F972</f>
        <v>197.43600000000001</v>
      </c>
      <c r="G972" s="6">
        <f>'Inv travi'!G972</f>
        <v>122.913</v>
      </c>
      <c r="H972" s="6">
        <f>'Inv travi'!H972</f>
        <v>-0.35399999999999998</v>
      </c>
      <c r="I972" s="6">
        <f>'Inv travi'!I972</f>
        <v>-33.698</v>
      </c>
      <c r="J972" s="6">
        <f>'Inv travi'!J972</f>
        <v>-3.35</v>
      </c>
      <c r="K972" s="6">
        <f>'Inv travi'!K972</f>
        <v>-4.1310000000000002</v>
      </c>
      <c r="L972" s="6">
        <f>'Inv travi'!L972</f>
        <v>-3.7040000000000002</v>
      </c>
      <c r="M972" s="6">
        <f>'Inv travi'!M972</f>
        <v>-37.829000000000001</v>
      </c>
      <c r="N972" s="6">
        <f>'Inv travi'!N972</f>
        <v>-15.0527</v>
      </c>
      <c r="O972" s="6">
        <f>'Inv travi'!O972</f>
        <v>-38.940199999999997</v>
      </c>
      <c r="P972" s="6">
        <f>'Inv travi'!P972</f>
        <v>83.972800000000007</v>
      </c>
      <c r="Q972" s="6">
        <f>'Inv travi'!Q972</f>
        <v>161.85319999999999</v>
      </c>
      <c r="S972" s="2"/>
      <c r="T972" s="2"/>
    </row>
    <row r="973" spans="1:20" x14ac:dyDescent="0.25">
      <c r="A973">
        <f>'Inv travi'!A973</f>
        <v>12</v>
      </c>
      <c r="B973">
        <f>'Inv travi'!B973</f>
        <v>21</v>
      </c>
      <c r="C973">
        <f>'Inv travi'!C973</f>
        <v>24</v>
      </c>
      <c r="D973">
        <f>'Inv travi'!D973</f>
        <v>4</v>
      </c>
      <c r="E973" s="6" t="str">
        <f>'Inv travi'!E973</f>
        <v>Vdes</v>
      </c>
      <c r="F973" s="6">
        <f>'Inv travi'!F973</f>
        <v>-206.191</v>
      </c>
      <c r="G973" s="6">
        <f>'Inv travi'!G973</f>
        <v>-127.19799999999999</v>
      </c>
      <c r="H973" s="6">
        <f>'Inv travi'!H973</f>
        <v>-0.35399999999999998</v>
      </c>
      <c r="I973" s="6">
        <f>'Inv travi'!I973</f>
        <v>-33.698</v>
      </c>
      <c r="J973" s="6">
        <f>'Inv travi'!J973</f>
        <v>-3.35</v>
      </c>
      <c r="K973" s="6">
        <f>'Inv travi'!K973</f>
        <v>-4.1310000000000002</v>
      </c>
      <c r="L973" s="6">
        <f>'Inv travi'!L973</f>
        <v>-3.7040000000000002</v>
      </c>
      <c r="M973" s="6">
        <f>'Inv travi'!M973</f>
        <v>-37.829000000000001</v>
      </c>
      <c r="N973" s="6">
        <f>'Inv travi'!N973</f>
        <v>-15.0527</v>
      </c>
      <c r="O973" s="6">
        <f>'Inv travi'!O973</f>
        <v>-38.940199999999997</v>
      </c>
      <c r="P973" s="6">
        <f>'Inv travi'!P973</f>
        <v>-166.13819999999998</v>
      </c>
      <c r="Q973" s="6">
        <f>'Inv travi'!Q973</f>
        <v>-88.257800000000003</v>
      </c>
      <c r="S973" s="2"/>
      <c r="T973" s="2"/>
    </row>
    <row r="974" spans="1:20" x14ac:dyDescent="0.25">
      <c r="A974">
        <f>'Inv travi'!A974</f>
        <v>12</v>
      </c>
      <c r="B974">
        <f>'Inv travi'!B974</f>
        <v>21</v>
      </c>
      <c r="C974">
        <f>'Inv travi'!C974</f>
        <v>24</v>
      </c>
      <c r="D974">
        <f>'Inv travi'!D974</f>
        <v>3</v>
      </c>
      <c r="E974" s="6" t="str">
        <f>'Inv travi'!E974</f>
        <v>Msin</v>
      </c>
      <c r="F974" s="6">
        <f>'Inv travi'!F974</f>
        <v>-173.595</v>
      </c>
      <c r="G974" s="6">
        <f>'Inv travi'!G974</f>
        <v>-108.378</v>
      </c>
      <c r="H974" s="6">
        <f>'Inv travi'!H974</f>
        <v>0.70499999999999996</v>
      </c>
      <c r="I974" s="6">
        <f>'Inv travi'!I974</f>
        <v>81.411000000000001</v>
      </c>
      <c r="J974" s="6">
        <f>'Inv travi'!J974</f>
        <v>8.0670000000000002</v>
      </c>
      <c r="K974" s="6">
        <f>'Inv travi'!K974</f>
        <v>9.9480000000000004</v>
      </c>
      <c r="L974" s="6">
        <f>'Inv travi'!L974</f>
        <v>8.7720000000000002</v>
      </c>
      <c r="M974" s="6">
        <f>'Inv travi'!M974</f>
        <v>91.359000000000009</v>
      </c>
      <c r="N974" s="6">
        <f>'Inv travi'!N974</f>
        <v>36.179700000000004</v>
      </c>
      <c r="O974" s="6">
        <f>'Inv travi'!O974</f>
        <v>93.990600000000015</v>
      </c>
      <c r="P974" s="6">
        <f>'Inv travi'!P974</f>
        <v>-14.387399999999985</v>
      </c>
      <c r="Q974" s="6">
        <f>'Inv travi'!Q974</f>
        <v>-202.36860000000001</v>
      </c>
      <c r="S974" s="2"/>
      <c r="T974" s="2"/>
    </row>
    <row r="975" spans="1:20" x14ac:dyDescent="0.25">
      <c r="A975">
        <f>'Inv travi'!A975</f>
        <v>12</v>
      </c>
      <c r="B975">
        <f>'Inv travi'!B975</f>
        <v>21</v>
      </c>
      <c r="C975">
        <f>'Inv travi'!C975</f>
        <v>24</v>
      </c>
      <c r="D975">
        <f>'Inv travi'!D975</f>
        <v>3</v>
      </c>
      <c r="E975" s="6" t="str">
        <f>'Inv travi'!E975</f>
        <v>Mdes</v>
      </c>
      <c r="F975" s="6">
        <f>'Inv travi'!F975</f>
        <v>-185.43700000000001</v>
      </c>
      <c r="G975" s="6">
        <f>'Inv travi'!G975</f>
        <v>-113.358</v>
      </c>
      <c r="H975" s="6">
        <f>'Inv travi'!H975</f>
        <v>-1.2470000000000001</v>
      </c>
      <c r="I975" s="6">
        <f>'Inv travi'!I975</f>
        <v>-143.23500000000001</v>
      </c>
      <c r="J975" s="6">
        <f>'Inv travi'!J975</f>
        <v>-14.188000000000001</v>
      </c>
      <c r="K975" s="6">
        <f>'Inv travi'!K975</f>
        <v>-17.495000000000001</v>
      </c>
      <c r="L975" s="6">
        <f>'Inv travi'!L975</f>
        <v>-15.435</v>
      </c>
      <c r="M975" s="6">
        <f>'Inv travi'!M975</f>
        <v>-160.73000000000002</v>
      </c>
      <c r="N975" s="6">
        <f>'Inv travi'!N975</f>
        <v>-63.654000000000003</v>
      </c>
      <c r="O975" s="6">
        <f>'Inv travi'!O975</f>
        <v>-165.36050000000003</v>
      </c>
      <c r="P975" s="6">
        <f>'Inv travi'!P975</f>
        <v>-278.71850000000006</v>
      </c>
      <c r="Q975" s="6">
        <f>'Inv travi'!Q975</f>
        <v>52.002500000000026</v>
      </c>
      <c r="S975" s="2"/>
      <c r="T975" s="2"/>
    </row>
    <row r="976" spans="1:20" x14ac:dyDescent="0.25">
      <c r="A976">
        <f>'Inv travi'!A976</f>
        <v>12</v>
      </c>
      <c r="B976">
        <f>'Inv travi'!B976</f>
        <v>21</v>
      </c>
      <c r="C976">
        <f>'Inv travi'!C976</f>
        <v>24</v>
      </c>
      <c r="D976">
        <f>'Inv travi'!D976</f>
        <v>3</v>
      </c>
      <c r="E976" s="6" t="str">
        <f>'Inv travi'!E976</f>
        <v>Vsin</v>
      </c>
      <c r="F976" s="6">
        <f>'Inv travi'!F976</f>
        <v>199.57499999999999</v>
      </c>
      <c r="G976" s="6">
        <f>'Inv travi'!G976</f>
        <v>124.114</v>
      </c>
      <c r="H976" s="6">
        <f>'Inv travi'!H976</f>
        <v>-0.36899999999999999</v>
      </c>
      <c r="I976" s="6">
        <f>'Inv travi'!I976</f>
        <v>-42.466000000000001</v>
      </c>
      <c r="J976" s="6">
        <f>'Inv travi'!J976</f>
        <v>-4.2069999999999999</v>
      </c>
      <c r="K976" s="6">
        <f>'Inv travi'!K976</f>
        <v>-5.1879999999999997</v>
      </c>
      <c r="L976" s="6">
        <f>'Inv travi'!L976</f>
        <v>-4.5759999999999996</v>
      </c>
      <c r="M976" s="6">
        <f>'Inv travi'!M976</f>
        <v>-47.654000000000003</v>
      </c>
      <c r="N976" s="6">
        <f>'Inv travi'!N976</f>
        <v>-18.872199999999999</v>
      </c>
      <c r="O976" s="6">
        <f>'Inv travi'!O976</f>
        <v>-49.026800000000001</v>
      </c>
      <c r="P976" s="6">
        <f>'Inv travi'!P976</f>
        <v>75.087199999999996</v>
      </c>
      <c r="Q976" s="6">
        <f>'Inv travi'!Q976</f>
        <v>173.14080000000001</v>
      </c>
      <c r="S976" s="2"/>
      <c r="T976" s="2"/>
    </row>
    <row r="977" spans="1:35" x14ac:dyDescent="0.25">
      <c r="A977">
        <f>'Inv travi'!A977</f>
        <v>12</v>
      </c>
      <c r="B977">
        <f>'Inv travi'!B977</f>
        <v>21</v>
      </c>
      <c r="C977">
        <f>'Inv travi'!C977</f>
        <v>24</v>
      </c>
      <c r="D977">
        <f>'Inv travi'!D977</f>
        <v>3</v>
      </c>
      <c r="E977" s="6" t="str">
        <f>'Inv travi'!E977</f>
        <v>Vdes</v>
      </c>
      <c r="F977" s="6">
        <f>'Inv travi'!F977</f>
        <v>-204.05199999999999</v>
      </c>
      <c r="G977" s="6">
        <f>'Inv travi'!G977</f>
        <v>-125.997</v>
      </c>
      <c r="H977" s="6">
        <f>'Inv travi'!H977</f>
        <v>-0.36899999999999999</v>
      </c>
      <c r="I977" s="6">
        <f>'Inv travi'!I977</f>
        <v>-42.466000000000001</v>
      </c>
      <c r="J977" s="6">
        <f>'Inv travi'!J977</f>
        <v>-4.2069999999999999</v>
      </c>
      <c r="K977" s="6">
        <f>'Inv travi'!K977</f>
        <v>-5.1879999999999997</v>
      </c>
      <c r="L977" s="6">
        <f>'Inv travi'!L977</f>
        <v>-4.5759999999999996</v>
      </c>
      <c r="M977" s="6">
        <f>'Inv travi'!M977</f>
        <v>-47.654000000000003</v>
      </c>
      <c r="N977" s="6">
        <f>'Inv travi'!N977</f>
        <v>-18.872199999999999</v>
      </c>
      <c r="O977" s="6">
        <f>'Inv travi'!O977</f>
        <v>-49.026800000000001</v>
      </c>
      <c r="P977" s="6">
        <f>'Inv travi'!P977</f>
        <v>-175.02379999999999</v>
      </c>
      <c r="Q977" s="6">
        <f>'Inv travi'!Q977</f>
        <v>-76.970200000000006</v>
      </c>
      <c r="S977" s="2"/>
      <c r="T977" s="2"/>
    </row>
    <row r="978" spans="1:35" x14ac:dyDescent="0.25">
      <c r="A978">
        <f>'Inv travi'!A978</f>
        <v>12</v>
      </c>
      <c r="B978">
        <f>'Inv travi'!B978</f>
        <v>21</v>
      </c>
      <c r="C978">
        <f>'Inv travi'!C978</f>
        <v>24</v>
      </c>
      <c r="D978">
        <f>'Inv travi'!D978</f>
        <v>2</v>
      </c>
      <c r="E978" s="6" t="str">
        <f>'Inv travi'!E978</f>
        <v>Msin</v>
      </c>
      <c r="F978" s="6">
        <f>'Inv travi'!F978</f>
        <v>-182.48599999999999</v>
      </c>
      <c r="G978" s="6">
        <f>'Inv travi'!G978</f>
        <v>-113.366</v>
      </c>
      <c r="H978" s="6">
        <f>'Inv travi'!H978</f>
        <v>0.98199999999999998</v>
      </c>
      <c r="I978" s="6">
        <f>'Inv travi'!I978</f>
        <v>94.460999999999999</v>
      </c>
      <c r="J978" s="6">
        <f>'Inv travi'!J978</f>
        <v>9.2050000000000001</v>
      </c>
      <c r="K978" s="6">
        <f>'Inv travi'!K978</f>
        <v>11.351000000000001</v>
      </c>
      <c r="L978" s="6">
        <f>'Inv travi'!L978</f>
        <v>10.186999999999999</v>
      </c>
      <c r="M978" s="6">
        <f>'Inv travi'!M978</f>
        <v>105.812</v>
      </c>
      <c r="N978" s="6">
        <f>'Inv travi'!N978</f>
        <v>41.930599999999998</v>
      </c>
      <c r="O978" s="6">
        <f>'Inv travi'!O978</f>
        <v>108.8681</v>
      </c>
      <c r="P978" s="6">
        <f>'Inv travi'!P978</f>
        <v>-4.4979000000000013</v>
      </c>
      <c r="Q978" s="6">
        <f>'Inv travi'!Q978</f>
        <v>-222.23410000000001</v>
      </c>
      <c r="S978" s="2"/>
      <c r="T978" s="2"/>
    </row>
    <row r="979" spans="1:35" x14ac:dyDescent="0.25">
      <c r="A979">
        <f>'Inv travi'!A979</f>
        <v>12</v>
      </c>
      <c r="B979">
        <f>'Inv travi'!B979</f>
        <v>21</v>
      </c>
      <c r="C979">
        <f>'Inv travi'!C979</f>
        <v>24</v>
      </c>
      <c r="D979">
        <f>'Inv travi'!D979</f>
        <v>2</v>
      </c>
      <c r="E979" s="6" t="str">
        <f>'Inv travi'!E979</f>
        <v>Mdes</v>
      </c>
      <c r="F979" s="6">
        <f>'Inv travi'!F979</f>
        <v>-177.06</v>
      </c>
      <c r="G979" s="6">
        <f>'Inv travi'!G979</f>
        <v>-108.861</v>
      </c>
      <c r="H979" s="6">
        <f>'Inv travi'!H979</f>
        <v>-1.651</v>
      </c>
      <c r="I979" s="6">
        <f>'Inv travi'!I979</f>
        <v>-163.05000000000001</v>
      </c>
      <c r="J979" s="6">
        <f>'Inv travi'!J979</f>
        <v>-15.938000000000001</v>
      </c>
      <c r="K979" s="6">
        <f>'Inv travi'!K979</f>
        <v>-19.652999999999999</v>
      </c>
      <c r="L979" s="6">
        <f>'Inv travi'!L979</f>
        <v>-17.589000000000002</v>
      </c>
      <c r="M979" s="6">
        <f>'Inv travi'!M979</f>
        <v>-182.703</v>
      </c>
      <c r="N979" s="6">
        <f>'Inv travi'!N979</f>
        <v>-72.399900000000002</v>
      </c>
      <c r="O979" s="6">
        <f>'Inv travi'!O979</f>
        <v>-187.97970000000001</v>
      </c>
      <c r="P979" s="6">
        <f>'Inv travi'!P979</f>
        <v>-296.84070000000003</v>
      </c>
      <c r="Q979" s="6">
        <f>'Inv travi'!Q979</f>
        <v>79.118700000000004</v>
      </c>
      <c r="S979" s="2"/>
      <c r="T979" s="2"/>
    </row>
    <row r="980" spans="1:35" x14ac:dyDescent="0.25">
      <c r="A980">
        <f>'Inv travi'!A980</f>
        <v>12</v>
      </c>
      <c r="B980">
        <f>'Inv travi'!B980</f>
        <v>21</v>
      </c>
      <c r="C980">
        <f>'Inv travi'!C980</f>
        <v>24</v>
      </c>
      <c r="D980">
        <f>'Inv travi'!D980</f>
        <v>2</v>
      </c>
      <c r="E980" s="6" t="str">
        <f>'Inv travi'!E980</f>
        <v>Vsin</v>
      </c>
      <c r="F980" s="6">
        <f>'Inv travi'!F980</f>
        <v>202.839</v>
      </c>
      <c r="G980" s="6">
        <f>'Inv travi'!G980</f>
        <v>125.907</v>
      </c>
      <c r="H980" s="6">
        <f>'Inv travi'!H980</f>
        <v>-0.498</v>
      </c>
      <c r="I980" s="6">
        <f>'Inv travi'!I980</f>
        <v>-48.679000000000002</v>
      </c>
      <c r="J980" s="6">
        <f>'Inv travi'!J980</f>
        <v>-4.7530000000000001</v>
      </c>
      <c r="K980" s="6">
        <f>'Inv travi'!K980</f>
        <v>-5.8609999999999998</v>
      </c>
      <c r="L980" s="6">
        <f>'Inv travi'!L980</f>
        <v>-5.2510000000000003</v>
      </c>
      <c r="M980" s="6">
        <f>'Inv travi'!M980</f>
        <v>-54.54</v>
      </c>
      <c r="N980" s="6">
        <f>'Inv travi'!N980</f>
        <v>-21.613</v>
      </c>
      <c r="O980" s="6">
        <f>'Inv travi'!O980</f>
        <v>-56.115299999999998</v>
      </c>
      <c r="P980" s="6">
        <f>'Inv travi'!P980</f>
        <v>69.791699999999992</v>
      </c>
      <c r="Q980" s="6">
        <f>'Inv travi'!Q980</f>
        <v>182.0223</v>
      </c>
      <c r="S980" s="2"/>
      <c r="T980" s="2"/>
    </row>
    <row r="981" spans="1:35" x14ac:dyDescent="0.25">
      <c r="A981">
        <f>'Inv travi'!A981</f>
        <v>12</v>
      </c>
      <c r="B981">
        <f>'Inv travi'!B981</f>
        <v>21</v>
      </c>
      <c r="C981">
        <f>'Inv travi'!C981</f>
        <v>24</v>
      </c>
      <c r="D981">
        <f>'Inv travi'!D981</f>
        <v>2</v>
      </c>
      <c r="E981" s="6" t="str">
        <f>'Inv travi'!E981</f>
        <v>Vdes</v>
      </c>
      <c r="F981" s="6">
        <f>'Inv travi'!F981</f>
        <v>-200.78800000000001</v>
      </c>
      <c r="G981" s="6">
        <f>'Inv travi'!G981</f>
        <v>-124.20399999999999</v>
      </c>
      <c r="H981" s="6">
        <f>'Inv travi'!H981</f>
        <v>-0.498</v>
      </c>
      <c r="I981" s="6">
        <f>'Inv travi'!I981</f>
        <v>-48.679000000000002</v>
      </c>
      <c r="J981" s="6">
        <f>'Inv travi'!J981</f>
        <v>-4.7530000000000001</v>
      </c>
      <c r="K981" s="6">
        <f>'Inv travi'!K981</f>
        <v>-5.8609999999999998</v>
      </c>
      <c r="L981" s="6">
        <f>'Inv travi'!L981</f>
        <v>-5.2510000000000003</v>
      </c>
      <c r="M981" s="6">
        <f>'Inv travi'!M981</f>
        <v>-54.54</v>
      </c>
      <c r="N981" s="6">
        <f>'Inv travi'!N981</f>
        <v>-21.613</v>
      </c>
      <c r="O981" s="6">
        <f>'Inv travi'!O981</f>
        <v>-56.115299999999998</v>
      </c>
      <c r="P981" s="6">
        <f>'Inv travi'!P981</f>
        <v>-180.3193</v>
      </c>
      <c r="Q981" s="6">
        <f>'Inv travi'!Q981</f>
        <v>-68.088699999999989</v>
      </c>
      <c r="S981" s="2"/>
      <c r="T981" s="2"/>
    </row>
    <row r="982" spans="1:35" x14ac:dyDescent="0.25">
      <c r="A982">
        <f>'Inv travi'!A982</f>
        <v>12</v>
      </c>
      <c r="B982">
        <f>'Inv travi'!B982</f>
        <v>21</v>
      </c>
      <c r="C982">
        <f>'Inv travi'!C982</f>
        <v>24</v>
      </c>
      <c r="D982">
        <f>'Inv travi'!D982</f>
        <v>1</v>
      </c>
      <c r="E982" s="6" t="str">
        <f>'Inv travi'!E982</f>
        <v>Msin</v>
      </c>
      <c r="F982" s="6">
        <f>'Inv travi'!F982</f>
        <v>-133.63</v>
      </c>
      <c r="G982" s="6">
        <f>'Inv travi'!G982</f>
        <v>-88.786000000000001</v>
      </c>
      <c r="H982" s="6">
        <f>'Inv travi'!H982</f>
        <v>1.4970000000000001</v>
      </c>
      <c r="I982" s="6">
        <f>'Inv travi'!I982</f>
        <v>90.911000000000001</v>
      </c>
      <c r="J982" s="6">
        <f>'Inv travi'!J982</f>
        <v>8.44</v>
      </c>
      <c r="K982" s="6">
        <f>'Inv travi'!K982</f>
        <v>10.407</v>
      </c>
      <c r="L982" s="6">
        <f>'Inv travi'!L982</f>
        <v>9.9369999999999994</v>
      </c>
      <c r="M982" s="6">
        <f>'Inv travi'!M982</f>
        <v>101.318</v>
      </c>
      <c r="N982" s="6">
        <f>'Inv travi'!N982</f>
        <v>40.3324</v>
      </c>
      <c r="O982" s="6">
        <f>'Inv travi'!O982</f>
        <v>104.2991</v>
      </c>
      <c r="P982" s="6">
        <f>'Inv travi'!P982</f>
        <v>15.513099999999994</v>
      </c>
      <c r="Q982" s="6">
        <f>'Inv travi'!Q982</f>
        <v>-193.08510000000001</v>
      </c>
      <c r="S982" s="2"/>
      <c r="T982" s="2"/>
      <c r="AI982" s="1"/>
    </row>
    <row r="983" spans="1:35" x14ac:dyDescent="0.25">
      <c r="A983">
        <f>'Inv travi'!A983</f>
        <v>12</v>
      </c>
      <c r="B983">
        <f>'Inv travi'!B983</f>
        <v>21</v>
      </c>
      <c r="C983">
        <f>'Inv travi'!C983</f>
        <v>24</v>
      </c>
      <c r="D983">
        <f>'Inv travi'!D983</f>
        <v>1</v>
      </c>
      <c r="E983" s="6" t="str">
        <f>'Inv travi'!E983</f>
        <v>Mdes</v>
      </c>
      <c r="F983" s="6">
        <f>'Inv travi'!F983</f>
        <v>-138.82400000000001</v>
      </c>
      <c r="G983" s="6">
        <f>'Inv travi'!G983</f>
        <v>-89.466999999999999</v>
      </c>
      <c r="H983" s="6">
        <f>'Inv travi'!H983</f>
        <v>-2.806</v>
      </c>
      <c r="I983" s="6">
        <f>'Inv travi'!I983</f>
        <v>-166.56899999999999</v>
      </c>
      <c r="J983" s="6">
        <f>'Inv travi'!J983</f>
        <v>-15.425000000000001</v>
      </c>
      <c r="K983" s="6">
        <f>'Inv travi'!K983</f>
        <v>-19.021000000000001</v>
      </c>
      <c r="L983" s="6">
        <f>'Inv travi'!L983</f>
        <v>-18.231000000000002</v>
      </c>
      <c r="M983" s="6">
        <f>'Inv travi'!M983</f>
        <v>-185.58999999999997</v>
      </c>
      <c r="N983" s="6">
        <f>'Inv travi'!N983</f>
        <v>-73.907999999999987</v>
      </c>
      <c r="O983" s="6">
        <f>'Inv travi'!O983</f>
        <v>-191.05929999999998</v>
      </c>
      <c r="P983" s="6">
        <f>'Inv travi'!P983</f>
        <v>-280.52629999999999</v>
      </c>
      <c r="Q983" s="6">
        <f>'Inv travi'!Q983</f>
        <v>101.59229999999998</v>
      </c>
      <c r="S983" s="2"/>
      <c r="T983" s="2"/>
      <c r="AI983" s="1"/>
    </row>
    <row r="984" spans="1:35" x14ac:dyDescent="0.25">
      <c r="A984">
        <f>'Inv travi'!A984</f>
        <v>12</v>
      </c>
      <c r="B984">
        <f>'Inv travi'!B984</f>
        <v>21</v>
      </c>
      <c r="C984">
        <f>'Inv travi'!C984</f>
        <v>24</v>
      </c>
      <c r="D984">
        <f>'Inv travi'!D984</f>
        <v>1</v>
      </c>
      <c r="E984" s="6" t="str">
        <f>'Inv travi'!E984</f>
        <v>Vsin</v>
      </c>
      <c r="F984" s="6">
        <f>'Inv travi'!F984</f>
        <v>152.93100000000001</v>
      </c>
      <c r="G984" s="6">
        <f>'Inv travi'!G984</f>
        <v>100.752</v>
      </c>
      <c r="H984" s="6">
        <f>'Inv travi'!H984</f>
        <v>-0.81399999999999995</v>
      </c>
      <c r="I984" s="6">
        <f>'Inv travi'!I984</f>
        <v>-48.673000000000002</v>
      </c>
      <c r="J984" s="6">
        <f>'Inv travi'!J984</f>
        <v>-4.5110000000000001</v>
      </c>
      <c r="K984" s="6">
        <f>'Inv travi'!K984</f>
        <v>-5.5629999999999997</v>
      </c>
      <c r="L984" s="6">
        <f>'Inv travi'!L984</f>
        <v>-5.3250000000000002</v>
      </c>
      <c r="M984" s="6">
        <f>'Inv travi'!M984</f>
        <v>-54.236000000000004</v>
      </c>
      <c r="N984" s="6">
        <f>'Inv travi'!N984</f>
        <v>-21.595800000000001</v>
      </c>
      <c r="O984" s="6">
        <f>'Inv travi'!O984</f>
        <v>-55.833500000000001</v>
      </c>
      <c r="P984" s="6">
        <f>'Inv travi'!P984</f>
        <v>44.918499999999995</v>
      </c>
      <c r="Q984" s="6">
        <f>'Inv travi'!Q984</f>
        <v>156.5855</v>
      </c>
      <c r="S984" s="2"/>
      <c r="T984" s="2"/>
    </row>
    <row r="985" spans="1:35" x14ac:dyDescent="0.25">
      <c r="A985">
        <f>'Inv travi'!A985</f>
        <v>12</v>
      </c>
      <c r="B985">
        <f>'Inv travi'!B985</f>
        <v>21</v>
      </c>
      <c r="C985">
        <f>'Inv travi'!C985</f>
        <v>24</v>
      </c>
      <c r="D985">
        <f>'Inv travi'!D985</f>
        <v>1</v>
      </c>
      <c r="E985" s="6" t="str">
        <f>'Inv travi'!E985</f>
        <v>Vdes</v>
      </c>
      <c r="F985" s="6">
        <f>'Inv travi'!F985</f>
        <v>-154.89400000000001</v>
      </c>
      <c r="G985" s="6">
        <f>'Inv travi'!G985</f>
        <v>-101.009</v>
      </c>
      <c r="H985" s="6">
        <f>'Inv travi'!H985</f>
        <v>-0.81399999999999995</v>
      </c>
      <c r="I985" s="6">
        <f>'Inv travi'!I985</f>
        <v>-48.673000000000002</v>
      </c>
      <c r="J985" s="6">
        <f>'Inv travi'!J985</f>
        <v>-4.5110000000000001</v>
      </c>
      <c r="K985" s="6">
        <f>'Inv travi'!K985</f>
        <v>-5.5629999999999997</v>
      </c>
      <c r="L985" s="6">
        <f>'Inv travi'!L985</f>
        <v>-5.3250000000000002</v>
      </c>
      <c r="M985" s="6">
        <f>'Inv travi'!M985</f>
        <v>-54.236000000000004</v>
      </c>
      <c r="N985" s="6">
        <f>'Inv travi'!N985</f>
        <v>-21.595800000000001</v>
      </c>
      <c r="O985" s="6">
        <f>'Inv travi'!O985</f>
        <v>-55.833500000000001</v>
      </c>
      <c r="P985" s="6">
        <f>'Inv travi'!P985</f>
        <v>-156.8425</v>
      </c>
      <c r="Q985" s="6">
        <f>'Inv travi'!Q985</f>
        <v>-45.1755</v>
      </c>
      <c r="S985" s="2"/>
      <c r="T985" s="2"/>
    </row>
    <row r="986" spans="1:35" x14ac:dyDescent="0.25">
      <c r="A986">
        <f>'Inv travi'!A986</f>
        <v>12</v>
      </c>
      <c r="B986">
        <f>'Inv travi'!B986</f>
        <v>24</v>
      </c>
      <c r="C986">
        <f>'Inv travi'!C986</f>
        <v>27</v>
      </c>
      <c r="D986">
        <f>'Inv travi'!D986</f>
        <v>6</v>
      </c>
      <c r="E986" s="6" t="str">
        <f>'Inv travi'!E986</f>
        <v>Msin</v>
      </c>
      <c r="F986" s="6">
        <f>'Inv travi'!F986</f>
        <v>-117.38800000000001</v>
      </c>
      <c r="G986" s="6">
        <f>'Inv travi'!G986</f>
        <v>-67.808999999999997</v>
      </c>
      <c r="H986" s="6">
        <f>'Inv travi'!H986</f>
        <v>-0.96799999999999997</v>
      </c>
      <c r="I986" s="6">
        <f>'Inv travi'!I986</f>
        <v>21.530999999999999</v>
      </c>
      <c r="J986" s="6">
        <f>'Inv travi'!J986</f>
        <v>1.901</v>
      </c>
      <c r="K986" s="6">
        <f>'Inv travi'!K986</f>
        <v>2.3439999999999999</v>
      </c>
      <c r="L986" s="6">
        <f>'Inv travi'!L986</f>
        <v>-2.8689999999999998</v>
      </c>
      <c r="M986" s="6">
        <f>'Inv travi'!M986</f>
        <v>23.875</v>
      </c>
      <c r="N986" s="6">
        <f>'Inv travi'!N986</f>
        <v>-10.031499999999999</v>
      </c>
      <c r="O986" s="6">
        <f>'Inv travi'!O986</f>
        <v>24.735700000000001</v>
      </c>
      <c r="P986" s="6">
        <f>'Inv travi'!P986</f>
        <v>-43.073299999999996</v>
      </c>
      <c r="Q986" s="6">
        <f>'Inv travi'!Q986</f>
        <v>-92.544700000000006</v>
      </c>
      <c r="S986" s="2"/>
      <c r="T986" s="2"/>
    </row>
    <row r="987" spans="1:35" x14ac:dyDescent="0.25">
      <c r="A987">
        <f>'Inv travi'!A987</f>
        <v>12</v>
      </c>
      <c r="B987">
        <f>'Inv travi'!B987</f>
        <v>24</v>
      </c>
      <c r="C987">
        <f>'Inv travi'!C987</f>
        <v>27</v>
      </c>
      <c r="D987">
        <f>'Inv travi'!D987</f>
        <v>6</v>
      </c>
      <c r="E987" s="6" t="str">
        <f>'Inv travi'!E987</f>
        <v>Mdes</v>
      </c>
      <c r="F987" s="6">
        <f>'Inv travi'!F987</f>
        <v>-66.406000000000006</v>
      </c>
      <c r="G987" s="6">
        <f>'Inv travi'!G987</f>
        <v>-39.905000000000001</v>
      </c>
      <c r="H987" s="6">
        <f>'Inv travi'!H987</f>
        <v>0.66900000000000004</v>
      </c>
      <c r="I987" s="6">
        <f>'Inv travi'!I987</f>
        <v>-18.387</v>
      </c>
      <c r="J987" s="6">
        <f>'Inv travi'!J987</f>
        <v>-1.706</v>
      </c>
      <c r="K987" s="6">
        <f>'Inv travi'!K987</f>
        <v>-2.1030000000000002</v>
      </c>
      <c r="L987" s="6">
        <f>'Inv travi'!L987</f>
        <v>2.375</v>
      </c>
      <c r="M987" s="6">
        <f>'Inv travi'!M987</f>
        <v>-20.490000000000002</v>
      </c>
      <c r="N987" s="6">
        <f>'Inv travi'!N987</f>
        <v>8.5220000000000002</v>
      </c>
      <c r="O987" s="6">
        <f>'Inv travi'!O987</f>
        <v>-21.202500000000001</v>
      </c>
      <c r="P987" s="6">
        <f>'Inv travi'!P987</f>
        <v>-61.107500000000002</v>
      </c>
      <c r="Q987" s="6">
        <f>'Inv travi'!Q987</f>
        <v>-18.702500000000001</v>
      </c>
      <c r="S987" s="2"/>
      <c r="T987" s="2"/>
    </row>
    <row r="988" spans="1:35" x14ac:dyDescent="0.25">
      <c r="A988">
        <f>'Inv travi'!A988</f>
        <v>12</v>
      </c>
      <c r="B988">
        <f>'Inv travi'!B988</f>
        <v>24</v>
      </c>
      <c r="C988">
        <f>'Inv travi'!C988</f>
        <v>27</v>
      </c>
      <c r="D988">
        <f>'Inv travi'!D988</f>
        <v>6</v>
      </c>
      <c r="E988" s="6" t="str">
        <f>'Inv travi'!E988</f>
        <v>Vsin</v>
      </c>
      <c r="F988" s="6">
        <f>'Inv travi'!F988</f>
        <v>189.33500000000001</v>
      </c>
      <c r="G988" s="6">
        <f>'Inv travi'!G988</f>
        <v>110.83199999999999</v>
      </c>
      <c r="H988" s="6">
        <f>'Inv travi'!H988</f>
        <v>0.39600000000000002</v>
      </c>
      <c r="I988" s="6">
        <f>'Inv travi'!I988</f>
        <v>-9.6509999999999998</v>
      </c>
      <c r="J988" s="6">
        <f>'Inv travi'!J988</f>
        <v>-0.873</v>
      </c>
      <c r="K988" s="6">
        <f>'Inv travi'!K988</f>
        <v>-1.077</v>
      </c>
      <c r="L988" s="6">
        <f>'Inv travi'!L988</f>
        <v>1.2690000000000001</v>
      </c>
      <c r="M988" s="6">
        <f>'Inv travi'!M988</f>
        <v>-10.728</v>
      </c>
      <c r="N988" s="6">
        <f>'Inv travi'!N988</f>
        <v>4.4874000000000001</v>
      </c>
      <c r="O988" s="6">
        <f>'Inv travi'!O988</f>
        <v>-11.108699999999999</v>
      </c>
      <c r="P988" s="6">
        <f>'Inv travi'!P988</f>
        <v>99.723299999999995</v>
      </c>
      <c r="Q988" s="6">
        <f>'Inv travi'!Q988</f>
        <v>121.94069999999999</v>
      </c>
      <c r="S988" s="2"/>
      <c r="T988" s="2"/>
    </row>
    <row r="989" spans="1:35" x14ac:dyDescent="0.25">
      <c r="A989">
        <f>'Inv travi'!A989</f>
        <v>12</v>
      </c>
      <c r="B989">
        <f>'Inv travi'!B989</f>
        <v>24</v>
      </c>
      <c r="C989">
        <f>'Inv travi'!C989</f>
        <v>27</v>
      </c>
      <c r="D989">
        <f>'Inv travi'!D989</f>
        <v>6</v>
      </c>
      <c r="E989" s="6" t="str">
        <f>'Inv travi'!E989</f>
        <v>Vdes</v>
      </c>
      <c r="F989" s="6">
        <f>'Inv travi'!F989</f>
        <v>-164.64699999999999</v>
      </c>
      <c r="G989" s="6">
        <f>'Inv travi'!G989</f>
        <v>-97.32</v>
      </c>
      <c r="H989" s="6">
        <f>'Inv travi'!H989</f>
        <v>0.39600000000000002</v>
      </c>
      <c r="I989" s="6">
        <f>'Inv travi'!I989</f>
        <v>-9.6509999999999998</v>
      </c>
      <c r="J989" s="6">
        <f>'Inv travi'!J989</f>
        <v>-0.873</v>
      </c>
      <c r="K989" s="6">
        <f>'Inv travi'!K989</f>
        <v>-1.077</v>
      </c>
      <c r="L989" s="6">
        <f>'Inv travi'!L989</f>
        <v>1.2690000000000001</v>
      </c>
      <c r="M989" s="6">
        <f>'Inv travi'!M989</f>
        <v>-10.728</v>
      </c>
      <c r="N989" s="6">
        <f>'Inv travi'!N989</f>
        <v>4.4874000000000001</v>
      </c>
      <c r="O989" s="6">
        <f>'Inv travi'!O989</f>
        <v>-11.108699999999999</v>
      </c>
      <c r="P989" s="6">
        <f>'Inv travi'!P989</f>
        <v>-108.42869999999999</v>
      </c>
      <c r="Q989" s="6">
        <f>'Inv travi'!Q989</f>
        <v>-86.211299999999994</v>
      </c>
      <c r="S989" s="2"/>
      <c r="T989" s="2"/>
    </row>
    <row r="990" spans="1:35" x14ac:dyDescent="0.25">
      <c r="A990">
        <f>'Inv travi'!A990</f>
        <v>12</v>
      </c>
      <c r="B990">
        <f>'Inv travi'!B990</f>
        <v>24</v>
      </c>
      <c r="C990">
        <f>'Inv travi'!C990</f>
        <v>27</v>
      </c>
      <c r="D990">
        <f>'Inv travi'!D990</f>
        <v>5</v>
      </c>
      <c r="E990" s="6" t="str">
        <f>'Inv travi'!E990</f>
        <v>Msin</v>
      </c>
      <c r="F990" s="6">
        <f>'Inv travi'!F990</f>
        <v>-14.750999999999999</v>
      </c>
      <c r="G990" s="6">
        <f>'Inv travi'!G990</f>
        <v>-13.805</v>
      </c>
      <c r="H990" s="6">
        <f>'Inv travi'!H990</f>
        <v>-1.28</v>
      </c>
      <c r="I990" s="6">
        <f>'Inv travi'!I990</f>
        <v>70.337999999999994</v>
      </c>
      <c r="J990" s="6">
        <f>'Inv travi'!J990</f>
        <v>6.8040000000000003</v>
      </c>
      <c r="K990" s="6">
        <f>'Inv travi'!K990</f>
        <v>8.39</v>
      </c>
      <c r="L990" s="6">
        <f>'Inv travi'!L990</f>
        <v>-8.0839999999999996</v>
      </c>
      <c r="M990" s="6">
        <f>'Inv travi'!M990</f>
        <v>78.727999999999994</v>
      </c>
      <c r="N990" s="6">
        <f>'Inv travi'!N990</f>
        <v>-31.702399999999997</v>
      </c>
      <c r="O990" s="6">
        <f>'Inv travi'!O990</f>
        <v>81.153199999999998</v>
      </c>
      <c r="P990" s="6">
        <f>'Inv travi'!P990</f>
        <v>67.348199999999991</v>
      </c>
      <c r="Q990" s="6">
        <f>'Inv travi'!Q990</f>
        <v>-94.958200000000005</v>
      </c>
      <c r="S990" s="2"/>
      <c r="T990" s="2"/>
    </row>
    <row r="991" spans="1:35" x14ac:dyDescent="0.25">
      <c r="A991">
        <f>'Inv travi'!A991</f>
        <v>12</v>
      </c>
      <c r="B991">
        <f>'Inv travi'!B991</f>
        <v>24</v>
      </c>
      <c r="C991">
        <f>'Inv travi'!C991</f>
        <v>27</v>
      </c>
      <c r="D991">
        <f>'Inv travi'!D991</f>
        <v>5</v>
      </c>
      <c r="E991" s="6" t="str">
        <f>'Inv travi'!E991</f>
        <v>Mdes</v>
      </c>
      <c r="F991" s="6">
        <f>'Inv travi'!F991</f>
        <v>-105.241</v>
      </c>
      <c r="G991" s="6">
        <f>'Inv travi'!G991</f>
        <v>-64.941000000000003</v>
      </c>
      <c r="H991" s="6">
        <f>'Inv travi'!H991</f>
        <v>0.93100000000000005</v>
      </c>
      <c r="I991" s="6">
        <f>'Inv travi'!I991</f>
        <v>-52.912999999999997</v>
      </c>
      <c r="J991" s="6">
        <f>'Inv travi'!J991</f>
        <v>-5.1479999999999997</v>
      </c>
      <c r="K991" s="6">
        <f>'Inv travi'!K991</f>
        <v>-6.3470000000000004</v>
      </c>
      <c r="L991" s="6">
        <f>'Inv travi'!L991</f>
        <v>6.0789999999999997</v>
      </c>
      <c r="M991" s="6">
        <f>'Inv travi'!M991</f>
        <v>-59.26</v>
      </c>
      <c r="N991" s="6">
        <f>'Inv travi'!N991</f>
        <v>23.856999999999999</v>
      </c>
      <c r="O991" s="6">
        <f>'Inv travi'!O991</f>
        <v>-61.0837</v>
      </c>
      <c r="P991" s="6">
        <f>'Inv travi'!P991</f>
        <v>-126.0247</v>
      </c>
      <c r="Q991" s="6">
        <f>'Inv travi'!Q991</f>
        <v>-3.8573000000000022</v>
      </c>
      <c r="S991" s="2"/>
      <c r="T991" s="2"/>
    </row>
    <row r="992" spans="1:35" x14ac:dyDescent="0.25">
      <c r="A992">
        <f>'Inv travi'!A992</f>
        <v>12</v>
      </c>
      <c r="B992">
        <f>'Inv travi'!B992</f>
        <v>24</v>
      </c>
      <c r="C992">
        <f>'Inv travi'!C992</f>
        <v>27</v>
      </c>
      <c r="D992">
        <f>'Inv travi'!D992</f>
        <v>5</v>
      </c>
      <c r="E992" s="6" t="str">
        <f>'Inv travi'!E992</f>
        <v>Vsin</v>
      </c>
      <c r="F992" s="6">
        <f>'Inv travi'!F992</f>
        <v>98.251999999999995</v>
      </c>
      <c r="G992" s="6">
        <f>'Inv travi'!G992</f>
        <v>66.376999999999995</v>
      </c>
      <c r="H992" s="6">
        <f>'Inv travi'!H992</f>
        <v>0.53500000000000003</v>
      </c>
      <c r="I992" s="6">
        <f>'Inv travi'!I992</f>
        <v>-29.841999999999999</v>
      </c>
      <c r="J992" s="6">
        <f>'Inv travi'!J992</f>
        <v>-2.8940000000000001</v>
      </c>
      <c r="K992" s="6">
        <f>'Inv travi'!K992</f>
        <v>-3.5680000000000001</v>
      </c>
      <c r="L992" s="6">
        <f>'Inv travi'!L992</f>
        <v>3.4290000000000003</v>
      </c>
      <c r="M992" s="6">
        <f>'Inv travi'!M992</f>
        <v>-33.409999999999997</v>
      </c>
      <c r="N992" s="6">
        <f>'Inv travi'!N992</f>
        <v>13.451999999999998</v>
      </c>
      <c r="O992" s="6">
        <f>'Inv travi'!O992</f>
        <v>-34.438699999999997</v>
      </c>
      <c r="P992" s="6">
        <f>'Inv travi'!P992</f>
        <v>31.938299999999998</v>
      </c>
      <c r="Q992" s="6">
        <f>'Inv travi'!Q992</f>
        <v>100.81569999999999</v>
      </c>
      <c r="S992" s="2"/>
      <c r="T992" s="2"/>
    </row>
    <row r="993" spans="1:35" x14ac:dyDescent="0.25">
      <c r="A993">
        <f>'Inv travi'!A993</f>
        <v>12</v>
      </c>
      <c r="B993">
        <f>'Inv travi'!B993</f>
        <v>24</v>
      </c>
      <c r="C993">
        <f>'Inv travi'!C993</f>
        <v>27</v>
      </c>
      <c r="D993">
        <f>'Inv travi'!D993</f>
        <v>5</v>
      </c>
      <c r="E993" s="6" t="str">
        <f>'Inv travi'!E993</f>
        <v>Vdes</v>
      </c>
      <c r="F993" s="6">
        <f>'Inv travi'!F993</f>
        <v>-142.07300000000001</v>
      </c>
      <c r="G993" s="6">
        <f>'Inv travi'!G993</f>
        <v>-91.141000000000005</v>
      </c>
      <c r="H993" s="6">
        <f>'Inv travi'!H993</f>
        <v>0.53500000000000003</v>
      </c>
      <c r="I993" s="6">
        <f>'Inv travi'!I993</f>
        <v>-29.841999999999999</v>
      </c>
      <c r="J993" s="6">
        <f>'Inv travi'!J993</f>
        <v>-2.8940000000000001</v>
      </c>
      <c r="K993" s="6">
        <f>'Inv travi'!K993</f>
        <v>-3.5680000000000001</v>
      </c>
      <c r="L993" s="6">
        <f>'Inv travi'!L993</f>
        <v>3.4290000000000003</v>
      </c>
      <c r="M993" s="6">
        <f>'Inv travi'!M993</f>
        <v>-33.409999999999997</v>
      </c>
      <c r="N993" s="6">
        <f>'Inv travi'!N993</f>
        <v>13.451999999999998</v>
      </c>
      <c r="O993" s="6">
        <f>'Inv travi'!O993</f>
        <v>-34.438699999999997</v>
      </c>
      <c r="P993" s="6">
        <f>'Inv travi'!P993</f>
        <v>-125.5797</v>
      </c>
      <c r="Q993" s="6">
        <f>'Inv travi'!Q993</f>
        <v>-56.702300000000008</v>
      </c>
      <c r="S993" s="2"/>
      <c r="T993" s="2"/>
    </row>
    <row r="994" spans="1:35" x14ac:dyDescent="0.25">
      <c r="A994">
        <f>'Inv travi'!A994</f>
        <v>12</v>
      </c>
      <c r="B994">
        <f>'Inv travi'!B994</f>
        <v>24</v>
      </c>
      <c r="C994">
        <f>'Inv travi'!C994</f>
        <v>27</v>
      </c>
      <c r="D994">
        <f>'Inv travi'!D994</f>
        <v>4</v>
      </c>
      <c r="E994" s="6" t="str">
        <f>'Inv travi'!E994</f>
        <v>Msin</v>
      </c>
      <c r="F994" s="6">
        <f>'Inv travi'!F994</f>
        <v>-19.675000000000001</v>
      </c>
      <c r="G994" s="6">
        <f>'Inv travi'!G994</f>
        <v>-16.867999999999999</v>
      </c>
      <c r="H994" s="6">
        <f>'Inv travi'!H994</f>
        <v>1.454</v>
      </c>
      <c r="I994" s="6">
        <f>'Inv travi'!I994</f>
        <v>119.142</v>
      </c>
      <c r="J994" s="6">
        <f>'Inv travi'!J994</f>
        <v>11.794</v>
      </c>
      <c r="K994" s="6">
        <f>'Inv travi'!K994</f>
        <v>14.542</v>
      </c>
      <c r="L994" s="6">
        <f>'Inv travi'!L994</f>
        <v>13.248000000000001</v>
      </c>
      <c r="M994" s="6">
        <f>'Inv travi'!M994</f>
        <v>133.684</v>
      </c>
      <c r="N994" s="6">
        <f>'Inv travi'!N994</f>
        <v>53.353200000000001</v>
      </c>
      <c r="O994" s="6">
        <f>'Inv travi'!O994</f>
        <v>137.6584</v>
      </c>
      <c r="P994" s="6">
        <f>'Inv travi'!P994</f>
        <v>120.79040000000001</v>
      </c>
      <c r="Q994" s="6">
        <f>'Inv travi'!Q994</f>
        <v>-154.5264</v>
      </c>
      <c r="S994" s="2"/>
      <c r="T994" s="2"/>
    </row>
    <row r="995" spans="1:35" x14ac:dyDescent="0.25">
      <c r="A995">
        <f>'Inv travi'!A995</f>
        <v>12</v>
      </c>
      <c r="B995">
        <f>'Inv travi'!B995</f>
        <v>24</v>
      </c>
      <c r="C995">
        <f>'Inv travi'!C995</f>
        <v>27</v>
      </c>
      <c r="D995">
        <f>'Inv travi'!D995</f>
        <v>4</v>
      </c>
      <c r="E995" s="6" t="str">
        <f>'Inv travi'!E995</f>
        <v>Mdes</v>
      </c>
      <c r="F995" s="6">
        <f>'Inv travi'!F995</f>
        <v>-96.793999999999997</v>
      </c>
      <c r="G995" s="6">
        <f>'Inv travi'!G995</f>
        <v>-60.256</v>
      </c>
      <c r="H995" s="6">
        <f>'Inv travi'!H995</f>
        <v>-1.0029999999999999</v>
      </c>
      <c r="I995" s="6">
        <f>'Inv travi'!I995</f>
        <v>-86.75</v>
      </c>
      <c r="J995" s="6">
        <f>'Inv travi'!J995</f>
        <v>-8.6</v>
      </c>
      <c r="K995" s="6">
        <f>'Inv travi'!K995</f>
        <v>-10.603999999999999</v>
      </c>
      <c r="L995" s="6">
        <f>'Inv travi'!L995</f>
        <v>-9.6029999999999998</v>
      </c>
      <c r="M995" s="6">
        <f>'Inv travi'!M995</f>
        <v>-97.353999999999999</v>
      </c>
      <c r="N995" s="6">
        <f>'Inv travi'!N995</f>
        <v>-38.809199999999997</v>
      </c>
      <c r="O995" s="6">
        <f>'Inv travi'!O995</f>
        <v>-100.2349</v>
      </c>
      <c r="P995" s="6">
        <f>'Inv travi'!P995</f>
        <v>-160.49090000000001</v>
      </c>
      <c r="Q995" s="6">
        <f>'Inv travi'!Q995</f>
        <v>39.978899999999996</v>
      </c>
      <c r="S995" s="2"/>
      <c r="T995" s="2"/>
    </row>
    <row r="996" spans="1:35" x14ac:dyDescent="0.25">
      <c r="A996">
        <f>'Inv travi'!A996</f>
        <v>12</v>
      </c>
      <c r="B996">
        <f>'Inv travi'!B996</f>
        <v>24</v>
      </c>
      <c r="C996">
        <f>'Inv travi'!C996</f>
        <v>27</v>
      </c>
      <c r="D996">
        <f>'Inv travi'!D996</f>
        <v>4</v>
      </c>
      <c r="E996" s="6" t="str">
        <f>'Inv travi'!E996</f>
        <v>Vsin</v>
      </c>
      <c r="F996" s="6">
        <f>'Inv travi'!F996</f>
        <v>101.489</v>
      </c>
      <c r="G996" s="6">
        <f>'Inv travi'!G996</f>
        <v>68.253</v>
      </c>
      <c r="H996" s="6">
        <f>'Inv travi'!H996</f>
        <v>-0.59499999999999997</v>
      </c>
      <c r="I996" s="6">
        <f>'Inv travi'!I996</f>
        <v>-49.851999999999997</v>
      </c>
      <c r="J996" s="6">
        <f>'Inv travi'!J996</f>
        <v>-4.9379999999999997</v>
      </c>
      <c r="K996" s="6">
        <f>'Inv travi'!K996</f>
        <v>-6.0890000000000004</v>
      </c>
      <c r="L996" s="6">
        <f>'Inv travi'!L996</f>
        <v>-5.5329999999999995</v>
      </c>
      <c r="M996" s="6">
        <f>'Inv travi'!M996</f>
        <v>-55.940999999999995</v>
      </c>
      <c r="N996" s="6">
        <f>'Inv travi'!N996</f>
        <v>-22.315300000000001</v>
      </c>
      <c r="O996" s="6">
        <f>'Inv travi'!O996</f>
        <v>-57.600899999999996</v>
      </c>
      <c r="P996" s="6">
        <f>'Inv travi'!P996</f>
        <v>10.652100000000004</v>
      </c>
      <c r="Q996" s="6">
        <f>'Inv travi'!Q996</f>
        <v>125.8539</v>
      </c>
      <c r="S996" s="2"/>
      <c r="T996" s="2"/>
    </row>
    <row r="997" spans="1:35" x14ac:dyDescent="0.25">
      <c r="A997">
        <f>'Inv travi'!A997</f>
        <v>12</v>
      </c>
      <c r="B997">
        <f>'Inv travi'!B997</f>
        <v>24</v>
      </c>
      <c r="C997">
        <f>'Inv travi'!C997</f>
        <v>27</v>
      </c>
      <c r="D997">
        <f>'Inv travi'!D997</f>
        <v>4</v>
      </c>
      <c r="E997" s="6" t="str">
        <f>'Inv travi'!E997</f>
        <v>Vdes</v>
      </c>
      <c r="F997" s="6">
        <f>'Inv travi'!F997</f>
        <v>-138.83500000000001</v>
      </c>
      <c r="G997" s="6">
        <f>'Inv travi'!G997</f>
        <v>-89.265000000000001</v>
      </c>
      <c r="H997" s="6">
        <f>'Inv travi'!H997</f>
        <v>-0.59499999999999997</v>
      </c>
      <c r="I997" s="6">
        <f>'Inv travi'!I997</f>
        <v>-49.851999999999997</v>
      </c>
      <c r="J997" s="6">
        <f>'Inv travi'!J997</f>
        <v>-4.9379999999999997</v>
      </c>
      <c r="K997" s="6">
        <f>'Inv travi'!K997</f>
        <v>-6.0890000000000004</v>
      </c>
      <c r="L997" s="6">
        <f>'Inv travi'!L997</f>
        <v>-5.5329999999999995</v>
      </c>
      <c r="M997" s="6">
        <f>'Inv travi'!M997</f>
        <v>-55.940999999999995</v>
      </c>
      <c r="N997" s="6">
        <f>'Inv travi'!N997</f>
        <v>-22.315300000000001</v>
      </c>
      <c r="O997" s="6">
        <f>'Inv travi'!O997</f>
        <v>-57.600899999999996</v>
      </c>
      <c r="P997" s="6">
        <f>'Inv travi'!P997</f>
        <v>-146.86590000000001</v>
      </c>
      <c r="Q997" s="6">
        <f>'Inv travi'!Q997</f>
        <v>-31.664100000000005</v>
      </c>
      <c r="S997" s="2"/>
      <c r="T997" s="2"/>
    </row>
    <row r="998" spans="1:35" x14ac:dyDescent="0.25">
      <c r="A998">
        <f>'Inv travi'!A998</f>
        <v>12</v>
      </c>
      <c r="B998">
        <f>'Inv travi'!B998</f>
        <v>24</v>
      </c>
      <c r="C998">
        <f>'Inv travi'!C998</f>
        <v>27</v>
      </c>
      <c r="D998">
        <f>'Inv travi'!D998</f>
        <v>3</v>
      </c>
      <c r="E998" s="6" t="str">
        <f>'Inv travi'!E998</f>
        <v>Msin</v>
      </c>
      <c r="F998" s="6">
        <f>'Inv travi'!F998</f>
        <v>-36.448999999999998</v>
      </c>
      <c r="G998" s="6">
        <f>'Inv travi'!G998</f>
        <v>-26.969000000000001</v>
      </c>
      <c r="H998" s="6">
        <f>'Inv travi'!H998</f>
        <v>1.494</v>
      </c>
      <c r="I998" s="6">
        <f>'Inv travi'!I998</f>
        <v>163.11600000000001</v>
      </c>
      <c r="J998" s="6">
        <f>'Inv travi'!J998</f>
        <v>16.123000000000001</v>
      </c>
      <c r="K998" s="6">
        <f>'Inv travi'!K998</f>
        <v>19.881</v>
      </c>
      <c r="L998" s="6">
        <f>'Inv travi'!L998</f>
        <v>17.617000000000001</v>
      </c>
      <c r="M998" s="6">
        <f>'Inv travi'!M998</f>
        <v>182.99700000000001</v>
      </c>
      <c r="N998" s="6">
        <f>'Inv travi'!N998</f>
        <v>72.516100000000009</v>
      </c>
      <c r="O998" s="6">
        <f>'Inv travi'!O998</f>
        <v>188.28210000000001</v>
      </c>
      <c r="P998" s="6">
        <f>'Inv travi'!P998</f>
        <v>161.31310000000002</v>
      </c>
      <c r="Q998" s="6">
        <f>'Inv travi'!Q998</f>
        <v>-215.25110000000001</v>
      </c>
      <c r="S998" s="2"/>
      <c r="T998" s="2"/>
    </row>
    <row r="999" spans="1:35" x14ac:dyDescent="0.25">
      <c r="A999">
        <f>'Inv travi'!A999</f>
        <v>12</v>
      </c>
      <c r="B999">
        <f>'Inv travi'!B999</f>
        <v>24</v>
      </c>
      <c r="C999">
        <f>'Inv travi'!C999</f>
        <v>27</v>
      </c>
      <c r="D999">
        <f>'Inv travi'!D999</f>
        <v>3</v>
      </c>
      <c r="E999" s="6" t="str">
        <f>'Inv travi'!E999</f>
        <v>Mdes</v>
      </c>
      <c r="F999" s="6">
        <f>'Inv travi'!F999</f>
        <v>-86.113</v>
      </c>
      <c r="G999" s="6">
        <f>'Inv travi'!G999</f>
        <v>-53.795000000000002</v>
      </c>
      <c r="H999" s="6">
        <f>'Inv travi'!H999</f>
        <v>-1.0569999999999999</v>
      </c>
      <c r="I999" s="6">
        <f>'Inv travi'!I999</f>
        <v>-117.762</v>
      </c>
      <c r="J999" s="6">
        <f>'Inv travi'!J999</f>
        <v>-11.653</v>
      </c>
      <c r="K999" s="6">
        <f>'Inv travi'!K999</f>
        <v>-14.368</v>
      </c>
      <c r="L999" s="6">
        <f>'Inv travi'!L999</f>
        <v>-12.71</v>
      </c>
      <c r="M999" s="6">
        <f>'Inv travi'!M999</f>
        <v>-132.13</v>
      </c>
      <c r="N999" s="6">
        <f>'Inv travi'!N999</f>
        <v>-52.348999999999997</v>
      </c>
      <c r="O999" s="6">
        <f>'Inv travi'!O999</f>
        <v>-135.94299999999998</v>
      </c>
      <c r="P999" s="6">
        <f>'Inv travi'!P999</f>
        <v>-189.738</v>
      </c>
      <c r="Q999" s="6">
        <f>'Inv travi'!Q999</f>
        <v>82.147999999999982</v>
      </c>
      <c r="S999" s="2"/>
      <c r="T999" s="2"/>
    </row>
    <row r="1000" spans="1:35" x14ac:dyDescent="0.25">
      <c r="A1000">
        <f>'Inv travi'!A1000</f>
        <v>12</v>
      </c>
      <c r="B1000">
        <f>'Inv travi'!B1000</f>
        <v>24</v>
      </c>
      <c r="C1000">
        <f>'Inv travi'!C1000</f>
        <v>27</v>
      </c>
      <c r="D1000">
        <f>'Inv travi'!D1000</f>
        <v>3</v>
      </c>
      <c r="E1000" s="6" t="str">
        <f>'Inv travi'!E1000</f>
        <v>Vsin</v>
      </c>
      <c r="F1000" s="6">
        <f>'Inv travi'!F1000</f>
        <v>108.137</v>
      </c>
      <c r="G1000" s="6">
        <f>'Inv travi'!G1000</f>
        <v>72.263999999999996</v>
      </c>
      <c r="H1000" s="6">
        <f>'Inv travi'!H1000</f>
        <v>-0.61799999999999999</v>
      </c>
      <c r="I1000" s="6">
        <f>'Inv travi'!I1000</f>
        <v>-68.009</v>
      </c>
      <c r="J1000" s="6">
        <f>'Inv travi'!J1000</f>
        <v>-6.7249999999999996</v>
      </c>
      <c r="K1000" s="6">
        <f>'Inv travi'!K1000</f>
        <v>-8.2929999999999993</v>
      </c>
      <c r="L1000" s="6">
        <f>'Inv travi'!L1000</f>
        <v>-7.343</v>
      </c>
      <c r="M1000" s="6">
        <f>'Inv travi'!M1000</f>
        <v>-76.301999999999992</v>
      </c>
      <c r="N1000" s="6">
        <f>'Inv travi'!N1000</f>
        <v>-30.233599999999996</v>
      </c>
      <c r="O1000" s="6">
        <f>'Inv travi'!O1000</f>
        <v>-78.504899999999992</v>
      </c>
      <c r="P1000" s="6">
        <f>'Inv travi'!P1000</f>
        <v>-6.2408999999999963</v>
      </c>
      <c r="Q1000" s="6">
        <f>'Inv travi'!Q1000</f>
        <v>150.76889999999997</v>
      </c>
      <c r="S1000" s="2"/>
      <c r="T1000" s="2"/>
    </row>
    <row r="1001" spans="1:35" x14ac:dyDescent="0.25">
      <c r="A1001">
        <f>'Inv travi'!A1001</f>
        <v>12</v>
      </c>
      <c r="B1001">
        <f>'Inv travi'!B1001</f>
        <v>24</v>
      </c>
      <c r="C1001">
        <f>'Inv travi'!C1001</f>
        <v>27</v>
      </c>
      <c r="D1001">
        <f>'Inv travi'!D1001</f>
        <v>3</v>
      </c>
      <c r="E1001" s="6" t="str">
        <f>'Inv travi'!E1001</f>
        <v>Vdes</v>
      </c>
      <c r="F1001" s="6">
        <f>'Inv travi'!F1001</f>
        <v>-132.18700000000001</v>
      </c>
      <c r="G1001" s="6">
        <f>'Inv travi'!G1001</f>
        <v>-85.254999999999995</v>
      </c>
      <c r="H1001" s="6">
        <f>'Inv travi'!H1001</f>
        <v>-0.61799999999999999</v>
      </c>
      <c r="I1001" s="6">
        <f>'Inv travi'!I1001</f>
        <v>-68.009</v>
      </c>
      <c r="J1001" s="6">
        <f>'Inv travi'!J1001</f>
        <v>-6.7249999999999996</v>
      </c>
      <c r="K1001" s="6">
        <f>'Inv travi'!K1001</f>
        <v>-8.2929999999999993</v>
      </c>
      <c r="L1001" s="6">
        <f>'Inv travi'!L1001</f>
        <v>-7.343</v>
      </c>
      <c r="M1001" s="6">
        <f>'Inv travi'!M1001</f>
        <v>-76.301999999999992</v>
      </c>
      <c r="N1001" s="6">
        <f>'Inv travi'!N1001</f>
        <v>-30.233599999999996</v>
      </c>
      <c r="O1001" s="6">
        <f>'Inv travi'!O1001</f>
        <v>-78.504899999999992</v>
      </c>
      <c r="P1001" s="6">
        <f>'Inv travi'!P1001</f>
        <v>-163.75989999999999</v>
      </c>
      <c r="Q1001" s="6">
        <f>'Inv travi'!Q1001</f>
        <v>-6.7501000000000033</v>
      </c>
      <c r="S1001" s="2"/>
      <c r="T1001" s="2"/>
    </row>
    <row r="1002" spans="1:35" x14ac:dyDescent="0.25">
      <c r="A1002">
        <f>'Inv travi'!A1002</f>
        <v>12</v>
      </c>
      <c r="B1002">
        <f>'Inv travi'!B1002</f>
        <v>24</v>
      </c>
      <c r="C1002">
        <f>'Inv travi'!C1002</f>
        <v>27</v>
      </c>
      <c r="D1002">
        <f>'Inv travi'!D1002</f>
        <v>2</v>
      </c>
      <c r="E1002" s="6" t="str">
        <f>'Inv travi'!E1002</f>
        <v>Msin</v>
      </c>
      <c r="F1002" s="6">
        <f>'Inv travi'!F1002</f>
        <v>-58.16</v>
      </c>
      <c r="G1002" s="6">
        <f>'Inv travi'!G1002</f>
        <v>-40.018999999999998</v>
      </c>
      <c r="H1002" s="6">
        <f>'Inv travi'!H1002</f>
        <v>2.1139999999999999</v>
      </c>
      <c r="I1002" s="6">
        <f>'Inv travi'!I1002</f>
        <v>198.59</v>
      </c>
      <c r="J1002" s="6">
        <f>'Inv travi'!J1002</f>
        <v>19.331</v>
      </c>
      <c r="K1002" s="6">
        <f>'Inv travi'!K1002</f>
        <v>23.837</v>
      </c>
      <c r="L1002" s="6">
        <f>'Inv travi'!L1002</f>
        <v>21.445</v>
      </c>
      <c r="M1002" s="6">
        <f>'Inv travi'!M1002</f>
        <v>222.42699999999999</v>
      </c>
      <c r="N1002" s="6">
        <f>'Inv travi'!N1002</f>
        <v>88.173100000000005</v>
      </c>
      <c r="O1002" s="6">
        <f>'Inv travi'!O1002</f>
        <v>228.8605</v>
      </c>
      <c r="P1002" s="6">
        <f>'Inv travi'!P1002</f>
        <v>188.8415</v>
      </c>
      <c r="Q1002" s="6">
        <f>'Inv travi'!Q1002</f>
        <v>-268.87950000000001</v>
      </c>
      <c r="S1002" s="2"/>
      <c r="T1002" s="2"/>
    </row>
    <row r="1003" spans="1:35" x14ac:dyDescent="0.25">
      <c r="A1003">
        <f>'Inv travi'!A1003</f>
        <v>12</v>
      </c>
      <c r="B1003">
        <f>'Inv travi'!B1003</f>
        <v>24</v>
      </c>
      <c r="C1003">
        <f>'Inv travi'!C1003</f>
        <v>27</v>
      </c>
      <c r="D1003">
        <f>'Inv travi'!D1003</f>
        <v>2</v>
      </c>
      <c r="E1003" s="6" t="str">
        <f>'Inv travi'!E1003</f>
        <v>Mdes</v>
      </c>
      <c r="F1003" s="6">
        <f>'Inv travi'!F1003</f>
        <v>-72.096000000000004</v>
      </c>
      <c r="G1003" s="6">
        <f>'Inv travi'!G1003</f>
        <v>-45.351999999999997</v>
      </c>
      <c r="H1003" s="6">
        <f>'Inv travi'!H1003</f>
        <v>-1.54</v>
      </c>
      <c r="I1003" s="6">
        <f>'Inv travi'!I1003</f>
        <v>-143.38900000000001</v>
      </c>
      <c r="J1003" s="6">
        <f>'Inv travi'!J1003</f>
        <v>-13.933999999999999</v>
      </c>
      <c r="K1003" s="6">
        <f>'Inv travi'!K1003</f>
        <v>-17.181000000000001</v>
      </c>
      <c r="L1003" s="6">
        <f>'Inv travi'!L1003</f>
        <v>-15.474</v>
      </c>
      <c r="M1003" s="6">
        <f>'Inv travi'!M1003</f>
        <v>-160.57000000000002</v>
      </c>
      <c r="N1003" s="6">
        <f>'Inv travi'!N1003</f>
        <v>-63.64500000000001</v>
      </c>
      <c r="O1003" s="6">
        <f>'Inv travi'!O1003</f>
        <v>-165.21220000000002</v>
      </c>
      <c r="P1003" s="6">
        <f>'Inv travi'!P1003</f>
        <v>-210.56420000000003</v>
      </c>
      <c r="Q1003" s="6">
        <f>'Inv travi'!Q1003</f>
        <v>119.86020000000002</v>
      </c>
      <c r="S1003" s="2"/>
      <c r="T1003" s="2"/>
    </row>
    <row r="1004" spans="1:35" x14ac:dyDescent="0.25">
      <c r="A1004">
        <f>'Inv travi'!A1004</f>
        <v>12</v>
      </c>
      <c r="B1004">
        <f>'Inv travi'!B1004</f>
        <v>24</v>
      </c>
      <c r="C1004">
        <f>'Inv travi'!C1004</f>
        <v>27</v>
      </c>
      <c r="D1004">
        <f>'Inv travi'!D1004</f>
        <v>2</v>
      </c>
      <c r="E1004" s="6" t="str">
        <f>'Inv travi'!E1004</f>
        <v>Vsin</v>
      </c>
      <c r="F1004" s="6">
        <f>'Inv travi'!F1004</f>
        <v>116.788</v>
      </c>
      <c r="G1004" s="6">
        <f>'Inv travi'!G1004</f>
        <v>77.468000000000004</v>
      </c>
      <c r="H1004" s="6">
        <f>'Inv travi'!H1004</f>
        <v>-0.88400000000000001</v>
      </c>
      <c r="I1004" s="6">
        <f>'Inv travi'!I1004</f>
        <v>-82.804000000000002</v>
      </c>
      <c r="J1004" s="6">
        <f>'Inv travi'!J1004</f>
        <v>-8.0540000000000003</v>
      </c>
      <c r="K1004" s="6">
        <f>'Inv travi'!K1004</f>
        <v>-9.9320000000000004</v>
      </c>
      <c r="L1004" s="6">
        <f>'Inv travi'!L1004</f>
        <v>-8.9380000000000006</v>
      </c>
      <c r="M1004" s="6">
        <f>'Inv travi'!M1004</f>
        <v>-92.736000000000004</v>
      </c>
      <c r="N1004" s="6">
        <f>'Inv travi'!N1004</f>
        <v>-36.758800000000001</v>
      </c>
      <c r="O1004" s="6">
        <f>'Inv travi'!O1004</f>
        <v>-95.417400000000001</v>
      </c>
      <c r="P1004" s="6">
        <f>'Inv travi'!P1004</f>
        <v>-17.949399999999997</v>
      </c>
      <c r="Q1004" s="6">
        <f>'Inv travi'!Q1004</f>
        <v>172.8854</v>
      </c>
      <c r="S1004" s="2"/>
      <c r="T1004" s="2"/>
    </row>
    <row r="1005" spans="1:35" x14ac:dyDescent="0.25">
      <c r="A1005">
        <f>'Inv travi'!A1005</f>
        <v>12</v>
      </c>
      <c r="B1005">
        <f>'Inv travi'!B1005</f>
        <v>24</v>
      </c>
      <c r="C1005">
        <f>'Inv travi'!C1005</f>
        <v>27</v>
      </c>
      <c r="D1005">
        <f>'Inv travi'!D1005</f>
        <v>2</v>
      </c>
      <c r="E1005" s="6" t="str">
        <f>'Inv travi'!E1005</f>
        <v>Vdes</v>
      </c>
      <c r="F1005" s="6">
        <f>'Inv travi'!F1005</f>
        <v>-123.53700000000001</v>
      </c>
      <c r="G1005" s="6">
        <f>'Inv travi'!G1005</f>
        <v>-80.051000000000002</v>
      </c>
      <c r="H1005" s="6">
        <f>'Inv travi'!H1005</f>
        <v>-0.88400000000000001</v>
      </c>
      <c r="I1005" s="6">
        <f>'Inv travi'!I1005</f>
        <v>-82.804000000000002</v>
      </c>
      <c r="J1005" s="6">
        <f>'Inv travi'!J1005</f>
        <v>-8.0540000000000003</v>
      </c>
      <c r="K1005" s="6">
        <f>'Inv travi'!K1005</f>
        <v>-9.9320000000000004</v>
      </c>
      <c r="L1005" s="6">
        <f>'Inv travi'!L1005</f>
        <v>-8.9380000000000006</v>
      </c>
      <c r="M1005" s="6">
        <f>'Inv travi'!M1005</f>
        <v>-92.736000000000004</v>
      </c>
      <c r="N1005" s="6">
        <f>'Inv travi'!N1005</f>
        <v>-36.758800000000001</v>
      </c>
      <c r="O1005" s="6">
        <f>'Inv travi'!O1005</f>
        <v>-95.417400000000001</v>
      </c>
      <c r="P1005" s="6">
        <f>'Inv travi'!P1005</f>
        <v>-175.4684</v>
      </c>
      <c r="Q1005" s="6">
        <f>'Inv travi'!Q1005</f>
        <v>15.366399999999999</v>
      </c>
      <c r="S1005" s="2"/>
      <c r="T1005" s="2"/>
    </row>
    <row r="1006" spans="1:35" x14ac:dyDescent="0.25">
      <c r="A1006">
        <f>'Inv travi'!A1006</f>
        <v>12</v>
      </c>
      <c r="B1006">
        <f>'Inv travi'!B1006</f>
        <v>24</v>
      </c>
      <c r="C1006">
        <f>'Inv travi'!C1006</f>
        <v>27</v>
      </c>
      <c r="D1006">
        <f>'Inv travi'!D1006</f>
        <v>1</v>
      </c>
      <c r="E1006" s="6" t="str">
        <f>'Inv travi'!E1006</f>
        <v>Msin</v>
      </c>
      <c r="F1006" s="6">
        <f>'Inv travi'!F1006</f>
        <v>-80.096000000000004</v>
      </c>
      <c r="G1006" s="6">
        <f>'Inv travi'!G1006</f>
        <v>-54.223999999999997</v>
      </c>
      <c r="H1006" s="6">
        <f>'Inv travi'!H1006</f>
        <v>3.7839999999999998</v>
      </c>
      <c r="I1006" s="6">
        <f>'Inv travi'!I1006</f>
        <v>215.01300000000001</v>
      </c>
      <c r="J1006" s="6">
        <f>'Inv travi'!J1006</f>
        <v>19.773</v>
      </c>
      <c r="K1006" s="6">
        <f>'Inv travi'!K1006</f>
        <v>24.382999999999999</v>
      </c>
      <c r="L1006" s="6">
        <f>'Inv travi'!L1006</f>
        <v>23.556999999999999</v>
      </c>
      <c r="M1006" s="6">
        <f>'Inv travi'!M1006</f>
        <v>239.39600000000002</v>
      </c>
      <c r="N1006" s="6">
        <f>'Inv travi'!N1006</f>
        <v>95.375799999999998</v>
      </c>
      <c r="O1006" s="6">
        <f>'Inv travi'!O1006</f>
        <v>246.46310000000003</v>
      </c>
      <c r="P1006" s="6">
        <f>'Inv travi'!P1006</f>
        <v>192.23910000000004</v>
      </c>
      <c r="Q1006" s="6">
        <f>'Inv travi'!Q1006</f>
        <v>-300.68710000000004</v>
      </c>
      <c r="S1006" s="2"/>
      <c r="T1006" s="2"/>
      <c r="AI1006" s="1"/>
    </row>
    <row r="1007" spans="1:35" x14ac:dyDescent="0.25">
      <c r="A1007">
        <f>'Inv travi'!A1007</f>
        <v>12</v>
      </c>
      <c r="B1007">
        <f>'Inv travi'!B1007</f>
        <v>24</v>
      </c>
      <c r="C1007">
        <f>'Inv travi'!C1007</f>
        <v>27</v>
      </c>
      <c r="D1007">
        <f>'Inv travi'!D1007</f>
        <v>1</v>
      </c>
      <c r="E1007" s="6" t="str">
        <f>'Inv travi'!E1007</f>
        <v>Mdes</v>
      </c>
      <c r="F1007" s="6">
        <f>'Inv travi'!F1007</f>
        <v>-50.225000000000001</v>
      </c>
      <c r="G1007" s="6">
        <f>'Inv travi'!G1007</f>
        <v>-31.79</v>
      </c>
      <c r="H1007" s="6">
        <f>'Inv travi'!H1007</f>
        <v>-2.4790000000000001</v>
      </c>
      <c r="I1007" s="6">
        <f>'Inv travi'!I1007</f>
        <v>-145.124</v>
      </c>
      <c r="J1007" s="6">
        <f>'Inv travi'!J1007</f>
        <v>-13.398999999999999</v>
      </c>
      <c r="K1007" s="6">
        <f>'Inv travi'!K1007</f>
        <v>-16.523</v>
      </c>
      <c r="L1007" s="6">
        <f>'Inv travi'!L1007</f>
        <v>-15.878</v>
      </c>
      <c r="M1007" s="6">
        <f>'Inv travi'!M1007</f>
        <v>-161.64699999999999</v>
      </c>
      <c r="N1007" s="6">
        <f>'Inv travi'!N1007</f>
        <v>-64.372099999999989</v>
      </c>
      <c r="O1007" s="6">
        <f>'Inv travi'!O1007</f>
        <v>-166.41039999999998</v>
      </c>
      <c r="P1007" s="6">
        <f>'Inv travi'!P1007</f>
        <v>-198.20039999999997</v>
      </c>
      <c r="Q1007" s="6">
        <f>'Inv travi'!Q1007</f>
        <v>134.62039999999999</v>
      </c>
      <c r="R1007" s="101"/>
      <c r="S1007" s="2"/>
      <c r="T1007" s="2"/>
      <c r="AI1007" s="1"/>
    </row>
    <row r="1008" spans="1:35" x14ac:dyDescent="0.25">
      <c r="A1008">
        <f>'Inv travi'!A1008</f>
        <v>12</v>
      </c>
      <c r="B1008">
        <f>'Inv travi'!B1008</f>
        <v>24</v>
      </c>
      <c r="C1008">
        <f>'Inv travi'!C1008</f>
        <v>27</v>
      </c>
      <c r="D1008">
        <f>'Inv travi'!D1008</f>
        <v>1</v>
      </c>
      <c r="E1008" s="6" t="str">
        <f>'Inv travi'!E1008</f>
        <v>Vsin</v>
      </c>
      <c r="F1008" s="6">
        <f>'Inv travi'!F1008</f>
        <v>127.395</v>
      </c>
      <c r="G1008" s="6">
        <f>'Inv travi'!G1008</f>
        <v>84.191000000000003</v>
      </c>
      <c r="H1008" s="6">
        <f>'Inv travi'!H1008</f>
        <v>-1.516</v>
      </c>
      <c r="I1008" s="6">
        <f>'Inv travi'!I1008</f>
        <v>-87.2</v>
      </c>
      <c r="J1008" s="6">
        <f>'Inv travi'!J1008</f>
        <v>-8.032</v>
      </c>
      <c r="K1008" s="6">
        <f>'Inv travi'!K1008</f>
        <v>-9.9049999999999994</v>
      </c>
      <c r="L1008" s="6">
        <f>'Inv travi'!L1008</f>
        <v>-9.548</v>
      </c>
      <c r="M1008" s="6">
        <f>'Inv travi'!M1008</f>
        <v>-97.105000000000004</v>
      </c>
      <c r="N1008" s="6">
        <f>'Inv travi'!N1008</f>
        <v>-38.679499999999997</v>
      </c>
      <c r="O1008" s="6">
        <f>'Inv travi'!O1008</f>
        <v>-99.969400000000007</v>
      </c>
      <c r="P1008" s="6">
        <f>'Inv travi'!P1008</f>
        <v>-15.778400000000005</v>
      </c>
      <c r="Q1008" s="6">
        <f>'Inv travi'!Q1008</f>
        <v>184.16040000000001</v>
      </c>
      <c r="S1008" s="2"/>
      <c r="T1008" s="2"/>
    </row>
    <row r="1009" spans="1:20" x14ac:dyDescent="0.25">
      <c r="A1009">
        <f>'Inv travi'!A1009</f>
        <v>12</v>
      </c>
      <c r="B1009">
        <f>'Inv travi'!B1009</f>
        <v>24</v>
      </c>
      <c r="C1009">
        <f>'Inv travi'!C1009</f>
        <v>27</v>
      </c>
      <c r="D1009">
        <f>'Inv travi'!D1009</f>
        <v>1</v>
      </c>
      <c r="E1009" s="6" t="str">
        <f>'Inv travi'!E1009</f>
        <v>Vdes</v>
      </c>
      <c r="F1009" s="6">
        <f>'Inv travi'!F1009</f>
        <v>-112.93</v>
      </c>
      <c r="G1009" s="6">
        <f>'Inv travi'!G1009</f>
        <v>-73.326999999999998</v>
      </c>
      <c r="H1009" s="6">
        <f>'Inv travi'!H1009</f>
        <v>-1.516</v>
      </c>
      <c r="I1009" s="6">
        <f>'Inv travi'!I1009</f>
        <v>-87.2</v>
      </c>
      <c r="J1009" s="6">
        <f>'Inv travi'!J1009</f>
        <v>-8.032</v>
      </c>
      <c r="K1009" s="6">
        <f>'Inv travi'!K1009</f>
        <v>-9.9049999999999994</v>
      </c>
      <c r="L1009" s="6">
        <f>'Inv travi'!L1009</f>
        <v>-9.548</v>
      </c>
      <c r="M1009" s="6">
        <f>'Inv travi'!M1009</f>
        <v>-97.105000000000004</v>
      </c>
      <c r="N1009" s="6">
        <f>'Inv travi'!N1009</f>
        <v>-38.679499999999997</v>
      </c>
      <c r="O1009" s="6">
        <f>'Inv travi'!O1009</f>
        <v>-99.969400000000007</v>
      </c>
      <c r="P1009" s="6">
        <f>'Inv travi'!P1009</f>
        <v>-173.29640000000001</v>
      </c>
      <c r="Q1009" s="6">
        <f>'Inv travi'!Q1009</f>
        <v>26.642400000000009</v>
      </c>
      <c r="S1009" s="2"/>
      <c r="T1009" s="2"/>
    </row>
    <row r="1031" spans="18:18" x14ac:dyDescent="0.25">
      <c r="R1031" s="101"/>
    </row>
    <row r="1055" spans="18:18" x14ac:dyDescent="0.25">
      <c r="R1055" s="11"/>
    </row>
    <row r="1079" spans="18:18" x14ac:dyDescent="0.25">
      <c r="R1079" s="11"/>
    </row>
    <row r="1151" spans="18:18" x14ac:dyDescent="0.25">
      <c r="R1151" s="11"/>
    </row>
    <row r="1175" spans="18:18" x14ac:dyDescent="0.25">
      <c r="R1175" s="11"/>
    </row>
    <row r="1199" spans="18:18" x14ac:dyDescent="0.25">
      <c r="R1199" s="11"/>
    </row>
    <row r="1223" spans="18:37" x14ac:dyDescent="0.25">
      <c r="R1223" s="11"/>
    </row>
    <row r="1224" spans="18:37" x14ac:dyDescent="0.25">
      <c r="W1224" s="2"/>
    </row>
    <row r="1225" spans="18:37" x14ac:dyDescent="0.25">
      <c r="AK1225" s="1"/>
    </row>
    <row r="1226" spans="18:37" x14ac:dyDescent="0.25">
      <c r="AK1226" s="1"/>
    </row>
    <row r="1227" spans="18:37" x14ac:dyDescent="0.25">
      <c r="AK1227" s="1"/>
    </row>
    <row r="1228" spans="18:37" x14ac:dyDescent="0.25">
      <c r="AK1228" s="1"/>
    </row>
    <row r="1229" spans="18:37" x14ac:dyDescent="0.25">
      <c r="AK1229" s="1"/>
    </row>
    <row r="1230" spans="18:37" x14ac:dyDescent="0.25">
      <c r="AK1230" s="1"/>
    </row>
    <row r="1231" spans="18:37" x14ac:dyDescent="0.25">
      <c r="AK1231" s="1"/>
    </row>
    <row r="1232" spans="18:37" x14ac:dyDescent="0.25">
      <c r="AK1232" s="1"/>
    </row>
    <row r="1233" spans="37:37" x14ac:dyDescent="0.25">
      <c r="AK1233" s="1"/>
    </row>
    <row r="1234" spans="37:37" x14ac:dyDescent="0.25">
      <c r="AK1234" s="1"/>
    </row>
  </sheetData>
  <mergeCells count="1">
    <mergeCell ref="AD1:AE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12"/>
  <sheetViews>
    <sheetView topLeftCell="A237" zoomScale="87" zoomScaleNormal="87" workbookViewId="0">
      <selection activeCell="C295" sqref="C295"/>
    </sheetView>
  </sheetViews>
  <sheetFormatPr defaultRowHeight="12.75" x14ac:dyDescent="0.2"/>
  <cols>
    <col min="1" max="1" width="11.140625" customWidth="1"/>
    <col min="2" max="2" width="17.140625" customWidth="1"/>
    <col min="3" max="3" width="12.7109375" bestFit="1" customWidth="1"/>
    <col min="4" max="4" width="10.7109375" customWidth="1"/>
    <col min="5" max="5" width="12.5703125" customWidth="1"/>
    <col min="6" max="6" width="10.85546875" customWidth="1"/>
    <col min="7" max="7" width="12.7109375" bestFit="1" customWidth="1"/>
    <col min="9" max="9" width="12.7109375" bestFit="1" customWidth="1"/>
    <col min="10" max="10" width="10.5703125" bestFit="1" customWidth="1"/>
    <col min="11" max="11" width="13.140625" customWidth="1"/>
    <col min="12" max="12" width="14.42578125" customWidth="1"/>
    <col min="13" max="13" width="17.7109375" customWidth="1"/>
    <col min="18" max="18" width="11.85546875" customWidth="1"/>
    <col min="19" max="19" width="9.5703125" bestFit="1" customWidth="1"/>
    <col min="23" max="23" width="11.7109375" bestFit="1" customWidth="1"/>
    <col min="25" max="25" width="12.140625" customWidth="1"/>
  </cols>
  <sheetData>
    <row r="1" spans="1:39" x14ac:dyDescent="0.2">
      <c r="A1" s="104" t="str">
        <f>[1]Travi!A1</f>
        <v>Telaio</v>
      </c>
      <c r="B1" s="104" t="str">
        <f>[1]Travi!B1</f>
        <v>Estr.1</v>
      </c>
      <c r="C1" s="104" t="str">
        <f>[1]Travi!C1</f>
        <v>Estr.2</v>
      </c>
      <c r="D1" s="104" t="str">
        <f>[1]Travi!D1</f>
        <v>Piano</v>
      </c>
      <c r="E1" s="104"/>
      <c r="F1" s="105" t="s">
        <v>55</v>
      </c>
      <c r="G1" s="105" t="s">
        <v>56</v>
      </c>
      <c r="H1" s="105" t="s">
        <v>57</v>
      </c>
      <c r="I1" s="105" t="s">
        <v>58</v>
      </c>
      <c r="J1" s="105" t="s">
        <v>59</v>
      </c>
      <c r="K1" s="105" t="s">
        <v>60</v>
      </c>
      <c r="M1" s="1"/>
      <c r="N1" s="1">
        <v>0</v>
      </c>
      <c r="O1" s="1">
        <v>1</v>
      </c>
      <c r="P1" s="1">
        <v>2</v>
      </c>
      <c r="Q1" s="1">
        <v>3</v>
      </c>
      <c r="R1" s="1">
        <v>4</v>
      </c>
      <c r="S1" s="1">
        <v>5</v>
      </c>
      <c r="T1" s="1">
        <v>6</v>
      </c>
      <c r="U1" s="1">
        <v>7</v>
      </c>
      <c r="V1" s="1">
        <v>8</v>
      </c>
      <c r="W1" s="1">
        <v>9</v>
      </c>
      <c r="X1" s="1">
        <v>10</v>
      </c>
      <c r="Y1" s="1">
        <v>11</v>
      </c>
      <c r="Z1" s="1">
        <v>12</v>
      </c>
      <c r="AA1" s="1">
        <v>13</v>
      </c>
      <c r="AB1" s="1">
        <v>14</v>
      </c>
      <c r="AC1" s="1">
        <v>15</v>
      </c>
      <c r="AD1" s="1">
        <v>16</v>
      </c>
      <c r="AE1" s="1">
        <v>17</v>
      </c>
      <c r="AF1" s="1">
        <v>18</v>
      </c>
      <c r="AG1" s="1">
        <v>19</v>
      </c>
      <c r="AH1" s="1">
        <v>20</v>
      </c>
      <c r="AI1" s="1">
        <v>21</v>
      </c>
      <c r="AJ1" s="1">
        <v>22</v>
      </c>
      <c r="AK1" s="1">
        <v>23</v>
      </c>
      <c r="AL1" s="1">
        <v>24</v>
      </c>
      <c r="AM1" s="1">
        <v>25</v>
      </c>
    </row>
    <row r="2" spans="1:39" ht="15" x14ac:dyDescent="0.25">
      <c r="A2">
        <f>'Inv travi'!A890</f>
        <v>12</v>
      </c>
      <c r="B2">
        <f>'Inv travi'!B890</f>
        <v>5</v>
      </c>
      <c r="C2">
        <f>'Inv travi'!C890</f>
        <v>10</v>
      </c>
      <c r="D2">
        <f>'Inv travi'!D890</f>
        <v>6</v>
      </c>
      <c r="E2" t="str">
        <f>'Inv travi'!E890</f>
        <v>Msin</v>
      </c>
      <c r="F2">
        <f>'Inv travi'!F890</f>
        <v>-60.933999999999997</v>
      </c>
      <c r="G2">
        <f>'Inv travi'!P890</f>
        <v>-11.761899999999997</v>
      </c>
      <c r="H2">
        <f>'Inv travi'!Q890</f>
        <v>-62.196100000000001</v>
      </c>
      <c r="I2" s="1">
        <v>4.03</v>
      </c>
      <c r="L2" s="1">
        <f>D2</f>
        <v>6</v>
      </c>
      <c r="M2" s="66" t="s">
        <v>61</v>
      </c>
      <c r="N2" s="106">
        <v>0</v>
      </c>
      <c r="O2" s="106">
        <f>N2+0.35</f>
        <v>0.35</v>
      </c>
      <c r="P2" s="106">
        <f>(Q2+O2)/2</f>
        <v>0.4168</v>
      </c>
      <c r="Q2" s="106">
        <f t="shared" ref="Q2:AM2" si="0">$N$2+$I$2/25*Q1</f>
        <v>0.48360000000000003</v>
      </c>
      <c r="R2" s="106">
        <f t="shared" si="0"/>
        <v>0.64480000000000004</v>
      </c>
      <c r="S2" s="106">
        <f t="shared" si="0"/>
        <v>0.80600000000000005</v>
      </c>
      <c r="T2" s="106">
        <f t="shared" si="0"/>
        <v>0.96720000000000006</v>
      </c>
      <c r="U2" s="106">
        <f t="shared" si="0"/>
        <v>1.1284000000000001</v>
      </c>
      <c r="V2" s="106">
        <f t="shared" si="0"/>
        <v>1.2896000000000001</v>
      </c>
      <c r="W2" s="106">
        <f t="shared" si="0"/>
        <v>1.4508000000000001</v>
      </c>
      <c r="X2" s="106">
        <f t="shared" si="0"/>
        <v>1.6120000000000001</v>
      </c>
      <c r="Y2" s="106">
        <f t="shared" si="0"/>
        <v>1.7732000000000001</v>
      </c>
      <c r="Z2" s="106">
        <f t="shared" si="0"/>
        <v>1.9344000000000001</v>
      </c>
      <c r="AA2" s="106">
        <f t="shared" si="0"/>
        <v>2.0956000000000001</v>
      </c>
      <c r="AB2" s="106">
        <f t="shared" si="0"/>
        <v>2.2568000000000001</v>
      </c>
      <c r="AC2" s="106">
        <f t="shared" si="0"/>
        <v>2.4180000000000001</v>
      </c>
      <c r="AD2" s="106">
        <f t="shared" si="0"/>
        <v>2.5792000000000002</v>
      </c>
      <c r="AE2" s="106">
        <f t="shared" si="0"/>
        <v>2.7404000000000002</v>
      </c>
      <c r="AF2" s="106">
        <f t="shared" si="0"/>
        <v>2.9016000000000002</v>
      </c>
      <c r="AG2" s="106">
        <f t="shared" si="0"/>
        <v>3.0628000000000002</v>
      </c>
      <c r="AH2" s="106">
        <f t="shared" si="0"/>
        <v>3.2240000000000002</v>
      </c>
      <c r="AI2" s="106">
        <f t="shared" si="0"/>
        <v>3.3852000000000002</v>
      </c>
      <c r="AJ2" s="106">
        <f t="shared" si="0"/>
        <v>3.5464000000000002</v>
      </c>
      <c r="AK2" s="106">
        <f t="shared" si="0"/>
        <v>3.7076000000000002</v>
      </c>
      <c r="AL2" s="106">
        <f>AM2-0.35</f>
        <v>3.68</v>
      </c>
      <c r="AM2" s="106">
        <f t="shared" si="0"/>
        <v>4.03</v>
      </c>
    </row>
    <row r="3" spans="1:39" ht="15" x14ac:dyDescent="0.25">
      <c r="A3">
        <f>'Inv travi'!A891</f>
        <v>12</v>
      </c>
      <c r="B3">
        <f>'Inv travi'!B891</f>
        <v>5</v>
      </c>
      <c r="C3">
        <f>'Inv travi'!C891</f>
        <v>10</v>
      </c>
      <c r="D3">
        <f>'Inv travi'!D891</f>
        <v>6</v>
      </c>
      <c r="E3" t="str">
        <f>'Inv travi'!E891</f>
        <v>Mdes</v>
      </c>
      <c r="F3">
        <f>'Inv travi'!F891</f>
        <v>-100.735</v>
      </c>
      <c r="G3">
        <f>'Inv travi'!P891</f>
        <v>-90.384600000000006</v>
      </c>
      <c r="H3">
        <f>'Inv travi'!Q891</f>
        <v>-25.139400000000002</v>
      </c>
      <c r="M3" s="66" t="s">
        <v>55</v>
      </c>
      <c r="N3" s="106">
        <f>F2</f>
        <v>-60.933999999999997</v>
      </c>
      <c r="O3" s="106">
        <f t="shared" ref="O3:AM3" si="1">$F2+$F4*(O2-$N2)-$J4*(O2-$N2)^2/2</f>
        <v>-9.1932481389578165</v>
      </c>
      <c r="P3" s="106">
        <f t="shared" si="1"/>
        <v>-0.51133768273944291</v>
      </c>
      <c r="Q3" s="106">
        <f t="shared" si="1"/>
        <v>7.7881134080000081</v>
      </c>
      <c r="R3" s="106">
        <f t="shared" si="1"/>
        <v>26.241051392000013</v>
      </c>
      <c r="S3" s="106">
        <f t="shared" si="1"/>
        <v>42.466772800000001</v>
      </c>
      <c r="T3" s="106">
        <f t="shared" si="1"/>
        <v>56.46527763200001</v>
      </c>
      <c r="U3" s="106">
        <f t="shared" si="1"/>
        <v>68.236565888000015</v>
      </c>
      <c r="V3" s="106">
        <f t="shared" si="1"/>
        <v>77.780637568000017</v>
      </c>
      <c r="W3" s="106">
        <f t="shared" si="1"/>
        <v>85.097492672000016</v>
      </c>
      <c r="X3" s="106">
        <f t="shared" si="1"/>
        <v>90.187131199999996</v>
      </c>
      <c r="Y3" s="106">
        <f t="shared" si="1"/>
        <v>93.049553151999987</v>
      </c>
      <c r="Z3" s="106">
        <f t="shared" si="1"/>
        <v>93.684758528000003</v>
      </c>
      <c r="AA3" s="106">
        <f t="shared" si="1"/>
        <v>92.092747327999973</v>
      </c>
      <c r="AB3" s="106">
        <f t="shared" si="1"/>
        <v>88.273519551999982</v>
      </c>
      <c r="AC3" s="106">
        <f t="shared" si="1"/>
        <v>82.227075199999973</v>
      </c>
      <c r="AD3" s="106">
        <f t="shared" si="1"/>
        <v>73.953414271999975</v>
      </c>
      <c r="AE3" s="106">
        <f t="shared" si="1"/>
        <v>63.452536767999959</v>
      </c>
      <c r="AF3" s="106">
        <f t="shared" si="1"/>
        <v>50.724442687999954</v>
      </c>
      <c r="AG3" s="106">
        <f t="shared" si="1"/>
        <v>35.769132031999959</v>
      </c>
      <c r="AH3" s="106">
        <f t="shared" si="1"/>
        <v>18.586604799999975</v>
      </c>
      <c r="AI3" s="106">
        <f t="shared" si="1"/>
        <v>-0.82313900799999828</v>
      </c>
      <c r="AJ3" s="106">
        <f t="shared" si="1"/>
        <v>-22.460099392000075</v>
      </c>
      <c r="AK3" s="106">
        <f t="shared" si="1"/>
        <v>-46.32427635199997</v>
      </c>
      <c r="AL3" s="106">
        <f t="shared" si="1"/>
        <v>-42.080328138957839</v>
      </c>
      <c r="AM3" s="106">
        <f t="shared" si="1"/>
        <v>-100.73428000000013</v>
      </c>
    </row>
    <row r="4" spans="1:39" ht="15" x14ac:dyDescent="0.25">
      <c r="A4">
        <f>'Inv travi'!A892</f>
        <v>12</v>
      </c>
      <c r="B4">
        <f>'Inv travi'!B892</f>
        <v>5</v>
      </c>
      <c r="C4">
        <f>'Inv travi'!C892</f>
        <v>10</v>
      </c>
      <c r="D4">
        <f>'Inv travi'!D892</f>
        <v>6</v>
      </c>
      <c r="E4" t="str">
        <f>'Inv travi'!E892</f>
        <v>Vsin</v>
      </c>
      <c r="F4">
        <f>'Inv travi'!F892</f>
        <v>162.83000000000001</v>
      </c>
      <c r="G4">
        <f>'Inv travi'!P892</f>
        <v>82.047200000000004</v>
      </c>
      <c r="H4">
        <f>'Inv travi'!Q892</f>
        <v>110.7508</v>
      </c>
      <c r="J4" s="2">
        <f>(F4-F5)/I2</f>
        <v>85.710173697270477</v>
      </c>
      <c r="K4" s="2">
        <f>(G4-G5)/$I$2</f>
        <v>50.4</v>
      </c>
      <c r="M4" s="66" t="s">
        <v>56</v>
      </c>
      <c r="N4" s="106">
        <f>G2</f>
        <v>-11.761899999999997</v>
      </c>
      <c r="O4" s="106">
        <f t="shared" ref="O4:AM4" si="2">$G2+$G4*(O2-$N2)-$K4*(O2-$N2)^2/2</f>
        <v>13.867620000000002</v>
      </c>
      <c r="P4" s="106">
        <f t="shared" si="2"/>
        <v>18.057572512000004</v>
      </c>
      <c r="Q4" s="106">
        <f t="shared" si="2"/>
        <v>22.022628128000004</v>
      </c>
      <c r="R4" s="106">
        <f t="shared" si="2"/>
        <v>30.664805152000007</v>
      </c>
      <c r="S4" s="106">
        <f t="shared" si="2"/>
        <v>37.997316000000005</v>
      </c>
      <c r="T4" s="106">
        <f t="shared" si="2"/>
        <v>44.020160672000003</v>
      </c>
      <c r="U4" s="106">
        <f t="shared" si="2"/>
        <v>48.733339168000015</v>
      </c>
      <c r="V4" s="106">
        <f t="shared" si="2"/>
        <v>52.136851488000012</v>
      </c>
      <c r="W4" s="106">
        <f t="shared" si="2"/>
        <v>54.230697632000016</v>
      </c>
      <c r="X4" s="106">
        <f t="shared" si="2"/>
        <v>55.014877600000005</v>
      </c>
      <c r="Y4" s="106">
        <f t="shared" si="2"/>
        <v>54.489391392000002</v>
      </c>
      <c r="Z4" s="106">
        <f t="shared" si="2"/>
        <v>52.654239008000005</v>
      </c>
      <c r="AA4" s="106">
        <f t="shared" si="2"/>
        <v>49.509420448000014</v>
      </c>
      <c r="AB4" s="106">
        <f t="shared" si="2"/>
        <v>45.054935712000031</v>
      </c>
      <c r="AC4" s="106">
        <f t="shared" si="2"/>
        <v>39.290784800000012</v>
      </c>
      <c r="AD4" s="106">
        <f t="shared" si="2"/>
        <v>32.216967712000013</v>
      </c>
      <c r="AE4" s="106">
        <f t="shared" si="2"/>
        <v>23.833484448000007</v>
      </c>
      <c r="AF4" s="106">
        <f t="shared" si="2"/>
        <v>14.140335008000022</v>
      </c>
      <c r="AG4" s="106">
        <f t="shared" si="2"/>
        <v>3.1375193920000299</v>
      </c>
      <c r="AH4" s="106">
        <f t="shared" si="2"/>
        <v>-9.1749623999999983</v>
      </c>
      <c r="AI4" s="106">
        <f t="shared" si="2"/>
        <v>-22.797110368000006</v>
      </c>
      <c r="AJ4" s="106">
        <f t="shared" si="2"/>
        <v>-37.728924511999992</v>
      </c>
      <c r="AK4" s="106">
        <f t="shared" si="2"/>
        <v>-53.970404831999929</v>
      </c>
      <c r="AL4" s="106">
        <f t="shared" si="2"/>
        <v>-51.096683999999925</v>
      </c>
      <c r="AM4" s="106">
        <f t="shared" si="2"/>
        <v>-90.382364000000052</v>
      </c>
    </row>
    <row r="5" spans="1:39" ht="15" x14ac:dyDescent="0.25">
      <c r="A5">
        <f>'Inv travi'!A893</f>
        <v>12</v>
      </c>
      <c r="B5">
        <f>'Inv travi'!B893</f>
        <v>5</v>
      </c>
      <c r="C5">
        <f>'Inv travi'!C893</f>
        <v>10</v>
      </c>
      <c r="D5">
        <f>'Inv travi'!D893</f>
        <v>6</v>
      </c>
      <c r="E5" t="str">
        <f>'Inv travi'!E893</f>
        <v>Vdes</v>
      </c>
      <c r="F5">
        <f>'Inv travi'!F893</f>
        <v>-182.58199999999999</v>
      </c>
      <c r="G5">
        <f>'Inv travi'!P893</f>
        <v>-121.06479999999999</v>
      </c>
      <c r="H5">
        <f>'Inv travi'!Q893</f>
        <v>-92.361199999999997</v>
      </c>
      <c r="J5" s="2"/>
      <c r="K5" s="2"/>
      <c r="M5" s="66" t="s">
        <v>57</v>
      </c>
      <c r="N5" s="106">
        <f>H2</f>
        <v>-62.196100000000001</v>
      </c>
      <c r="O5" s="106">
        <f t="shared" ref="O5:AM5" si="3">$H2+$H4*(O2-$N2)-$K4*(O2-$N2)^2/2</f>
        <v>-26.520320000000002</v>
      </c>
      <c r="P5" s="106">
        <f t="shared" si="3"/>
        <v>-20.412967007999999</v>
      </c>
      <c r="Q5" s="106">
        <f t="shared" si="3"/>
        <v>-14.530510912</v>
      </c>
      <c r="R5" s="106">
        <f t="shared" si="3"/>
        <v>-1.2613135680000038</v>
      </c>
      <c r="S5" s="106">
        <f t="shared" si="3"/>
        <v>10.6982176</v>
      </c>
      <c r="T5" s="106">
        <f t="shared" si="3"/>
        <v>21.348082592000001</v>
      </c>
      <c r="U5" s="106">
        <f t="shared" si="3"/>
        <v>30.688281408000009</v>
      </c>
      <c r="V5" s="106">
        <f t="shared" si="3"/>
        <v>38.718814047999992</v>
      </c>
      <c r="W5" s="106">
        <f t="shared" si="3"/>
        <v>45.43968051200001</v>
      </c>
      <c r="X5" s="106">
        <f t="shared" si="3"/>
        <v>50.850880799999999</v>
      </c>
      <c r="Y5" s="106">
        <f t="shared" si="3"/>
        <v>54.952414912000009</v>
      </c>
      <c r="Z5" s="106">
        <f t="shared" si="3"/>
        <v>57.744282847999997</v>
      </c>
      <c r="AA5" s="106">
        <f t="shared" si="3"/>
        <v>59.226484607999993</v>
      </c>
      <c r="AB5" s="106">
        <f t="shared" si="3"/>
        <v>59.399020192000023</v>
      </c>
      <c r="AC5" s="106">
        <f t="shared" si="3"/>
        <v>58.261889600000018</v>
      </c>
      <c r="AD5" s="106">
        <f t="shared" si="3"/>
        <v>55.815092831999976</v>
      </c>
      <c r="AE5" s="106">
        <f t="shared" si="3"/>
        <v>52.058629887999984</v>
      </c>
      <c r="AF5" s="106">
        <f t="shared" si="3"/>
        <v>46.992500768000014</v>
      </c>
      <c r="AG5" s="106">
        <f t="shared" si="3"/>
        <v>40.616705471999978</v>
      </c>
      <c r="AH5" s="106">
        <f t="shared" si="3"/>
        <v>32.931243999999992</v>
      </c>
      <c r="AI5" s="106">
        <f t="shared" si="3"/>
        <v>23.936116351999999</v>
      </c>
      <c r="AJ5" s="106">
        <f t="shared" si="3"/>
        <v>13.631322527999998</v>
      </c>
      <c r="AK5" s="106">
        <f t="shared" si="3"/>
        <v>2.0168625279999901</v>
      </c>
      <c r="AL5" s="106">
        <f t="shared" si="3"/>
        <v>4.0983640000000037</v>
      </c>
      <c r="AM5" s="106">
        <f t="shared" si="3"/>
        <v>-25.141056000000049</v>
      </c>
    </row>
    <row r="6" spans="1:39" ht="15" x14ac:dyDescent="0.25">
      <c r="A6">
        <f>'Inv travi'!A894</f>
        <v>12</v>
      </c>
      <c r="B6">
        <f>'Inv travi'!B894</f>
        <v>5</v>
      </c>
      <c r="C6">
        <f>'Inv travi'!C894</f>
        <v>10</v>
      </c>
      <c r="D6">
        <f>'Inv travi'!D894</f>
        <v>5</v>
      </c>
      <c r="E6" t="str">
        <f>'Inv travi'!E894</f>
        <v>Msin</v>
      </c>
      <c r="F6">
        <f>'Inv travi'!F894</f>
        <v>-92.391000000000005</v>
      </c>
      <c r="G6">
        <f>'Inv travi'!P894</f>
        <v>10.940000000000012</v>
      </c>
      <c r="H6">
        <f>'Inv travi'!Q894</f>
        <v>-127.35000000000001</v>
      </c>
      <c r="I6" s="1">
        <v>4.03</v>
      </c>
      <c r="J6" s="2"/>
      <c r="K6" s="2"/>
      <c r="L6" s="1">
        <f>D6</f>
        <v>5</v>
      </c>
      <c r="M6" s="66" t="s">
        <v>61</v>
      </c>
      <c r="N6" s="106">
        <f>N2</f>
        <v>0</v>
      </c>
      <c r="O6" s="106">
        <f>O2</f>
        <v>0.35</v>
      </c>
      <c r="P6" s="106">
        <f t="shared" ref="P6:AM6" si="4">P2</f>
        <v>0.4168</v>
      </c>
      <c r="Q6" s="106">
        <f t="shared" si="4"/>
        <v>0.48360000000000003</v>
      </c>
      <c r="R6" s="106">
        <f t="shared" si="4"/>
        <v>0.64480000000000004</v>
      </c>
      <c r="S6" s="106">
        <f t="shared" si="4"/>
        <v>0.80600000000000005</v>
      </c>
      <c r="T6" s="106">
        <f t="shared" si="4"/>
        <v>0.96720000000000006</v>
      </c>
      <c r="U6" s="106">
        <f t="shared" si="4"/>
        <v>1.1284000000000001</v>
      </c>
      <c r="V6" s="106">
        <f t="shared" si="4"/>
        <v>1.2896000000000001</v>
      </c>
      <c r="W6" s="106">
        <f t="shared" si="4"/>
        <v>1.4508000000000001</v>
      </c>
      <c r="X6" s="106">
        <f t="shared" si="4"/>
        <v>1.6120000000000001</v>
      </c>
      <c r="Y6" s="106">
        <f t="shared" si="4"/>
        <v>1.7732000000000001</v>
      </c>
      <c r="Z6" s="106">
        <f t="shared" si="4"/>
        <v>1.9344000000000001</v>
      </c>
      <c r="AA6" s="106">
        <f t="shared" si="4"/>
        <v>2.0956000000000001</v>
      </c>
      <c r="AB6" s="106">
        <f t="shared" si="4"/>
        <v>2.2568000000000001</v>
      </c>
      <c r="AC6" s="106">
        <f t="shared" si="4"/>
        <v>2.4180000000000001</v>
      </c>
      <c r="AD6" s="106">
        <f t="shared" si="4"/>
        <v>2.5792000000000002</v>
      </c>
      <c r="AE6" s="106">
        <f t="shared" si="4"/>
        <v>2.7404000000000002</v>
      </c>
      <c r="AF6" s="106">
        <f t="shared" si="4"/>
        <v>2.9016000000000002</v>
      </c>
      <c r="AG6" s="106">
        <f t="shared" si="4"/>
        <v>3.0628000000000002</v>
      </c>
      <c r="AH6" s="106">
        <f t="shared" si="4"/>
        <v>3.2240000000000002</v>
      </c>
      <c r="AI6" s="106">
        <f t="shared" si="4"/>
        <v>3.3852000000000002</v>
      </c>
      <c r="AJ6" s="106">
        <f t="shared" si="4"/>
        <v>3.5464000000000002</v>
      </c>
      <c r="AK6" s="106">
        <f t="shared" si="4"/>
        <v>3.7076000000000002</v>
      </c>
      <c r="AL6" s="106">
        <f t="shared" si="4"/>
        <v>3.68</v>
      </c>
      <c r="AM6" s="106">
        <f t="shared" si="4"/>
        <v>4.03</v>
      </c>
    </row>
    <row r="7" spans="1:39" ht="15" x14ac:dyDescent="0.25">
      <c r="A7">
        <f>'Inv travi'!A895</f>
        <v>12</v>
      </c>
      <c r="B7">
        <f>'Inv travi'!B895</f>
        <v>5</v>
      </c>
      <c r="C7">
        <f>'Inv travi'!C895</f>
        <v>10</v>
      </c>
      <c r="D7">
        <f>'Inv travi'!D895</f>
        <v>5</v>
      </c>
      <c r="E7" t="str">
        <f>'Inv travi'!E895</f>
        <v>Mdes</v>
      </c>
      <c r="F7">
        <f>'Inv travi'!F895</f>
        <v>-24.292999999999999</v>
      </c>
      <c r="G7">
        <f>'Inv travi'!P895</f>
        <v>-109.86080000000001</v>
      </c>
      <c r="H7">
        <f>'Inv travi'!Q895</f>
        <v>74.894800000000004</v>
      </c>
      <c r="J7" s="2"/>
      <c r="K7" s="2"/>
      <c r="M7" s="66" t="s">
        <v>55</v>
      </c>
      <c r="N7" s="107">
        <f>F6</f>
        <v>-92.391000000000005</v>
      </c>
      <c r="O7" s="106">
        <f t="shared" ref="O7:AM7" si="5">$F6+$F8*(O6-$N6)-$J8*(O6-$N6)^2/2</f>
        <v>-49.002292059553355</v>
      </c>
      <c r="P7" s="106">
        <f t="shared" si="5"/>
        <v>-41.531318238888339</v>
      </c>
      <c r="Q7" s="106">
        <f t="shared" si="5"/>
        <v>-34.320002496000001</v>
      </c>
      <c r="R7" s="106">
        <f t="shared" si="5"/>
        <v>-17.987192704000002</v>
      </c>
      <c r="S7" s="106">
        <f t="shared" si="5"/>
        <v>-3.1664776000000039</v>
      </c>
      <c r="T7" s="106">
        <f t="shared" si="5"/>
        <v>10.142142815999996</v>
      </c>
      <c r="U7" s="106">
        <f t="shared" si="5"/>
        <v>21.938668544000002</v>
      </c>
      <c r="V7" s="106">
        <f t="shared" si="5"/>
        <v>32.223099583999996</v>
      </c>
      <c r="W7" s="106">
        <f t="shared" si="5"/>
        <v>40.995435935999993</v>
      </c>
      <c r="X7" s="106">
        <f t="shared" si="5"/>
        <v>48.255677599999984</v>
      </c>
      <c r="Y7" s="106">
        <f t="shared" si="5"/>
        <v>54.003824576</v>
      </c>
      <c r="Z7" s="106">
        <f t="shared" si="5"/>
        <v>58.239876863999967</v>
      </c>
      <c r="AA7" s="106">
        <f t="shared" si="5"/>
        <v>60.963834464000001</v>
      </c>
      <c r="AB7" s="106">
        <f t="shared" si="5"/>
        <v>62.175697375999988</v>
      </c>
      <c r="AC7" s="106">
        <f t="shared" si="5"/>
        <v>61.875465599999984</v>
      </c>
      <c r="AD7" s="106">
        <f t="shared" si="5"/>
        <v>60.063139135999961</v>
      </c>
      <c r="AE7" s="106">
        <f t="shared" si="5"/>
        <v>56.738717984000004</v>
      </c>
      <c r="AF7" s="106">
        <f t="shared" si="5"/>
        <v>51.902202143999943</v>
      </c>
      <c r="AG7" s="106">
        <f t="shared" si="5"/>
        <v>45.553591616000006</v>
      </c>
      <c r="AH7" s="106">
        <f t="shared" si="5"/>
        <v>37.692886399999907</v>
      </c>
      <c r="AI7" s="106">
        <f t="shared" si="5"/>
        <v>28.320086495999988</v>
      </c>
      <c r="AJ7" s="106">
        <f t="shared" si="5"/>
        <v>17.435191903999964</v>
      </c>
      <c r="AK7" s="106">
        <f t="shared" si="5"/>
        <v>5.0382026240000073</v>
      </c>
      <c r="AL7" s="106">
        <f t="shared" si="5"/>
        <v>7.2680479404466496</v>
      </c>
      <c r="AM7" s="106">
        <f t="shared" si="5"/>
        <v>-24.292060000000106</v>
      </c>
    </row>
    <row r="8" spans="1:39" ht="15" x14ac:dyDescent="0.25">
      <c r="A8">
        <f>'Inv travi'!A896</f>
        <v>12</v>
      </c>
      <c r="B8">
        <f>'Inv travi'!B896</f>
        <v>5</v>
      </c>
      <c r="C8">
        <f>'Inv travi'!C896</f>
        <v>10</v>
      </c>
      <c r="D8">
        <f>'Inv travi'!D896</f>
        <v>5</v>
      </c>
      <c r="E8" t="str">
        <f>'Inv travi'!E896</f>
        <v>Vsin</v>
      </c>
      <c r="F8">
        <f>'Inv travi'!F896</f>
        <v>134.15100000000001</v>
      </c>
      <c r="G8">
        <f>'Inv travi'!P896</f>
        <v>46.876499999999993</v>
      </c>
      <c r="H8">
        <f>'Inv travi'!Q896</f>
        <v>127.03749999999999</v>
      </c>
      <c r="J8" s="2">
        <f>(F8-F9)/I2</f>
        <v>58.190074441687351</v>
      </c>
      <c r="K8" s="2">
        <f t="shared" ref="K8:K24" si="6">(G8-G9)/$I$2</f>
        <v>38.139950372208439</v>
      </c>
      <c r="M8" s="66" t="s">
        <v>56</v>
      </c>
      <c r="N8" s="106">
        <f>G6</f>
        <v>10.940000000000012</v>
      </c>
      <c r="O8" s="106">
        <f t="shared" ref="O8:AM8" si="7">$G6+$G8*(O6-$N6)-$K8*(O6-$N6)^2/2</f>
        <v>25.010703039702243</v>
      </c>
      <c r="P8" s="106">
        <f t="shared" si="7"/>
        <v>27.165246393925568</v>
      </c>
      <c r="Q8" s="106">
        <f t="shared" si="7"/>
        <v>29.149600136000007</v>
      </c>
      <c r="R8" s="106">
        <f t="shared" si="7"/>
        <v>33.23730006400001</v>
      </c>
      <c r="S8" s="106">
        <f t="shared" si="7"/>
        <v>36.333916600000009</v>
      </c>
      <c r="T8" s="106">
        <f t="shared" si="7"/>
        <v>38.439449744000008</v>
      </c>
      <c r="U8" s="106">
        <f t="shared" si="7"/>
        <v>39.553899496</v>
      </c>
      <c r="V8" s="106">
        <f t="shared" si="7"/>
        <v>39.677265855999991</v>
      </c>
      <c r="W8" s="106">
        <f t="shared" si="7"/>
        <v>38.809548823999997</v>
      </c>
      <c r="X8" s="106">
        <f t="shared" si="7"/>
        <v>36.950748399999995</v>
      </c>
      <c r="Y8" s="106">
        <f t="shared" si="7"/>
        <v>34.100864583999993</v>
      </c>
      <c r="Z8" s="106">
        <f t="shared" si="7"/>
        <v>30.259897375999998</v>
      </c>
      <c r="AA8" s="106">
        <f t="shared" si="7"/>
        <v>25.427846775999981</v>
      </c>
      <c r="AB8" s="106">
        <f t="shared" si="7"/>
        <v>19.604712783999986</v>
      </c>
      <c r="AC8" s="106">
        <f t="shared" si="7"/>
        <v>12.790495399999983</v>
      </c>
      <c r="AD8" s="106">
        <f t="shared" si="7"/>
        <v>4.9851946239999734</v>
      </c>
      <c r="AE8" s="106">
        <f t="shared" si="7"/>
        <v>-3.8111895440000296</v>
      </c>
      <c r="AF8" s="106">
        <f t="shared" si="7"/>
        <v>-13.598657104000011</v>
      </c>
      <c r="AG8" s="106">
        <f t="shared" si="7"/>
        <v>-24.377208056000029</v>
      </c>
      <c r="AH8" s="106">
        <f t="shared" si="7"/>
        <v>-36.146842400000025</v>
      </c>
      <c r="AI8" s="106">
        <f t="shared" si="7"/>
        <v>-48.907560136000029</v>
      </c>
      <c r="AJ8" s="106">
        <f t="shared" si="7"/>
        <v>-62.65936126400004</v>
      </c>
      <c r="AK8" s="106">
        <f t="shared" si="7"/>
        <v>-77.402245784000002</v>
      </c>
      <c r="AL8" s="106">
        <f t="shared" si="7"/>
        <v>-74.807711960297809</v>
      </c>
      <c r="AM8" s="106">
        <f t="shared" si="7"/>
        <v>-109.86126500000012</v>
      </c>
    </row>
    <row r="9" spans="1:39" ht="15" x14ac:dyDescent="0.25">
      <c r="A9">
        <f>'Inv travi'!A897</f>
        <v>12</v>
      </c>
      <c r="B9">
        <f>'Inv travi'!B897</f>
        <v>5</v>
      </c>
      <c r="C9">
        <f>'Inv travi'!C897</f>
        <v>10</v>
      </c>
      <c r="D9">
        <f>'Inv travi'!D897</f>
        <v>5</v>
      </c>
      <c r="E9" t="str">
        <f>'Inv travi'!E897</f>
        <v>Vdes</v>
      </c>
      <c r="F9">
        <f>'Inv travi'!F897</f>
        <v>-100.355</v>
      </c>
      <c r="G9">
        <f>'Inv travi'!P897</f>
        <v>-106.8275</v>
      </c>
      <c r="H9">
        <f>'Inv travi'!Q897</f>
        <v>-26.666499999999999</v>
      </c>
      <c r="J9" s="2"/>
      <c r="K9" s="2"/>
      <c r="M9" s="66" t="s">
        <v>57</v>
      </c>
      <c r="N9" s="106">
        <f>H6</f>
        <v>-127.35000000000001</v>
      </c>
      <c r="O9" s="106">
        <f t="shared" ref="O9:AM9" si="8">$H6+$H8*(O6-$N6)-$K8*(O6-$N6)^2/2</f>
        <v>-85.222946960297776</v>
      </c>
      <c r="P9" s="106">
        <f t="shared" si="8"/>
        <v>-77.713648806074445</v>
      </c>
      <c r="Q9" s="106">
        <f t="shared" si="8"/>
        <v>-70.374540264000018</v>
      </c>
      <c r="R9" s="106">
        <f t="shared" si="8"/>
        <v>-53.364887136000007</v>
      </c>
      <c r="S9" s="106">
        <f t="shared" si="8"/>
        <v>-37.346317400000018</v>
      </c>
      <c r="T9" s="106">
        <f t="shared" si="8"/>
        <v>-22.318831056000008</v>
      </c>
      <c r="U9" s="106">
        <f t="shared" si="8"/>
        <v>-8.282428104000001</v>
      </c>
      <c r="V9" s="106">
        <f t="shared" si="8"/>
        <v>4.7628914559999913</v>
      </c>
      <c r="W9" s="106">
        <f t="shared" si="8"/>
        <v>16.817127623999987</v>
      </c>
      <c r="X9" s="106">
        <f t="shared" si="8"/>
        <v>27.880280399999975</v>
      </c>
      <c r="Y9" s="106">
        <f t="shared" si="8"/>
        <v>37.952349783999992</v>
      </c>
      <c r="Z9" s="106">
        <f t="shared" si="8"/>
        <v>47.033335775999987</v>
      </c>
      <c r="AA9" s="106">
        <f t="shared" si="8"/>
        <v>55.123238375999961</v>
      </c>
      <c r="AB9" s="106">
        <f t="shared" si="8"/>
        <v>62.222057583999984</v>
      </c>
      <c r="AC9" s="106">
        <f t="shared" si="8"/>
        <v>68.329793399999943</v>
      </c>
      <c r="AD9" s="106">
        <f t="shared" si="8"/>
        <v>73.446445823999966</v>
      </c>
      <c r="AE9" s="106">
        <f t="shared" si="8"/>
        <v>77.572014855999981</v>
      </c>
      <c r="AF9" s="106">
        <f t="shared" si="8"/>
        <v>80.706500495999961</v>
      </c>
      <c r="AG9" s="106">
        <f t="shared" si="8"/>
        <v>82.849902743999962</v>
      </c>
      <c r="AH9" s="106">
        <f t="shared" si="8"/>
        <v>84.002221599999928</v>
      </c>
      <c r="AI9" s="106">
        <f t="shared" si="8"/>
        <v>84.163457063999942</v>
      </c>
      <c r="AJ9" s="106">
        <f t="shared" si="8"/>
        <v>83.33360913599995</v>
      </c>
      <c r="AK9" s="106">
        <f t="shared" si="8"/>
        <v>81.51267781599995</v>
      </c>
      <c r="AL9" s="106">
        <f t="shared" si="8"/>
        <v>81.894768039702171</v>
      </c>
      <c r="AM9" s="106">
        <f t="shared" si="8"/>
        <v>74.897564999999872</v>
      </c>
    </row>
    <row r="10" spans="1:39" ht="15" x14ac:dyDescent="0.25">
      <c r="A10">
        <f>'Inv travi'!A898</f>
        <v>12</v>
      </c>
      <c r="B10">
        <f>'Inv travi'!B898</f>
        <v>5</v>
      </c>
      <c r="C10">
        <f>'Inv travi'!C898</f>
        <v>10</v>
      </c>
      <c r="D10">
        <f>'Inv travi'!D898</f>
        <v>4</v>
      </c>
      <c r="E10" t="str">
        <f>'Inv travi'!E898</f>
        <v>Msin</v>
      </c>
      <c r="F10">
        <f>'Inv travi'!F898</f>
        <v>-84.012</v>
      </c>
      <c r="G10">
        <f>'Inv travi'!P898</f>
        <v>54.309200000000011</v>
      </c>
      <c r="H10">
        <f>'Inv travi'!Q898</f>
        <v>-161.81120000000001</v>
      </c>
      <c r="I10" s="1">
        <v>4.03</v>
      </c>
      <c r="J10" s="2"/>
      <c r="K10" s="2"/>
      <c r="L10" s="1">
        <f>D10</f>
        <v>4</v>
      </c>
      <c r="M10" s="66" t="s">
        <v>61</v>
      </c>
      <c r="N10" s="107">
        <f>N2</f>
        <v>0</v>
      </c>
      <c r="O10" s="106">
        <f>O6</f>
        <v>0.35</v>
      </c>
      <c r="P10" s="106">
        <f t="shared" ref="P10:AM10" si="9">P6</f>
        <v>0.4168</v>
      </c>
      <c r="Q10" s="106">
        <f t="shared" si="9"/>
        <v>0.48360000000000003</v>
      </c>
      <c r="R10" s="106">
        <f t="shared" si="9"/>
        <v>0.64480000000000004</v>
      </c>
      <c r="S10" s="106">
        <f t="shared" si="9"/>
        <v>0.80600000000000005</v>
      </c>
      <c r="T10" s="106">
        <f t="shared" si="9"/>
        <v>0.96720000000000006</v>
      </c>
      <c r="U10" s="106">
        <f t="shared" si="9"/>
        <v>1.1284000000000001</v>
      </c>
      <c r="V10" s="106">
        <f t="shared" si="9"/>
        <v>1.2896000000000001</v>
      </c>
      <c r="W10" s="106">
        <f t="shared" si="9"/>
        <v>1.4508000000000001</v>
      </c>
      <c r="X10" s="106">
        <f t="shared" si="9"/>
        <v>1.6120000000000001</v>
      </c>
      <c r="Y10" s="106">
        <f t="shared" si="9"/>
        <v>1.7732000000000001</v>
      </c>
      <c r="Z10" s="106">
        <f t="shared" si="9"/>
        <v>1.9344000000000001</v>
      </c>
      <c r="AA10" s="106">
        <f t="shared" si="9"/>
        <v>2.0956000000000001</v>
      </c>
      <c r="AB10" s="106">
        <f t="shared" si="9"/>
        <v>2.2568000000000001</v>
      </c>
      <c r="AC10" s="106">
        <f t="shared" si="9"/>
        <v>2.4180000000000001</v>
      </c>
      <c r="AD10" s="106">
        <f t="shared" si="9"/>
        <v>2.5792000000000002</v>
      </c>
      <c r="AE10" s="106">
        <f t="shared" si="9"/>
        <v>2.7404000000000002</v>
      </c>
      <c r="AF10" s="106">
        <f t="shared" si="9"/>
        <v>2.9016000000000002</v>
      </c>
      <c r="AG10" s="106">
        <f t="shared" si="9"/>
        <v>3.0628000000000002</v>
      </c>
      <c r="AH10" s="106">
        <f t="shared" si="9"/>
        <v>3.2240000000000002</v>
      </c>
      <c r="AI10" s="106">
        <f t="shared" si="9"/>
        <v>3.3852000000000002</v>
      </c>
      <c r="AJ10" s="106">
        <f t="shared" si="9"/>
        <v>3.5464000000000002</v>
      </c>
      <c r="AK10" s="106">
        <f t="shared" si="9"/>
        <v>3.7076000000000002</v>
      </c>
      <c r="AL10" s="106">
        <f t="shared" si="9"/>
        <v>3.68</v>
      </c>
      <c r="AM10" s="106">
        <f t="shared" si="9"/>
        <v>4.03</v>
      </c>
    </row>
    <row r="11" spans="1:39" ht="15" x14ac:dyDescent="0.25">
      <c r="A11">
        <f>'Inv travi'!A899</f>
        <v>12</v>
      </c>
      <c r="B11">
        <f>'Inv travi'!B899</f>
        <v>5</v>
      </c>
      <c r="C11">
        <f>'Inv travi'!C899</f>
        <v>10</v>
      </c>
      <c r="D11">
        <f>'Inv travi'!D899</f>
        <v>4</v>
      </c>
      <c r="E11" t="str">
        <f>'Inv travi'!E899</f>
        <v>Mdes</v>
      </c>
      <c r="F11">
        <f>'Inv travi'!F899</f>
        <v>-27.07</v>
      </c>
      <c r="G11">
        <f>'Inv travi'!P899</f>
        <v>-165.21100000000001</v>
      </c>
      <c r="H11">
        <f>'Inv travi'!Q899</f>
        <v>126.99700000000001</v>
      </c>
      <c r="J11" s="2"/>
      <c r="K11" s="2"/>
      <c r="M11" s="66" t="s">
        <v>55</v>
      </c>
      <c r="N11" s="107">
        <f>F10</f>
        <v>-84.012</v>
      </c>
      <c r="O11" s="106">
        <f t="shared" ref="O11:AM11" si="10">$F10+$F12*(O10-$N10)-$J12*(O10-$N10)^2/2</f>
        <v>-41.592442059553349</v>
      </c>
      <c r="P11" s="106">
        <f t="shared" si="10"/>
        <v>-34.306437438888331</v>
      </c>
      <c r="Q11" s="106">
        <f t="shared" si="10"/>
        <v>-27.280090895999997</v>
      </c>
      <c r="R11" s="106">
        <f t="shared" si="10"/>
        <v>-11.393643903999992</v>
      </c>
      <c r="S11" s="106">
        <f t="shared" si="10"/>
        <v>2.9807084000000046</v>
      </c>
      <c r="T11" s="106">
        <f t="shared" si="10"/>
        <v>15.842966016000002</v>
      </c>
      <c r="U11" s="106">
        <f t="shared" si="10"/>
        <v>27.193128944000016</v>
      </c>
      <c r="V11" s="106">
        <f t="shared" si="10"/>
        <v>37.031197184000014</v>
      </c>
      <c r="W11" s="106">
        <f t="shared" si="10"/>
        <v>45.357170736000015</v>
      </c>
      <c r="X11" s="106">
        <f t="shared" si="10"/>
        <v>52.171049600000003</v>
      </c>
      <c r="Y11" s="106">
        <f t="shared" si="10"/>
        <v>57.472833776000002</v>
      </c>
      <c r="Z11" s="106">
        <f t="shared" si="10"/>
        <v>61.262523263999995</v>
      </c>
      <c r="AA11" s="106">
        <f t="shared" si="10"/>
        <v>63.54011806400004</v>
      </c>
      <c r="AB11" s="106">
        <f t="shared" si="10"/>
        <v>64.305618176000024</v>
      </c>
      <c r="AC11" s="106">
        <f t="shared" si="10"/>
        <v>63.559023600000017</v>
      </c>
      <c r="AD11" s="106">
        <f t="shared" si="10"/>
        <v>61.30033433600002</v>
      </c>
      <c r="AE11" s="106">
        <f t="shared" si="10"/>
        <v>57.529550384000004</v>
      </c>
      <c r="AF11" s="106">
        <f t="shared" si="10"/>
        <v>52.246671744000025</v>
      </c>
      <c r="AG11" s="106">
        <f t="shared" si="10"/>
        <v>45.451698415999999</v>
      </c>
      <c r="AH11" s="106">
        <f t="shared" si="10"/>
        <v>37.144630399999983</v>
      </c>
      <c r="AI11" s="106">
        <f t="shared" si="10"/>
        <v>27.325467695999976</v>
      </c>
      <c r="AJ11" s="106">
        <f t="shared" si="10"/>
        <v>15.994210303999978</v>
      </c>
      <c r="AK11" s="106">
        <f t="shared" si="10"/>
        <v>3.1508582239999896</v>
      </c>
      <c r="AL11" s="106">
        <f t="shared" si="10"/>
        <v>5.4571279404466395</v>
      </c>
      <c r="AM11" s="106">
        <f t="shared" si="10"/>
        <v>-27.072130000000072</v>
      </c>
    </row>
    <row r="12" spans="1:39" ht="15" x14ac:dyDescent="0.25">
      <c r="A12">
        <f>'Inv travi'!A900</f>
        <v>12</v>
      </c>
      <c r="B12">
        <f>'Inv travi'!B900</f>
        <v>5</v>
      </c>
      <c r="C12">
        <f>'Inv travi'!C900</f>
        <v>10</v>
      </c>
      <c r="D12">
        <f>'Inv travi'!D900</f>
        <v>4</v>
      </c>
      <c r="E12" t="str">
        <f>'Inv travi'!E900</f>
        <v>Vsin</v>
      </c>
      <c r="F12">
        <f>'Inv travi'!F900</f>
        <v>131.38200000000001</v>
      </c>
      <c r="G12">
        <f>'Inv travi'!P900</f>
        <v>22.381199999999993</v>
      </c>
      <c r="H12">
        <f>'Inv travi'!Q900</f>
        <v>148.51679999999999</v>
      </c>
      <c r="J12" s="2">
        <f t="shared" ref="J12:J24" si="11">(F12-F13)/$I$2</f>
        <v>58.190074441687344</v>
      </c>
      <c r="K12" s="2">
        <f t="shared" si="6"/>
        <v>38.140198511166247</v>
      </c>
      <c r="M12" s="66" t="s">
        <v>56</v>
      </c>
      <c r="N12" s="106">
        <f>G10</f>
        <v>54.309200000000011</v>
      </c>
      <c r="O12" s="106">
        <f t="shared" ref="O12:AM12" si="12">$G10+$G12*(O10-$N10)-$K12*(O10-$N10)^2/2</f>
        <v>59.806532841191078</v>
      </c>
      <c r="P12" s="106">
        <f t="shared" si="12"/>
        <v>60.324783800297773</v>
      </c>
      <c r="Q12" s="106">
        <f t="shared" si="12"/>
        <v>60.672844040000001</v>
      </c>
      <c r="R12" s="106">
        <f t="shared" si="12"/>
        <v>60.811879040000015</v>
      </c>
      <c r="S12" s="106">
        <f t="shared" si="12"/>
        <v>59.959824200000007</v>
      </c>
      <c r="T12" s="106">
        <f t="shared" si="12"/>
        <v>58.116679520000005</v>
      </c>
      <c r="U12" s="106">
        <f t="shared" si="12"/>
        <v>55.282445000000003</v>
      </c>
      <c r="V12" s="106">
        <f t="shared" si="12"/>
        <v>51.457120639999999</v>
      </c>
      <c r="W12" s="106">
        <f t="shared" si="12"/>
        <v>46.64070644000001</v>
      </c>
      <c r="X12" s="106">
        <f t="shared" si="12"/>
        <v>40.833202399999998</v>
      </c>
      <c r="Y12" s="106">
        <f t="shared" si="12"/>
        <v>34.034608520000013</v>
      </c>
      <c r="Z12" s="106">
        <f t="shared" si="12"/>
        <v>26.244924800000007</v>
      </c>
      <c r="AA12" s="106">
        <f t="shared" si="12"/>
        <v>17.464151240000007</v>
      </c>
      <c r="AB12" s="106">
        <f t="shared" si="12"/>
        <v>7.6922878400000059</v>
      </c>
      <c r="AC12" s="106">
        <f t="shared" si="12"/>
        <v>-3.07066540000001</v>
      </c>
      <c r="AD12" s="106">
        <f t="shared" si="12"/>
        <v>-14.824708479999998</v>
      </c>
      <c r="AE12" s="106">
        <f t="shared" si="12"/>
        <v>-27.569841399999987</v>
      </c>
      <c r="AF12" s="106">
        <f t="shared" si="12"/>
        <v>-41.306064159999977</v>
      </c>
      <c r="AG12" s="106">
        <f t="shared" si="12"/>
        <v>-56.033376759999982</v>
      </c>
      <c r="AH12" s="106">
        <f t="shared" si="12"/>
        <v>-71.751779200000016</v>
      </c>
      <c r="AI12" s="106">
        <f t="shared" si="12"/>
        <v>-88.461271479999994</v>
      </c>
      <c r="AJ12" s="106">
        <f t="shared" si="12"/>
        <v>-106.1618536</v>
      </c>
      <c r="AK12" s="106">
        <f t="shared" si="12"/>
        <v>-124.85352555999998</v>
      </c>
      <c r="AL12" s="106">
        <f t="shared" si="12"/>
        <v>-121.58289615880892</v>
      </c>
      <c r="AM12" s="106">
        <f t="shared" si="12"/>
        <v>-165.21013900000003</v>
      </c>
    </row>
    <row r="13" spans="1:39" ht="15" x14ac:dyDescent="0.25">
      <c r="A13">
        <f>'Inv travi'!A901</f>
        <v>12</v>
      </c>
      <c r="B13">
        <f>'Inv travi'!B901</f>
        <v>5</v>
      </c>
      <c r="C13">
        <f>'Inv travi'!C901</f>
        <v>10</v>
      </c>
      <c r="D13">
        <f>'Inv travi'!D901</f>
        <v>4</v>
      </c>
      <c r="E13" t="str">
        <f>'Inv travi'!E901</f>
        <v>Vdes</v>
      </c>
      <c r="F13">
        <f>'Inv travi'!F901</f>
        <v>-103.124</v>
      </c>
      <c r="G13">
        <f>'Inv travi'!P901</f>
        <v>-131.32380000000001</v>
      </c>
      <c r="H13">
        <f>'Inv travi'!Q901</f>
        <v>-5.1881999999999948</v>
      </c>
      <c r="J13" s="2"/>
      <c r="K13" s="2"/>
      <c r="M13" s="66" t="s">
        <v>57</v>
      </c>
      <c r="N13" s="106">
        <f>H10</f>
        <v>-161.81120000000001</v>
      </c>
      <c r="O13" s="106">
        <f t="shared" ref="O13:AM13" si="13">$H10+$H12*(O10-$N10)-$K12*(O10-$N10)^2/2</f>
        <v>-112.16640715880897</v>
      </c>
      <c r="P13" s="106">
        <f t="shared" si="13"/>
        <v>-103.22229811970224</v>
      </c>
      <c r="Q13" s="106">
        <f t="shared" si="13"/>
        <v>-94.448379800000012</v>
      </c>
      <c r="R13" s="106">
        <f t="shared" si="13"/>
        <v>-73.976286080000023</v>
      </c>
      <c r="S13" s="106">
        <f t="shared" si="13"/>
        <v>-54.495282200000013</v>
      </c>
      <c r="T13" s="106">
        <f t="shared" si="13"/>
        <v>-36.005368160000003</v>
      </c>
      <c r="U13" s="106">
        <f t="shared" si="13"/>
        <v>-18.506543960000009</v>
      </c>
      <c r="V13" s="106">
        <f t="shared" si="13"/>
        <v>-1.9988096000000155</v>
      </c>
      <c r="W13" s="106">
        <f t="shared" si="13"/>
        <v>13.517834919999977</v>
      </c>
      <c r="X13" s="106">
        <f t="shared" si="13"/>
        <v>28.04338959999999</v>
      </c>
      <c r="Y13" s="106">
        <f t="shared" si="13"/>
        <v>41.57785443999996</v>
      </c>
      <c r="Z13" s="106">
        <f t="shared" si="13"/>
        <v>54.121229440000008</v>
      </c>
      <c r="AA13" s="106">
        <f t="shared" si="13"/>
        <v>65.673514600000004</v>
      </c>
      <c r="AB13" s="106">
        <f t="shared" si="13"/>
        <v>76.23470992</v>
      </c>
      <c r="AC13" s="106">
        <f t="shared" si="13"/>
        <v>85.804815399999981</v>
      </c>
      <c r="AD13" s="106">
        <f t="shared" si="13"/>
        <v>94.38383103999999</v>
      </c>
      <c r="AE13" s="106">
        <f t="shared" si="13"/>
        <v>101.97175683999998</v>
      </c>
      <c r="AF13" s="106">
        <f t="shared" si="13"/>
        <v>108.5685928</v>
      </c>
      <c r="AG13" s="106">
        <f t="shared" si="13"/>
        <v>114.17433892000005</v>
      </c>
      <c r="AH13" s="106">
        <f t="shared" si="13"/>
        <v>118.78899519999996</v>
      </c>
      <c r="AI13" s="106">
        <f t="shared" si="13"/>
        <v>122.41256164000004</v>
      </c>
      <c r="AJ13" s="106">
        <f t="shared" si="13"/>
        <v>125.04503823999997</v>
      </c>
      <c r="AK13" s="106">
        <f t="shared" si="13"/>
        <v>126.68642500000004</v>
      </c>
      <c r="AL13" s="106">
        <f t="shared" si="13"/>
        <v>126.47571184119113</v>
      </c>
      <c r="AM13" s="106">
        <f t="shared" si="13"/>
        <v>126.99592899999999</v>
      </c>
    </row>
    <row r="14" spans="1:39" ht="15" x14ac:dyDescent="0.25">
      <c r="A14">
        <f>'Inv travi'!A902</f>
        <v>12</v>
      </c>
      <c r="B14">
        <f>'Inv travi'!B902</f>
        <v>5</v>
      </c>
      <c r="C14">
        <f>'Inv travi'!C902</f>
        <v>10</v>
      </c>
      <c r="D14">
        <f>'Inv travi'!D902</f>
        <v>3</v>
      </c>
      <c r="E14" t="str">
        <f>'Inv travi'!E902</f>
        <v>Msin</v>
      </c>
      <c r="F14">
        <f>'Inv travi'!F902</f>
        <v>-75.236000000000004</v>
      </c>
      <c r="G14">
        <f>'Inv travi'!P902</f>
        <v>94.139700000000019</v>
      </c>
      <c r="H14">
        <f>'Inv travi'!Q902</f>
        <v>-190.79970000000003</v>
      </c>
      <c r="I14" s="1">
        <v>4.03</v>
      </c>
      <c r="J14" s="2"/>
      <c r="K14" s="2"/>
      <c r="L14" s="1">
        <f>D14</f>
        <v>3</v>
      </c>
      <c r="M14" s="66" t="s">
        <v>61</v>
      </c>
      <c r="N14" s="107">
        <f>N6</f>
        <v>0</v>
      </c>
      <c r="O14" s="106">
        <f>O10</f>
        <v>0.35</v>
      </c>
      <c r="P14" s="106">
        <f t="shared" ref="P14:AM14" si="14">P10</f>
        <v>0.4168</v>
      </c>
      <c r="Q14" s="106">
        <f t="shared" si="14"/>
        <v>0.48360000000000003</v>
      </c>
      <c r="R14" s="106">
        <f t="shared" si="14"/>
        <v>0.64480000000000004</v>
      </c>
      <c r="S14" s="106">
        <f t="shared" si="14"/>
        <v>0.80600000000000005</v>
      </c>
      <c r="T14" s="106">
        <f t="shared" si="14"/>
        <v>0.96720000000000006</v>
      </c>
      <c r="U14" s="106">
        <f t="shared" si="14"/>
        <v>1.1284000000000001</v>
      </c>
      <c r="V14" s="106">
        <f t="shared" si="14"/>
        <v>1.2896000000000001</v>
      </c>
      <c r="W14" s="106">
        <f t="shared" si="14"/>
        <v>1.4508000000000001</v>
      </c>
      <c r="X14" s="106">
        <f t="shared" si="14"/>
        <v>1.6120000000000001</v>
      </c>
      <c r="Y14" s="106">
        <f t="shared" si="14"/>
        <v>1.7732000000000001</v>
      </c>
      <c r="Z14" s="106">
        <f t="shared" si="14"/>
        <v>1.9344000000000001</v>
      </c>
      <c r="AA14" s="106">
        <f t="shared" si="14"/>
        <v>2.0956000000000001</v>
      </c>
      <c r="AB14" s="106">
        <f t="shared" si="14"/>
        <v>2.2568000000000001</v>
      </c>
      <c r="AC14" s="106">
        <f t="shared" si="14"/>
        <v>2.4180000000000001</v>
      </c>
      <c r="AD14" s="106">
        <f t="shared" si="14"/>
        <v>2.5792000000000002</v>
      </c>
      <c r="AE14" s="106">
        <f t="shared" si="14"/>
        <v>2.7404000000000002</v>
      </c>
      <c r="AF14" s="106">
        <f t="shared" si="14"/>
        <v>2.9016000000000002</v>
      </c>
      <c r="AG14" s="106">
        <f t="shared" si="14"/>
        <v>3.0628000000000002</v>
      </c>
      <c r="AH14" s="106">
        <f t="shared" si="14"/>
        <v>3.2240000000000002</v>
      </c>
      <c r="AI14" s="106">
        <f t="shared" si="14"/>
        <v>3.3852000000000002</v>
      </c>
      <c r="AJ14" s="106">
        <f t="shared" si="14"/>
        <v>3.5464000000000002</v>
      </c>
      <c r="AK14" s="106">
        <f t="shared" si="14"/>
        <v>3.7076000000000002</v>
      </c>
      <c r="AL14" s="106">
        <f t="shared" si="14"/>
        <v>3.68</v>
      </c>
      <c r="AM14" s="106">
        <f t="shared" si="14"/>
        <v>4.03</v>
      </c>
    </row>
    <row r="15" spans="1:39" ht="15" x14ac:dyDescent="0.25">
      <c r="A15">
        <f>'Inv travi'!A903</f>
        <v>12</v>
      </c>
      <c r="B15">
        <f>'Inv travi'!B903</f>
        <v>5</v>
      </c>
      <c r="C15">
        <f>'Inv travi'!C903</f>
        <v>10</v>
      </c>
      <c r="D15">
        <f>'Inv travi'!D903</f>
        <v>3</v>
      </c>
      <c r="E15" t="str">
        <f>'Inv travi'!E903</f>
        <v>Mdes</v>
      </c>
      <c r="F15">
        <f>'Inv travi'!F903</f>
        <v>-41.052</v>
      </c>
      <c r="G15">
        <f>'Inv travi'!P903</f>
        <v>-219.76060000000001</v>
      </c>
      <c r="H15">
        <f>'Inv travi'!Q903</f>
        <v>164.44659999999999</v>
      </c>
      <c r="J15" s="2"/>
      <c r="K15" s="2"/>
      <c r="M15" s="66" t="s">
        <v>55</v>
      </c>
      <c r="N15" s="107">
        <f>F14</f>
        <v>-75.236000000000004</v>
      </c>
      <c r="O15" s="106">
        <f t="shared" ref="O15:AM15" si="15">$F14+$F16*(O14-$N14)-$J16*(O14-$N14)^2/2</f>
        <v>-34.792892059553353</v>
      </c>
      <c r="P15" s="106">
        <f t="shared" si="15"/>
        <v>-27.884107038888342</v>
      </c>
      <c r="Q15" s="106">
        <f t="shared" si="15"/>
        <v>-21.234980096000001</v>
      </c>
      <c r="R15" s="106">
        <f t="shared" si="15"/>
        <v>-6.2588295039999959</v>
      </c>
      <c r="S15" s="106">
        <f t="shared" si="15"/>
        <v>7.2052263999999937</v>
      </c>
      <c r="T15" s="106">
        <f t="shared" si="15"/>
        <v>19.157187615999998</v>
      </c>
      <c r="U15" s="106">
        <f t="shared" si="15"/>
        <v>29.597054144000005</v>
      </c>
      <c r="V15" s="106">
        <f t="shared" si="15"/>
        <v>38.52482598400001</v>
      </c>
      <c r="W15" s="106">
        <f t="shared" si="15"/>
        <v>45.940503136000018</v>
      </c>
      <c r="X15" s="106">
        <f t="shared" si="15"/>
        <v>51.844085599999985</v>
      </c>
      <c r="Y15" s="106">
        <f t="shared" si="15"/>
        <v>56.235573376000005</v>
      </c>
      <c r="Z15" s="106">
        <f t="shared" si="15"/>
        <v>59.114966464000005</v>
      </c>
      <c r="AA15" s="106">
        <f t="shared" si="15"/>
        <v>60.48226486400003</v>
      </c>
      <c r="AB15" s="106">
        <f t="shared" si="15"/>
        <v>60.33746857600002</v>
      </c>
      <c r="AC15" s="106">
        <f t="shared" si="15"/>
        <v>58.680577600000021</v>
      </c>
      <c r="AD15" s="106">
        <f t="shared" si="15"/>
        <v>55.511591936000031</v>
      </c>
      <c r="AE15" s="106">
        <f t="shared" si="15"/>
        <v>50.830511584000021</v>
      </c>
      <c r="AF15" s="106">
        <f t="shared" si="15"/>
        <v>44.63733654400005</v>
      </c>
      <c r="AG15" s="106">
        <f t="shared" si="15"/>
        <v>36.932066815999974</v>
      </c>
      <c r="AH15" s="106">
        <f t="shared" si="15"/>
        <v>27.714702399999965</v>
      </c>
      <c r="AI15" s="106">
        <f t="shared" si="15"/>
        <v>16.985243295999965</v>
      </c>
      <c r="AJ15" s="106">
        <f t="shared" si="15"/>
        <v>4.743689503999974</v>
      </c>
      <c r="AK15" s="106">
        <f t="shared" si="15"/>
        <v>-9.0099589760000072</v>
      </c>
      <c r="AL15" s="106">
        <f t="shared" si="15"/>
        <v>-6.5478320595533432</v>
      </c>
      <c r="AM15" s="106">
        <f t="shared" si="15"/>
        <v>-41.053540000000055</v>
      </c>
    </row>
    <row r="16" spans="1:39" ht="15" x14ac:dyDescent="0.25">
      <c r="A16">
        <f>'Inv travi'!A904</f>
        <v>12</v>
      </c>
      <c r="B16">
        <f>'Inv travi'!B904</f>
        <v>5</v>
      </c>
      <c r="C16">
        <f>'Inv travi'!C904</f>
        <v>10</v>
      </c>
      <c r="D16">
        <f>'Inv travi'!D904</f>
        <v>3</v>
      </c>
      <c r="E16" t="str">
        <f>'Inv travi'!E904</f>
        <v>Vsin</v>
      </c>
      <c r="F16">
        <f>'Inv travi'!F904</f>
        <v>125.735</v>
      </c>
      <c r="G16">
        <f>'Inv travi'!P904</f>
        <v>-1.0391000000000048</v>
      </c>
      <c r="H16">
        <f>'Inv travi'!Q904</f>
        <v>165.00310000000002</v>
      </c>
      <c r="J16" s="2">
        <f t="shared" si="11"/>
        <v>58.190074441687344</v>
      </c>
      <c r="K16" s="2">
        <f t="shared" si="6"/>
        <v>38.139950372208439</v>
      </c>
      <c r="M16" s="66" t="s">
        <v>56</v>
      </c>
      <c r="N16" s="106">
        <f>G14</f>
        <v>94.139700000000019</v>
      </c>
      <c r="O16" s="106">
        <f t="shared" ref="O16:AM16" si="16">$G14+$G16*(O14-$N14)-$K16*(O14-$N14)^2/2</f>
        <v>91.439943039702243</v>
      </c>
      <c r="P16" s="106">
        <f t="shared" si="16"/>
        <v>90.393724313925574</v>
      </c>
      <c r="Q16" s="106">
        <f t="shared" si="16"/>
        <v>89.177315976000017</v>
      </c>
      <c r="R16" s="106">
        <f t="shared" si="16"/>
        <v>85.541021184000016</v>
      </c>
      <c r="S16" s="106">
        <f t="shared" si="16"/>
        <v>80.913643000000008</v>
      </c>
      <c r="T16" s="106">
        <f t="shared" si="16"/>
        <v>75.295181424000006</v>
      </c>
      <c r="U16" s="106">
        <f t="shared" si="16"/>
        <v>68.685636456000012</v>
      </c>
      <c r="V16" s="106">
        <f t="shared" si="16"/>
        <v>61.08500809600001</v>
      </c>
      <c r="W16" s="106">
        <f t="shared" si="16"/>
        <v>52.493296344000008</v>
      </c>
      <c r="X16" s="106">
        <f t="shared" si="16"/>
        <v>42.910501199999999</v>
      </c>
      <c r="Y16" s="106">
        <f t="shared" si="16"/>
        <v>32.336622663999989</v>
      </c>
      <c r="Z16" s="106">
        <f t="shared" si="16"/>
        <v>20.771660736000001</v>
      </c>
      <c r="AA16" s="106">
        <f t="shared" si="16"/>
        <v>8.2156154159999915</v>
      </c>
      <c r="AB16" s="106">
        <f t="shared" si="16"/>
        <v>-5.3315132960000113</v>
      </c>
      <c r="AC16" s="106">
        <f t="shared" si="16"/>
        <v>-19.869725400000021</v>
      </c>
      <c r="AD16" s="106">
        <f t="shared" si="16"/>
        <v>-35.39902089600001</v>
      </c>
      <c r="AE16" s="106">
        <f t="shared" si="16"/>
        <v>-51.919399784000021</v>
      </c>
      <c r="AF16" s="106">
        <f t="shared" si="16"/>
        <v>-69.43086206400001</v>
      </c>
      <c r="AG16" s="106">
        <f t="shared" si="16"/>
        <v>-87.933407736000035</v>
      </c>
      <c r="AH16" s="106">
        <f t="shared" si="16"/>
        <v>-107.42703680000002</v>
      </c>
      <c r="AI16" s="106">
        <f t="shared" si="16"/>
        <v>-127.91174925600004</v>
      </c>
      <c r="AJ16" s="106">
        <f t="shared" si="16"/>
        <v>-149.38754510400005</v>
      </c>
      <c r="AK16" s="106">
        <f t="shared" si="16"/>
        <v>-171.85442434400002</v>
      </c>
      <c r="AL16" s="106">
        <f t="shared" si="16"/>
        <v>-167.9374199602978</v>
      </c>
      <c r="AM16" s="106">
        <f t="shared" si="16"/>
        <v>-219.76143300000007</v>
      </c>
    </row>
    <row r="17" spans="1:39" ht="15" x14ac:dyDescent="0.25">
      <c r="A17">
        <f>'Inv travi'!A905</f>
        <v>12</v>
      </c>
      <c r="B17">
        <f>'Inv travi'!B905</f>
        <v>5</v>
      </c>
      <c r="C17">
        <f>'Inv travi'!C905</f>
        <v>10</v>
      </c>
      <c r="D17">
        <f>'Inv travi'!D905</f>
        <v>3</v>
      </c>
      <c r="E17" t="str">
        <f>'Inv travi'!E905</f>
        <v>Vdes</v>
      </c>
      <c r="F17">
        <f>'Inv travi'!F905</f>
        <v>-108.771</v>
      </c>
      <c r="G17">
        <f>'Inv travi'!P905</f>
        <v>-154.7431</v>
      </c>
      <c r="H17">
        <f>'Inv travi'!Q905</f>
        <v>11.29910000000001</v>
      </c>
      <c r="J17" s="2"/>
      <c r="K17" s="2"/>
      <c r="M17" s="66" t="s">
        <v>57</v>
      </c>
      <c r="N17" s="106">
        <f>H14</f>
        <v>-190.79970000000003</v>
      </c>
      <c r="O17" s="106">
        <f t="shared" ref="O17:AM17" si="17">$H14+$H16*(O14-$N14)-$K16*(O14-$N14)^2/2</f>
        <v>-135.38468696029781</v>
      </c>
      <c r="P17" s="106">
        <f t="shared" si="17"/>
        <v>-125.33928672607446</v>
      </c>
      <c r="Q17" s="106">
        <f t="shared" si="17"/>
        <v>-115.46407610400001</v>
      </c>
      <c r="R17" s="106">
        <f t="shared" si="17"/>
        <v>-92.334368256000019</v>
      </c>
      <c r="S17" s="106">
        <f t="shared" si="17"/>
        <v>-70.195743800000002</v>
      </c>
      <c r="T17" s="106">
        <f t="shared" si="17"/>
        <v>-49.048202735999993</v>
      </c>
      <c r="U17" s="106">
        <f t="shared" si="17"/>
        <v>-28.891745064000016</v>
      </c>
      <c r="V17" s="106">
        <f t="shared" si="17"/>
        <v>-9.7263707840000109</v>
      </c>
      <c r="W17" s="106">
        <f t="shared" si="17"/>
        <v>8.4479201039999978</v>
      </c>
      <c r="X17" s="106">
        <f t="shared" si="17"/>
        <v>25.631127600000028</v>
      </c>
      <c r="Y17" s="106">
        <f t="shared" si="17"/>
        <v>41.823251704000029</v>
      </c>
      <c r="Z17" s="106">
        <f t="shared" si="17"/>
        <v>57.024292416000037</v>
      </c>
      <c r="AA17" s="106">
        <f t="shared" si="17"/>
        <v>71.234249736000038</v>
      </c>
      <c r="AB17" s="106">
        <f t="shared" si="17"/>
        <v>84.453123663999989</v>
      </c>
      <c r="AC17" s="106">
        <f t="shared" si="17"/>
        <v>96.680914199999989</v>
      </c>
      <c r="AD17" s="106">
        <f t="shared" si="17"/>
        <v>107.917621344</v>
      </c>
      <c r="AE17" s="106">
        <f t="shared" si="17"/>
        <v>118.163245096</v>
      </c>
      <c r="AF17" s="106">
        <f t="shared" si="17"/>
        <v>127.41778545600002</v>
      </c>
      <c r="AG17" s="106">
        <f t="shared" si="17"/>
        <v>135.681242424</v>
      </c>
      <c r="AH17" s="106">
        <f t="shared" si="17"/>
        <v>142.95361600000007</v>
      </c>
      <c r="AI17" s="106">
        <f t="shared" si="17"/>
        <v>149.23490618400001</v>
      </c>
      <c r="AJ17" s="106">
        <f t="shared" si="17"/>
        <v>154.52511297600006</v>
      </c>
      <c r="AK17" s="106">
        <f t="shared" si="17"/>
        <v>158.82423637600004</v>
      </c>
      <c r="AL17" s="106">
        <f t="shared" si="17"/>
        <v>158.15847603970229</v>
      </c>
      <c r="AM17" s="106">
        <f t="shared" si="17"/>
        <v>164.44923299999999</v>
      </c>
    </row>
    <row r="18" spans="1:39" ht="15" x14ac:dyDescent="0.25">
      <c r="A18">
        <f>'Inv travi'!A906</f>
        <v>12</v>
      </c>
      <c r="B18">
        <f>'Inv travi'!B906</f>
        <v>5</v>
      </c>
      <c r="C18">
        <f>'Inv travi'!C906</f>
        <v>10</v>
      </c>
      <c r="D18">
        <f>'Inv travi'!D906</f>
        <v>2</v>
      </c>
      <c r="E18" t="str">
        <f>'Inv travi'!E906</f>
        <v>Msin</v>
      </c>
      <c r="F18">
        <f>'Inv travi'!F906</f>
        <v>-63.898000000000003</v>
      </c>
      <c r="G18">
        <f>'Inv travi'!P906</f>
        <v>128.16970000000001</v>
      </c>
      <c r="H18">
        <f>'Inv travi'!Q906</f>
        <v>-210.83970000000002</v>
      </c>
      <c r="I18" s="1">
        <v>4.03</v>
      </c>
      <c r="J18" s="2"/>
      <c r="K18" s="2"/>
      <c r="L18" s="1">
        <f>D18</f>
        <v>2</v>
      </c>
      <c r="M18" s="66" t="s">
        <v>61</v>
      </c>
      <c r="N18" s="107">
        <f>N10</f>
        <v>0</v>
      </c>
      <c r="O18" s="106">
        <f>O14</f>
        <v>0.35</v>
      </c>
      <c r="P18" s="106">
        <f t="shared" ref="P18:AM18" si="18">P14</f>
        <v>0.4168</v>
      </c>
      <c r="Q18" s="106">
        <f t="shared" si="18"/>
        <v>0.48360000000000003</v>
      </c>
      <c r="R18" s="106">
        <f t="shared" si="18"/>
        <v>0.64480000000000004</v>
      </c>
      <c r="S18" s="106">
        <f t="shared" si="18"/>
        <v>0.80600000000000005</v>
      </c>
      <c r="T18" s="106">
        <f t="shared" si="18"/>
        <v>0.96720000000000006</v>
      </c>
      <c r="U18" s="106">
        <f t="shared" si="18"/>
        <v>1.1284000000000001</v>
      </c>
      <c r="V18" s="106">
        <f t="shared" si="18"/>
        <v>1.2896000000000001</v>
      </c>
      <c r="W18" s="106">
        <f t="shared" si="18"/>
        <v>1.4508000000000001</v>
      </c>
      <c r="X18" s="106">
        <f t="shared" si="18"/>
        <v>1.6120000000000001</v>
      </c>
      <c r="Y18" s="106">
        <f t="shared" si="18"/>
        <v>1.7732000000000001</v>
      </c>
      <c r="Z18" s="106">
        <f t="shared" si="18"/>
        <v>1.9344000000000001</v>
      </c>
      <c r="AA18" s="106">
        <f t="shared" si="18"/>
        <v>2.0956000000000001</v>
      </c>
      <c r="AB18" s="106">
        <f t="shared" si="18"/>
        <v>2.2568000000000001</v>
      </c>
      <c r="AC18" s="106">
        <f t="shared" si="18"/>
        <v>2.4180000000000001</v>
      </c>
      <c r="AD18" s="106">
        <f t="shared" si="18"/>
        <v>2.5792000000000002</v>
      </c>
      <c r="AE18" s="106">
        <f t="shared" si="18"/>
        <v>2.7404000000000002</v>
      </c>
      <c r="AF18" s="106">
        <f t="shared" si="18"/>
        <v>2.9016000000000002</v>
      </c>
      <c r="AG18" s="106">
        <f t="shared" si="18"/>
        <v>3.0628000000000002</v>
      </c>
      <c r="AH18" s="106">
        <f t="shared" si="18"/>
        <v>3.2240000000000002</v>
      </c>
      <c r="AI18" s="106">
        <f t="shared" si="18"/>
        <v>3.3852000000000002</v>
      </c>
      <c r="AJ18" s="106">
        <f t="shared" si="18"/>
        <v>3.5464000000000002</v>
      </c>
      <c r="AK18" s="106">
        <f t="shared" si="18"/>
        <v>3.7076000000000002</v>
      </c>
      <c r="AL18" s="106">
        <f t="shared" si="18"/>
        <v>3.68</v>
      </c>
      <c r="AM18" s="106">
        <f t="shared" si="18"/>
        <v>4.03</v>
      </c>
    </row>
    <row r="19" spans="1:39" ht="15" x14ac:dyDescent="0.25">
      <c r="A19">
        <f>'Inv travi'!A907</f>
        <v>12</v>
      </c>
      <c r="B19">
        <f>'Inv travi'!B907</f>
        <v>5</v>
      </c>
      <c r="C19">
        <f>'Inv travi'!C907</f>
        <v>10</v>
      </c>
      <c r="D19">
        <f>'Inv travi'!D907</f>
        <v>2</v>
      </c>
      <c r="E19" t="str">
        <f>'Inv travi'!E907</f>
        <v>Mdes</v>
      </c>
      <c r="F19">
        <f>'Inv travi'!F907</f>
        <v>-58.908000000000001</v>
      </c>
      <c r="G19">
        <f>'Inv travi'!P907</f>
        <v>-266.45730000000003</v>
      </c>
      <c r="H19">
        <f>'Inv travi'!Q907</f>
        <v>189.16730000000001</v>
      </c>
      <c r="J19" s="2"/>
      <c r="K19" s="2"/>
      <c r="M19" s="66" t="s">
        <v>55</v>
      </c>
      <c r="N19" s="107">
        <f>F18</f>
        <v>-63.898000000000003</v>
      </c>
      <c r="O19" s="106">
        <f t="shared" ref="O19:AM19" si="19">$F18+$F20*(O18-$N18)-$J20*(O18-$N18)^2/2</f>
        <v>-25.990292059553354</v>
      </c>
      <c r="P19" s="106">
        <f t="shared" si="19"/>
        <v>-19.56540623888834</v>
      </c>
      <c r="Q19" s="106">
        <f t="shared" si="19"/>
        <v>-13.400178496000002</v>
      </c>
      <c r="R19" s="106">
        <f t="shared" si="19"/>
        <v>0.40823929600000675</v>
      </c>
      <c r="S19" s="106">
        <f t="shared" si="19"/>
        <v>12.7045624</v>
      </c>
      <c r="T19" s="106">
        <f t="shared" si="19"/>
        <v>23.488790815999995</v>
      </c>
      <c r="U19" s="106">
        <f t="shared" si="19"/>
        <v>32.760924543999998</v>
      </c>
      <c r="V19" s="106">
        <f t="shared" si="19"/>
        <v>40.520963584000022</v>
      </c>
      <c r="W19" s="106">
        <f t="shared" si="19"/>
        <v>46.768907936000019</v>
      </c>
      <c r="X19" s="106">
        <f t="shared" si="19"/>
        <v>51.504757600000005</v>
      </c>
      <c r="Y19" s="106">
        <f t="shared" si="19"/>
        <v>54.728512576</v>
      </c>
      <c r="Z19" s="106">
        <f t="shared" si="19"/>
        <v>56.44017286399999</v>
      </c>
      <c r="AA19" s="106">
        <f t="shared" si="19"/>
        <v>56.639738464000033</v>
      </c>
      <c r="AB19" s="106">
        <f t="shared" si="19"/>
        <v>55.327209375999985</v>
      </c>
      <c r="AC19" s="106">
        <f t="shared" si="19"/>
        <v>52.502585599999975</v>
      </c>
      <c r="AD19" s="106">
        <f t="shared" si="19"/>
        <v>48.165867136000031</v>
      </c>
      <c r="AE19" s="106">
        <f t="shared" si="19"/>
        <v>42.317053983999983</v>
      </c>
      <c r="AF19" s="106">
        <f t="shared" si="19"/>
        <v>34.956146144000002</v>
      </c>
      <c r="AG19" s="106">
        <f t="shared" si="19"/>
        <v>26.083143615999973</v>
      </c>
      <c r="AH19" s="106">
        <f t="shared" si="19"/>
        <v>15.698046399999953</v>
      </c>
      <c r="AI19" s="106">
        <f t="shared" si="19"/>
        <v>3.8008544959999426</v>
      </c>
      <c r="AJ19" s="106">
        <f t="shared" si="19"/>
        <v>-9.6084320960000582</v>
      </c>
      <c r="AK19" s="106">
        <f t="shared" si="19"/>
        <v>-24.52981337600005</v>
      </c>
      <c r="AL19" s="106">
        <f t="shared" si="19"/>
        <v>-21.867752059553368</v>
      </c>
      <c r="AM19" s="106">
        <f t="shared" si="19"/>
        <v>-58.908860000000118</v>
      </c>
    </row>
    <row r="20" spans="1:39" ht="15" x14ac:dyDescent="0.25">
      <c r="A20">
        <f>'Inv travi'!A908</f>
        <v>12</v>
      </c>
      <c r="B20">
        <f>'Inv travi'!B908</f>
        <v>5</v>
      </c>
      <c r="C20">
        <f>'Inv travi'!C908</f>
        <v>10</v>
      </c>
      <c r="D20">
        <f>'Inv travi'!D908</f>
        <v>2</v>
      </c>
      <c r="E20" t="str">
        <f>'Inv travi'!E908</f>
        <v>Vsin</v>
      </c>
      <c r="F20">
        <f>'Inv travi'!F908</f>
        <v>118.491</v>
      </c>
      <c r="G20">
        <f>'Inv travi'!P908</f>
        <v>-21.069300000000013</v>
      </c>
      <c r="H20">
        <f>'Inv travi'!Q908</f>
        <v>176.10930000000002</v>
      </c>
      <c r="J20" s="2">
        <f t="shared" si="11"/>
        <v>58.190074441687344</v>
      </c>
      <c r="K20" s="2">
        <f t="shared" si="6"/>
        <v>38.140198511166247</v>
      </c>
      <c r="M20" s="66" t="s">
        <v>56</v>
      </c>
      <c r="N20" s="106">
        <f>G18</f>
        <v>128.16970000000001</v>
      </c>
      <c r="O20" s="106">
        <f t="shared" ref="O20:AM20" si="20">$G18+$G20*(O18-$N18)-$K20*(O18-$N18)^2/2</f>
        <v>118.45935784119106</v>
      </c>
      <c r="P20" s="106">
        <f t="shared" si="20"/>
        <v>116.07511540029778</v>
      </c>
      <c r="Q20" s="106">
        <f t="shared" si="20"/>
        <v>113.52068224</v>
      </c>
      <c r="R20" s="106">
        <f t="shared" si="20"/>
        <v>106.65549664</v>
      </c>
      <c r="S20" s="106">
        <f t="shared" si="20"/>
        <v>98.799221200000005</v>
      </c>
      <c r="T20" s="106">
        <f t="shared" si="20"/>
        <v>89.95185592</v>
      </c>
      <c r="U20" s="106">
        <f t="shared" si="20"/>
        <v>80.113400799999994</v>
      </c>
      <c r="V20" s="106">
        <f t="shared" si="20"/>
        <v>69.283855839999987</v>
      </c>
      <c r="W20" s="106">
        <f t="shared" si="20"/>
        <v>57.463221039999986</v>
      </c>
      <c r="X20" s="106">
        <f t="shared" si="20"/>
        <v>44.651496399999978</v>
      </c>
      <c r="Y20" s="106">
        <f t="shared" si="20"/>
        <v>30.848681919999983</v>
      </c>
      <c r="Z20" s="106">
        <f t="shared" si="20"/>
        <v>16.05477759999998</v>
      </c>
      <c r="AA20" s="106">
        <f t="shared" si="20"/>
        <v>0.26978343999998344</v>
      </c>
      <c r="AB20" s="106">
        <f t="shared" si="20"/>
        <v>-16.506300560000014</v>
      </c>
      <c r="AC20" s="106">
        <f t="shared" si="20"/>
        <v>-34.273474400000026</v>
      </c>
      <c r="AD20" s="106">
        <f t="shared" si="20"/>
        <v>-53.031738080000025</v>
      </c>
      <c r="AE20" s="106">
        <f t="shared" si="20"/>
        <v>-72.781091600000025</v>
      </c>
      <c r="AF20" s="106">
        <f t="shared" si="20"/>
        <v>-93.521534960000025</v>
      </c>
      <c r="AG20" s="106">
        <f t="shared" si="20"/>
        <v>-115.25306816000003</v>
      </c>
      <c r="AH20" s="106">
        <f t="shared" si="20"/>
        <v>-137.97569120000006</v>
      </c>
      <c r="AI20" s="106">
        <f t="shared" si="20"/>
        <v>-161.68940408000003</v>
      </c>
      <c r="AJ20" s="106">
        <f t="shared" si="20"/>
        <v>-186.39420680000003</v>
      </c>
      <c r="AK20" s="106">
        <f t="shared" si="20"/>
        <v>-212.09009936000001</v>
      </c>
      <c r="AL20" s="106">
        <f t="shared" si="20"/>
        <v>-207.62023615880895</v>
      </c>
      <c r="AM20" s="106">
        <f t="shared" si="20"/>
        <v>-266.45515400000005</v>
      </c>
    </row>
    <row r="21" spans="1:39" ht="15" x14ac:dyDescent="0.25">
      <c r="A21">
        <f>'Inv travi'!A909</f>
        <v>12</v>
      </c>
      <c r="B21">
        <f>'Inv travi'!B909</f>
        <v>5</v>
      </c>
      <c r="C21">
        <f>'Inv travi'!C909</f>
        <v>10</v>
      </c>
      <c r="D21">
        <f>'Inv travi'!D909</f>
        <v>2</v>
      </c>
      <c r="E21" t="str">
        <f>'Inv travi'!E909</f>
        <v>Vdes</v>
      </c>
      <c r="F21">
        <f>'Inv travi'!F909</f>
        <v>-116.015</v>
      </c>
      <c r="G21">
        <f>'Inv travi'!P909</f>
        <v>-174.77430000000001</v>
      </c>
      <c r="H21">
        <f>'Inv travi'!Q909</f>
        <v>22.404300000000006</v>
      </c>
      <c r="J21" s="2"/>
      <c r="K21" s="2"/>
      <c r="M21" s="66" t="s">
        <v>57</v>
      </c>
      <c r="N21" s="106">
        <f>H18</f>
        <v>-210.83970000000002</v>
      </c>
      <c r="O21" s="106">
        <f t="shared" ref="O21:AM21" si="21">$H18+$H20*(O18-$N18)-$K20*(O18-$N18)^2/2</f>
        <v>-151.53753215880897</v>
      </c>
      <c r="P21" s="106">
        <f t="shared" si="21"/>
        <v>-140.75024411970227</v>
      </c>
      <c r="Q21" s="106">
        <f t="shared" si="21"/>
        <v>-130.13314679999999</v>
      </c>
      <c r="R21" s="106">
        <f t="shared" si="21"/>
        <v>-105.21314208000001</v>
      </c>
      <c r="S21" s="106">
        <f t="shared" si="21"/>
        <v>-81.284227200000004</v>
      </c>
      <c r="T21" s="106">
        <f t="shared" si="21"/>
        <v>-58.346402159999982</v>
      </c>
      <c r="U21" s="106">
        <f t="shared" si="21"/>
        <v>-36.399666959999983</v>
      </c>
      <c r="V21" s="106">
        <f t="shared" si="21"/>
        <v>-15.444021599999985</v>
      </c>
      <c r="W21" s="106">
        <f t="shared" si="21"/>
        <v>4.5205339200000125</v>
      </c>
      <c r="X21" s="106">
        <f t="shared" si="21"/>
        <v>23.493999600000002</v>
      </c>
      <c r="Y21" s="106">
        <f t="shared" si="21"/>
        <v>41.476375440000034</v>
      </c>
      <c r="Z21" s="106">
        <f t="shared" si="21"/>
        <v>58.467661440000057</v>
      </c>
      <c r="AA21" s="106">
        <f t="shared" si="21"/>
        <v>74.467857600000031</v>
      </c>
      <c r="AB21" s="106">
        <f t="shared" si="21"/>
        <v>89.47696392000006</v>
      </c>
      <c r="AC21" s="106">
        <f t="shared" si="21"/>
        <v>103.49498040000007</v>
      </c>
      <c r="AD21" s="106">
        <f t="shared" si="21"/>
        <v>116.52190704000006</v>
      </c>
      <c r="AE21" s="106">
        <f t="shared" si="21"/>
        <v>128.55774384000011</v>
      </c>
      <c r="AF21" s="106">
        <f t="shared" si="21"/>
        <v>139.60249080000003</v>
      </c>
      <c r="AG21" s="106">
        <f t="shared" si="21"/>
        <v>149.65614792000017</v>
      </c>
      <c r="AH21" s="106">
        <f t="shared" si="21"/>
        <v>158.71871520000005</v>
      </c>
      <c r="AI21" s="106">
        <f t="shared" si="21"/>
        <v>166.7901926400001</v>
      </c>
      <c r="AJ21" s="106">
        <f t="shared" si="21"/>
        <v>173.87058024000012</v>
      </c>
      <c r="AK21" s="106">
        <f t="shared" si="21"/>
        <v>179.95987800000017</v>
      </c>
      <c r="AL21" s="106">
        <f t="shared" si="21"/>
        <v>178.98761184119121</v>
      </c>
      <c r="AM21" s="106">
        <f t="shared" si="21"/>
        <v>189.16520400000007</v>
      </c>
    </row>
    <row r="22" spans="1:39" ht="15" x14ac:dyDescent="0.25">
      <c r="A22">
        <f>'Inv travi'!A910</f>
        <v>12</v>
      </c>
      <c r="B22">
        <f>'Inv travi'!B910</f>
        <v>5</v>
      </c>
      <c r="C22">
        <f>'Inv travi'!C910</f>
        <v>10</v>
      </c>
      <c r="D22">
        <f>'Inv travi'!D910</f>
        <v>1</v>
      </c>
      <c r="E22" t="str">
        <f>'Inv travi'!E910</f>
        <v>Msin</v>
      </c>
      <c r="F22">
        <f>'Inv travi'!F910</f>
        <v>-45.933</v>
      </c>
      <c r="G22">
        <f>'Inv travi'!P910</f>
        <v>137.22050000000002</v>
      </c>
      <c r="H22">
        <f>'Inv travi'!Q910</f>
        <v>-196.81450000000001</v>
      </c>
      <c r="I22" s="1">
        <v>4.03</v>
      </c>
      <c r="J22" s="2"/>
      <c r="K22" s="2"/>
      <c r="L22" s="1">
        <f>D22</f>
        <v>1</v>
      </c>
      <c r="M22" s="66" t="s">
        <v>61</v>
      </c>
      <c r="N22" s="107">
        <f>N14</f>
        <v>0</v>
      </c>
      <c r="O22" s="106">
        <f>O18</f>
        <v>0.35</v>
      </c>
      <c r="P22" s="106">
        <f t="shared" ref="P22:AM22" si="22">P18</f>
        <v>0.4168</v>
      </c>
      <c r="Q22" s="106">
        <f t="shared" si="22"/>
        <v>0.48360000000000003</v>
      </c>
      <c r="R22" s="106">
        <f t="shared" si="22"/>
        <v>0.64480000000000004</v>
      </c>
      <c r="S22" s="106">
        <f t="shared" si="22"/>
        <v>0.80600000000000005</v>
      </c>
      <c r="T22" s="106">
        <f t="shared" si="22"/>
        <v>0.96720000000000006</v>
      </c>
      <c r="U22" s="106">
        <f t="shared" si="22"/>
        <v>1.1284000000000001</v>
      </c>
      <c r="V22" s="106">
        <f t="shared" si="22"/>
        <v>1.2896000000000001</v>
      </c>
      <c r="W22" s="106">
        <f t="shared" si="22"/>
        <v>1.4508000000000001</v>
      </c>
      <c r="X22" s="106">
        <f t="shared" si="22"/>
        <v>1.6120000000000001</v>
      </c>
      <c r="Y22" s="106">
        <f t="shared" si="22"/>
        <v>1.7732000000000001</v>
      </c>
      <c r="Z22" s="106">
        <f t="shared" si="22"/>
        <v>1.9344000000000001</v>
      </c>
      <c r="AA22" s="106">
        <f t="shared" si="22"/>
        <v>2.0956000000000001</v>
      </c>
      <c r="AB22" s="106">
        <f t="shared" si="22"/>
        <v>2.2568000000000001</v>
      </c>
      <c r="AC22" s="106">
        <f t="shared" si="22"/>
        <v>2.4180000000000001</v>
      </c>
      <c r="AD22" s="106">
        <f t="shared" si="22"/>
        <v>2.5792000000000002</v>
      </c>
      <c r="AE22" s="106">
        <f t="shared" si="22"/>
        <v>2.7404000000000002</v>
      </c>
      <c r="AF22" s="106">
        <f t="shared" si="22"/>
        <v>2.9016000000000002</v>
      </c>
      <c r="AG22" s="106">
        <f t="shared" si="22"/>
        <v>3.0628000000000002</v>
      </c>
      <c r="AH22" s="106">
        <f t="shared" si="22"/>
        <v>3.2240000000000002</v>
      </c>
      <c r="AI22" s="106">
        <f t="shared" si="22"/>
        <v>3.3852000000000002</v>
      </c>
      <c r="AJ22" s="106">
        <f t="shared" si="22"/>
        <v>3.5464000000000002</v>
      </c>
      <c r="AK22" s="106">
        <f t="shared" si="22"/>
        <v>3.7076000000000002</v>
      </c>
      <c r="AL22" s="106">
        <f t="shared" si="22"/>
        <v>3.68</v>
      </c>
      <c r="AM22" s="106">
        <f t="shared" si="22"/>
        <v>4.03</v>
      </c>
    </row>
    <row r="23" spans="1:39" ht="15" x14ac:dyDescent="0.25">
      <c r="A23">
        <f>'Inv travi'!A911</f>
        <v>12</v>
      </c>
      <c r="B23">
        <f>'Inv travi'!B911</f>
        <v>5</v>
      </c>
      <c r="C23">
        <f>'Inv travi'!C911</f>
        <v>10</v>
      </c>
      <c r="D23">
        <f>'Inv travi'!D911</f>
        <v>1</v>
      </c>
      <c r="E23" t="str">
        <f>'Inv travi'!E911</f>
        <v>Mdes</v>
      </c>
      <c r="F23">
        <f>'Inv travi'!F911</f>
        <v>-73.105000000000004</v>
      </c>
      <c r="G23">
        <f>'Inv travi'!P911</f>
        <v>-282.18529999999998</v>
      </c>
      <c r="H23">
        <f>'Inv travi'!Q911</f>
        <v>185.28929999999997</v>
      </c>
      <c r="J23" s="2"/>
      <c r="K23" s="2"/>
      <c r="M23" s="66" t="s">
        <v>55</v>
      </c>
      <c r="N23" s="107">
        <f>F22</f>
        <v>-45.933</v>
      </c>
      <c r="O23" s="106">
        <f t="shared" ref="O23:AM23" si="23">$F22+$F24*(O22-$N22)-$J24*(O22-$N22)^2/2</f>
        <v>-10.818626861042183</v>
      </c>
      <c r="P23" s="106">
        <f t="shared" si="23"/>
        <v>-4.9268654852605414</v>
      </c>
      <c r="Q23" s="106">
        <f t="shared" si="23"/>
        <v>0.70523892000000732</v>
      </c>
      <c r="R23" s="106">
        <f t="shared" si="23"/>
        <v>13.227142080000005</v>
      </c>
      <c r="S23" s="106">
        <f t="shared" si="23"/>
        <v>24.236957000000004</v>
      </c>
      <c r="T23" s="106">
        <f t="shared" si="23"/>
        <v>33.734683680000018</v>
      </c>
      <c r="U23" s="106">
        <f t="shared" si="23"/>
        <v>41.72032212000002</v>
      </c>
      <c r="V23" s="106">
        <f t="shared" si="23"/>
        <v>48.193872320000018</v>
      </c>
      <c r="W23" s="106">
        <f t="shared" si="23"/>
        <v>53.155334280000012</v>
      </c>
      <c r="X23" s="106">
        <f t="shared" si="23"/>
        <v>56.604708000000016</v>
      </c>
      <c r="Y23" s="106">
        <f t="shared" si="23"/>
        <v>58.541993480000045</v>
      </c>
      <c r="Z23" s="106">
        <f t="shared" si="23"/>
        <v>58.967190720000033</v>
      </c>
      <c r="AA23" s="106">
        <f t="shared" si="23"/>
        <v>57.880299720000039</v>
      </c>
      <c r="AB23" s="106">
        <f t="shared" si="23"/>
        <v>55.281320480000034</v>
      </c>
      <c r="AC23" s="106">
        <f t="shared" si="23"/>
        <v>51.170253000000031</v>
      </c>
      <c r="AD23" s="106">
        <f t="shared" si="23"/>
        <v>45.547097280000031</v>
      </c>
      <c r="AE23" s="106">
        <f t="shared" si="23"/>
        <v>38.411853320000034</v>
      </c>
      <c r="AF23" s="106">
        <f t="shared" si="23"/>
        <v>29.764521120000012</v>
      </c>
      <c r="AG23" s="106">
        <f t="shared" si="23"/>
        <v>19.605100680000021</v>
      </c>
      <c r="AH23" s="106">
        <f t="shared" si="23"/>
        <v>7.9335920000000328</v>
      </c>
      <c r="AI23" s="106">
        <f t="shared" si="23"/>
        <v>-5.2500049199999239</v>
      </c>
      <c r="AJ23" s="106">
        <f t="shared" si="23"/>
        <v>-19.945690079999906</v>
      </c>
      <c r="AK23" s="106">
        <f t="shared" si="23"/>
        <v>-36.153463479999914</v>
      </c>
      <c r="AL23" s="106">
        <f t="shared" si="23"/>
        <v>-33.271151861042142</v>
      </c>
      <c r="AM23" s="106">
        <f t="shared" si="23"/>
        <v>-73.105275000000006</v>
      </c>
    </row>
    <row r="24" spans="1:39" ht="15" x14ac:dyDescent="0.25">
      <c r="A24">
        <f>'Inv travi'!A912</f>
        <v>12</v>
      </c>
      <c r="B24">
        <f>'Inv travi'!B912</f>
        <v>5</v>
      </c>
      <c r="C24">
        <f>'Inv travi'!C912</f>
        <v>10</v>
      </c>
      <c r="D24">
        <f>'Inv travi'!D912</f>
        <v>1</v>
      </c>
      <c r="E24" t="str">
        <f>'Inv travi'!E912</f>
        <v>Vsin</v>
      </c>
      <c r="F24">
        <f>'Inv travi'!F912</f>
        <v>110.51</v>
      </c>
      <c r="G24">
        <f>'Inv travi'!P912</f>
        <v>-27.219399999999993</v>
      </c>
      <c r="H24">
        <f>'Inv travi'!Q912</f>
        <v>171.66739999999999</v>
      </c>
      <c r="J24" s="2">
        <f t="shared" si="11"/>
        <v>58.189826302729522</v>
      </c>
      <c r="K24" s="2">
        <f t="shared" si="6"/>
        <v>38.139950372208439</v>
      </c>
      <c r="M24" s="66" t="s">
        <v>56</v>
      </c>
      <c r="N24" s="106">
        <f>G22</f>
        <v>137.22050000000002</v>
      </c>
      <c r="O24" s="106">
        <f t="shared" ref="O24:AM24" si="24">$G22+$G24*(O22-$N22)-$K24*(O22-$N22)^2/2</f>
        <v>125.35763803970225</v>
      </c>
      <c r="P24" s="106">
        <f t="shared" si="24"/>
        <v>122.56257527392559</v>
      </c>
      <c r="Q24" s="106">
        <f t="shared" si="24"/>
        <v>119.59732289600001</v>
      </c>
      <c r="R24" s="106">
        <f t="shared" si="24"/>
        <v>111.74076374400002</v>
      </c>
      <c r="S24" s="106">
        <f t="shared" si="24"/>
        <v>102.89312120000001</v>
      </c>
      <c r="T24" s="106">
        <f t="shared" si="24"/>
        <v>93.054395264000021</v>
      </c>
      <c r="U24" s="106">
        <f t="shared" si="24"/>
        <v>82.224585936000011</v>
      </c>
      <c r="V24" s="106">
        <f t="shared" si="24"/>
        <v>70.403693216000022</v>
      </c>
      <c r="W24" s="106">
        <f t="shared" si="24"/>
        <v>57.591717104000018</v>
      </c>
      <c r="X24" s="106">
        <f t="shared" si="24"/>
        <v>43.788657600000008</v>
      </c>
      <c r="Y24" s="106">
        <f t="shared" si="24"/>
        <v>28.994514704000011</v>
      </c>
      <c r="Z24" s="106">
        <f t="shared" si="24"/>
        <v>13.209288416000021</v>
      </c>
      <c r="AA24" s="106">
        <f t="shared" si="24"/>
        <v>-3.5670212639999903</v>
      </c>
      <c r="AB24" s="106">
        <f t="shared" si="24"/>
        <v>-21.334414335999995</v>
      </c>
      <c r="AC24" s="106">
        <f t="shared" si="24"/>
        <v>-40.092890799999992</v>
      </c>
      <c r="AD24" s="106">
        <f t="shared" si="24"/>
        <v>-59.842450655999997</v>
      </c>
      <c r="AE24" s="106">
        <f t="shared" si="24"/>
        <v>-80.583093903999995</v>
      </c>
      <c r="AF24" s="106">
        <f t="shared" si="24"/>
        <v>-102.31482054399999</v>
      </c>
      <c r="AG24" s="106">
        <f t="shared" si="24"/>
        <v>-125.037630576</v>
      </c>
      <c r="AH24" s="106">
        <f t="shared" si="24"/>
        <v>-148.75152400000002</v>
      </c>
      <c r="AI24" s="106">
        <f t="shared" si="24"/>
        <v>-173.45650081600002</v>
      </c>
      <c r="AJ24" s="106">
        <f t="shared" si="24"/>
        <v>-199.15256102400002</v>
      </c>
      <c r="AK24" s="106">
        <f t="shared" si="24"/>
        <v>-225.83970462399998</v>
      </c>
      <c r="AL24" s="106">
        <f t="shared" si="24"/>
        <v>-221.20012396029776</v>
      </c>
      <c r="AM24" s="106">
        <f t="shared" si="24"/>
        <v>-282.18724200000008</v>
      </c>
    </row>
    <row r="25" spans="1:39" ht="15" x14ac:dyDescent="0.25">
      <c r="A25">
        <f>'Inv travi'!A913</f>
        <v>12</v>
      </c>
      <c r="B25">
        <f>'Inv travi'!B913</f>
        <v>5</v>
      </c>
      <c r="C25">
        <f>'Inv travi'!C913</f>
        <v>10</v>
      </c>
      <c r="D25">
        <f>'Inv travi'!D913</f>
        <v>1</v>
      </c>
      <c r="E25" t="str">
        <f>'Inv travi'!E913</f>
        <v>Vdes</v>
      </c>
      <c r="F25">
        <f>'Inv travi'!F913</f>
        <v>-123.995</v>
      </c>
      <c r="G25">
        <f>'Inv travi'!P913</f>
        <v>-180.92340000000002</v>
      </c>
      <c r="H25">
        <f>'Inv travi'!Q913</f>
        <v>17.963399999999993</v>
      </c>
      <c r="J25" s="1"/>
      <c r="K25" s="1"/>
      <c r="M25" s="66" t="s">
        <v>57</v>
      </c>
      <c r="N25" s="108">
        <f>H22</f>
        <v>-196.81450000000001</v>
      </c>
      <c r="O25" s="108">
        <f t="shared" ref="O25:AM25" si="25">$H22+$H24*(O22-$N22)-$K24*(O22-$N22)^2/2</f>
        <v>-139.0669819602978</v>
      </c>
      <c r="P25" s="108">
        <f t="shared" si="25"/>
        <v>-128.57640648607446</v>
      </c>
      <c r="Q25" s="108">
        <f t="shared" si="25"/>
        <v>-118.25602062400002</v>
      </c>
      <c r="R25" s="108">
        <f t="shared" si="25"/>
        <v>-94.052027616000018</v>
      </c>
      <c r="S25" s="108">
        <f t="shared" si="25"/>
        <v>-70.839118000000013</v>
      </c>
      <c r="T25" s="108">
        <f t="shared" si="25"/>
        <v>-48.617291776000016</v>
      </c>
      <c r="U25" s="108">
        <f t="shared" si="25"/>
        <v>-27.386548944000022</v>
      </c>
      <c r="V25" s="108">
        <f t="shared" si="25"/>
        <v>-7.1468895040000291</v>
      </c>
      <c r="W25" s="108">
        <f t="shared" si="25"/>
        <v>12.101686543999996</v>
      </c>
      <c r="X25" s="108">
        <f t="shared" si="25"/>
        <v>30.359179199999986</v>
      </c>
      <c r="Y25" s="108">
        <f t="shared" si="25"/>
        <v>47.625588463999975</v>
      </c>
      <c r="Z25" s="108">
        <f t="shared" si="25"/>
        <v>63.900914335999971</v>
      </c>
      <c r="AA25" s="108">
        <f t="shared" si="25"/>
        <v>79.18515681599996</v>
      </c>
      <c r="AB25" s="108">
        <f t="shared" si="25"/>
        <v>93.478315903999956</v>
      </c>
      <c r="AC25" s="108">
        <f t="shared" si="25"/>
        <v>106.78039159999994</v>
      </c>
      <c r="AD25" s="108">
        <f t="shared" si="25"/>
        <v>119.09138390399994</v>
      </c>
      <c r="AE25" s="108">
        <f t="shared" si="25"/>
        <v>130.41129281599993</v>
      </c>
      <c r="AF25" s="108">
        <f t="shared" si="25"/>
        <v>140.74011833599999</v>
      </c>
      <c r="AG25" s="108">
        <f t="shared" si="25"/>
        <v>150.07786046399997</v>
      </c>
      <c r="AH25" s="108">
        <f t="shared" si="25"/>
        <v>158.42451919999996</v>
      </c>
      <c r="AI25" s="108">
        <f t="shared" si="25"/>
        <v>165.78009454399995</v>
      </c>
      <c r="AJ25" s="108">
        <f t="shared" si="25"/>
        <v>172.14458649599993</v>
      </c>
      <c r="AK25" s="108">
        <f t="shared" si="25"/>
        <v>177.51799505599996</v>
      </c>
      <c r="AL25" s="108">
        <f t="shared" si="25"/>
        <v>176.66830003970222</v>
      </c>
      <c r="AM25" s="108">
        <f t="shared" si="25"/>
        <v>185.29156199999989</v>
      </c>
    </row>
    <row r="26" spans="1:39" ht="15" x14ac:dyDescent="0.25">
      <c r="A26">
        <f>'Inv travi'!A914</f>
        <v>12</v>
      </c>
      <c r="B26">
        <f>'Inv travi'!B914</f>
        <v>10</v>
      </c>
      <c r="C26">
        <f>'Inv travi'!C914</f>
        <v>15</v>
      </c>
      <c r="D26">
        <f>'Inv travi'!D914</f>
        <v>6</v>
      </c>
      <c r="E26" t="str">
        <f>'Inv travi'!E914</f>
        <v>Msin</v>
      </c>
      <c r="F26">
        <f>'Inv travi'!F914</f>
        <v>-141.297</v>
      </c>
      <c r="G26">
        <f>'Inv travi'!P914</f>
        <v>-50.05660000000001</v>
      </c>
      <c r="H26">
        <f>'Inv travi'!Q914</f>
        <v>-115.30940000000001</v>
      </c>
      <c r="I26" s="1">
        <v>4.25</v>
      </c>
      <c r="J26" s="1"/>
      <c r="K26" s="1"/>
      <c r="L26" s="1">
        <f>D26</f>
        <v>6</v>
      </c>
      <c r="M26" s="50" t="s">
        <v>61</v>
      </c>
      <c r="N26" s="49">
        <v>4.03</v>
      </c>
      <c r="O26" s="49">
        <f>N26+0.35</f>
        <v>4.38</v>
      </c>
      <c r="P26" s="49">
        <f>(Q26+O26)/2</f>
        <v>4.46</v>
      </c>
      <c r="Q26" s="49">
        <f t="shared" ref="Q26:AM26" si="26">$N$26+$I$26/25*Q1</f>
        <v>4.54</v>
      </c>
      <c r="R26" s="49">
        <f t="shared" si="26"/>
        <v>4.71</v>
      </c>
      <c r="S26" s="49">
        <f t="shared" si="26"/>
        <v>4.8800000000000008</v>
      </c>
      <c r="T26" s="49">
        <f t="shared" si="26"/>
        <v>5.0500000000000007</v>
      </c>
      <c r="U26" s="49">
        <f t="shared" si="26"/>
        <v>5.2200000000000006</v>
      </c>
      <c r="V26" s="49">
        <f t="shared" si="26"/>
        <v>5.3900000000000006</v>
      </c>
      <c r="W26" s="49">
        <f t="shared" si="26"/>
        <v>5.5600000000000005</v>
      </c>
      <c r="X26" s="49">
        <f t="shared" si="26"/>
        <v>5.73</v>
      </c>
      <c r="Y26" s="49">
        <f t="shared" si="26"/>
        <v>5.9</v>
      </c>
      <c r="Z26" s="49">
        <f t="shared" si="26"/>
        <v>6.07</v>
      </c>
      <c r="AA26" s="49">
        <f t="shared" si="26"/>
        <v>6.24</v>
      </c>
      <c r="AB26" s="49">
        <f t="shared" si="26"/>
        <v>6.41</v>
      </c>
      <c r="AC26" s="49">
        <f t="shared" si="26"/>
        <v>6.58</v>
      </c>
      <c r="AD26" s="49">
        <f t="shared" si="26"/>
        <v>6.75</v>
      </c>
      <c r="AE26" s="49">
        <f t="shared" si="26"/>
        <v>6.92</v>
      </c>
      <c r="AF26" s="49">
        <f t="shared" si="26"/>
        <v>7.09</v>
      </c>
      <c r="AG26" s="49">
        <f t="shared" si="26"/>
        <v>7.2600000000000007</v>
      </c>
      <c r="AH26" s="49">
        <f t="shared" si="26"/>
        <v>7.4300000000000006</v>
      </c>
      <c r="AI26" s="49">
        <f t="shared" si="26"/>
        <v>7.6000000000000005</v>
      </c>
      <c r="AJ26" s="49">
        <f t="shared" si="26"/>
        <v>7.7700000000000005</v>
      </c>
      <c r="AK26" s="49">
        <f>(AJ26+AL26)/2</f>
        <v>7.8500000000000014</v>
      </c>
      <c r="AL26" s="49">
        <f>AM26-0.35</f>
        <v>7.9300000000000015</v>
      </c>
      <c r="AM26" s="49">
        <f t="shared" si="26"/>
        <v>8.2800000000000011</v>
      </c>
    </row>
    <row r="27" spans="1:39" ht="15" x14ac:dyDescent="0.25">
      <c r="A27">
        <f>'Inv travi'!A915</f>
        <v>12</v>
      </c>
      <c r="B27">
        <f>'Inv travi'!B915</f>
        <v>10</v>
      </c>
      <c r="C27">
        <f>'Inv travi'!C915</f>
        <v>15</v>
      </c>
      <c r="D27">
        <f>'Inv travi'!D915</f>
        <v>6</v>
      </c>
      <c r="E27" t="str">
        <f>'Inv travi'!E915</f>
        <v>Mdes</v>
      </c>
      <c r="F27">
        <f>'Inv travi'!F915</f>
        <v>-131.839</v>
      </c>
      <c r="G27">
        <f>'Inv travi'!P915</f>
        <v>-108.83840000000001</v>
      </c>
      <c r="H27">
        <f>'Inv travi'!Q915</f>
        <v>-46.317599999999999</v>
      </c>
      <c r="J27" s="1"/>
      <c r="K27" s="1"/>
      <c r="M27" s="50" t="s">
        <v>55</v>
      </c>
      <c r="N27" s="49">
        <f>F26</f>
        <v>-141.297</v>
      </c>
      <c r="O27" s="49">
        <f t="shared" ref="O27:AM27" si="27">$F26+$F28*(O26-$N26)-$J28*(O26-$N26)^2/2</f>
        <v>-82.021080294117695</v>
      </c>
      <c r="P27" s="49">
        <f t="shared" si="27"/>
        <v>-69.946508623529454</v>
      </c>
      <c r="Q27" s="49">
        <f t="shared" si="27"/>
        <v>-58.420480200000021</v>
      </c>
      <c r="R27" s="49">
        <f t="shared" si="27"/>
        <v>-35.749004800000023</v>
      </c>
      <c r="S27" s="49">
        <f t="shared" si="27"/>
        <v>-15.554544999999919</v>
      </c>
      <c r="T27" s="49">
        <f t="shared" si="27"/>
        <v>2.1628992000000693</v>
      </c>
      <c r="U27" s="49">
        <f t="shared" si="27"/>
        <v>17.403327800000056</v>
      </c>
      <c r="V27" s="49">
        <f t="shared" si="27"/>
        <v>30.166740800000056</v>
      </c>
      <c r="W27" s="49">
        <f t="shared" si="27"/>
        <v>40.453138200000041</v>
      </c>
      <c r="X27" s="49">
        <f t="shared" si="27"/>
        <v>48.262520000000038</v>
      </c>
      <c r="Y27" s="49">
        <f t="shared" si="27"/>
        <v>53.594886200000019</v>
      </c>
      <c r="Z27" s="49">
        <f t="shared" si="27"/>
        <v>56.450236800000027</v>
      </c>
      <c r="AA27" s="49">
        <f t="shared" si="27"/>
        <v>56.828571799999992</v>
      </c>
      <c r="AB27" s="49">
        <f t="shared" si="27"/>
        <v>54.729891200000054</v>
      </c>
      <c r="AC27" s="49">
        <f t="shared" si="27"/>
        <v>50.154195000000016</v>
      </c>
      <c r="AD27" s="49">
        <f t="shared" si="27"/>
        <v>43.101483200000075</v>
      </c>
      <c r="AE27" s="49">
        <f t="shared" si="27"/>
        <v>33.571755800000005</v>
      </c>
      <c r="AF27" s="49">
        <f t="shared" si="27"/>
        <v>21.565012799999977</v>
      </c>
      <c r="AG27" s="49">
        <f t="shared" si="27"/>
        <v>7.0812541999998757</v>
      </c>
      <c r="AH27" s="49">
        <f t="shared" si="27"/>
        <v>-9.8795200000000136</v>
      </c>
      <c r="AI27" s="49">
        <f t="shared" si="27"/>
        <v>-29.317309800000089</v>
      </c>
      <c r="AJ27" s="49">
        <f t="shared" si="27"/>
        <v>-51.232115200000067</v>
      </c>
      <c r="AK27" s="49">
        <f t="shared" si="27"/>
        <v>-62.402063623529557</v>
      </c>
      <c r="AL27" s="49">
        <f t="shared" si="27"/>
        <v>-74.120555294117821</v>
      </c>
      <c r="AM27" s="49">
        <f t="shared" si="27"/>
        <v>-131.83862500000009</v>
      </c>
    </row>
    <row r="28" spans="1:39" ht="15" x14ac:dyDescent="0.25">
      <c r="A28">
        <f>'Inv travi'!A916</f>
        <v>12</v>
      </c>
      <c r="B28">
        <f>'Inv travi'!B916</f>
        <v>10</v>
      </c>
      <c r="C28">
        <f>'Inv travi'!C916</f>
        <v>15</v>
      </c>
      <c r="D28">
        <f>'Inv travi'!D916</f>
        <v>6</v>
      </c>
      <c r="E28" t="str">
        <f>'Inv travi'!E916</f>
        <v>Vsin</v>
      </c>
      <c r="F28">
        <f>'Inv travi'!F916</f>
        <v>184.35900000000001</v>
      </c>
      <c r="G28">
        <f>'Inv travi'!P916</f>
        <v>93.272300000000001</v>
      </c>
      <c r="H28">
        <f>'Inv travi'!Q916</f>
        <v>123.3297</v>
      </c>
      <c r="J28" s="2">
        <f>(F28-F29)/$I$26</f>
        <v>85.709882352941179</v>
      </c>
      <c r="K28" s="2">
        <f>(G28-G29)/$I$26</f>
        <v>50.4</v>
      </c>
      <c r="M28" s="50" t="s">
        <v>56</v>
      </c>
      <c r="N28" s="49">
        <f>G26</f>
        <v>-50.05660000000001</v>
      </c>
      <c r="O28" s="49">
        <f t="shared" ref="O28:AM28" si="28">$G26+$G28*(O26-$N26)-$K28*(O26-$N26)^2/2</f>
        <v>-20.498295000000038</v>
      </c>
      <c r="P28" s="49">
        <f t="shared" si="28"/>
        <v>-14.608991000000032</v>
      </c>
      <c r="Q28" s="49">
        <f t="shared" si="28"/>
        <v>-9.042247000000021</v>
      </c>
      <c r="R28" s="49">
        <f t="shared" si="28"/>
        <v>1.7160839999999737</v>
      </c>
      <c r="S28" s="49">
        <f t="shared" si="28"/>
        <v>11.017855000000019</v>
      </c>
      <c r="T28" s="49">
        <f t="shared" si="28"/>
        <v>18.863066000000018</v>
      </c>
      <c r="U28" s="49">
        <f t="shared" si="28"/>
        <v>25.251716999999999</v>
      </c>
      <c r="V28" s="49">
        <f t="shared" si="28"/>
        <v>30.183807999999999</v>
      </c>
      <c r="W28" s="49">
        <f t="shared" si="28"/>
        <v>33.659338999999996</v>
      </c>
      <c r="X28" s="49">
        <f t="shared" si="28"/>
        <v>35.678309999999996</v>
      </c>
      <c r="Y28" s="49">
        <f t="shared" si="28"/>
        <v>36.240720999999994</v>
      </c>
      <c r="Z28" s="49">
        <f t="shared" si="28"/>
        <v>35.346572000000009</v>
      </c>
      <c r="AA28" s="49">
        <f t="shared" si="28"/>
        <v>32.995863000000014</v>
      </c>
      <c r="AB28" s="49">
        <f t="shared" si="28"/>
        <v>29.188593999999995</v>
      </c>
      <c r="AC28" s="49">
        <f t="shared" si="28"/>
        <v>23.924765000000008</v>
      </c>
      <c r="AD28" s="49">
        <f t="shared" si="28"/>
        <v>17.204376000000025</v>
      </c>
      <c r="AE28" s="49">
        <f t="shared" si="28"/>
        <v>9.0274270000000172</v>
      </c>
      <c r="AF28" s="49">
        <f t="shared" si="28"/>
        <v>-0.60608199999995804</v>
      </c>
      <c r="AG28" s="49">
        <f t="shared" si="28"/>
        <v>-11.696151000000043</v>
      </c>
      <c r="AH28" s="49">
        <f t="shared" si="28"/>
        <v>-24.242780000000039</v>
      </c>
      <c r="AI28" s="49">
        <f t="shared" si="28"/>
        <v>-38.245969000000002</v>
      </c>
      <c r="AJ28" s="49">
        <f t="shared" si="28"/>
        <v>-53.705718000000047</v>
      </c>
      <c r="AK28" s="49">
        <f t="shared" si="28"/>
        <v>-61.484894000000111</v>
      </c>
      <c r="AL28" s="49">
        <f t="shared" si="28"/>
        <v>-69.586630000000127</v>
      </c>
      <c r="AM28" s="49">
        <f t="shared" si="28"/>
        <v>-108.8243250000001</v>
      </c>
    </row>
    <row r="29" spans="1:39" ht="15" x14ac:dyDescent="0.25">
      <c r="A29">
        <f>'Inv travi'!A917</f>
        <v>12</v>
      </c>
      <c r="B29">
        <f>'Inv travi'!B917</f>
        <v>10</v>
      </c>
      <c r="C29">
        <f>'Inv travi'!C917</f>
        <v>15</v>
      </c>
      <c r="D29">
        <f>'Inv travi'!D917</f>
        <v>6</v>
      </c>
      <c r="E29" t="str">
        <f>'Inv travi'!E917</f>
        <v>Vdes</v>
      </c>
      <c r="F29">
        <f>'Inv travi'!F917</f>
        <v>-179.90799999999999</v>
      </c>
      <c r="G29">
        <f>'Inv travi'!P917</f>
        <v>-120.9277</v>
      </c>
      <c r="H29">
        <f>'Inv travi'!Q917</f>
        <v>-90.8703</v>
      </c>
      <c r="J29" s="2"/>
      <c r="K29" s="1"/>
      <c r="M29" s="50" t="s">
        <v>57</v>
      </c>
      <c r="N29" s="49">
        <f>H26</f>
        <v>-115.30940000000001</v>
      </c>
      <c r="O29" s="49">
        <f t="shared" ref="O29:AM29" si="29">$H26+$H28*(O26-$N26)-$K28*(O26-$N26)^2/2</f>
        <v>-75.231005000000039</v>
      </c>
      <c r="P29" s="49">
        <f t="shared" si="29"/>
        <v>-66.937109000000035</v>
      </c>
      <c r="Q29" s="49">
        <f t="shared" si="29"/>
        <v>-58.965773000000034</v>
      </c>
      <c r="R29" s="49">
        <f t="shared" si="29"/>
        <v>-43.097684000000037</v>
      </c>
      <c r="S29" s="49">
        <f t="shared" si="29"/>
        <v>-28.686154999999971</v>
      </c>
      <c r="T29" s="49">
        <f t="shared" si="29"/>
        <v>-15.731185999999973</v>
      </c>
      <c r="U29" s="49">
        <f t="shared" si="29"/>
        <v>-4.2327769999999916</v>
      </c>
      <c r="V29" s="49">
        <f t="shared" si="29"/>
        <v>5.8090720000000147</v>
      </c>
      <c r="W29" s="49">
        <f t="shared" si="29"/>
        <v>14.394361000000011</v>
      </c>
      <c r="X29" s="49">
        <f t="shared" si="29"/>
        <v>21.52309000000001</v>
      </c>
      <c r="Y29" s="49">
        <f t="shared" si="29"/>
        <v>27.195258999999979</v>
      </c>
      <c r="Z29" s="49">
        <f t="shared" si="29"/>
        <v>31.410867999999994</v>
      </c>
      <c r="AA29" s="49">
        <f t="shared" si="29"/>
        <v>34.16991699999997</v>
      </c>
      <c r="AB29" s="49">
        <f t="shared" si="29"/>
        <v>35.472405999999978</v>
      </c>
      <c r="AC29" s="49">
        <f t="shared" si="29"/>
        <v>35.31833499999999</v>
      </c>
      <c r="AD29" s="49">
        <f t="shared" si="29"/>
        <v>33.707704000000007</v>
      </c>
      <c r="AE29" s="49">
        <f t="shared" si="29"/>
        <v>30.640512999999999</v>
      </c>
      <c r="AF29" s="49">
        <f t="shared" si="29"/>
        <v>26.116762000000051</v>
      </c>
      <c r="AG29" s="49">
        <f t="shared" si="29"/>
        <v>20.136451000000022</v>
      </c>
      <c r="AH29" s="49">
        <f t="shared" si="29"/>
        <v>12.699580000000026</v>
      </c>
      <c r="AI29" s="49">
        <f t="shared" si="29"/>
        <v>3.806148999999948</v>
      </c>
      <c r="AJ29" s="49">
        <f t="shared" si="29"/>
        <v>-6.5438420000000974</v>
      </c>
      <c r="AK29" s="49">
        <f t="shared" si="29"/>
        <v>-11.918426000000068</v>
      </c>
      <c r="AL29" s="49">
        <f t="shared" si="29"/>
        <v>-17.615570000000162</v>
      </c>
      <c r="AM29" s="49">
        <f t="shared" si="29"/>
        <v>-46.333175000000097</v>
      </c>
    </row>
    <row r="30" spans="1:39" ht="15" x14ac:dyDescent="0.25">
      <c r="A30">
        <f>'Inv travi'!A918</f>
        <v>12</v>
      </c>
      <c r="B30">
        <f>'Inv travi'!B918</f>
        <v>10</v>
      </c>
      <c r="C30">
        <f>'Inv travi'!C918</f>
        <v>15</v>
      </c>
      <c r="D30">
        <f>'Inv travi'!D918</f>
        <v>5</v>
      </c>
      <c r="E30" t="str">
        <f>'Inv travi'!E918</f>
        <v>Msin</v>
      </c>
      <c r="F30">
        <f>'Inv travi'!F918</f>
        <v>-151.21600000000001</v>
      </c>
      <c r="G30">
        <f>'Inv travi'!P918</f>
        <v>9.9051000000000045</v>
      </c>
      <c r="H30">
        <f>'Inv travi'!Q918</f>
        <v>-195.33510000000001</v>
      </c>
      <c r="I30" s="1">
        <v>4.25</v>
      </c>
      <c r="J30" s="2"/>
      <c r="K30" s="1"/>
      <c r="L30" s="1">
        <f>D30</f>
        <v>5</v>
      </c>
      <c r="M30" s="50" t="s">
        <v>61</v>
      </c>
      <c r="N30" s="49">
        <f>N26</f>
        <v>4.03</v>
      </c>
      <c r="O30" s="49">
        <f>N30+0.35</f>
        <v>4.38</v>
      </c>
      <c r="P30" s="49">
        <f>P26</f>
        <v>4.46</v>
      </c>
      <c r="Q30" s="49">
        <f t="shared" ref="Q30:AM30" si="30">Q26</f>
        <v>4.54</v>
      </c>
      <c r="R30" s="49">
        <f t="shared" si="30"/>
        <v>4.71</v>
      </c>
      <c r="S30" s="49">
        <f t="shared" si="30"/>
        <v>4.8800000000000008</v>
      </c>
      <c r="T30" s="49">
        <f t="shared" si="30"/>
        <v>5.0500000000000007</v>
      </c>
      <c r="U30" s="49">
        <f t="shared" si="30"/>
        <v>5.2200000000000006</v>
      </c>
      <c r="V30" s="49">
        <f t="shared" si="30"/>
        <v>5.3900000000000006</v>
      </c>
      <c r="W30" s="49">
        <f t="shared" si="30"/>
        <v>5.5600000000000005</v>
      </c>
      <c r="X30" s="49">
        <f t="shared" si="30"/>
        <v>5.73</v>
      </c>
      <c r="Y30" s="49">
        <f t="shared" si="30"/>
        <v>5.9</v>
      </c>
      <c r="Z30" s="49">
        <f t="shared" si="30"/>
        <v>6.07</v>
      </c>
      <c r="AA30" s="49">
        <f t="shared" si="30"/>
        <v>6.24</v>
      </c>
      <c r="AB30" s="49">
        <f t="shared" si="30"/>
        <v>6.41</v>
      </c>
      <c r="AC30" s="49">
        <f t="shared" si="30"/>
        <v>6.58</v>
      </c>
      <c r="AD30" s="49">
        <f t="shared" si="30"/>
        <v>6.75</v>
      </c>
      <c r="AE30" s="49">
        <f t="shared" si="30"/>
        <v>6.92</v>
      </c>
      <c r="AF30" s="49">
        <f t="shared" si="30"/>
        <v>7.09</v>
      </c>
      <c r="AG30" s="49">
        <f t="shared" si="30"/>
        <v>7.2600000000000007</v>
      </c>
      <c r="AH30" s="49">
        <f t="shared" si="30"/>
        <v>7.4300000000000006</v>
      </c>
      <c r="AI30" s="49">
        <f t="shared" si="30"/>
        <v>7.6000000000000005</v>
      </c>
      <c r="AJ30" s="49">
        <f t="shared" si="30"/>
        <v>7.7700000000000005</v>
      </c>
      <c r="AK30" s="49">
        <f t="shared" si="30"/>
        <v>7.8500000000000014</v>
      </c>
      <c r="AL30" s="49">
        <f t="shared" si="30"/>
        <v>7.9300000000000015</v>
      </c>
      <c r="AM30" s="49">
        <f t="shared" si="30"/>
        <v>8.2800000000000011</v>
      </c>
    </row>
    <row r="31" spans="1:39" ht="15" x14ac:dyDescent="0.25">
      <c r="A31">
        <f>'Inv travi'!A919</f>
        <v>12</v>
      </c>
      <c r="B31">
        <f>'Inv travi'!B919</f>
        <v>10</v>
      </c>
      <c r="C31">
        <f>'Inv travi'!C919</f>
        <v>15</v>
      </c>
      <c r="D31">
        <f>'Inv travi'!D919</f>
        <v>5</v>
      </c>
      <c r="E31" t="str">
        <f>'Inv travi'!E919</f>
        <v>Mdes</v>
      </c>
      <c r="F31">
        <f>'Inv travi'!F919</f>
        <v>-106.821</v>
      </c>
      <c r="G31">
        <f>'Inv travi'!P919</f>
        <v>-168.4708</v>
      </c>
      <c r="H31">
        <f>'Inv travi'!Q919</f>
        <v>36.778800000000004</v>
      </c>
      <c r="J31" s="2"/>
      <c r="K31" s="1"/>
      <c r="M31" s="50" t="s">
        <v>55</v>
      </c>
      <c r="N31" s="49">
        <f>F30</f>
        <v>-151.21600000000001</v>
      </c>
      <c r="O31" s="49">
        <f t="shared" ref="O31:AM31" si="31">$F30+$F32*(O30-$N30)-$J32*(O30-$N30)^2/2</f>
        <v>-87.738855294117727</v>
      </c>
      <c r="P31" s="49">
        <f t="shared" si="31"/>
        <v>-74.737371623529455</v>
      </c>
      <c r="Q31" s="49">
        <f t="shared" si="31"/>
        <v>-62.296847200000038</v>
      </c>
      <c r="R31" s="49">
        <f t="shared" si="31"/>
        <v>-37.723292800000038</v>
      </c>
      <c r="S31" s="49">
        <f t="shared" si="31"/>
        <v>-15.682819999999943</v>
      </c>
      <c r="T31" s="49">
        <f t="shared" si="31"/>
        <v>3.8245712000000438</v>
      </c>
      <c r="U31" s="49">
        <f t="shared" si="31"/>
        <v>20.798880800000028</v>
      </c>
      <c r="V31" s="49">
        <f t="shared" si="31"/>
        <v>35.24010880000003</v>
      </c>
      <c r="W31" s="49">
        <f t="shared" si="31"/>
        <v>47.14825519999998</v>
      </c>
      <c r="X31" s="49">
        <f t="shared" si="31"/>
        <v>56.523320000000012</v>
      </c>
      <c r="Y31" s="49">
        <f t="shared" si="31"/>
        <v>63.365303199999971</v>
      </c>
      <c r="Z31" s="49">
        <f t="shared" si="31"/>
        <v>67.674204800000012</v>
      </c>
      <c r="AA31" s="49">
        <f t="shared" si="31"/>
        <v>69.450024799999966</v>
      </c>
      <c r="AB31" s="49">
        <f t="shared" si="31"/>
        <v>68.692763200000002</v>
      </c>
      <c r="AC31" s="49">
        <f t="shared" si="31"/>
        <v>65.40241999999995</v>
      </c>
      <c r="AD31" s="49">
        <f t="shared" si="31"/>
        <v>59.578995199999952</v>
      </c>
      <c r="AE31" s="49">
        <f t="shared" si="31"/>
        <v>51.222488800000008</v>
      </c>
      <c r="AF31" s="49">
        <f t="shared" si="31"/>
        <v>40.332900800000004</v>
      </c>
      <c r="AG31" s="49">
        <f t="shared" si="31"/>
        <v>26.910231199999885</v>
      </c>
      <c r="AH31" s="49">
        <f t="shared" si="31"/>
        <v>10.95447999999999</v>
      </c>
      <c r="AI31" s="49">
        <f t="shared" si="31"/>
        <v>-7.5343527999999651</v>
      </c>
      <c r="AJ31" s="49">
        <f t="shared" si="31"/>
        <v>-28.556267200000093</v>
      </c>
      <c r="AK31" s="49">
        <f t="shared" si="31"/>
        <v>-39.325431623529539</v>
      </c>
      <c r="AL31" s="49">
        <f t="shared" si="31"/>
        <v>-50.655555294117903</v>
      </c>
      <c r="AM31" s="49">
        <f t="shared" si="31"/>
        <v>-106.82050000000015</v>
      </c>
    </row>
    <row r="32" spans="1:39" ht="15" x14ac:dyDescent="0.25">
      <c r="A32">
        <f>'Inv travi'!A920</f>
        <v>12</v>
      </c>
      <c r="B32">
        <f>'Inv travi'!B920</f>
        <v>10</v>
      </c>
      <c r="C32">
        <f>'Inv travi'!C920</f>
        <v>15</v>
      </c>
      <c r="D32">
        <f>'Inv travi'!D920</f>
        <v>5</v>
      </c>
      <c r="E32" t="str">
        <f>'Inv travi'!E920</f>
        <v>Vsin</v>
      </c>
      <c r="F32">
        <f>'Inv travi'!F920</f>
        <v>196.702</v>
      </c>
      <c r="G32">
        <f>'Inv travi'!P920</f>
        <v>71.9298</v>
      </c>
      <c r="H32">
        <f>'Inv travi'!Q920</f>
        <v>168.51419999999999</v>
      </c>
      <c r="J32" s="2">
        <f>(F32-F33)/$I$26</f>
        <v>87.649882352941177</v>
      </c>
      <c r="K32" s="1">
        <f>(G32-G33)/$I$26</f>
        <v>53.6</v>
      </c>
      <c r="M32" s="50" t="s">
        <v>56</v>
      </c>
      <c r="N32" s="49">
        <f>G30</f>
        <v>9.9051000000000045</v>
      </c>
      <c r="O32" s="49">
        <f t="shared" ref="O32:AM32" si="32">$G30+$G32*(O30-$N30)-$K32*(O30-$N30)^2/2</f>
        <v>31.797529999999988</v>
      </c>
      <c r="P32" s="49">
        <f t="shared" si="32"/>
        <v>35.87959399999999</v>
      </c>
      <c r="Q32" s="49">
        <f t="shared" si="32"/>
        <v>39.618617999999998</v>
      </c>
      <c r="R32" s="49">
        <f t="shared" si="32"/>
        <v>46.425043999999993</v>
      </c>
      <c r="S32" s="49">
        <f t="shared" si="32"/>
        <v>51.682430000000011</v>
      </c>
      <c r="T32" s="49">
        <f t="shared" si="32"/>
        <v>55.390776000000017</v>
      </c>
      <c r="U32" s="49">
        <f t="shared" si="32"/>
        <v>57.55008200000001</v>
      </c>
      <c r="V32" s="49">
        <f t="shared" si="32"/>
        <v>58.160348000000013</v>
      </c>
      <c r="W32" s="49">
        <f t="shared" si="32"/>
        <v>57.22157399999999</v>
      </c>
      <c r="X32" s="49">
        <f t="shared" si="32"/>
        <v>54.733760000000004</v>
      </c>
      <c r="Y32" s="49">
        <f t="shared" si="32"/>
        <v>50.696905999999984</v>
      </c>
      <c r="Z32" s="49">
        <f t="shared" si="32"/>
        <v>45.111012000000017</v>
      </c>
      <c r="AA32" s="49">
        <f t="shared" si="32"/>
        <v>37.976078000000001</v>
      </c>
      <c r="AB32" s="49">
        <f t="shared" si="32"/>
        <v>29.292104000000023</v>
      </c>
      <c r="AC32" s="49">
        <f t="shared" si="32"/>
        <v>19.059089999999998</v>
      </c>
      <c r="AD32" s="49">
        <f t="shared" si="32"/>
        <v>7.2770360000000096</v>
      </c>
      <c r="AE32" s="49">
        <f t="shared" si="32"/>
        <v>-6.0540579999999693</v>
      </c>
      <c r="AF32" s="49">
        <f t="shared" si="32"/>
        <v>-20.934191999999996</v>
      </c>
      <c r="AG32" s="49">
        <f t="shared" si="32"/>
        <v>-37.36336600000007</v>
      </c>
      <c r="AH32" s="49">
        <f t="shared" si="32"/>
        <v>-55.341580000000022</v>
      </c>
      <c r="AI32" s="49">
        <f t="shared" si="32"/>
        <v>-74.868833999999993</v>
      </c>
      <c r="AJ32" s="49">
        <f t="shared" si="32"/>
        <v>-95.945128000000068</v>
      </c>
      <c r="AK32" s="49">
        <f t="shared" si="32"/>
        <v>-106.39938400000017</v>
      </c>
      <c r="AL32" s="49">
        <f t="shared" si="32"/>
        <v>-117.19668000000019</v>
      </c>
      <c r="AM32" s="49">
        <f t="shared" si="32"/>
        <v>-168.46825000000013</v>
      </c>
    </row>
    <row r="33" spans="1:39" ht="15" x14ac:dyDescent="0.25">
      <c r="A33">
        <f>'Inv travi'!A921</f>
        <v>12</v>
      </c>
      <c r="B33">
        <f>'Inv travi'!B921</f>
        <v>10</v>
      </c>
      <c r="C33">
        <f>'Inv travi'!C921</f>
        <v>15</v>
      </c>
      <c r="D33">
        <f>'Inv travi'!D921</f>
        <v>5</v>
      </c>
      <c r="E33" t="str">
        <f>'Inv travi'!E921</f>
        <v>Vdes</v>
      </c>
      <c r="F33">
        <f>'Inv travi'!F921</f>
        <v>-175.81</v>
      </c>
      <c r="G33">
        <f>'Inv travi'!P921</f>
        <v>-155.87020000000001</v>
      </c>
      <c r="H33">
        <f>'Inv travi'!Q921</f>
        <v>-59.285800000000002</v>
      </c>
      <c r="J33" s="2"/>
      <c r="K33" s="1"/>
      <c r="M33" s="50" t="s">
        <v>57</v>
      </c>
      <c r="N33" s="49">
        <f>H30</f>
        <v>-195.33510000000001</v>
      </c>
      <c r="O33" s="49">
        <f t="shared" ref="O33:AM33" si="33">$H30+$H32*(O30-$N30)-$K32*(O30-$N30)^2/2</f>
        <v>-139.63813000000007</v>
      </c>
      <c r="P33" s="49">
        <f t="shared" si="33"/>
        <v>-127.82931400000007</v>
      </c>
      <c r="Q33" s="49">
        <f t="shared" si="33"/>
        <v>-116.36353800000003</v>
      </c>
      <c r="R33" s="49">
        <f t="shared" si="33"/>
        <v>-93.137764000000047</v>
      </c>
      <c r="S33" s="49">
        <f t="shared" si="33"/>
        <v>-71.461029999999965</v>
      </c>
      <c r="T33" s="49">
        <f t="shared" si="33"/>
        <v>-51.33333599999996</v>
      </c>
      <c r="U33" s="49">
        <f t="shared" si="33"/>
        <v>-32.754681999999995</v>
      </c>
      <c r="V33" s="49">
        <f t="shared" si="33"/>
        <v>-15.725067999999993</v>
      </c>
      <c r="W33" s="49">
        <f t="shared" si="33"/>
        <v>-0.24449400000003152</v>
      </c>
      <c r="X33" s="49">
        <f t="shared" si="33"/>
        <v>13.68704000000001</v>
      </c>
      <c r="Y33" s="49">
        <f t="shared" si="33"/>
        <v>26.069533999999976</v>
      </c>
      <c r="Z33" s="49">
        <f t="shared" si="33"/>
        <v>36.902987999999965</v>
      </c>
      <c r="AA33" s="49">
        <f t="shared" si="33"/>
        <v>46.187401999999935</v>
      </c>
      <c r="AB33" s="49">
        <f t="shared" si="33"/>
        <v>53.922775999999971</v>
      </c>
      <c r="AC33" s="49">
        <f t="shared" si="33"/>
        <v>60.10910999999993</v>
      </c>
      <c r="AD33" s="49">
        <f t="shared" si="33"/>
        <v>64.746403999999927</v>
      </c>
      <c r="AE33" s="49">
        <f t="shared" si="33"/>
        <v>67.834657999999962</v>
      </c>
      <c r="AF33" s="49">
        <f t="shared" si="33"/>
        <v>69.37387199999992</v>
      </c>
      <c r="AG33" s="49">
        <f t="shared" si="33"/>
        <v>69.364045999999917</v>
      </c>
      <c r="AH33" s="49">
        <f t="shared" si="33"/>
        <v>67.805180000000007</v>
      </c>
      <c r="AI33" s="49">
        <f t="shared" si="33"/>
        <v>64.697273999999936</v>
      </c>
      <c r="AJ33" s="49">
        <f t="shared" si="33"/>
        <v>60.040327999999931</v>
      </c>
      <c r="AK33" s="49">
        <f t="shared" si="33"/>
        <v>57.312823999999864</v>
      </c>
      <c r="AL33" s="49">
        <f t="shared" si="33"/>
        <v>54.242279999999937</v>
      </c>
      <c r="AM33" s="49">
        <f t="shared" si="33"/>
        <v>36.775249999999858</v>
      </c>
    </row>
    <row r="34" spans="1:39" ht="15" x14ac:dyDescent="0.25">
      <c r="A34">
        <f>'Inv travi'!A922</f>
        <v>12</v>
      </c>
      <c r="B34">
        <f>'Inv travi'!B922</f>
        <v>10</v>
      </c>
      <c r="C34">
        <f>'Inv travi'!C922</f>
        <v>15</v>
      </c>
      <c r="D34">
        <f>'Inv travi'!D922</f>
        <v>4</v>
      </c>
      <c r="E34" t="str">
        <f>'Inv travi'!E922</f>
        <v>Msin</v>
      </c>
      <c r="F34">
        <f>'Inv travi'!F922</f>
        <v>-157.47900000000001</v>
      </c>
      <c r="G34">
        <f>'Inv travi'!P922</f>
        <v>72.271699999999981</v>
      </c>
      <c r="H34">
        <f>'Inv travi'!Q922</f>
        <v>-265.1277</v>
      </c>
      <c r="I34" s="1">
        <v>4.25</v>
      </c>
      <c r="J34" s="2"/>
      <c r="K34" s="1"/>
      <c r="L34" s="1">
        <f>D34</f>
        <v>4</v>
      </c>
      <c r="M34" s="50" t="s">
        <v>61</v>
      </c>
      <c r="N34" s="49">
        <f>N26</f>
        <v>4.03</v>
      </c>
      <c r="O34" s="49">
        <f>N34+0.35</f>
        <v>4.38</v>
      </c>
      <c r="P34" s="49">
        <f>P26</f>
        <v>4.46</v>
      </c>
      <c r="Q34" s="49">
        <f t="shared" ref="Q34:AM34" si="34">Q26</f>
        <v>4.54</v>
      </c>
      <c r="R34" s="49">
        <f t="shared" si="34"/>
        <v>4.71</v>
      </c>
      <c r="S34" s="49">
        <f t="shared" si="34"/>
        <v>4.8800000000000008</v>
      </c>
      <c r="T34" s="49">
        <f t="shared" si="34"/>
        <v>5.0500000000000007</v>
      </c>
      <c r="U34" s="49">
        <f t="shared" si="34"/>
        <v>5.2200000000000006</v>
      </c>
      <c r="V34" s="49">
        <f t="shared" si="34"/>
        <v>5.3900000000000006</v>
      </c>
      <c r="W34" s="49">
        <f t="shared" si="34"/>
        <v>5.5600000000000005</v>
      </c>
      <c r="X34" s="49">
        <f t="shared" si="34"/>
        <v>5.73</v>
      </c>
      <c r="Y34" s="49">
        <f t="shared" si="34"/>
        <v>5.9</v>
      </c>
      <c r="Z34" s="49">
        <f t="shared" si="34"/>
        <v>6.07</v>
      </c>
      <c r="AA34" s="49">
        <f t="shared" si="34"/>
        <v>6.24</v>
      </c>
      <c r="AB34" s="49">
        <f t="shared" si="34"/>
        <v>6.41</v>
      </c>
      <c r="AC34" s="49">
        <f t="shared" si="34"/>
        <v>6.58</v>
      </c>
      <c r="AD34" s="49">
        <f t="shared" si="34"/>
        <v>6.75</v>
      </c>
      <c r="AE34" s="49">
        <f t="shared" si="34"/>
        <v>6.92</v>
      </c>
      <c r="AF34" s="49">
        <f t="shared" si="34"/>
        <v>7.09</v>
      </c>
      <c r="AG34" s="49">
        <f t="shared" si="34"/>
        <v>7.2600000000000007</v>
      </c>
      <c r="AH34" s="49">
        <f t="shared" si="34"/>
        <v>7.4300000000000006</v>
      </c>
      <c r="AI34" s="49">
        <f t="shared" si="34"/>
        <v>7.6000000000000005</v>
      </c>
      <c r="AJ34" s="49">
        <f t="shared" si="34"/>
        <v>7.7700000000000005</v>
      </c>
      <c r="AK34" s="49">
        <f t="shared" si="34"/>
        <v>7.8500000000000014</v>
      </c>
      <c r="AL34" s="49">
        <f t="shared" si="34"/>
        <v>7.9300000000000015</v>
      </c>
      <c r="AM34" s="49">
        <f t="shared" si="34"/>
        <v>8.2800000000000011</v>
      </c>
    </row>
    <row r="35" spans="1:39" ht="15" x14ac:dyDescent="0.25">
      <c r="A35">
        <f>'Inv travi'!A923</f>
        <v>12</v>
      </c>
      <c r="B35">
        <f>'Inv travi'!B923</f>
        <v>10</v>
      </c>
      <c r="C35">
        <f>'Inv travi'!C923</f>
        <v>15</v>
      </c>
      <c r="D35">
        <f>'Inv travi'!D923</f>
        <v>4</v>
      </c>
      <c r="E35" t="str">
        <f>'Inv travi'!E923</f>
        <v>Mdes</v>
      </c>
      <c r="F35">
        <f>'Inv travi'!F923</f>
        <v>-106.113</v>
      </c>
      <c r="G35">
        <f>'Inv travi'!P923</f>
        <v>-235.75190000000003</v>
      </c>
      <c r="H35">
        <f>'Inv travi'!Q923</f>
        <v>105.52190000000003</v>
      </c>
      <c r="J35" s="2"/>
      <c r="K35" s="1"/>
      <c r="M35" s="50" t="s">
        <v>55</v>
      </c>
      <c r="N35" s="49">
        <f>F34</f>
        <v>-157.47900000000001</v>
      </c>
      <c r="O35" s="49">
        <f t="shared" ref="O35:AM35" si="35">$F34+$F36*(O34-$N34)-$J36*(O34-$N34)^2/2</f>
        <v>-93.42785529411772</v>
      </c>
      <c r="P35" s="49">
        <f t="shared" si="35"/>
        <v>-80.295171623529455</v>
      </c>
      <c r="Q35" s="49">
        <f t="shared" si="35"/>
        <v>-67.723447200000038</v>
      </c>
      <c r="R35" s="49">
        <f t="shared" si="35"/>
        <v>-42.871092800000028</v>
      </c>
      <c r="S35" s="49">
        <f t="shared" si="35"/>
        <v>-20.551819999999942</v>
      </c>
      <c r="T35" s="49">
        <f t="shared" si="35"/>
        <v>-0.76562879999993783</v>
      </c>
      <c r="U35" s="49">
        <f t="shared" si="35"/>
        <v>16.487480800000036</v>
      </c>
      <c r="V35" s="49">
        <f t="shared" si="35"/>
        <v>31.207508800000056</v>
      </c>
      <c r="W35" s="49">
        <f t="shared" si="35"/>
        <v>43.394455199999996</v>
      </c>
      <c r="X35" s="49">
        <f t="shared" si="35"/>
        <v>53.048320000000018</v>
      </c>
      <c r="Y35" s="49">
        <f t="shared" si="35"/>
        <v>60.169103200000023</v>
      </c>
      <c r="Z35" s="49">
        <f t="shared" si="35"/>
        <v>64.756804799999998</v>
      </c>
      <c r="AA35" s="49">
        <f t="shared" si="35"/>
        <v>66.811424799999969</v>
      </c>
      <c r="AB35" s="49">
        <f t="shared" si="35"/>
        <v>66.332963200000052</v>
      </c>
      <c r="AC35" s="49">
        <f t="shared" si="35"/>
        <v>63.321419999999989</v>
      </c>
      <c r="AD35" s="49">
        <f t="shared" si="35"/>
        <v>57.776795199999981</v>
      </c>
      <c r="AE35" s="49">
        <f t="shared" si="35"/>
        <v>49.69908879999997</v>
      </c>
      <c r="AF35" s="49">
        <f t="shared" si="35"/>
        <v>39.088300800000013</v>
      </c>
      <c r="AG35" s="49">
        <f t="shared" si="35"/>
        <v>25.94443119999994</v>
      </c>
      <c r="AH35" s="49">
        <f t="shared" si="35"/>
        <v>10.267479999999978</v>
      </c>
      <c r="AI35" s="49">
        <f t="shared" si="35"/>
        <v>-7.942552800000044</v>
      </c>
      <c r="AJ35" s="49">
        <f t="shared" si="35"/>
        <v>-28.685667200000012</v>
      </c>
      <c r="AK35" s="49">
        <f t="shared" si="35"/>
        <v>-39.323631623529536</v>
      </c>
      <c r="AL35" s="49">
        <f t="shared" si="35"/>
        <v>-50.522555294117865</v>
      </c>
      <c r="AM35" s="49">
        <f t="shared" si="35"/>
        <v>-106.11350000000016</v>
      </c>
    </row>
    <row r="36" spans="1:39" ht="15" x14ac:dyDescent="0.25">
      <c r="A36">
        <f>'Inv travi'!A924</f>
        <v>12</v>
      </c>
      <c r="B36">
        <f>'Inv travi'!B924</f>
        <v>10</v>
      </c>
      <c r="C36">
        <f>'Inv travi'!C924</f>
        <v>15</v>
      </c>
      <c r="D36">
        <f>'Inv travi'!D924</f>
        <v>4</v>
      </c>
      <c r="E36" t="str">
        <f>'Inv travi'!E924</f>
        <v>Vsin</v>
      </c>
      <c r="F36">
        <f>'Inv travi'!F924</f>
        <v>198.34200000000001</v>
      </c>
      <c r="G36">
        <f>'Inv travi'!P924</f>
        <v>41.424199999999985</v>
      </c>
      <c r="H36">
        <f>'Inv travi'!Q924</f>
        <v>201.11180000000002</v>
      </c>
      <c r="J36" s="2">
        <f>(F36-F37)/$I$26</f>
        <v>87.649882352941177</v>
      </c>
      <c r="K36" s="1">
        <f>(G36-G37)/$I$26</f>
        <v>53.6</v>
      </c>
      <c r="M36" s="50" t="s">
        <v>56</v>
      </c>
      <c r="N36" s="49">
        <f>G34</f>
        <v>72.271699999999981</v>
      </c>
      <c r="O36" s="49">
        <f t="shared" ref="O36:AM36" si="36">$G34+$G36*(O34-$N34)-$K36*(O34-$N34)^2/2</f>
        <v>83.487169999999978</v>
      </c>
      <c r="P36" s="49">
        <f t="shared" si="36"/>
        <v>85.128785999999963</v>
      </c>
      <c r="Q36" s="49">
        <f t="shared" si="36"/>
        <v>86.42736199999996</v>
      </c>
      <c r="R36" s="49">
        <f t="shared" si="36"/>
        <v>88.047835999999975</v>
      </c>
      <c r="S36" s="49">
        <f t="shared" si="36"/>
        <v>88.119269999999972</v>
      </c>
      <c r="T36" s="49">
        <f t="shared" si="36"/>
        <v>86.641663999999963</v>
      </c>
      <c r="U36" s="49">
        <f t="shared" si="36"/>
        <v>83.615017999999964</v>
      </c>
      <c r="V36" s="49">
        <f t="shared" si="36"/>
        <v>79.039331999999945</v>
      </c>
      <c r="W36" s="49">
        <f t="shared" si="36"/>
        <v>72.914605999999935</v>
      </c>
      <c r="X36" s="49">
        <f t="shared" si="36"/>
        <v>65.240839999999949</v>
      </c>
      <c r="Y36" s="49">
        <f t="shared" si="36"/>
        <v>56.018033999999943</v>
      </c>
      <c r="Z36" s="49">
        <f t="shared" si="36"/>
        <v>45.246187999999961</v>
      </c>
      <c r="AA36" s="49">
        <f t="shared" si="36"/>
        <v>32.925301999999959</v>
      </c>
      <c r="AB36" s="49">
        <f t="shared" si="36"/>
        <v>19.055375999999939</v>
      </c>
      <c r="AC36" s="49">
        <f t="shared" si="36"/>
        <v>3.6364099999999553</v>
      </c>
      <c r="AD36" s="49">
        <f t="shared" si="36"/>
        <v>-13.331596000000047</v>
      </c>
      <c r="AE36" s="49">
        <f t="shared" si="36"/>
        <v>-31.848642000000041</v>
      </c>
      <c r="AF36" s="49">
        <f t="shared" si="36"/>
        <v>-51.914728000000053</v>
      </c>
      <c r="AG36" s="49">
        <f t="shared" si="36"/>
        <v>-73.529854000000171</v>
      </c>
      <c r="AH36" s="49">
        <f t="shared" si="36"/>
        <v>-96.694020000000108</v>
      </c>
      <c r="AI36" s="49">
        <f t="shared" si="36"/>
        <v>-121.40722600000009</v>
      </c>
      <c r="AJ36" s="49">
        <f t="shared" si="36"/>
        <v>-147.66947200000013</v>
      </c>
      <c r="AK36" s="49">
        <f t="shared" si="36"/>
        <v>-160.56417600000026</v>
      </c>
      <c r="AL36" s="49">
        <f t="shared" si="36"/>
        <v>-173.80192000000031</v>
      </c>
      <c r="AM36" s="49">
        <f t="shared" si="36"/>
        <v>-235.75045000000026</v>
      </c>
    </row>
    <row r="37" spans="1:39" ht="15" x14ac:dyDescent="0.25">
      <c r="A37">
        <f>'Inv travi'!A925</f>
        <v>12</v>
      </c>
      <c r="B37">
        <f>'Inv travi'!B925</f>
        <v>10</v>
      </c>
      <c r="C37">
        <f>'Inv travi'!C925</f>
        <v>15</v>
      </c>
      <c r="D37">
        <f>'Inv travi'!D925</f>
        <v>4</v>
      </c>
      <c r="E37" t="str">
        <f>'Inv travi'!E925</f>
        <v>Vdes</v>
      </c>
      <c r="F37">
        <f>'Inv travi'!F925</f>
        <v>-174.17</v>
      </c>
      <c r="G37">
        <f>'Inv travi'!P925</f>
        <v>-186.37580000000003</v>
      </c>
      <c r="H37">
        <f>'Inv travi'!Q925</f>
        <v>-26.688199999999981</v>
      </c>
      <c r="J37" s="2"/>
      <c r="K37" s="1"/>
      <c r="M37" s="50" t="s">
        <v>57</v>
      </c>
      <c r="N37" s="49">
        <f>H34</f>
        <v>-265.1277</v>
      </c>
      <c r="O37" s="49">
        <f t="shared" ref="O37:AM37" si="37">$H34+$H36*(O34-$N34)-$K36*(O34-$N34)^2/2</f>
        <v>-198.02157000000005</v>
      </c>
      <c r="P37" s="49">
        <f t="shared" si="37"/>
        <v>-183.60494600000007</v>
      </c>
      <c r="Q37" s="49">
        <f t="shared" si="37"/>
        <v>-169.53136200000003</v>
      </c>
      <c r="R37" s="49">
        <f t="shared" si="37"/>
        <v>-140.76399600000002</v>
      </c>
      <c r="S37" s="49">
        <f t="shared" si="37"/>
        <v>-113.54566999999992</v>
      </c>
      <c r="T37" s="49">
        <f t="shared" si="37"/>
        <v>-87.876383999999902</v>
      </c>
      <c r="U37" s="49">
        <f t="shared" si="37"/>
        <v>-63.756137999999929</v>
      </c>
      <c r="V37" s="49">
        <f t="shared" si="37"/>
        <v>-41.184931999999918</v>
      </c>
      <c r="W37" s="49">
        <f t="shared" si="37"/>
        <v>-20.162765999999976</v>
      </c>
      <c r="X37" s="49">
        <f t="shared" si="37"/>
        <v>-0.68963999999995451</v>
      </c>
      <c r="Y37" s="49">
        <f t="shared" si="37"/>
        <v>17.234446000000048</v>
      </c>
      <c r="Z37" s="49">
        <f t="shared" si="37"/>
        <v>33.609492000000017</v>
      </c>
      <c r="AA37" s="49">
        <f t="shared" si="37"/>
        <v>48.435498000000024</v>
      </c>
      <c r="AB37" s="49">
        <f t="shared" si="37"/>
        <v>61.71246400000004</v>
      </c>
      <c r="AC37" s="49">
        <f t="shared" si="37"/>
        <v>73.440390000000036</v>
      </c>
      <c r="AD37" s="49">
        <f t="shared" si="37"/>
        <v>83.619276000000013</v>
      </c>
      <c r="AE37" s="49">
        <f t="shared" si="37"/>
        <v>92.249121999999971</v>
      </c>
      <c r="AF37" s="49">
        <f t="shared" si="37"/>
        <v>99.329928000000024</v>
      </c>
      <c r="AG37" s="49">
        <f t="shared" si="37"/>
        <v>104.86169400000006</v>
      </c>
      <c r="AH37" s="49">
        <f t="shared" si="37"/>
        <v>108.84442000000007</v>
      </c>
      <c r="AI37" s="49">
        <f t="shared" si="37"/>
        <v>111.27810600000004</v>
      </c>
      <c r="AJ37" s="49">
        <f t="shared" si="37"/>
        <v>112.16275200000007</v>
      </c>
      <c r="AK37" s="49">
        <f t="shared" si="37"/>
        <v>112.04305600000009</v>
      </c>
      <c r="AL37" s="49">
        <f t="shared" si="37"/>
        <v>111.58032000000003</v>
      </c>
      <c r="AM37" s="49">
        <f t="shared" si="37"/>
        <v>105.52244999999999</v>
      </c>
    </row>
    <row r="38" spans="1:39" ht="15" x14ac:dyDescent="0.25">
      <c r="A38">
        <f>'Inv travi'!A926</f>
        <v>12</v>
      </c>
      <c r="B38">
        <f>'Inv travi'!B926</f>
        <v>10</v>
      </c>
      <c r="C38">
        <f>'Inv travi'!C926</f>
        <v>15</v>
      </c>
      <c r="D38">
        <f>'Inv travi'!D926</f>
        <v>3</v>
      </c>
      <c r="E38" t="str">
        <f>'Inv travi'!E926</f>
        <v>Msin</v>
      </c>
      <c r="F38">
        <f>'Inv travi'!F926</f>
        <v>-150.22999999999999</v>
      </c>
      <c r="G38">
        <f>'Inv travi'!P926</f>
        <v>132.79310000000001</v>
      </c>
      <c r="H38">
        <f>'Inv travi'!Q926</f>
        <v>-317.13710000000003</v>
      </c>
      <c r="I38" s="1">
        <v>4.25</v>
      </c>
      <c r="J38" s="2"/>
      <c r="K38" s="1"/>
      <c r="L38" s="1">
        <f>D38</f>
        <v>3</v>
      </c>
      <c r="M38" s="50" t="s">
        <v>61</v>
      </c>
      <c r="N38" s="49">
        <f>N30</f>
        <v>4.03</v>
      </c>
      <c r="O38" s="49">
        <f>N38+0.35</f>
        <v>4.38</v>
      </c>
      <c r="P38" s="49">
        <f>P26</f>
        <v>4.46</v>
      </c>
      <c r="Q38" s="49">
        <f t="shared" ref="Q38:AM38" si="38">Q26</f>
        <v>4.54</v>
      </c>
      <c r="R38" s="49">
        <f t="shared" si="38"/>
        <v>4.71</v>
      </c>
      <c r="S38" s="49">
        <f t="shared" si="38"/>
        <v>4.8800000000000008</v>
      </c>
      <c r="T38" s="49">
        <f t="shared" si="38"/>
        <v>5.0500000000000007</v>
      </c>
      <c r="U38" s="49">
        <f t="shared" si="38"/>
        <v>5.2200000000000006</v>
      </c>
      <c r="V38" s="49">
        <f t="shared" si="38"/>
        <v>5.3900000000000006</v>
      </c>
      <c r="W38" s="49">
        <f t="shared" si="38"/>
        <v>5.5600000000000005</v>
      </c>
      <c r="X38" s="49">
        <f t="shared" si="38"/>
        <v>5.73</v>
      </c>
      <c r="Y38" s="49">
        <f t="shared" si="38"/>
        <v>5.9</v>
      </c>
      <c r="Z38" s="49">
        <f t="shared" si="38"/>
        <v>6.07</v>
      </c>
      <c r="AA38" s="49">
        <f t="shared" si="38"/>
        <v>6.24</v>
      </c>
      <c r="AB38" s="49">
        <f t="shared" si="38"/>
        <v>6.41</v>
      </c>
      <c r="AC38" s="49">
        <f t="shared" si="38"/>
        <v>6.58</v>
      </c>
      <c r="AD38" s="49">
        <f t="shared" si="38"/>
        <v>6.75</v>
      </c>
      <c r="AE38" s="49">
        <f t="shared" si="38"/>
        <v>6.92</v>
      </c>
      <c r="AF38" s="49">
        <f t="shared" si="38"/>
        <v>7.09</v>
      </c>
      <c r="AG38" s="49">
        <f t="shared" si="38"/>
        <v>7.2600000000000007</v>
      </c>
      <c r="AH38" s="49">
        <f t="shared" si="38"/>
        <v>7.4300000000000006</v>
      </c>
      <c r="AI38" s="49">
        <f t="shared" si="38"/>
        <v>7.6000000000000005</v>
      </c>
      <c r="AJ38" s="49">
        <f t="shared" si="38"/>
        <v>7.7700000000000005</v>
      </c>
      <c r="AK38" s="49">
        <f t="shared" si="38"/>
        <v>7.8500000000000014</v>
      </c>
      <c r="AL38" s="49">
        <f t="shared" si="38"/>
        <v>7.9300000000000015</v>
      </c>
      <c r="AM38" s="49">
        <f t="shared" si="38"/>
        <v>8.2800000000000011</v>
      </c>
    </row>
    <row r="39" spans="1:39" ht="15" x14ac:dyDescent="0.25">
      <c r="A39">
        <f>'Inv travi'!A927</f>
        <v>12</v>
      </c>
      <c r="B39">
        <f>'Inv travi'!B927</f>
        <v>10</v>
      </c>
      <c r="C39">
        <f>'Inv travi'!C927</f>
        <v>15</v>
      </c>
      <c r="D39">
        <f>'Inv travi'!D927</f>
        <v>3</v>
      </c>
      <c r="E39" t="str">
        <f>'Inv travi'!E927</f>
        <v>Mdes</v>
      </c>
      <c r="F39">
        <f>'Inv travi'!F927</f>
        <v>-114.045</v>
      </c>
      <c r="G39">
        <f>'Inv travi'!P927</f>
        <v>-298.71879999999999</v>
      </c>
      <c r="H39">
        <f>'Inv travi'!Q927</f>
        <v>159.01480000000001</v>
      </c>
      <c r="J39" s="2"/>
      <c r="K39" s="1"/>
      <c r="M39" s="50" t="s">
        <v>55</v>
      </c>
      <c r="N39" s="49">
        <f>F38</f>
        <v>-150.22999999999999</v>
      </c>
      <c r="O39" s="49">
        <f t="shared" ref="O39:AM39" si="39">$F38+$F40*(O38-$N38)-$J40*(O38-$N38)^2/2</f>
        <v>-87.429055294117703</v>
      </c>
      <c r="P39" s="49">
        <f t="shared" si="39"/>
        <v>-74.582131623529435</v>
      </c>
      <c r="Q39" s="49">
        <f t="shared" si="39"/>
        <v>-62.296167200000021</v>
      </c>
      <c r="R39" s="49">
        <f t="shared" si="39"/>
        <v>-38.051052800000022</v>
      </c>
      <c r="S39" s="49">
        <f t="shared" si="39"/>
        <v>-16.339019999999927</v>
      </c>
      <c r="T39" s="49">
        <f t="shared" si="39"/>
        <v>2.8399312000000592</v>
      </c>
      <c r="U39" s="49">
        <f t="shared" si="39"/>
        <v>19.485800800000042</v>
      </c>
      <c r="V39" s="49">
        <f t="shared" si="39"/>
        <v>33.598588800000044</v>
      </c>
      <c r="W39" s="49">
        <f t="shared" si="39"/>
        <v>45.178295200000051</v>
      </c>
      <c r="X39" s="49">
        <f t="shared" si="39"/>
        <v>54.224920000000026</v>
      </c>
      <c r="Y39" s="49">
        <f t="shared" si="39"/>
        <v>60.738463200000041</v>
      </c>
      <c r="Z39" s="49">
        <f t="shared" si="39"/>
        <v>64.718924800000025</v>
      </c>
      <c r="AA39" s="49">
        <f t="shared" si="39"/>
        <v>66.166304800000063</v>
      </c>
      <c r="AB39" s="49">
        <f t="shared" si="39"/>
        <v>65.080603199999985</v>
      </c>
      <c r="AC39" s="49">
        <f t="shared" si="39"/>
        <v>61.461819999999989</v>
      </c>
      <c r="AD39" s="49">
        <f t="shared" si="39"/>
        <v>55.309955200000047</v>
      </c>
      <c r="AE39" s="49">
        <f t="shared" si="39"/>
        <v>46.625008799999989</v>
      </c>
      <c r="AF39" s="49">
        <f t="shared" si="39"/>
        <v>35.406980799999985</v>
      </c>
      <c r="AG39" s="49">
        <f t="shared" si="39"/>
        <v>21.655871199999865</v>
      </c>
      <c r="AH39" s="49">
        <f t="shared" si="39"/>
        <v>5.3716799999999694</v>
      </c>
      <c r="AI39" s="49">
        <f t="shared" si="39"/>
        <v>-13.445592799999986</v>
      </c>
      <c r="AJ39" s="49">
        <f t="shared" si="39"/>
        <v>-34.795947200000001</v>
      </c>
      <c r="AK39" s="49">
        <f t="shared" si="39"/>
        <v>-45.719671623529507</v>
      </c>
      <c r="AL39" s="49">
        <f t="shared" si="39"/>
        <v>-57.204355294117818</v>
      </c>
      <c r="AM39" s="49">
        <f t="shared" si="39"/>
        <v>-114.04550000000006</v>
      </c>
    </row>
    <row r="40" spans="1:39" ht="15" x14ac:dyDescent="0.25">
      <c r="A40">
        <f>'Inv travi'!A928</f>
        <v>12</v>
      </c>
      <c r="B40">
        <f>'Inv travi'!B928</f>
        <v>10</v>
      </c>
      <c r="C40">
        <f>'Inv travi'!C928</f>
        <v>15</v>
      </c>
      <c r="D40">
        <f>'Inv travi'!D928</f>
        <v>3</v>
      </c>
      <c r="E40" t="str">
        <f>'Inv travi'!E928</f>
        <v>Vsin</v>
      </c>
      <c r="F40">
        <f>'Inv travi'!F928</f>
        <v>194.77</v>
      </c>
      <c r="G40">
        <f>'Inv travi'!P928</f>
        <v>12.367199999999997</v>
      </c>
      <c r="H40">
        <f>'Inv travi'!Q928</f>
        <v>225.93680000000001</v>
      </c>
      <c r="J40" s="2">
        <f>(F40-F41)/$I$26</f>
        <v>87.649882352941177</v>
      </c>
      <c r="K40" s="1">
        <f>(G40-G41)/$I$26</f>
        <v>53.599999999999994</v>
      </c>
      <c r="M40" s="50" t="s">
        <v>56</v>
      </c>
      <c r="N40" s="49">
        <f>G38</f>
        <v>132.79310000000001</v>
      </c>
      <c r="O40" s="49">
        <f t="shared" ref="O40:AM40" si="40">$G38+$G40*(O38-$N38)-$K40*(O38-$N38)^2/2</f>
        <v>133.83862000000002</v>
      </c>
      <c r="P40" s="49">
        <f t="shared" si="40"/>
        <v>133.155676</v>
      </c>
      <c r="Q40" s="49">
        <f t="shared" si="40"/>
        <v>132.12969200000001</v>
      </c>
      <c r="R40" s="49">
        <f t="shared" si="40"/>
        <v>128.81047600000002</v>
      </c>
      <c r="S40" s="49">
        <f t="shared" si="40"/>
        <v>123.94221999999999</v>
      </c>
      <c r="T40" s="49">
        <f t="shared" si="40"/>
        <v>117.52492399999998</v>
      </c>
      <c r="U40" s="49">
        <f t="shared" si="40"/>
        <v>109.55858799999999</v>
      </c>
      <c r="V40" s="49">
        <f t="shared" si="40"/>
        <v>100.04321199999998</v>
      </c>
      <c r="W40" s="49">
        <f t="shared" si="40"/>
        <v>88.978796000000003</v>
      </c>
      <c r="X40" s="49">
        <f t="shared" si="40"/>
        <v>76.365339999999989</v>
      </c>
      <c r="Y40" s="49">
        <f t="shared" si="40"/>
        <v>62.202844000000013</v>
      </c>
      <c r="Z40" s="49">
        <f t="shared" si="40"/>
        <v>46.491308000000018</v>
      </c>
      <c r="AA40" s="49">
        <f t="shared" si="40"/>
        <v>29.230732000000017</v>
      </c>
      <c r="AB40" s="49">
        <f t="shared" si="40"/>
        <v>10.421116000000012</v>
      </c>
      <c r="AC40" s="49">
        <f t="shared" si="40"/>
        <v>-9.9375399999999559</v>
      </c>
      <c r="AD40" s="49">
        <f t="shared" si="40"/>
        <v>-31.845235999999943</v>
      </c>
      <c r="AE40" s="49">
        <f t="shared" si="40"/>
        <v>-55.301971999999921</v>
      </c>
      <c r="AF40" s="49">
        <f t="shared" si="40"/>
        <v>-80.307747999999918</v>
      </c>
      <c r="AG40" s="49">
        <f t="shared" si="40"/>
        <v>-106.86256400000005</v>
      </c>
      <c r="AH40" s="49">
        <f t="shared" si="40"/>
        <v>-134.96642000000006</v>
      </c>
      <c r="AI40" s="49">
        <f t="shared" si="40"/>
        <v>-164.61931599999997</v>
      </c>
      <c r="AJ40" s="49">
        <f t="shared" si="40"/>
        <v>-195.82125200000002</v>
      </c>
      <c r="AK40" s="49">
        <f t="shared" si="40"/>
        <v>-211.04051600000017</v>
      </c>
      <c r="AL40" s="49">
        <f t="shared" si="40"/>
        <v>-226.60282000000021</v>
      </c>
      <c r="AM40" s="49">
        <f t="shared" si="40"/>
        <v>-298.72130000000016</v>
      </c>
    </row>
    <row r="41" spans="1:39" ht="15" x14ac:dyDescent="0.25">
      <c r="A41">
        <f>'Inv travi'!A929</f>
        <v>12</v>
      </c>
      <c r="B41">
        <f>'Inv travi'!B929</f>
        <v>10</v>
      </c>
      <c r="C41">
        <f>'Inv travi'!C929</f>
        <v>15</v>
      </c>
      <c r="D41">
        <f>'Inv travi'!D929</f>
        <v>3</v>
      </c>
      <c r="E41" t="str">
        <f>'Inv travi'!E929</f>
        <v>Vdes</v>
      </c>
      <c r="F41">
        <f>'Inv travi'!F929</f>
        <v>-177.74199999999999</v>
      </c>
      <c r="G41">
        <f>'Inv travi'!P929</f>
        <v>-215.43279999999999</v>
      </c>
      <c r="H41">
        <f>'Inv travi'!Q929</f>
        <v>-1.863199999999992</v>
      </c>
      <c r="J41" s="2"/>
      <c r="K41" s="1"/>
      <c r="M41" s="50" t="s">
        <v>57</v>
      </c>
      <c r="N41" s="49">
        <f>H38</f>
        <v>-317.13710000000003</v>
      </c>
      <c r="O41" s="49">
        <f t="shared" ref="O41:AM41" si="41">$H38+$H40*(O38-$N38)-$K40*(O38-$N38)^2/2</f>
        <v>-241.34222000000008</v>
      </c>
      <c r="P41" s="49">
        <f t="shared" si="41"/>
        <v>-224.93959600000008</v>
      </c>
      <c r="Q41" s="49">
        <f t="shared" si="41"/>
        <v>-208.88001200000005</v>
      </c>
      <c r="R41" s="49">
        <f t="shared" si="41"/>
        <v>-175.89239600000008</v>
      </c>
      <c r="S41" s="49">
        <f t="shared" si="41"/>
        <v>-144.45381999999992</v>
      </c>
      <c r="T41" s="49">
        <f t="shared" si="41"/>
        <v>-114.56428399999994</v>
      </c>
      <c r="U41" s="49">
        <f t="shared" si="41"/>
        <v>-86.223787999999985</v>
      </c>
      <c r="V41" s="49">
        <f t="shared" si="41"/>
        <v>-59.432331999999938</v>
      </c>
      <c r="W41" s="49">
        <f t="shared" si="41"/>
        <v>-34.189915999999968</v>
      </c>
      <c r="X41" s="49">
        <f t="shared" si="41"/>
        <v>-10.496539999999996</v>
      </c>
      <c r="Y41" s="49">
        <f t="shared" si="41"/>
        <v>11.647795999999985</v>
      </c>
      <c r="Z41" s="49">
        <f t="shared" si="41"/>
        <v>32.243092000000033</v>
      </c>
      <c r="AA41" s="49">
        <f t="shared" si="41"/>
        <v>51.28934799999999</v>
      </c>
      <c r="AB41" s="49">
        <f t="shared" si="41"/>
        <v>68.786563999999913</v>
      </c>
      <c r="AC41" s="49">
        <f t="shared" si="41"/>
        <v>84.73473999999996</v>
      </c>
      <c r="AD41" s="49">
        <f t="shared" si="41"/>
        <v>99.133876000000015</v>
      </c>
      <c r="AE41" s="49">
        <f t="shared" si="41"/>
        <v>111.98397199999994</v>
      </c>
      <c r="AF41" s="49">
        <f t="shared" si="41"/>
        <v>123.28502799999998</v>
      </c>
      <c r="AG41" s="49">
        <f t="shared" si="41"/>
        <v>133.03704399999998</v>
      </c>
      <c r="AH41" s="49">
        <f t="shared" si="41"/>
        <v>141.24002000000002</v>
      </c>
      <c r="AI41" s="49">
        <f t="shared" si="41"/>
        <v>147.89395600000012</v>
      </c>
      <c r="AJ41" s="49">
        <f t="shared" si="41"/>
        <v>152.998852</v>
      </c>
      <c r="AK41" s="49">
        <f t="shared" si="41"/>
        <v>154.86515600000013</v>
      </c>
      <c r="AL41" s="49">
        <f t="shared" si="41"/>
        <v>156.38842000000005</v>
      </c>
      <c r="AM41" s="49">
        <f t="shared" si="41"/>
        <v>159.01930000000004</v>
      </c>
    </row>
    <row r="42" spans="1:39" ht="15" x14ac:dyDescent="0.25">
      <c r="A42">
        <f>'Inv travi'!A930</f>
        <v>12</v>
      </c>
      <c r="B42">
        <f>'Inv travi'!B930</f>
        <v>10</v>
      </c>
      <c r="C42">
        <f>'Inv travi'!C930</f>
        <v>15</v>
      </c>
      <c r="D42">
        <f>'Inv travi'!D930</f>
        <v>2</v>
      </c>
      <c r="E42" t="str">
        <f>'Inv travi'!E930</f>
        <v>Msin</v>
      </c>
      <c r="F42">
        <f>'Inv travi'!F930</f>
        <v>-139.953</v>
      </c>
      <c r="G42">
        <f>'Inv travi'!P930</f>
        <v>183.13739999999996</v>
      </c>
      <c r="H42">
        <f>'Inv travi'!Q930</f>
        <v>-355.6934</v>
      </c>
      <c r="I42" s="1">
        <v>4.25</v>
      </c>
      <c r="J42" s="2"/>
      <c r="K42" s="1"/>
      <c r="L42" s="1">
        <f>D42</f>
        <v>2</v>
      </c>
      <c r="M42" s="50" t="s">
        <v>61</v>
      </c>
      <c r="N42" s="49">
        <f>N34</f>
        <v>4.03</v>
      </c>
      <c r="O42" s="49">
        <f>N42+0.35</f>
        <v>4.38</v>
      </c>
      <c r="P42" s="49">
        <f>P26</f>
        <v>4.46</v>
      </c>
      <c r="Q42" s="49">
        <f t="shared" ref="Q42:AM42" si="42">Q26</f>
        <v>4.54</v>
      </c>
      <c r="R42" s="49">
        <f t="shared" si="42"/>
        <v>4.71</v>
      </c>
      <c r="S42" s="49">
        <f t="shared" si="42"/>
        <v>4.8800000000000008</v>
      </c>
      <c r="T42" s="49">
        <f t="shared" si="42"/>
        <v>5.0500000000000007</v>
      </c>
      <c r="U42" s="49">
        <f t="shared" si="42"/>
        <v>5.2200000000000006</v>
      </c>
      <c r="V42" s="49">
        <f t="shared" si="42"/>
        <v>5.3900000000000006</v>
      </c>
      <c r="W42" s="49">
        <f t="shared" si="42"/>
        <v>5.5600000000000005</v>
      </c>
      <c r="X42" s="49">
        <f t="shared" si="42"/>
        <v>5.73</v>
      </c>
      <c r="Y42" s="49">
        <f t="shared" si="42"/>
        <v>5.9</v>
      </c>
      <c r="Z42" s="49">
        <f t="shared" si="42"/>
        <v>6.07</v>
      </c>
      <c r="AA42" s="49">
        <f t="shared" si="42"/>
        <v>6.24</v>
      </c>
      <c r="AB42" s="49">
        <f t="shared" si="42"/>
        <v>6.41</v>
      </c>
      <c r="AC42" s="49">
        <f t="shared" si="42"/>
        <v>6.58</v>
      </c>
      <c r="AD42" s="49">
        <f t="shared" si="42"/>
        <v>6.75</v>
      </c>
      <c r="AE42" s="49">
        <f t="shared" si="42"/>
        <v>6.92</v>
      </c>
      <c r="AF42" s="49">
        <f t="shared" si="42"/>
        <v>7.09</v>
      </c>
      <c r="AG42" s="49">
        <f t="shared" si="42"/>
        <v>7.2600000000000007</v>
      </c>
      <c r="AH42" s="49">
        <f t="shared" si="42"/>
        <v>7.4300000000000006</v>
      </c>
      <c r="AI42" s="49">
        <f t="shared" si="42"/>
        <v>7.6000000000000005</v>
      </c>
      <c r="AJ42" s="49">
        <f t="shared" si="42"/>
        <v>7.7700000000000005</v>
      </c>
      <c r="AK42" s="49">
        <f t="shared" si="42"/>
        <v>7.8500000000000014</v>
      </c>
      <c r="AL42" s="49">
        <f t="shared" si="42"/>
        <v>7.9300000000000015</v>
      </c>
      <c r="AM42" s="49">
        <f t="shared" si="42"/>
        <v>8.2800000000000011</v>
      </c>
    </row>
    <row r="43" spans="1:39" ht="15" x14ac:dyDescent="0.25">
      <c r="A43">
        <f>'Inv travi'!A931</f>
        <v>12</v>
      </c>
      <c r="B43">
        <f>'Inv travi'!B931</f>
        <v>10</v>
      </c>
      <c r="C43">
        <f>'Inv travi'!C931</f>
        <v>15</v>
      </c>
      <c r="D43">
        <f>'Inv travi'!D931</f>
        <v>2</v>
      </c>
      <c r="E43" t="str">
        <f>'Inv travi'!E931</f>
        <v>Mdes</v>
      </c>
      <c r="F43">
        <f>'Inv travi'!F931</f>
        <v>-125.93</v>
      </c>
      <c r="G43">
        <f>'Inv travi'!P931</f>
        <v>-351.64530000000002</v>
      </c>
      <c r="H43">
        <f>'Inv travi'!Q931</f>
        <v>198.25729999999999</v>
      </c>
      <c r="J43" s="2"/>
      <c r="K43" s="1"/>
      <c r="M43" s="50" t="s">
        <v>55</v>
      </c>
      <c r="N43" s="49">
        <f>F42</f>
        <v>-139.953</v>
      </c>
      <c r="O43" s="49">
        <f t="shared" ref="O43:AM43" si="43">$F42+$F44*(O42-$N42)-$J44*(O42-$N42)^2/2</f>
        <v>-78.976969705882397</v>
      </c>
      <c r="P43" s="49">
        <f t="shared" si="43"/>
        <v>-66.547173376470624</v>
      </c>
      <c r="Q43" s="49">
        <f t="shared" si="43"/>
        <v>-54.67833780000003</v>
      </c>
      <c r="R43" s="49">
        <f t="shared" si="43"/>
        <v>-31.319627200000024</v>
      </c>
      <c r="S43" s="49">
        <f t="shared" si="43"/>
        <v>-10.494004999999927</v>
      </c>
      <c r="T43" s="49">
        <f t="shared" si="43"/>
        <v>7.7985288000000565</v>
      </c>
      <c r="U43" s="49">
        <f t="shared" si="43"/>
        <v>23.557974200000032</v>
      </c>
      <c r="V43" s="49">
        <f t="shared" si="43"/>
        <v>36.784331200000054</v>
      </c>
      <c r="W43" s="49">
        <f t="shared" si="43"/>
        <v>47.477599800000036</v>
      </c>
      <c r="X43" s="49">
        <f t="shared" si="43"/>
        <v>55.637780000000021</v>
      </c>
      <c r="Y43" s="49">
        <f t="shared" si="43"/>
        <v>61.264871800000009</v>
      </c>
      <c r="Z43" s="49">
        <f t="shared" si="43"/>
        <v>64.3588752</v>
      </c>
      <c r="AA43" s="49">
        <f t="shared" si="43"/>
        <v>64.919790200000023</v>
      </c>
      <c r="AB43" s="49">
        <f t="shared" si="43"/>
        <v>62.94761680000002</v>
      </c>
      <c r="AC43" s="49">
        <f t="shared" si="43"/>
        <v>58.44235500000002</v>
      </c>
      <c r="AD43" s="49">
        <f t="shared" si="43"/>
        <v>51.404004799999996</v>
      </c>
      <c r="AE43" s="49">
        <f t="shared" si="43"/>
        <v>41.832566200000031</v>
      </c>
      <c r="AF43" s="49">
        <f t="shared" si="43"/>
        <v>29.728039200000012</v>
      </c>
      <c r="AG43" s="49">
        <f t="shared" si="43"/>
        <v>15.09042379999994</v>
      </c>
      <c r="AH43" s="49">
        <f t="shared" si="43"/>
        <v>-2.0802800000000161</v>
      </c>
      <c r="AI43" s="49">
        <f t="shared" si="43"/>
        <v>-21.784072199999969</v>
      </c>
      <c r="AJ43" s="49">
        <f t="shared" si="43"/>
        <v>-44.020952800000032</v>
      </c>
      <c r="AK43" s="49">
        <f t="shared" si="43"/>
        <v>-55.361868376470738</v>
      </c>
      <c r="AL43" s="49">
        <f t="shared" si="43"/>
        <v>-67.263744705882573</v>
      </c>
      <c r="AM43" s="49">
        <f t="shared" si="43"/>
        <v>-125.9301250000002</v>
      </c>
    </row>
    <row r="44" spans="1:39" ht="15" x14ac:dyDescent="0.25">
      <c r="A44">
        <f>'Inv travi'!A932</f>
        <v>12</v>
      </c>
      <c r="B44">
        <f>'Inv travi'!B932</f>
        <v>10</v>
      </c>
      <c r="C44">
        <f>'Inv travi'!C932</f>
        <v>15</v>
      </c>
      <c r="D44">
        <f>'Inv travi'!D932</f>
        <v>2</v>
      </c>
      <c r="E44" t="str">
        <f>'Inv travi'!E932</f>
        <v>Vsin</v>
      </c>
      <c r="F44">
        <f>'Inv travi'!F932</f>
        <v>189.55600000000001</v>
      </c>
      <c r="G44">
        <f>'Inv travi'!P932</f>
        <v>-11.931000000000012</v>
      </c>
      <c r="H44">
        <f>'Inv travi'!Q932</f>
        <v>244.24100000000001</v>
      </c>
      <c r="J44" s="2">
        <f>(F44-F45)/$I$26</f>
        <v>87.650117647058835</v>
      </c>
      <c r="K44" s="1">
        <f>(G44-G45)/$I$26</f>
        <v>53.599999999999994</v>
      </c>
      <c r="M44" s="50" t="s">
        <v>56</v>
      </c>
      <c r="N44" s="49">
        <f>G42</f>
        <v>183.13739999999996</v>
      </c>
      <c r="O44" s="49">
        <f t="shared" ref="O44:AM44" si="44">$G42+$G44*(O42-$N42)-$K44*(O42-$N42)^2/2</f>
        <v>175.67854999999997</v>
      </c>
      <c r="P44" s="49">
        <f t="shared" si="44"/>
        <v>173.05174999999994</v>
      </c>
      <c r="Q44" s="49">
        <f t="shared" si="44"/>
        <v>170.08190999999997</v>
      </c>
      <c r="R44" s="49">
        <f t="shared" si="44"/>
        <v>162.63199999999998</v>
      </c>
      <c r="S44" s="49">
        <f t="shared" si="44"/>
        <v>153.63304999999991</v>
      </c>
      <c r="T44" s="49">
        <f t="shared" si="44"/>
        <v>143.08505999999994</v>
      </c>
      <c r="U44" s="49">
        <f t="shared" si="44"/>
        <v>130.9880299999999</v>
      </c>
      <c r="V44" s="49">
        <f t="shared" si="44"/>
        <v>117.34195999999991</v>
      </c>
      <c r="W44" s="49">
        <f t="shared" si="44"/>
        <v>102.14684999999993</v>
      </c>
      <c r="X44" s="49">
        <f t="shared" si="44"/>
        <v>85.402699999999911</v>
      </c>
      <c r="Y44" s="49">
        <f t="shared" si="44"/>
        <v>67.109509999999929</v>
      </c>
      <c r="Z44" s="49">
        <f t="shared" si="44"/>
        <v>47.267279999999957</v>
      </c>
      <c r="AA44" s="49">
        <f t="shared" si="44"/>
        <v>25.876009999999923</v>
      </c>
      <c r="AB44" s="49">
        <f t="shared" si="44"/>
        <v>2.9356999999999402</v>
      </c>
      <c r="AC44" s="49">
        <f t="shared" si="44"/>
        <v>-21.553650000000033</v>
      </c>
      <c r="AD44" s="49">
        <f t="shared" si="44"/>
        <v>-47.592040000000026</v>
      </c>
      <c r="AE44" s="49">
        <f t="shared" si="44"/>
        <v>-75.179470000000009</v>
      </c>
      <c r="AF44" s="49">
        <f t="shared" si="44"/>
        <v>-104.31593999999998</v>
      </c>
      <c r="AG44" s="49">
        <f t="shared" si="44"/>
        <v>-135.00145000000015</v>
      </c>
      <c r="AH44" s="49">
        <f t="shared" si="44"/>
        <v>-167.23600000000013</v>
      </c>
      <c r="AI44" s="49">
        <f t="shared" si="44"/>
        <v>-201.01959000000005</v>
      </c>
      <c r="AJ44" s="49">
        <f t="shared" si="44"/>
        <v>-236.3522200000001</v>
      </c>
      <c r="AK44" s="49">
        <f t="shared" si="44"/>
        <v>-253.51534000000026</v>
      </c>
      <c r="AL44" s="49">
        <f t="shared" si="44"/>
        <v>-271.02150000000029</v>
      </c>
      <c r="AM44" s="49">
        <f t="shared" si="44"/>
        <v>-351.64435000000026</v>
      </c>
    </row>
    <row r="45" spans="1:39" ht="15" x14ac:dyDescent="0.25">
      <c r="A45">
        <f>'Inv travi'!A933</f>
        <v>12</v>
      </c>
      <c r="B45">
        <f>'Inv travi'!B933</f>
        <v>10</v>
      </c>
      <c r="C45">
        <f>'Inv travi'!C933</f>
        <v>15</v>
      </c>
      <c r="D45">
        <f>'Inv travi'!D933</f>
        <v>2</v>
      </c>
      <c r="E45" t="str">
        <f>'Inv travi'!E933</f>
        <v>Vdes</v>
      </c>
      <c r="F45">
        <f>'Inv travi'!F933</f>
        <v>-182.95699999999999</v>
      </c>
      <c r="G45">
        <f>'Inv travi'!P933</f>
        <v>-239.73099999999999</v>
      </c>
      <c r="H45">
        <f>'Inv travi'!Q933</f>
        <v>16.441000000000017</v>
      </c>
      <c r="J45" s="2"/>
      <c r="K45" s="1"/>
      <c r="M45" s="50" t="s">
        <v>57</v>
      </c>
      <c r="N45" s="49">
        <f>H42</f>
        <v>-355.6934</v>
      </c>
      <c r="O45" s="49">
        <f t="shared" ref="O45:AM45" si="45">$H42+$H44*(O42-$N42)-$K44*(O42-$N42)^2/2</f>
        <v>-273.49205000000006</v>
      </c>
      <c r="P45" s="49">
        <f t="shared" si="45"/>
        <v>-255.62509000000006</v>
      </c>
      <c r="Q45" s="49">
        <f t="shared" si="45"/>
        <v>-238.10117000000002</v>
      </c>
      <c r="R45" s="49">
        <f t="shared" si="45"/>
        <v>-202.00184000000004</v>
      </c>
      <c r="S45" s="49">
        <f t="shared" si="45"/>
        <v>-167.45154999999988</v>
      </c>
      <c r="T45" s="49">
        <f t="shared" si="45"/>
        <v>-134.45029999999991</v>
      </c>
      <c r="U45" s="49">
        <f t="shared" si="45"/>
        <v>-102.99808999999991</v>
      </c>
      <c r="V45" s="49">
        <f t="shared" si="45"/>
        <v>-73.094919999999917</v>
      </c>
      <c r="W45" s="49">
        <f t="shared" si="45"/>
        <v>-44.740789999999933</v>
      </c>
      <c r="X45" s="49">
        <f t="shared" si="45"/>
        <v>-17.935699999999954</v>
      </c>
      <c r="Y45" s="49">
        <f t="shared" si="45"/>
        <v>7.3203500000000332</v>
      </c>
      <c r="Z45" s="49">
        <f t="shared" si="45"/>
        <v>31.02736000000003</v>
      </c>
      <c r="AA45" s="49">
        <f t="shared" si="45"/>
        <v>53.185329999999993</v>
      </c>
      <c r="AB45" s="49">
        <f t="shared" si="45"/>
        <v>73.794260000000037</v>
      </c>
      <c r="AC45" s="49">
        <f t="shared" si="45"/>
        <v>92.854149999999976</v>
      </c>
      <c r="AD45" s="49">
        <f t="shared" si="45"/>
        <v>110.36500000000004</v>
      </c>
      <c r="AE45" s="49">
        <f t="shared" si="45"/>
        <v>126.32681000000008</v>
      </c>
      <c r="AF45" s="49">
        <f t="shared" si="45"/>
        <v>140.73958000000002</v>
      </c>
      <c r="AG45" s="49">
        <f t="shared" si="45"/>
        <v>153.60331000000014</v>
      </c>
      <c r="AH45" s="49">
        <f t="shared" si="45"/>
        <v>164.91800000000006</v>
      </c>
      <c r="AI45" s="49">
        <f t="shared" si="45"/>
        <v>174.68365000000017</v>
      </c>
      <c r="AJ45" s="49">
        <f t="shared" si="45"/>
        <v>182.90026000000006</v>
      </c>
      <c r="AK45" s="49">
        <f t="shared" si="45"/>
        <v>186.23090000000019</v>
      </c>
      <c r="AL45" s="49">
        <f t="shared" si="45"/>
        <v>189.21850000000012</v>
      </c>
      <c r="AM45" s="49">
        <f t="shared" si="45"/>
        <v>198.25585000000001</v>
      </c>
    </row>
    <row r="46" spans="1:39" ht="15" x14ac:dyDescent="0.25">
      <c r="A46">
        <f>'Inv travi'!A934</f>
        <v>12</v>
      </c>
      <c r="B46">
        <f>'Inv travi'!B934</f>
        <v>10</v>
      </c>
      <c r="C46">
        <f>'Inv travi'!C934</f>
        <v>15</v>
      </c>
      <c r="D46">
        <f>'Inv travi'!D934</f>
        <v>1</v>
      </c>
      <c r="E46" t="str">
        <f>'Inv travi'!E934</f>
        <v>Msin</v>
      </c>
      <c r="F46">
        <f>'Inv travi'!F934</f>
        <v>-98.245000000000005</v>
      </c>
      <c r="G46">
        <f>'Inv travi'!P934</f>
        <v>224.51000000000002</v>
      </c>
      <c r="H46">
        <f>'Inv travi'!Q934</f>
        <v>-351.86800000000005</v>
      </c>
      <c r="I46" s="1">
        <v>4.25</v>
      </c>
      <c r="J46" s="2"/>
      <c r="K46" s="1"/>
      <c r="L46" s="1">
        <f>D46</f>
        <v>1</v>
      </c>
      <c r="M46" s="50" t="s">
        <v>61</v>
      </c>
      <c r="N46" s="49">
        <f>N38</f>
        <v>4.03</v>
      </c>
      <c r="O46" s="49">
        <f>N46+0.35</f>
        <v>4.38</v>
      </c>
      <c r="P46" s="49">
        <f>P26</f>
        <v>4.46</v>
      </c>
      <c r="Q46" s="49">
        <f t="shared" ref="Q46:AM46" si="46">Q26</f>
        <v>4.54</v>
      </c>
      <c r="R46" s="49">
        <f t="shared" si="46"/>
        <v>4.71</v>
      </c>
      <c r="S46" s="49">
        <f t="shared" si="46"/>
        <v>4.8800000000000008</v>
      </c>
      <c r="T46" s="49">
        <f t="shared" si="46"/>
        <v>5.0500000000000007</v>
      </c>
      <c r="U46" s="49">
        <f t="shared" si="46"/>
        <v>5.2200000000000006</v>
      </c>
      <c r="V46" s="49">
        <f t="shared" si="46"/>
        <v>5.3900000000000006</v>
      </c>
      <c r="W46" s="49">
        <f t="shared" si="46"/>
        <v>5.5600000000000005</v>
      </c>
      <c r="X46" s="49">
        <f t="shared" si="46"/>
        <v>5.73</v>
      </c>
      <c r="Y46" s="49">
        <f t="shared" si="46"/>
        <v>5.9</v>
      </c>
      <c r="Z46" s="49">
        <f t="shared" si="46"/>
        <v>6.07</v>
      </c>
      <c r="AA46" s="49">
        <f t="shared" si="46"/>
        <v>6.24</v>
      </c>
      <c r="AB46" s="49">
        <f t="shared" si="46"/>
        <v>6.41</v>
      </c>
      <c r="AC46" s="49">
        <f t="shared" si="46"/>
        <v>6.58</v>
      </c>
      <c r="AD46" s="49">
        <f t="shared" si="46"/>
        <v>6.75</v>
      </c>
      <c r="AE46" s="49">
        <f t="shared" si="46"/>
        <v>6.92</v>
      </c>
      <c r="AF46" s="49">
        <f t="shared" si="46"/>
        <v>7.09</v>
      </c>
      <c r="AG46" s="49">
        <f t="shared" si="46"/>
        <v>7.2600000000000007</v>
      </c>
      <c r="AH46" s="49">
        <f t="shared" si="46"/>
        <v>7.4300000000000006</v>
      </c>
      <c r="AI46" s="49">
        <f t="shared" si="46"/>
        <v>7.6000000000000005</v>
      </c>
      <c r="AJ46" s="49">
        <f t="shared" si="46"/>
        <v>7.7700000000000005</v>
      </c>
      <c r="AK46" s="49">
        <f t="shared" si="46"/>
        <v>7.8500000000000014</v>
      </c>
      <c r="AL46" s="49">
        <f t="shared" si="46"/>
        <v>7.9300000000000015</v>
      </c>
      <c r="AM46" s="49">
        <f t="shared" si="46"/>
        <v>8.2800000000000011</v>
      </c>
    </row>
    <row r="47" spans="1:39" ht="15" x14ac:dyDescent="0.25">
      <c r="A47">
        <f>'Inv travi'!A935</f>
        <v>12</v>
      </c>
      <c r="B47">
        <f>'Inv travi'!B935</f>
        <v>10</v>
      </c>
      <c r="C47">
        <f>'Inv travi'!C935</f>
        <v>15</v>
      </c>
      <c r="D47">
        <f>'Inv travi'!D935</f>
        <v>1</v>
      </c>
      <c r="E47" t="str">
        <f>'Inv travi'!E935</f>
        <v>Mdes</v>
      </c>
      <c r="F47">
        <f>'Inv travi'!F935</f>
        <v>-84.006</v>
      </c>
      <c r="G47">
        <f>'Inv travi'!P935</f>
        <v>-352.5727</v>
      </c>
      <c r="H47">
        <f>'Inv travi'!Q935</f>
        <v>240.81469999999999</v>
      </c>
      <c r="J47" s="1"/>
      <c r="K47" s="1"/>
      <c r="M47" s="50" t="s">
        <v>55</v>
      </c>
      <c r="N47" s="49">
        <f>F46</f>
        <v>-98.245000000000005</v>
      </c>
      <c r="O47" s="49">
        <f t="shared" ref="O47:AM47" si="47">$F46+$F48*(O46-$N46)-$J48*(O46-$N46)^2/2</f>
        <v>-57.357730294117687</v>
      </c>
      <c r="P47" s="49">
        <f t="shared" si="47"/>
        <v>-49.012934623529446</v>
      </c>
      <c r="Q47" s="49">
        <f t="shared" si="47"/>
        <v>-41.040554200000024</v>
      </c>
      <c r="R47" s="49">
        <f t="shared" si="47"/>
        <v>-25.335780800000027</v>
      </c>
      <c r="S47" s="49">
        <f t="shared" si="47"/>
        <v>-11.312694999999959</v>
      </c>
      <c r="T47" s="49">
        <f t="shared" si="47"/>
        <v>1.0287032000000309</v>
      </c>
      <c r="U47" s="49">
        <f t="shared" si="47"/>
        <v>11.688413800000021</v>
      </c>
      <c r="V47" s="49">
        <f t="shared" si="47"/>
        <v>20.666436800000014</v>
      </c>
      <c r="W47" s="49">
        <f t="shared" si="47"/>
        <v>27.962772200000003</v>
      </c>
      <c r="X47" s="49">
        <f t="shared" si="47"/>
        <v>33.577420000000004</v>
      </c>
      <c r="Y47" s="49">
        <f t="shared" si="47"/>
        <v>37.510380199999986</v>
      </c>
      <c r="Z47" s="49">
        <f t="shared" si="47"/>
        <v>39.761652799999993</v>
      </c>
      <c r="AA47" s="49">
        <f t="shared" si="47"/>
        <v>40.331237799999968</v>
      </c>
      <c r="AB47" s="49">
        <f t="shared" si="47"/>
        <v>39.219135199999982</v>
      </c>
      <c r="AC47" s="49">
        <f t="shared" si="47"/>
        <v>36.425344999999965</v>
      </c>
      <c r="AD47" s="49">
        <f t="shared" si="47"/>
        <v>31.9498672</v>
      </c>
      <c r="AE47" s="49">
        <f t="shared" si="47"/>
        <v>25.792701799999975</v>
      </c>
      <c r="AF47" s="49">
        <f t="shared" si="47"/>
        <v>17.953848800000003</v>
      </c>
      <c r="AG47" s="49">
        <f t="shared" si="47"/>
        <v>8.4333081999998853</v>
      </c>
      <c r="AH47" s="49">
        <f t="shared" si="47"/>
        <v>-2.7689200000000369</v>
      </c>
      <c r="AI47" s="49">
        <f t="shared" si="47"/>
        <v>-15.652835800000048</v>
      </c>
      <c r="AJ47" s="49">
        <f t="shared" si="47"/>
        <v>-30.218439200000091</v>
      </c>
      <c r="AK47" s="49">
        <f t="shared" si="47"/>
        <v>-37.654739623529508</v>
      </c>
      <c r="AL47" s="49">
        <f t="shared" si="47"/>
        <v>-45.463455294117807</v>
      </c>
      <c r="AM47" s="49">
        <f t="shared" si="47"/>
        <v>-84.005375000000072</v>
      </c>
    </row>
    <row r="48" spans="1:39" ht="15" x14ac:dyDescent="0.25">
      <c r="A48">
        <f>'Inv travi'!A936</f>
        <v>12</v>
      </c>
      <c r="B48">
        <f>'Inv travi'!B936</f>
        <v>10</v>
      </c>
      <c r="C48">
        <f>'Inv travi'!C936</f>
        <v>15</v>
      </c>
      <c r="D48">
        <f>'Inv travi'!D936</f>
        <v>1</v>
      </c>
      <c r="E48" t="str">
        <f>'Inv travi'!E936</f>
        <v>Vsin</v>
      </c>
      <c r="F48">
        <f>'Inv travi'!F936</f>
        <v>127.004</v>
      </c>
      <c r="G48">
        <f>'Inv travi'!P936</f>
        <v>-54.736900000000006</v>
      </c>
      <c r="H48">
        <f>'Inv travi'!Q936</f>
        <v>220.50290000000001</v>
      </c>
      <c r="J48" s="1">
        <f>(F48-F49)/I46</f>
        <v>58.189882352941183</v>
      </c>
      <c r="K48" s="1">
        <f>(G48-G49)/$I$26</f>
        <v>38.140000000000008</v>
      </c>
      <c r="M48" s="50" t="s">
        <v>56</v>
      </c>
      <c r="N48" s="49">
        <f>G46</f>
        <v>224.51000000000002</v>
      </c>
      <c r="O48" s="49">
        <f t="shared" ref="O48:AM48" si="48">$G46+$G48*(O46-$N46)-$K48*(O46-$N46)^2/2</f>
        <v>203.01601000000005</v>
      </c>
      <c r="P48" s="49">
        <f t="shared" si="48"/>
        <v>197.44709000000003</v>
      </c>
      <c r="Q48" s="49">
        <f t="shared" si="48"/>
        <v>191.63407400000003</v>
      </c>
      <c r="R48" s="49">
        <f t="shared" si="48"/>
        <v>178.47094000000004</v>
      </c>
      <c r="S48" s="49">
        <f t="shared" si="48"/>
        <v>164.20555999999996</v>
      </c>
      <c r="T48" s="49">
        <f t="shared" si="48"/>
        <v>148.83793399999996</v>
      </c>
      <c r="U48" s="49">
        <f t="shared" si="48"/>
        <v>132.36806199999998</v>
      </c>
      <c r="V48" s="49">
        <f t="shared" si="48"/>
        <v>114.79594399999996</v>
      </c>
      <c r="W48" s="49">
        <f t="shared" si="48"/>
        <v>96.121579999999966</v>
      </c>
      <c r="X48" s="49">
        <f t="shared" si="48"/>
        <v>76.344969999999975</v>
      </c>
      <c r="Y48" s="49">
        <f t="shared" si="48"/>
        <v>55.46611399999999</v>
      </c>
      <c r="Z48" s="49">
        <f t="shared" si="48"/>
        <v>33.485011999999998</v>
      </c>
      <c r="AA48" s="49">
        <f t="shared" si="48"/>
        <v>10.401663999999982</v>
      </c>
      <c r="AB48" s="49">
        <f t="shared" si="48"/>
        <v>-13.783929999999998</v>
      </c>
      <c r="AC48" s="49">
        <f t="shared" si="48"/>
        <v>-39.071769999999987</v>
      </c>
      <c r="AD48" s="49">
        <f t="shared" si="48"/>
        <v>-65.461855999999983</v>
      </c>
      <c r="AE48" s="49">
        <f t="shared" si="48"/>
        <v>-92.954187999999988</v>
      </c>
      <c r="AF48" s="49">
        <f t="shared" si="48"/>
        <v>-121.54876599999997</v>
      </c>
      <c r="AG48" s="49">
        <f t="shared" si="48"/>
        <v>-151.24559000000013</v>
      </c>
      <c r="AH48" s="49">
        <f t="shared" si="48"/>
        <v>-182.04466000000011</v>
      </c>
      <c r="AI48" s="49">
        <f t="shared" si="48"/>
        <v>-213.94597600000009</v>
      </c>
      <c r="AJ48" s="49">
        <f t="shared" si="48"/>
        <v>-246.94953800000008</v>
      </c>
      <c r="AK48" s="49">
        <f t="shared" si="48"/>
        <v>-262.86202600000024</v>
      </c>
      <c r="AL48" s="49">
        <f t="shared" si="48"/>
        <v>-279.01861000000031</v>
      </c>
      <c r="AM48" s="49">
        <f t="shared" si="48"/>
        <v>-352.57370000000026</v>
      </c>
    </row>
    <row r="49" spans="1:39" ht="15" x14ac:dyDescent="0.25">
      <c r="A49">
        <f>'Inv travi'!A937</f>
        <v>12</v>
      </c>
      <c r="B49">
        <f>'Inv travi'!B937</f>
        <v>10</v>
      </c>
      <c r="C49">
        <f>'Inv travi'!C937</f>
        <v>15</v>
      </c>
      <c r="D49">
        <f>'Inv travi'!D937</f>
        <v>1</v>
      </c>
      <c r="E49" t="str">
        <f>'Inv travi'!E937</f>
        <v>Vdes</v>
      </c>
      <c r="F49">
        <f>'Inv travi'!F937</f>
        <v>-120.303</v>
      </c>
      <c r="G49">
        <f>'Inv travi'!P937</f>
        <v>-216.83190000000002</v>
      </c>
      <c r="H49">
        <f>'Inv travi'!Q937</f>
        <v>58.407899999999998</v>
      </c>
      <c r="J49" s="1"/>
      <c r="K49" s="1"/>
      <c r="M49" s="50" t="s">
        <v>57</v>
      </c>
      <c r="N49" s="49">
        <f>H46</f>
        <v>-351.86800000000005</v>
      </c>
      <c r="O49" s="49">
        <f t="shared" ref="O49:AM49" si="49">$H46+$H48*(O46-$N46)-$K48*(O46-$N46)^2/2</f>
        <v>-277.02806000000015</v>
      </c>
      <c r="P49" s="49">
        <f t="shared" si="49"/>
        <v>-260.57779600000009</v>
      </c>
      <c r="Q49" s="49">
        <f t="shared" si="49"/>
        <v>-244.3716280000001</v>
      </c>
      <c r="R49" s="49">
        <f t="shared" si="49"/>
        <v>-210.7439960000001</v>
      </c>
      <c r="S49" s="49">
        <f t="shared" si="49"/>
        <v>-178.21860999999996</v>
      </c>
      <c r="T49" s="49">
        <f t="shared" si="49"/>
        <v>-146.79546999999997</v>
      </c>
      <c r="U49" s="49">
        <f t="shared" si="49"/>
        <v>-116.474576</v>
      </c>
      <c r="V49" s="49">
        <f t="shared" si="49"/>
        <v>-87.255927999999983</v>
      </c>
      <c r="W49" s="49">
        <f t="shared" si="49"/>
        <v>-59.139526000000018</v>
      </c>
      <c r="X49" s="49">
        <f t="shared" si="49"/>
        <v>-32.12536999999999</v>
      </c>
      <c r="Y49" s="49">
        <f t="shared" si="49"/>
        <v>-6.2134600000000262</v>
      </c>
      <c r="Z49" s="49">
        <f t="shared" si="49"/>
        <v>18.596203999999943</v>
      </c>
      <c r="AA49" s="49">
        <f t="shared" si="49"/>
        <v>42.303621999999947</v>
      </c>
      <c r="AB49" s="49">
        <f t="shared" si="49"/>
        <v>64.908793999999972</v>
      </c>
      <c r="AC49" s="49">
        <f t="shared" si="49"/>
        <v>86.411719999999889</v>
      </c>
      <c r="AD49" s="49">
        <f t="shared" si="49"/>
        <v>106.81239999999991</v>
      </c>
      <c r="AE49" s="49">
        <f t="shared" si="49"/>
        <v>126.11083399999993</v>
      </c>
      <c r="AF49" s="49">
        <f t="shared" si="49"/>
        <v>144.30702199999985</v>
      </c>
      <c r="AG49" s="49">
        <f t="shared" si="49"/>
        <v>161.40096399999999</v>
      </c>
      <c r="AH49" s="49">
        <f t="shared" si="49"/>
        <v>177.39266000000003</v>
      </c>
      <c r="AI49" s="49">
        <f t="shared" si="49"/>
        <v>192.28210999999993</v>
      </c>
      <c r="AJ49" s="49">
        <f t="shared" si="49"/>
        <v>206.06931399999996</v>
      </c>
      <c r="AK49" s="49">
        <f t="shared" si="49"/>
        <v>212.17601000000002</v>
      </c>
      <c r="AL49" s="49">
        <f t="shared" si="49"/>
        <v>218.03861000000006</v>
      </c>
      <c r="AM49" s="49">
        <f t="shared" si="49"/>
        <v>240.81745000000001</v>
      </c>
    </row>
    <row r="50" spans="1:39" ht="15" x14ac:dyDescent="0.25">
      <c r="A50">
        <f>'Inv travi'!A938</f>
        <v>12</v>
      </c>
      <c r="B50">
        <f>'Inv travi'!B938</f>
        <v>15</v>
      </c>
      <c r="C50">
        <f>'Inv travi'!C938</f>
        <v>21</v>
      </c>
      <c r="D50">
        <f>'Inv travi'!D938</f>
        <v>6</v>
      </c>
      <c r="E50" t="str">
        <f>'Inv travi'!E938</f>
        <v>Msin</v>
      </c>
      <c r="F50">
        <f>'Inv travi'!F938</f>
        <v>-206.6</v>
      </c>
      <c r="G50">
        <f>'Inv travi'!P938</f>
        <v>-83.862799999999993</v>
      </c>
      <c r="H50">
        <f>'Inv travi'!Q938</f>
        <v>-160.57320000000001</v>
      </c>
      <c r="I50" s="1">
        <v>5.63</v>
      </c>
      <c r="J50" s="1"/>
      <c r="K50" s="1"/>
      <c r="L50" s="1">
        <f>D50</f>
        <v>6</v>
      </c>
      <c r="M50" s="51" t="s">
        <v>61</v>
      </c>
      <c r="N50" s="52">
        <v>8.2799999999999994</v>
      </c>
      <c r="O50" s="53">
        <f>N50+0.35</f>
        <v>8.629999999999999</v>
      </c>
      <c r="P50" s="67">
        <f t="shared" ref="P50:AJ50" si="50">$N$50+$I$50/25*P1</f>
        <v>8.7303999999999995</v>
      </c>
      <c r="Q50" s="52">
        <f t="shared" si="50"/>
        <v>8.9555999999999987</v>
      </c>
      <c r="R50" s="52">
        <f t="shared" si="50"/>
        <v>9.1807999999999996</v>
      </c>
      <c r="S50" s="52">
        <f t="shared" si="50"/>
        <v>9.4059999999999988</v>
      </c>
      <c r="T50" s="52">
        <f t="shared" si="50"/>
        <v>9.6311999999999998</v>
      </c>
      <c r="U50" s="52">
        <f t="shared" si="50"/>
        <v>9.8563999999999989</v>
      </c>
      <c r="V50" s="52">
        <f t="shared" si="50"/>
        <v>10.0816</v>
      </c>
      <c r="W50" s="52">
        <f t="shared" si="50"/>
        <v>10.306799999999999</v>
      </c>
      <c r="X50" s="52">
        <f t="shared" si="50"/>
        <v>10.532</v>
      </c>
      <c r="Y50" s="52">
        <f t="shared" si="50"/>
        <v>10.757199999999999</v>
      </c>
      <c r="Z50" s="52">
        <f t="shared" si="50"/>
        <v>10.982399999999998</v>
      </c>
      <c r="AA50" s="52">
        <f t="shared" si="50"/>
        <v>11.207599999999999</v>
      </c>
      <c r="AB50" s="52">
        <f t="shared" si="50"/>
        <v>11.432799999999999</v>
      </c>
      <c r="AC50" s="52">
        <f t="shared" si="50"/>
        <v>11.657999999999999</v>
      </c>
      <c r="AD50" s="52">
        <f t="shared" si="50"/>
        <v>11.883199999999999</v>
      </c>
      <c r="AE50" s="52">
        <f t="shared" si="50"/>
        <v>12.1084</v>
      </c>
      <c r="AF50" s="52">
        <f t="shared" si="50"/>
        <v>12.333599999999999</v>
      </c>
      <c r="AG50" s="52">
        <f t="shared" si="50"/>
        <v>12.558799999999998</v>
      </c>
      <c r="AH50" s="52">
        <f t="shared" si="50"/>
        <v>12.783999999999999</v>
      </c>
      <c r="AI50" s="52">
        <f t="shared" si="50"/>
        <v>13.0092</v>
      </c>
      <c r="AJ50" s="52">
        <f t="shared" si="50"/>
        <v>13.234399999999999</v>
      </c>
      <c r="AK50" s="52">
        <f>(AJ50+AL50)/2</f>
        <v>13.3972</v>
      </c>
      <c r="AL50" s="52">
        <f>AM50-0.35</f>
        <v>13.56</v>
      </c>
      <c r="AM50" s="52">
        <f>$N$50+$I$50/25*AM1</f>
        <v>13.91</v>
      </c>
    </row>
    <row r="51" spans="1:39" ht="15" x14ac:dyDescent="0.25">
      <c r="A51">
        <f>'Inv travi'!A939</f>
        <v>12</v>
      </c>
      <c r="B51">
        <f>'Inv travi'!B939</f>
        <v>15</v>
      </c>
      <c r="C51">
        <f>'Inv travi'!C939</f>
        <v>21</v>
      </c>
      <c r="D51">
        <f>'Inv travi'!D939</f>
        <v>6</v>
      </c>
      <c r="E51" t="str">
        <f>'Inv travi'!E939</f>
        <v>Mdes</v>
      </c>
      <c r="F51">
        <f>'Inv travi'!F939</f>
        <v>-215.04599999999999</v>
      </c>
      <c r="G51">
        <f>'Inv travi'!P939</f>
        <v>-148.68700000000001</v>
      </c>
      <c r="H51">
        <f>'Inv travi'!Q939</f>
        <v>-103.673</v>
      </c>
      <c r="I51" s="1"/>
      <c r="J51" s="1"/>
      <c r="K51" s="1"/>
      <c r="M51" s="51" t="s">
        <v>55</v>
      </c>
      <c r="N51" s="52">
        <f>F50</f>
        <v>-206.6</v>
      </c>
      <c r="O51" s="53">
        <f t="shared" ref="O51:AM51" si="51">$F50+$F52*(O50-$N50)-$J52*(O50-$N50)^2/2</f>
        <v>-127.92918423623452</v>
      </c>
      <c r="P51" s="53">
        <f t="shared" si="51"/>
        <v>-107.29980755199998</v>
      </c>
      <c r="Q51" s="53">
        <f t="shared" si="51"/>
        <v>-64.169886392000123</v>
      </c>
      <c r="R51" s="53">
        <f t="shared" si="51"/>
        <v>-25.386748607999962</v>
      </c>
      <c r="S51" s="53">
        <f t="shared" si="51"/>
        <v>9.0496057999999451</v>
      </c>
      <c r="T51" s="53">
        <f t="shared" si="51"/>
        <v>39.139176832000075</v>
      </c>
      <c r="U51" s="53">
        <f t="shared" si="51"/>
        <v>64.881964487999952</v>
      </c>
      <c r="V51" s="53">
        <f t="shared" si="51"/>
        <v>86.277968768000022</v>
      </c>
      <c r="W51" s="53">
        <f t="shared" si="51"/>
        <v>103.32718967199995</v>
      </c>
      <c r="X51" s="53">
        <f t="shared" si="51"/>
        <v>116.02962719999996</v>
      </c>
      <c r="Y51" s="53">
        <f t="shared" si="51"/>
        <v>124.38528135199994</v>
      </c>
      <c r="Z51" s="53">
        <f t="shared" si="51"/>
        <v>128.39415212799997</v>
      </c>
      <c r="AA51" s="53">
        <f t="shared" si="51"/>
        <v>128.05623952799988</v>
      </c>
      <c r="AB51" s="53">
        <f t="shared" si="51"/>
        <v>123.37154355199999</v>
      </c>
      <c r="AC51" s="53">
        <f t="shared" si="51"/>
        <v>114.34006419999997</v>
      </c>
      <c r="AD51" s="53">
        <f t="shared" si="51"/>
        <v>100.96180147199993</v>
      </c>
      <c r="AE51" s="53">
        <f t="shared" si="51"/>
        <v>83.23675536799999</v>
      </c>
      <c r="AF51" s="53">
        <f t="shared" si="51"/>
        <v>61.164925887999971</v>
      </c>
      <c r="AG51" s="53">
        <f t="shared" si="51"/>
        <v>34.746313032000216</v>
      </c>
      <c r="AH51" s="53">
        <f t="shared" si="51"/>
        <v>3.9809167999999318</v>
      </c>
      <c r="AI51" s="53">
        <f t="shared" si="51"/>
        <v>-31.131262808000201</v>
      </c>
      <c r="AJ51" s="53">
        <f t="shared" si="51"/>
        <v>-70.590225792000069</v>
      </c>
      <c r="AK51" s="53">
        <f t="shared" si="51"/>
        <v>-101.82261615705863</v>
      </c>
      <c r="AL51" s="53">
        <f t="shared" si="51"/>
        <v>-135.32664923623474</v>
      </c>
      <c r="AM51" s="53">
        <f t="shared" si="51"/>
        <v>-215.04781500000013</v>
      </c>
    </row>
    <row r="52" spans="1:39" ht="15" x14ac:dyDescent="0.25">
      <c r="A52">
        <f>'Inv travi'!A940</f>
        <v>12</v>
      </c>
      <c r="B52">
        <f>'Inv travi'!B940</f>
        <v>15</v>
      </c>
      <c r="C52">
        <f>'Inv travi'!C940</f>
        <v>21</v>
      </c>
      <c r="D52">
        <f>'Inv travi'!D940</f>
        <v>6</v>
      </c>
      <c r="E52" t="str">
        <f>'Inv travi'!E940</f>
        <v>Vsin</v>
      </c>
      <c r="F52">
        <f>'Inv travi'!F940</f>
        <v>239.773</v>
      </c>
      <c r="G52">
        <f>'Inv travi'!P940</f>
        <v>130.36199999999999</v>
      </c>
      <c r="H52">
        <f>'Inv travi'!Q940</f>
        <v>151.982</v>
      </c>
      <c r="J52" s="2">
        <f>(F52-F53)/$I$50</f>
        <v>85.709946714031972</v>
      </c>
      <c r="K52" s="2">
        <f>(G52-G53)/$I$50</f>
        <v>50.400000000000006</v>
      </c>
      <c r="M52" s="51" t="s">
        <v>56</v>
      </c>
      <c r="N52" s="52">
        <f>G50</f>
        <v>-83.862799999999993</v>
      </c>
      <c r="O52" s="53">
        <f t="shared" ref="O52:AM52" si="52">$G50+$G52*(O50-$N50)-$K52*(O50-$N50)^2/2</f>
        <v>-41.323100000000039</v>
      </c>
      <c r="P52" s="53">
        <f t="shared" si="52"/>
        <v>-30.259831231999982</v>
      </c>
      <c r="Q52" s="53">
        <f t="shared" si="52"/>
        <v>-7.2924038720000617</v>
      </c>
      <c r="R52" s="53">
        <f t="shared" si="52"/>
        <v>13.118985472000023</v>
      </c>
      <c r="S52" s="53">
        <f t="shared" si="52"/>
        <v>30.974336799999946</v>
      </c>
      <c r="T52" s="53">
        <f t="shared" si="52"/>
        <v>46.27365011200002</v>
      </c>
      <c r="U52" s="53">
        <f t="shared" si="52"/>
        <v>59.016925407999963</v>
      </c>
      <c r="V52" s="53">
        <f t="shared" si="52"/>
        <v>69.204162688000011</v>
      </c>
      <c r="W52" s="53">
        <f t="shared" si="52"/>
        <v>76.835361951999957</v>
      </c>
      <c r="X52" s="53">
        <f t="shared" si="52"/>
        <v>81.910523199999972</v>
      </c>
      <c r="Y52" s="53">
        <f t="shared" si="52"/>
        <v>84.429646431999998</v>
      </c>
      <c r="Z52" s="53">
        <f t="shared" si="52"/>
        <v>84.392731647999994</v>
      </c>
      <c r="AA52" s="53">
        <f t="shared" si="52"/>
        <v>81.799778847999931</v>
      </c>
      <c r="AB52" s="53">
        <f t="shared" si="52"/>
        <v>76.65078803199998</v>
      </c>
      <c r="AC52" s="53">
        <f t="shared" si="52"/>
        <v>68.945759199999941</v>
      </c>
      <c r="AD52" s="53">
        <f t="shared" si="52"/>
        <v>58.684692351999956</v>
      </c>
      <c r="AE52" s="53">
        <f t="shared" si="52"/>
        <v>45.867587487999913</v>
      </c>
      <c r="AF52" s="53">
        <f t="shared" si="52"/>
        <v>30.494444607999924</v>
      </c>
      <c r="AG52" s="53">
        <f t="shared" si="52"/>
        <v>12.565263712000046</v>
      </c>
      <c r="AH52" s="53">
        <f t="shared" si="52"/>
        <v>-7.9199552000001177</v>
      </c>
      <c r="AI52" s="53">
        <f t="shared" si="52"/>
        <v>-30.961212128000057</v>
      </c>
      <c r="AJ52" s="53">
        <f t="shared" si="52"/>
        <v>-56.558507071999998</v>
      </c>
      <c r="AK52" s="53">
        <f t="shared" si="52"/>
        <v>-76.654916768000135</v>
      </c>
      <c r="AL52" s="53">
        <f t="shared" si="52"/>
        <v>-98.087120000000255</v>
      </c>
      <c r="AM52" s="53">
        <f t="shared" si="52"/>
        <v>-148.68662000000029</v>
      </c>
    </row>
    <row r="53" spans="1:39" ht="15" x14ac:dyDescent="0.25">
      <c r="A53">
        <f>'Inv travi'!A941</f>
        <v>12</v>
      </c>
      <c r="B53">
        <f>'Inv travi'!B941</f>
        <v>15</v>
      </c>
      <c r="C53">
        <f>'Inv travi'!C941</f>
        <v>21</v>
      </c>
      <c r="D53">
        <f>'Inv travi'!D941</f>
        <v>6</v>
      </c>
      <c r="E53" t="str">
        <f>'Inv travi'!E941</f>
        <v>Vdes</v>
      </c>
      <c r="F53">
        <f>'Inv travi'!F941</f>
        <v>-242.774</v>
      </c>
      <c r="G53">
        <f>'Inv travi'!P941</f>
        <v>-153.39000000000001</v>
      </c>
      <c r="H53">
        <f>'Inv travi'!Q941</f>
        <v>-131.77000000000001</v>
      </c>
      <c r="J53" s="2"/>
      <c r="K53" s="2"/>
      <c r="M53" s="51" t="s">
        <v>57</v>
      </c>
      <c r="N53" s="52">
        <f>H50</f>
        <v>-160.57320000000001</v>
      </c>
      <c r="O53" s="53">
        <f t="shared" ref="O53:AM53" si="53">$H50+$H52*(O50-$N50)-$K52*(O50-$N50)^2/2</f>
        <v>-110.46650000000005</v>
      </c>
      <c r="P53" s="53">
        <f t="shared" si="53"/>
        <v>-97.232583231999996</v>
      </c>
      <c r="Q53" s="53">
        <f t="shared" si="53"/>
        <v>-69.396331872000104</v>
      </c>
      <c r="R53" s="53">
        <f t="shared" si="53"/>
        <v>-44.116118527999987</v>
      </c>
      <c r="S53" s="53">
        <f t="shared" si="53"/>
        <v>-21.391943200000071</v>
      </c>
      <c r="T53" s="53">
        <f t="shared" si="53"/>
        <v>-1.2238058879999798</v>
      </c>
      <c r="U53" s="53">
        <f t="shared" si="53"/>
        <v>16.388293407999953</v>
      </c>
      <c r="V53" s="53">
        <f t="shared" si="53"/>
        <v>31.444354688000018</v>
      </c>
      <c r="W53" s="53">
        <f t="shared" si="53"/>
        <v>43.944377951999925</v>
      </c>
      <c r="X53" s="53">
        <f t="shared" si="53"/>
        <v>53.888363200000015</v>
      </c>
      <c r="Y53" s="53">
        <f t="shared" si="53"/>
        <v>61.276310431999946</v>
      </c>
      <c r="Z53" s="53">
        <f t="shared" si="53"/>
        <v>66.10821964799996</v>
      </c>
      <c r="AA53" s="53">
        <f t="shared" si="53"/>
        <v>68.384090847999943</v>
      </c>
      <c r="AB53" s="53">
        <f t="shared" si="53"/>
        <v>68.103924032000009</v>
      </c>
      <c r="AC53" s="53">
        <f t="shared" si="53"/>
        <v>65.267719199999931</v>
      </c>
      <c r="AD53" s="53">
        <f t="shared" si="53"/>
        <v>59.875476351999851</v>
      </c>
      <c r="AE53" s="53">
        <f t="shared" si="53"/>
        <v>51.927195487999938</v>
      </c>
      <c r="AF53" s="53">
        <f t="shared" si="53"/>
        <v>41.422876607999854</v>
      </c>
      <c r="AG53" s="53">
        <f t="shared" si="53"/>
        <v>28.362519711999994</v>
      </c>
      <c r="AH53" s="53">
        <f t="shared" si="53"/>
        <v>12.746124799999848</v>
      </c>
      <c r="AI53" s="53">
        <f t="shared" si="53"/>
        <v>-5.4263081280000733</v>
      </c>
      <c r="AJ53" s="53">
        <f t="shared" si="53"/>
        <v>-26.15477907200011</v>
      </c>
      <c r="AK53" s="53">
        <f t="shared" si="53"/>
        <v>-42.731452768000167</v>
      </c>
      <c r="AL53" s="53">
        <f t="shared" si="53"/>
        <v>-60.643920000000321</v>
      </c>
      <c r="AM53" s="53">
        <f t="shared" si="53"/>
        <v>-103.67642000000023</v>
      </c>
    </row>
    <row r="54" spans="1:39" ht="15" x14ac:dyDescent="0.25">
      <c r="A54">
        <f>'Inv travi'!A942</f>
        <v>12</v>
      </c>
      <c r="B54">
        <f>'Inv travi'!B942</f>
        <v>15</v>
      </c>
      <c r="C54">
        <f>'Inv travi'!C942</f>
        <v>21</v>
      </c>
      <c r="D54">
        <f>'Inv travi'!D942</f>
        <v>5</v>
      </c>
      <c r="E54" t="str">
        <f>'Inv travi'!E942</f>
        <v>Msin</v>
      </c>
      <c r="F54">
        <f>'Inv travi'!F942</f>
        <v>-228.4</v>
      </c>
      <c r="G54">
        <f>'Inv travi'!P942</f>
        <v>-48.141800000000003</v>
      </c>
      <c r="H54">
        <f>'Inv travi'!Q942</f>
        <v>-232.99020000000002</v>
      </c>
      <c r="I54" s="1">
        <v>5.63</v>
      </c>
      <c r="J54" s="2"/>
      <c r="K54" s="2"/>
      <c r="L54" s="1">
        <f>D54</f>
        <v>5</v>
      </c>
      <c r="M54" s="51" t="s">
        <v>61</v>
      </c>
      <c r="N54" s="52">
        <f>N50</f>
        <v>8.2799999999999994</v>
      </c>
      <c r="O54" s="53">
        <f>N54+0.35</f>
        <v>8.629999999999999</v>
      </c>
      <c r="P54" s="53">
        <f>P50</f>
        <v>8.7303999999999995</v>
      </c>
      <c r="Q54" s="53">
        <f t="shared" ref="Q54:AM54" si="54">Q50</f>
        <v>8.9555999999999987</v>
      </c>
      <c r="R54" s="53">
        <f t="shared" si="54"/>
        <v>9.1807999999999996</v>
      </c>
      <c r="S54" s="53">
        <f t="shared" si="54"/>
        <v>9.4059999999999988</v>
      </c>
      <c r="T54" s="53">
        <f t="shared" si="54"/>
        <v>9.6311999999999998</v>
      </c>
      <c r="U54" s="53">
        <f t="shared" si="54"/>
        <v>9.8563999999999989</v>
      </c>
      <c r="V54" s="53">
        <f t="shared" si="54"/>
        <v>10.0816</v>
      </c>
      <c r="W54" s="53">
        <f t="shared" si="54"/>
        <v>10.306799999999999</v>
      </c>
      <c r="X54" s="53">
        <f t="shared" si="54"/>
        <v>10.532</v>
      </c>
      <c r="Y54" s="53">
        <f t="shared" si="54"/>
        <v>10.757199999999999</v>
      </c>
      <c r="Z54" s="53">
        <f t="shared" si="54"/>
        <v>10.982399999999998</v>
      </c>
      <c r="AA54" s="53">
        <f t="shared" si="54"/>
        <v>11.207599999999999</v>
      </c>
      <c r="AB54" s="53">
        <f t="shared" si="54"/>
        <v>11.432799999999999</v>
      </c>
      <c r="AC54" s="53">
        <f t="shared" si="54"/>
        <v>11.657999999999999</v>
      </c>
      <c r="AD54" s="53">
        <f t="shared" si="54"/>
        <v>11.883199999999999</v>
      </c>
      <c r="AE54" s="53">
        <f t="shared" si="54"/>
        <v>12.1084</v>
      </c>
      <c r="AF54" s="53">
        <f t="shared" si="54"/>
        <v>12.333599999999999</v>
      </c>
      <c r="AG54" s="53">
        <f t="shared" si="54"/>
        <v>12.558799999999998</v>
      </c>
      <c r="AH54" s="53">
        <f t="shared" si="54"/>
        <v>12.783999999999999</v>
      </c>
      <c r="AI54" s="53">
        <f t="shared" si="54"/>
        <v>13.0092</v>
      </c>
      <c r="AJ54" s="53">
        <f t="shared" si="54"/>
        <v>13.234399999999999</v>
      </c>
      <c r="AK54" s="53">
        <f t="shared" si="54"/>
        <v>13.3972</v>
      </c>
      <c r="AL54" s="53">
        <f t="shared" si="54"/>
        <v>13.56</v>
      </c>
      <c r="AM54" s="53">
        <f t="shared" si="54"/>
        <v>13.91</v>
      </c>
    </row>
    <row r="55" spans="1:39" ht="15" x14ac:dyDescent="0.25">
      <c r="A55">
        <f>'Inv travi'!A943</f>
        <v>12</v>
      </c>
      <c r="B55">
        <f>'Inv travi'!B943</f>
        <v>15</v>
      </c>
      <c r="C55">
        <f>'Inv travi'!C943</f>
        <v>21</v>
      </c>
      <c r="D55">
        <f>'Inv travi'!D943</f>
        <v>5</v>
      </c>
      <c r="E55" t="str">
        <f>'Inv travi'!E943</f>
        <v>Mdes</v>
      </c>
      <c r="F55">
        <f>'Inv travi'!F943</f>
        <v>-202.31800000000001</v>
      </c>
      <c r="G55">
        <f>'Inv travi'!P943</f>
        <v>-179.40790000000001</v>
      </c>
      <c r="H55">
        <f>'Inv travi'!Q943</f>
        <v>-68.440100000000001</v>
      </c>
      <c r="J55" s="2"/>
      <c r="K55" s="2"/>
      <c r="M55" s="51" t="s">
        <v>55</v>
      </c>
      <c r="N55" s="53">
        <f>F54</f>
        <v>-228.4</v>
      </c>
      <c r="O55" s="53">
        <f t="shared" ref="O55:AM55" si="55">$F54+$F56*(O54-$N54)-$J56*(O54-$N54)^2/2</f>
        <v>-145.79010706039082</v>
      </c>
      <c r="P55" s="53">
        <f t="shared" si="55"/>
        <v>-124.07464070399998</v>
      </c>
      <c r="Q55" s="53">
        <f t="shared" si="55"/>
        <v>-78.579714184000153</v>
      </c>
      <c r="R55" s="53">
        <f t="shared" si="55"/>
        <v>-37.529956415999962</v>
      </c>
      <c r="S55" s="53">
        <f t="shared" si="55"/>
        <v>-0.92536740000011974</v>
      </c>
      <c r="T55" s="53">
        <f t="shared" si="55"/>
        <v>31.23405286400002</v>
      </c>
      <c r="U55" s="53">
        <f t="shared" si="55"/>
        <v>58.948304375999925</v>
      </c>
      <c r="V55" s="53">
        <f t="shared" si="55"/>
        <v>82.217387136000042</v>
      </c>
      <c r="W55" s="53">
        <f t="shared" si="55"/>
        <v>101.04130114399999</v>
      </c>
      <c r="X55" s="53">
        <f t="shared" si="55"/>
        <v>115.42004640000002</v>
      </c>
      <c r="Y55" s="53">
        <f t="shared" si="55"/>
        <v>125.35362290400002</v>
      </c>
      <c r="Z55" s="53">
        <f t="shared" si="55"/>
        <v>130.84203065599996</v>
      </c>
      <c r="AA55" s="53">
        <f t="shared" si="55"/>
        <v>131.88526965599999</v>
      </c>
      <c r="AB55" s="53">
        <f t="shared" si="55"/>
        <v>128.48333990399999</v>
      </c>
      <c r="AC55" s="53">
        <f t="shared" si="55"/>
        <v>120.6362413999999</v>
      </c>
      <c r="AD55" s="53">
        <f t="shared" si="55"/>
        <v>108.34397414399996</v>
      </c>
      <c r="AE55" s="53">
        <f t="shared" si="55"/>
        <v>91.606538135999926</v>
      </c>
      <c r="AF55" s="53">
        <f t="shared" si="55"/>
        <v>70.423933376000036</v>
      </c>
      <c r="AG55" s="53">
        <f t="shared" si="55"/>
        <v>44.796159864000174</v>
      </c>
      <c r="AH55" s="53">
        <f t="shared" si="55"/>
        <v>14.723217599999884</v>
      </c>
      <c r="AI55" s="53">
        <f t="shared" si="55"/>
        <v>-19.794893416000264</v>
      </c>
      <c r="AJ55" s="53">
        <f t="shared" si="55"/>
        <v>-58.758173183999929</v>
      </c>
      <c r="AK55" s="53">
        <f t="shared" si="55"/>
        <v>-89.693498011097972</v>
      </c>
      <c r="AL55" s="53">
        <f t="shared" si="55"/>
        <v>-122.9518820603912</v>
      </c>
      <c r="AM55" s="53">
        <f t="shared" si="55"/>
        <v>-202.31902500000047</v>
      </c>
    </row>
    <row r="56" spans="1:39" ht="15" x14ac:dyDescent="0.25">
      <c r="A56">
        <f>'Inv travi'!A944</f>
        <v>12</v>
      </c>
      <c r="B56">
        <f>'Inv travi'!B944</f>
        <v>15</v>
      </c>
      <c r="C56">
        <f>'Inv travi'!C944</f>
        <v>21</v>
      </c>
      <c r="D56">
        <f>'Inv travi'!D944</f>
        <v>5</v>
      </c>
      <c r="E56" t="str">
        <f>'Inv travi'!E944</f>
        <v>Vsin</v>
      </c>
      <c r="F56">
        <f>'Inv travi'!F944</f>
        <v>251.36699999999999</v>
      </c>
      <c r="G56">
        <f>'Inv travi'!P944</f>
        <v>127.56829999999999</v>
      </c>
      <c r="H56">
        <f>'Inv travi'!Q944</f>
        <v>180.11170000000001</v>
      </c>
      <c r="J56" s="2">
        <f>(F56-F57)/$I$50</f>
        <v>87.649911190053288</v>
      </c>
      <c r="K56" s="2">
        <f>(G56-G57)/$I$50</f>
        <v>53.600000000000009</v>
      </c>
      <c r="M56" s="51" t="s">
        <v>56</v>
      </c>
      <c r="N56" s="52">
        <f>G54</f>
        <v>-48.141800000000003</v>
      </c>
      <c r="O56" s="53">
        <f t="shared" ref="O56:AM56" si="56">$G54+$G56*(O54-$N54)-$K56*(O54-$N54)^2/2</f>
        <v>-6.7758950000000482</v>
      </c>
      <c r="P56" s="53">
        <f t="shared" si="56"/>
        <v>3.8783100320000097</v>
      </c>
      <c r="Q56" s="53">
        <f t="shared" si="56"/>
        <v>25.81087583199993</v>
      </c>
      <c r="R56" s="53">
        <f t="shared" si="56"/>
        <v>45.025115488000012</v>
      </c>
      <c r="S56" s="53">
        <f t="shared" si="56"/>
        <v>61.521028999999956</v>
      </c>
      <c r="T56" s="53">
        <f t="shared" si="56"/>
        <v>75.298616368000012</v>
      </c>
      <c r="U56" s="53">
        <f t="shared" si="56"/>
        <v>86.357877591999937</v>
      </c>
      <c r="V56" s="53">
        <f t="shared" si="56"/>
        <v>94.698812671999988</v>
      </c>
      <c r="W56" s="53">
        <f t="shared" si="56"/>
        <v>100.32142160799997</v>
      </c>
      <c r="X56" s="53">
        <f t="shared" si="56"/>
        <v>103.22570440000001</v>
      </c>
      <c r="Y56" s="53">
        <f t="shared" si="56"/>
        <v>103.41166104799996</v>
      </c>
      <c r="Z56" s="53">
        <f t="shared" si="56"/>
        <v>100.87929155199998</v>
      </c>
      <c r="AA56" s="53">
        <f t="shared" si="56"/>
        <v>95.628595911999952</v>
      </c>
      <c r="AB56" s="53">
        <f t="shared" si="56"/>
        <v>87.659574127999974</v>
      </c>
      <c r="AC56" s="53">
        <f t="shared" si="56"/>
        <v>76.972226199999909</v>
      </c>
      <c r="AD56" s="53">
        <f t="shared" si="56"/>
        <v>63.566552128000012</v>
      </c>
      <c r="AE56" s="53">
        <f t="shared" si="56"/>
        <v>47.442551911999885</v>
      </c>
      <c r="AF56" s="53">
        <f t="shared" si="56"/>
        <v>28.600225551999927</v>
      </c>
      <c r="AG56" s="53">
        <f t="shared" si="56"/>
        <v>7.0395730480000793</v>
      </c>
      <c r="AH56" s="53">
        <f t="shared" si="56"/>
        <v>-17.239405600000055</v>
      </c>
      <c r="AI56" s="53">
        <f t="shared" si="56"/>
        <v>-44.236710392000191</v>
      </c>
      <c r="AJ56" s="53">
        <f t="shared" si="56"/>
        <v>-73.952341328000102</v>
      </c>
      <c r="AK56" s="53">
        <f t="shared" si="56"/>
        <v>-97.127015752000148</v>
      </c>
      <c r="AL56" s="53">
        <f t="shared" si="56"/>
        <v>-121.72229600000037</v>
      </c>
      <c r="AM56" s="53">
        <f t="shared" si="56"/>
        <v>-179.40919100000031</v>
      </c>
    </row>
    <row r="57" spans="1:39" ht="15" x14ac:dyDescent="0.25">
      <c r="A57">
        <f>'Inv travi'!A945</f>
        <v>12</v>
      </c>
      <c r="B57">
        <f>'Inv travi'!B945</f>
        <v>15</v>
      </c>
      <c r="C57">
        <f>'Inv travi'!C945</f>
        <v>21</v>
      </c>
      <c r="D57">
        <f>'Inv travi'!D945</f>
        <v>5</v>
      </c>
      <c r="E57" t="str">
        <f>'Inv travi'!E945</f>
        <v>Vdes</v>
      </c>
      <c r="F57">
        <f>'Inv travi'!F945</f>
        <v>-242.102</v>
      </c>
      <c r="G57">
        <f>'Inv travi'!P945</f>
        <v>-174.19970000000001</v>
      </c>
      <c r="H57">
        <f>'Inv travi'!Q945</f>
        <v>-121.65629999999999</v>
      </c>
      <c r="J57" s="2"/>
      <c r="K57" s="2"/>
      <c r="M57" s="51" t="s">
        <v>57</v>
      </c>
      <c r="N57" s="52">
        <f>H54</f>
        <v>-232.99020000000002</v>
      </c>
      <c r="O57" s="53">
        <f t="shared" ref="O57:AM57" si="57">$H54+$H56*(O54-$N54)-$K56*(O54-$N54)^2/2</f>
        <v>-173.23410500000006</v>
      </c>
      <c r="P57" s="53">
        <f t="shared" si="57"/>
        <v>-157.30454260799999</v>
      </c>
      <c r="Q57" s="53">
        <f t="shared" si="57"/>
        <v>-123.53920312800011</v>
      </c>
      <c r="R57" s="53">
        <f t="shared" si="57"/>
        <v>-92.492189791999976</v>
      </c>
      <c r="S57" s="53">
        <f t="shared" si="57"/>
        <v>-64.163502600000072</v>
      </c>
      <c r="T57" s="53">
        <f t="shared" si="57"/>
        <v>-38.553141551999964</v>
      </c>
      <c r="U57" s="53">
        <f t="shared" si="57"/>
        <v>-15.661106648000072</v>
      </c>
      <c r="V57" s="53">
        <f t="shared" si="57"/>
        <v>4.5126021120000388</v>
      </c>
      <c r="W57" s="53">
        <f t="shared" si="57"/>
        <v>21.967984727999962</v>
      </c>
      <c r="X57" s="53">
        <f t="shared" si="57"/>
        <v>36.705041200000068</v>
      </c>
      <c r="Y57" s="53">
        <f t="shared" si="57"/>
        <v>48.723771528000015</v>
      </c>
      <c r="Z57" s="53">
        <f t="shared" si="57"/>
        <v>58.024175711999931</v>
      </c>
      <c r="AA57" s="53">
        <f t="shared" si="57"/>
        <v>64.606253752000015</v>
      </c>
      <c r="AB57" s="53">
        <f t="shared" si="57"/>
        <v>68.470005647999926</v>
      </c>
      <c r="AC57" s="53">
        <f t="shared" si="57"/>
        <v>69.61543139999992</v>
      </c>
      <c r="AD57" s="53">
        <f t="shared" si="57"/>
        <v>68.042531007999969</v>
      </c>
      <c r="AE57" s="53">
        <f t="shared" si="57"/>
        <v>63.751304471999958</v>
      </c>
      <c r="AF57" s="53">
        <f t="shared" si="57"/>
        <v>56.741751791999945</v>
      </c>
      <c r="AG57" s="53">
        <f t="shared" si="57"/>
        <v>47.013872967999987</v>
      </c>
      <c r="AH57" s="53">
        <f t="shared" si="57"/>
        <v>34.567667999999912</v>
      </c>
      <c r="AI57" s="53">
        <f t="shared" si="57"/>
        <v>19.403136887999949</v>
      </c>
      <c r="AJ57" s="53">
        <f t="shared" si="57"/>
        <v>1.5202796320000971</v>
      </c>
      <c r="AK57" s="53">
        <f t="shared" si="57"/>
        <v>-13.100329272000067</v>
      </c>
      <c r="AL57" s="53">
        <f t="shared" si="57"/>
        <v>-29.141544000000295</v>
      </c>
      <c r="AM57" s="53">
        <f t="shared" si="57"/>
        <v>-68.438249000000155</v>
      </c>
    </row>
    <row r="58" spans="1:39" ht="15" x14ac:dyDescent="0.25">
      <c r="A58">
        <f>'Inv travi'!A946</f>
        <v>12</v>
      </c>
      <c r="B58">
        <f>'Inv travi'!B946</f>
        <v>15</v>
      </c>
      <c r="C58">
        <f>'Inv travi'!C946</f>
        <v>21</v>
      </c>
      <c r="D58">
        <f>'Inv travi'!D946</f>
        <v>4</v>
      </c>
      <c r="E58" t="str">
        <f>'Inv travi'!E946</f>
        <v>Msin</v>
      </c>
      <c r="F58">
        <f>'Inv travi'!F946</f>
        <v>-228.155</v>
      </c>
      <c r="G58">
        <f>'Inv travi'!P946</f>
        <v>-11.061500000000024</v>
      </c>
      <c r="H58">
        <f>'Inv travi'!Q946</f>
        <v>-270.2285</v>
      </c>
      <c r="I58" s="1">
        <v>5.63</v>
      </c>
      <c r="J58" s="2"/>
      <c r="K58" s="2"/>
      <c r="L58" s="1">
        <f>D58</f>
        <v>4</v>
      </c>
      <c r="M58" s="51" t="s">
        <v>61</v>
      </c>
      <c r="N58" s="53">
        <f>N50</f>
        <v>8.2799999999999994</v>
      </c>
      <c r="O58" s="53">
        <f>N58+0.35</f>
        <v>8.629999999999999</v>
      </c>
      <c r="P58" s="53">
        <f>P50</f>
        <v>8.7303999999999995</v>
      </c>
      <c r="Q58" s="53">
        <f t="shared" ref="Q58:AM58" si="58">Q50</f>
        <v>8.9555999999999987</v>
      </c>
      <c r="R58" s="53">
        <f t="shared" si="58"/>
        <v>9.1807999999999996</v>
      </c>
      <c r="S58" s="53">
        <f t="shared" si="58"/>
        <v>9.4059999999999988</v>
      </c>
      <c r="T58" s="53">
        <f t="shared" si="58"/>
        <v>9.6311999999999998</v>
      </c>
      <c r="U58" s="53">
        <f t="shared" si="58"/>
        <v>9.8563999999999989</v>
      </c>
      <c r="V58" s="53">
        <f t="shared" si="58"/>
        <v>10.0816</v>
      </c>
      <c r="W58" s="53">
        <f t="shared" si="58"/>
        <v>10.306799999999999</v>
      </c>
      <c r="X58" s="53">
        <f t="shared" si="58"/>
        <v>10.532</v>
      </c>
      <c r="Y58" s="53">
        <f t="shared" si="58"/>
        <v>10.757199999999999</v>
      </c>
      <c r="Z58" s="53">
        <f t="shared" si="58"/>
        <v>10.982399999999998</v>
      </c>
      <c r="AA58" s="53">
        <f t="shared" si="58"/>
        <v>11.207599999999999</v>
      </c>
      <c r="AB58" s="53">
        <f t="shared" si="58"/>
        <v>11.432799999999999</v>
      </c>
      <c r="AC58" s="53">
        <f t="shared" si="58"/>
        <v>11.657999999999999</v>
      </c>
      <c r="AD58" s="53">
        <f t="shared" si="58"/>
        <v>11.883199999999999</v>
      </c>
      <c r="AE58" s="53">
        <f t="shared" si="58"/>
        <v>12.1084</v>
      </c>
      <c r="AF58" s="53">
        <f t="shared" si="58"/>
        <v>12.333599999999999</v>
      </c>
      <c r="AG58" s="53">
        <f t="shared" si="58"/>
        <v>12.558799999999998</v>
      </c>
      <c r="AH58" s="53">
        <f t="shared" si="58"/>
        <v>12.783999999999999</v>
      </c>
      <c r="AI58" s="53">
        <f t="shared" si="58"/>
        <v>13.0092</v>
      </c>
      <c r="AJ58" s="53">
        <f t="shared" si="58"/>
        <v>13.234399999999999</v>
      </c>
      <c r="AK58" s="53">
        <f t="shared" si="58"/>
        <v>13.3972</v>
      </c>
      <c r="AL58" s="53">
        <f t="shared" si="58"/>
        <v>13.56</v>
      </c>
      <c r="AM58" s="53">
        <f t="shared" si="58"/>
        <v>13.91</v>
      </c>
    </row>
    <row r="59" spans="1:39" ht="15" x14ac:dyDescent="0.25">
      <c r="A59">
        <f>'Inv travi'!A947</f>
        <v>12</v>
      </c>
      <c r="B59">
        <f>'Inv travi'!B947</f>
        <v>15</v>
      </c>
      <c r="C59">
        <f>'Inv travi'!C947</f>
        <v>21</v>
      </c>
      <c r="D59">
        <f>'Inv travi'!D947</f>
        <v>4</v>
      </c>
      <c r="E59" t="str">
        <f>'Inv travi'!E947</f>
        <v>Mdes</v>
      </c>
      <c r="F59">
        <f>'Inv travi'!F947</f>
        <v>-203.71700000000001</v>
      </c>
      <c r="G59">
        <f>'Inv travi'!P947</f>
        <v>-202.3177</v>
      </c>
      <c r="H59">
        <f>'Inv travi'!Q947</f>
        <v>-47.014300000000006</v>
      </c>
      <c r="J59" s="2"/>
      <c r="K59" s="2"/>
      <c r="M59" s="51" t="s">
        <v>55</v>
      </c>
      <c r="N59" s="53">
        <f>F58</f>
        <v>-228.155</v>
      </c>
      <c r="O59" s="53">
        <f t="shared" ref="O59:AM59" si="59">$F58+$F60*(O58-$N58)-$J60*(O58-$N58)^2/2</f>
        <v>-145.64730706039083</v>
      </c>
      <c r="P59" s="53">
        <f t="shared" si="59"/>
        <v>-123.96115750399997</v>
      </c>
      <c r="Q59" s="53">
        <f t="shared" si="59"/>
        <v>-78.531989384000155</v>
      </c>
      <c r="R59" s="53">
        <f t="shared" si="59"/>
        <v>-37.547990015999957</v>
      </c>
      <c r="S59" s="53">
        <f t="shared" si="59"/>
        <v>-1.0091594000000796</v>
      </c>
      <c r="T59" s="53">
        <f t="shared" si="59"/>
        <v>31.08450246400001</v>
      </c>
      <c r="U59" s="53">
        <f t="shared" si="59"/>
        <v>58.732995575999922</v>
      </c>
      <c r="V59" s="53">
        <f t="shared" si="59"/>
        <v>81.936319936000046</v>
      </c>
      <c r="W59" s="53">
        <f t="shared" si="59"/>
        <v>100.694475544</v>
      </c>
      <c r="X59" s="53">
        <f t="shared" si="59"/>
        <v>115.00746240000009</v>
      </c>
      <c r="Y59" s="53">
        <f t="shared" si="59"/>
        <v>124.87528050399993</v>
      </c>
      <c r="Z59" s="53">
        <f t="shared" si="59"/>
        <v>130.29792985599994</v>
      </c>
      <c r="AA59" s="53">
        <f t="shared" si="59"/>
        <v>131.27541045599992</v>
      </c>
      <c r="AB59" s="53">
        <f t="shared" si="59"/>
        <v>127.80772230399998</v>
      </c>
      <c r="AC59" s="53">
        <f t="shared" si="59"/>
        <v>119.89486539999996</v>
      </c>
      <c r="AD59" s="53">
        <f t="shared" si="59"/>
        <v>107.53683974399996</v>
      </c>
      <c r="AE59" s="53">
        <f t="shared" si="59"/>
        <v>90.733645335999995</v>
      </c>
      <c r="AF59" s="53">
        <f t="shared" si="59"/>
        <v>69.485282176000055</v>
      </c>
      <c r="AG59" s="53">
        <f t="shared" si="59"/>
        <v>43.791750264000143</v>
      </c>
      <c r="AH59" s="53">
        <f t="shared" si="59"/>
        <v>13.653049600000031</v>
      </c>
      <c r="AI59" s="53">
        <f t="shared" si="59"/>
        <v>-20.930819816000167</v>
      </c>
      <c r="AJ59" s="53">
        <f t="shared" si="59"/>
        <v>-59.959857984000109</v>
      </c>
      <c r="AK59" s="53">
        <f t="shared" si="59"/>
        <v>-90.94272041109798</v>
      </c>
      <c r="AL59" s="53">
        <f t="shared" si="59"/>
        <v>-124.24864206039115</v>
      </c>
      <c r="AM59" s="53">
        <f t="shared" si="59"/>
        <v>-203.71798500000023</v>
      </c>
    </row>
    <row r="60" spans="1:39" ht="15" x14ac:dyDescent="0.25">
      <c r="A60">
        <f>'Inv travi'!A948</f>
        <v>12</v>
      </c>
      <c r="B60">
        <f>'Inv travi'!B948</f>
        <v>15</v>
      </c>
      <c r="C60">
        <f>'Inv travi'!C948</f>
        <v>21</v>
      </c>
      <c r="D60">
        <f>'Inv travi'!D948</f>
        <v>4</v>
      </c>
      <c r="E60" t="str">
        <f>'Inv travi'!E948</f>
        <v>Vsin</v>
      </c>
      <c r="F60">
        <f>'Inv travi'!F948</f>
        <v>251.07499999999999</v>
      </c>
      <c r="G60">
        <f>'Inv travi'!P948</f>
        <v>116.91330000000001</v>
      </c>
      <c r="H60">
        <f>'Inv travi'!Q948</f>
        <v>190.53070000000002</v>
      </c>
      <c r="J60" s="2">
        <f>(F60-F61)/$I$50</f>
        <v>87.649911190053288</v>
      </c>
      <c r="K60" s="2">
        <f>(G60-G61)/$I$50</f>
        <v>53.599999999999994</v>
      </c>
      <c r="M60" s="51" t="s">
        <v>56</v>
      </c>
      <c r="N60" s="52">
        <f>G58</f>
        <v>-11.061500000000024</v>
      </c>
      <c r="O60" s="53">
        <f t="shared" ref="O60:AM60" si="60">$G58+$G60*(O58-$N58)-$K60*(O58-$N58)^2/2</f>
        <v>26.575154999999945</v>
      </c>
      <c r="P60" s="53">
        <f t="shared" si="60"/>
        <v>36.159598031999991</v>
      </c>
      <c r="Q60" s="53">
        <f t="shared" si="60"/>
        <v>55.692657831999931</v>
      </c>
      <c r="R60" s="53">
        <f t="shared" si="60"/>
        <v>72.507391487999996</v>
      </c>
      <c r="S60" s="53">
        <f t="shared" si="60"/>
        <v>86.603798999999967</v>
      </c>
      <c r="T60" s="53">
        <f t="shared" si="60"/>
        <v>97.981880368000006</v>
      </c>
      <c r="U60" s="53">
        <f t="shared" si="60"/>
        <v>106.64163559199999</v>
      </c>
      <c r="V60" s="53">
        <f t="shared" si="60"/>
        <v>112.58306467200001</v>
      </c>
      <c r="W60" s="53">
        <f t="shared" si="60"/>
        <v>115.806167608</v>
      </c>
      <c r="X60" s="53">
        <f t="shared" si="60"/>
        <v>116.31094439999998</v>
      </c>
      <c r="Y60" s="53">
        <f t="shared" si="60"/>
        <v>114.09739504800001</v>
      </c>
      <c r="Z60" s="53">
        <f t="shared" si="60"/>
        <v>109.16551955200003</v>
      </c>
      <c r="AA60" s="53">
        <f t="shared" si="60"/>
        <v>101.515317912</v>
      </c>
      <c r="AB60" s="53">
        <f t="shared" si="60"/>
        <v>91.146790128000077</v>
      </c>
      <c r="AC60" s="53">
        <f t="shared" si="60"/>
        <v>78.059936200000038</v>
      </c>
      <c r="AD60" s="53">
        <f t="shared" si="60"/>
        <v>62.254756128000054</v>
      </c>
      <c r="AE60" s="53">
        <f t="shared" si="60"/>
        <v>43.73124991200001</v>
      </c>
      <c r="AF60" s="53">
        <f t="shared" si="60"/>
        <v>22.489417552000077</v>
      </c>
      <c r="AG60" s="53">
        <f t="shared" si="60"/>
        <v>-1.4707409519998009</v>
      </c>
      <c r="AH60" s="53">
        <f t="shared" si="60"/>
        <v>-28.149225599999795</v>
      </c>
      <c r="AI60" s="53">
        <f t="shared" si="60"/>
        <v>-57.546036392000019</v>
      </c>
      <c r="AJ60" s="53">
        <f t="shared" si="60"/>
        <v>-89.661173327999904</v>
      </c>
      <c r="AK60" s="53">
        <f t="shared" si="60"/>
        <v>-114.57048175199986</v>
      </c>
      <c r="AL60" s="53">
        <f t="shared" si="60"/>
        <v>-140.90039600000011</v>
      </c>
      <c r="AM60" s="53">
        <f t="shared" si="60"/>
        <v>-202.31654100000003</v>
      </c>
    </row>
    <row r="61" spans="1:39" ht="15" x14ac:dyDescent="0.25">
      <c r="A61">
        <f>'Inv travi'!A949</f>
        <v>12</v>
      </c>
      <c r="B61">
        <f>'Inv travi'!B949</f>
        <v>15</v>
      </c>
      <c r="C61">
        <f>'Inv travi'!C949</f>
        <v>21</v>
      </c>
      <c r="D61">
        <f>'Inv travi'!D949</f>
        <v>4</v>
      </c>
      <c r="E61" t="str">
        <f>'Inv travi'!E949</f>
        <v>Vdes</v>
      </c>
      <c r="F61">
        <f>'Inv travi'!F949</f>
        <v>-242.39400000000001</v>
      </c>
      <c r="G61">
        <f>'Inv travi'!P949</f>
        <v>-184.85469999999998</v>
      </c>
      <c r="H61">
        <f>'Inv travi'!Q949</f>
        <v>-111.23729999999999</v>
      </c>
      <c r="J61" s="2"/>
      <c r="K61" s="2"/>
      <c r="M61" s="51" t="s">
        <v>57</v>
      </c>
      <c r="N61" s="52">
        <f>H58</f>
        <v>-270.2285</v>
      </c>
      <c r="O61" s="53">
        <f t="shared" ref="O61:AM61" si="61">$H58+$H60*(O58-$N58)-$K60*(O58-$N58)^2/2</f>
        <v>-206.82575500000004</v>
      </c>
      <c r="P61" s="53">
        <f t="shared" si="61"/>
        <v>-189.85012500799996</v>
      </c>
      <c r="Q61" s="53">
        <f t="shared" si="61"/>
        <v>-153.73842672800009</v>
      </c>
      <c r="R61" s="53">
        <f t="shared" si="61"/>
        <v>-120.34505459199994</v>
      </c>
      <c r="S61" s="53">
        <f t="shared" si="61"/>
        <v>-89.670008600000031</v>
      </c>
      <c r="T61" s="53">
        <f t="shared" si="61"/>
        <v>-61.713288751999912</v>
      </c>
      <c r="U61" s="53">
        <f t="shared" si="61"/>
        <v>-36.474895048000022</v>
      </c>
      <c r="V61" s="53">
        <f t="shared" si="61"/>
        <v>-13.954827487999893</v>
      </c>
      <c r="W61" s="53">
        <f t="shared" si="61"/>
        <v>5.8469139280000064</v>
      </c>
      <c r="X61" s="53">
        <f t="shared" si="61"/>
        <v>22.930329200000131</v>
      </c>
      <c r="Y61" s="53">
        <f t="shared" si="61"/>
        <v>37.295418328000039</v>
      </c>
      <c r="Z61" s="53">
        <f t="shared" si="61"/>
        <v>48.942181312000059</v>
      </c>
      <c r="AA61" s="53">
        <f t="shared" si="61"/>
        <v>57.870618152000077</v>
      </c>
      <c r="AB61" s="53">
        <f t="shared" si="61"/>
        <v>64.080728848000035</v>
      </c>
      <c r="AC61" s="53">
        <f t="shared" si="61"/>
        <v>67.572513400000162</v>
      </c>
      <c r="AD61" s="53">
        <f t="shared" si="61"/>
        <v>68.345971808000115</v>
      </c>
      <c r="AE61" s="53">
        <f t="shared" si="61"/>
        <v>66.401104072000123</v>
      </c>
      <c r="AF61" s="53">
        <f t="shared" si="61"/>
        <v>61.737910192000072</v>
      </c>
      <c r="AG61" s="53">
        <f t="shared" si="61"/>
        <v>54.356390168000303</v>
      </c>
      <c r="AH61" s="53">
        <f t="shared" si="61"/>
        <v>44.256544000000304</v>
      </c>
      <c r="AI61" s="53">
        <f t="shared" si="61"/>
        <v>31.438371688000188</v>
      </c>
      <c r="AJ61" s="53">
        <f t="shared" si="61"/>
        <v>15.901873232000071</v>
      </c>
      <c r="AK61" s="53">
        <f t="shared" si="61"/>
        <v>2.9774775280001222</v>
      </c>
      <c r="AL61" s="53">
        <f t="shared" si="61"/>
        <v>-11.367523999999776</v>
      </c>
      <c r="AM61" s="53">
        <f t="shared" si="61"/>
        <v>-47.017578999999728</v>
      </c>
    </row>
    <row r="62" spans="1:39" ht="15" x14ac:dyDescent="0.25">
      <c r="A62">
        <f>'Inv travi'!A950</f>
        <v>12</v>
      </c>
      <c r="B62">
        <f>'Inv travi'!B950</f>
        <v>15</v>
      </c>
      <c r="C62">
        <f>'Inv travi'!C950</f>
        <v>21</v>
      </c>
      <c r="D62">
        <f>'Inv travi'!D950</f>
        <v>3</v>
      </c>
      <c r="E62" t="str">
        <f>'Inv travi'!E950</f>
        <v>Msin</v>
      </c>
      <c r="F62">
        <f>'Inv travi'!F950</f>
        <v>-227.59800000000001</v>
      </c>
      <c r="G62">
        <f>'Inv travi'!P950</f>
        <v>18.635000000000019</v>
      </c>
      <c r="H62">
        <f>'Inv travi'!Q950</f>
        <v>-298.86300000000006</v>
      </c>
      <c r="I62" s="1">
        <v>5.63</v>
      </c>
      <c r="J62" s="2"/>
      <c r="K62" s="2"/>
      <c r="L62" s="1">
        <f>D62</f>
        <v>3</v>
      </c>
      <c r="M62" s="51" t="s">
        <v>61</v>
      </c>
      <c r="N62" s="53">
        <f>N54</f>
        <v>8.2799999999999994</v>
      </c>
      <c r="O62" s="53">
        <f>N62+0.35</f>
        <v>8.629999999999999</v>
      </c>
      <c r="P62" s="53">
        <f>P50</f>
        <v>8.7303999999999995</v>
      </c>
      <c r="Q62" s="53">
        <f t="shared" ref="Q62:AM62" si="62">Q50</f>
        <v>8.9555999999999987</v>
      </c>
      <c r="R62" s="53">
        <f t="shared" si="62"/>
        <v>9.1807999999999996</v>
      </c>
      <c r="S62" s="53">
        <f t="shared" si="62"/>
        <v>9.4059999999999988</v>
      </c>
      <c r="T62" s="53">
        <f t="shared" si="62"/>
        <v>9.6311999999999998</v>
      </c>
      <c r="U62" s="53">
        <f t="shared" si="62"/>
        <v>9.8563999999999989</v>
      </c>
      <c r="V62" s="53">
        <f t="shared" si="62"/>
        <v>10.0816</v>
      </c>
      <c r="W62" s="53">
        <f t="shared" si="62"/>
        <v>10.306799999999999</v>
      </c>
      <c r="X62" s="53">
        <f t="shared" si="62"/>
        <v>10.532</v>
      </c>
      <c r="Y62" s="53">
        <f t="shared" si="62"/>
        <v>10.757199999999999</v>
      </c>
      <c r="Z62" s="53">
        <f t="shared" si="62"/>
        <v>10.982399999999998</v>
      </c>
      <c r="AA62" s="53">
        <f t="shared" si="62"/>
        <v>11.207599999999999</v>
      </c>
      <c r="AB62" s="53">
        <f t="shared" si="62"/>
        <v>11.432799999999999</v>
      </c>
      <c r="AC62" s="53">
        <f t="shared" si="62"/>
        <v>11.657999999999999</v>
      </c>
      <c r="AD62" s="53">
        <f t="shared" si="62"/>
        <v>11.883199999999999</v>
      </c>
      <c r="AE62" s="53">
        <f t="shared" si="62"/>
        <v>12.1084</v>
      </c>
      <c r="AF62" s="53">
        <f t="shared" si="62"/>
        <v>12.333599999999999</v>
      </c>
      <c r="AG62" s="53">
        <f t="shared" si="62"/>
        <v>12.558799999999998</v>
      </c>
      <c r="AH62" s="53">
        <f t="shared" si="62"/>
        <v>12.783999999999999</v>
      </c>
      <c r="AI62" s="53">
        <f t="shared" si="62"/>
        <v>13.0092</v>
      </c>
      <c r="AJ62" s="53">
        <f t="shared" si="62"/>
        <v>13.234399999999999</v>
      </c>
      <c r="AK62" s="53">
        <f t="shared" si="62"/>
        <v>13.3972</v>
      </c>
      <c r="AL62" s="53">
        <f t="shared" si="62"/>
        <v>13.56</v>
      </c>
      <c r="AM62" s="53">
        <f t="shared" si="62"/>
        <v>13.91</v>
      </c>
    </row>
    <row r="63" spans="1:39" ht="15" x14ac:dyDescent="0.25">
      <c r="A63">
        <f>'Inv travi'!A951</f>
        <v>12</v>
      </c>
      <c r="B63">
        <f>'Inv travi'!B951</f>
        <v>15</v>
      </c>
      <c r="C63">
        <f>'Inv travi'!C951</f>
        <v>21</v>
      </c>
      <c r="D63">
        <f>'Inv travi'!D951</f>
        <v>3</v>
      </c>
      <c r="E63" t="str">
        <f>'Inv travi'!E951</f>
        <v>Mdes</v>
      </c>
      <c r="F63">
        <f>'Inv travi'!F951</f>
        <v>-206.70599999999999</v>
      </c>
      <c r="G63">
        <f>'Inv travi'!P951</f>
        <v>-221.61439999999999</v>
      </c>
      <c r="H63">
        <f>'Inv travi'!Q951</f>
        <v>-31.405600000000007</v>
      </c>
      <c r="J63" s="2"/>
      <c r="K63" s="2"/>
      <c r="M63" s="51" t="s">
        <v>55</v>
      </c>
      <c r="N63" s="53">
        <f>F62</f>
        <v>-227.59800000000001</v>
      </c>
      <c r="O63" s="53">
        <f t="shared" ref="O63:AM63" si="63">$F62+$F64*(O62-$N62)-$J64*(O62-$N62)^2/2</f>
        <v>-145.31046793960931</v>
      </c>
      <c r="P63" s="53">
        <f t="shared" si="63"/>
        <v>-123.68747711999998</v>
      </c>
      <c r="Q63" s="53">
        <f t="shared" si="63"/>
        <v>-78.399982320000134</v>
      </c>
      <c r="R63" s="53">
        <f t="shared" si="63"/>
        <v>-37.557665279999981</v>
      </c>
      <c r="S63" s="53">
        <f t="shared" si="63"/>
        <v>-1.1605260000001039</v>
      </c>
      <c r="T63" s="53">
        <f t="shared" si="63"/>
        <v>30.791435520000007</v>
      </c>
      <c r="U63" s="53">
        <f t="shared" si="63"/>
        <v>58.298219279999941</v>
      </c>
      <c r="V63" s="53">
        <f t="shared" si="63"/>
        <v>81.359825279999995</v>
      </c>
      <c r="W63" s="53">
        <f t="shared" si="63"/>
        <v>99.976253519999943</v>
      </c>
      <c r="X63" s="53">
        <f t="shared" si="63"/>
        <v>114.14750400000003</v>
      </c>
      <c r="Y63" s="53">
        <f t="shared" si="63"/>
        <v>123.87357671999996</v>
      </c>
      <c r="Z63" s="53">
        <f t="shared" si="63"/>
        <v>129.15447167999986</v>
      </c>
      <c r="AA63" s="53">
        <f t="shared" si="63"/>
        <v>129.99018887999989</v>
      </c>
      <c r="AB63" s="53">
        <f t="shared" si="63"/>
        <v>126.38072832000006</v>
      </c>
      <c r="AC63" s="53">
        <f t="shared" si="63"/>
        <v>118.32608999999991</v>
      </c>
      <c r="AD63" s="53">
        <f t="shared" si="63"/>
        <v>105.82627391999984</v>
      </c>
      <c r="AE63" s="53">
        <f t="shared" si="63"/>
        <v>88.881280079999897</v>
      </c>
      <c r="AF63" s="53">
        <f t="shared" si="63"/>
        <v>67.491108479999866</v>
      </c>
      <c r="AG63" s="53">
        <f t="shared" si="63"/>
        <v>41.655759120000198</v>
      </c>
      <c r="AH63" s="53">
        <f t="shared" si="63"/>
        <v>11.375231999999983</v>
      </c>
      <c r="AI63" s="53">
        <f t="shared" si="63"/>
        <v>-23.350472880000211</v>
      </c>
      <c r="AJ63" s="53">
        <f t="shared" si="63"/>
        <v>-62.521355520000043</v>
      </c>
      <c r="AK63" s="53">
        <f t="shared" si="63"/>
        <v>-93.606764764902437</v>
      </c>
      <c r="AL63" s="53">
        <f t="shared" si="63"/>
        <v>-127.01523793960951</v>
      </c>
      <c r="AM63" s="53">
        <f t="shared" si="63"/>
        <v>-206.70507000000021</v>
      </c>
    </row>
    <row r="64" spans="1:39" ht="15" x14ac:dyDescent="0.25">
      <c r="A64">
        <f>'Inv travi'!A952</f>
        <v>12</v>
      </c>
      <c r="B64">
        <f>'Inv travi'!B952</f>
        <v>15</v>
      </c>
      <c r="C64">
        <f>'Inv travi'!C952</f>
        <v>21</v>
      </c>
      <c r="D64">
        <f>'Inv travi'!D952</f>
        <v>3</v>
      </c>
      <c r="E64" t="str">
        <f>'Inv travi'!E952</f>
        <v>Vsin</v>
      </c>
      <c r="F64">
        <f>'Inv travi'!F952</f>
        <v>250.446</v>
      </c>
      <c r="G64">
        <f>'Inv travi'!P952</f>
        <v>108.21020000000001</v>
      </c>
      <c r="H64">
        <f>'Inv travi'!Q952</f>
        <v>198.38980000000001</v>
      </c>
      <c r="J64" s="2">
        <f>(F64-F65)/$I$50</f>
        <v>87.650088809946723</v>
      </c>
      <c r="K64" s="2">
        <f>(G64-G65)/$I$50</f>
        <v>53.600000000000009</v>
      </c>
      <c r="M64" s="51" t="s">
        <v>56</v>
      </c>
      <c r="N64" s="52">
        <f>G62</f>
        <v>18.635000000000019</v>
      </c>
      <c r="O64" s="53">
        <f t="shared" ref="O64:AM64" si="64">$G62+$G64*(O62-$N62)-$K64*(O62-$N62)^2/2</f>
        <v>53.225569999999991</v>
      </c>
      <c r="P64" s="53">
        <f t="shared" si="64"/>
        <v>61.936221792000026</v>
      </c>
      <c r="Q64" s="53">
        <f t="shared" si="64"/>
        <v>79.509343471999969</v>
      </c>
      <c r="R64" s="53">
        <f t="shared" si="64"/>
        <v>94.364139008000038</v>
      </c>
      <c r="S64" s="53">
        <f t="shared" si="64"/>
        <v>106.5006084</v>
      </c>
      <c r="T64" s="53">
        <f t="shared" si="64"/>
        <v>115.91875164800004</v>
      </c>
      <c r="U64" s="53">
        <f t="shared" si="64"/>
        <v>122.61856875200002</v>
      </c>
      <c r="V64" s="53">
        <f t="shared" si="64"/>
        <v>126.60005971200003</v>
      </c>
      <c r="W64" s="53">
        <f t="shared" si="64"/>
        <v>127.86322452800003</v>
      </c>
      <c r="X64" s="53">
        <f t="shared" si="64"/>
        <v>126.40806320000004</v>
      </c>
      <c r="Y64" s="53">
        <f t="shared" si="64"/>
        <v>122.23457572800001</v>
      </c>
      <c r="Z64" s="53">
        <f t="shared" si="64"/>
        <v>115.34276211200012</v>
      </c>
      <c r="AA64" s="53">
        <f t="shared" si="64"/>
        <v>105.73262235200005</v>
      </c>
      <c r="AB64" s="53">
        <f t="shared" si="64"/>
        <v>93.404156448000094</v>
      </c>
      <c r="AC64" s="53">
        <f t="shared" si="64"/>
        <v>78.357364399999994</v>
      </c>
      <c r="AD64" s="53">
        <f t="shared" si="64"/>
        <v>60.592246208000063</v>
      </c>
      <c r="AE64" s="53">
        <f t="shared" si="64"/>
        <v>40.108801871999958</v>
      </c>
      <c r="AF64" s="53">
        <f t="shared" si="64"/>
        <v>16.907031392000079</v>
      </c>
      <c r="AG64" s="53">
        <f t="shared" si="64"/>
        <v>-9.0130652319998035</v>
      </c>
      <c r="AH64" s="53">
        <f t="shared" si="64"/>
        <v>-37.651487999999972</v>
      </c>
      <c r="AI64" s="53">
        <f t="shared" si="64"/>
        <v>-69.008236912000029</v>
      </c>
      <c r="AJ64" s="53">
        <f t="shared" si="64"/>
        <v>-103.08331196799998</v>
      </c>
      <c r="AK64" s="53">
        <f t="shared" si="64"/>
        <v>-129.40948507200005</v>
      </c>
      <c r="AL64" s="53">
        <f t="shared" si="64"/>
        <v>-157.15626400000031</v>
      </c>
      <c r="AM64" s="53">
        <f t="shared" si="64"/>
        <v>-221.61849400000028</v>
      </c>
    </row>
    <row r="65" spans="1:39" ht="15" x14ac:dyDescent="0.25">
      <c r="A65">
        <f>'Inv travi'!A953</f>
        <v>12</v>
      </c>
      <c r="B65">
        <f>'Inv travi'!B953</f>
        <v>15</v>
      </c>
      <c r="C65">
        <f>'Inv travi'!C953</f>
        <v>21</v>
      </c>
      <c r="D65">
        <f>'Inv travi'!D953</f>
        <v>3</v>
      </c>
      <c r="E65" t="str">
        <f>'Inv travi'!E953</f>
        <v>Vdes</v>
      </c>
      <c r="F65">
        <f>'Inv travi'!F953</f>
        <v>-243.024</v>
      </c>
      <c r="G65">
        <f>'Inv travi'!P953</f>
        <v>-193.55779999999999</v>
      </c>
      <c r="H65">
        <f>'Inv travi'!Q953</f>
        <v>-103.37819999999999</v>
      </c>
      <c r="J65" s="2"/>
      <c r="K65" s="2"/>
      <c r="M65" s="51" t="s">
        <v>57</v>
      </c>
      <c r="N65" s="52">
        <f>H62</f>
        <v>-298.86300000000006</v>
      </c>
      <c r="O65" s="53">
        <f t="shared" ref="O65:AM65" si="65">$H62+$H64*(O62-$N62)-$K64*(O62-$N62)^2/2</f>
        <v>-232.70957000000013</v>
      </c>
      <c r="P65" s="53">
        <f t="shared" si="65"/>
        <v>-214.94488636800003</v>
      </c>
      <c r="Q65" s="53">
        <f t="shared" si="65"/>
        <v>-177.06331876800016</v>
      </c>
      <c r="R65" s="53">
        <f t="shared" si="65"/>
        <v>-141.90007731200001</v>
      </c>
      <c r="S65" s="53">
        <f t="shared" si="65"/>
        <v>-109.45516200000014</v>
      </c>
      <c r="T65" s="53">
        <f t="shared" si="65"/>
        <v>-79.728572831999998</v>
      </c>
      <c r="U65" s="53">
        <f t="shared" si="65"/>
        <v>-52.72030980800011</v>
      </c>
      <c r="V65" s="53">
        <f t="shared" si="65"/>
        <v>-28.430372927999983</v>
      </c>
      <c r="W65" s="53">
        <f t="shared" si="65"/>
        <v>-6.8587621920000998</v>
      </c>
      <c r="X65" s="53">
        <f t="shared" si="65"/>
        <v>11.994522400000022</v>
      </c>
      <c r="Y65" s="53">
        <f t="shared" si="65"/>
        <v>28.129480847999929</v>
      </c>
      <c r="Z65" s="53">
        <f t="shared" si="65"/>
        <v>41.546113151999919</v>
      </c>
      <c r="AA65" s="53">
        <f t="shared" si="65"/>
        <v>52.244419311999906</v>
      </c>
      <c r="AB65" s="53">
        <f t="shared" si="65"/>
        <v>60.22439932799989</v>
      </c>
      <c r="AC65" s="53">
        <f t="shared" si="65"/>
        <v>65.486053199999844</v>
      </c>
      <c r="AD65" s="53">
        <f t="shared" si="65"/>
        <v>68.029380927999966</v>
      </c>
      <c r="AE65" s="53">
        <f t="shared" si="65"/>
        <v>67.854382511999916</v>
      </c>
      <c r="AF65" s="53">
        <f t="shared" si="65"/>
        <v>64.961057951999862</v>
      </c>
      <c r="AG65" s="53">
        <f t="shared" si="65"/>
        <v>59.34940724799992</v>
      </c>
      <c r="AH65" s="53">
        <f t="shared" si="65"/>
        <v>51.019430399999919</v>
      </c>
      <c r="AI65" s="53">
        <f t="shared" si="65"/>
        <v>39.971127407999916</v>
      </c>
      <c r="AJ65" s="53">
        <f t="shared" si="65"/>
        <v>26.20449827199991</v>
      </c>
      <c r="AK65" s="53">
        <f t="shared" si="65"/>
        <v>14.559564047999856</v>
      </c>
      <c r="AL65" s="53">
        <f t="shared" si="65"/>
        <v>1.4940239999998539</v>
      </c>
      <c r="AM65" s="53">
        <f t="shared" si="65"/>
        <v>-31.40534600000035</v>
      </c>
    </row>
    <row r="66" spans="1:39" ht="15" x14ac:dyDescent="0.25">
      <c r="A66">
        <f>'Inv travi'!A954</f>
        <v>12</v>
      </c>
      <c r="B66">
        <f>'Inv travi'!B954</f>
        <v>15</v>
      </c>
      <c r="C66">
        <f>'Inv travi'!C954</f>
        <v>21</v>
      </c>
      <c r="D66">
        <f>'Inv travi'!D954</f>
        <v>2</v>
      </c>
      <c r="E66" t="str">
        <f>'Inv travi'!E954</f>
        <v>Msin</v>
      </c>
      <c r="F66">
        <f>'Inv travi'!F954</f>
        <v>-227.018</v>
      </c>
      <c r="G66">
        <f>'Inv travi'!P954</f>
        <v>38.398699999999991</v>
      </c>
      <c r="H66">
        <f>'Inv travi'!Q954</f>
        <v>-317.6087</v>
      </c>
      <c r="I66" s="1">
        <v>5.63</v>
      </c>
      <c r="J66" s="2"/>
      <c r="K66" s="2"/>
      <c r="L66" s="1">
        <f>D66</f>
        <v>2</v>
      </c>
      <c r="M66" s="51" t="s">
        <v>61</v>
      </c>
      <c r="N66" s="53">
        <f>N58</f>
        <v>8.2799999999999994</v>
      </c>
      <c r="O66" s="53">
        <f>N66+0.35</f>
        <v>8.629999999999999</v>
      </c>
      <c r="P66" s="53">
        <f>P50</f>
        <v>8.7303999999999995</v>
      </c>
      <c r="Q66" s="53">
        <f t="shared" ref="Q66:AM66" si="66">Q50</f>
        <v>8.9555999999999987</v>
      </c>
      <c r="R66" s="53">
        <f t="shared" si="66"/>
        <v>9.1807999999999996</v>
      </c>
      <c r="S66" s="53">
        <f t="shared" si="66"/>
        <v>9.4059999999999988</v>
      </c>
      <c r="T66" s="53">
        <f t="shared" si="66"/>
        <v>9.6311999999999998</v>
      </c>
      <c r="U66" s="53">
        <f t="shared" si="66"/>
        <v>9.8563999999999989</v>
      </c>
      <c r="V66" s="53">
        <f t="shared" si="66"/>
        <v>10.0816</v>
      </c>
      <c r="W66" s="53">
        <f t="shared" si="66"/>
        <v>10.306799999999999</v>
      </c>
      <c r="X66" s="53">
        <f t="shared" si="66"/>
        <v>10.532</v>
      </c>
      <c r="Y66" s="53">
        <f t="shared" si="66"/>
        <v>10.757199999999999</v>
      </c>
      <c r="Z66" s="53">
        <f t="shared" si="66"/>
        <v>10.982399999999998</v>
      </c>
      <c r="AA66" s="53">
        <f t="shared" si="66"/>
        <v>11.207599999999999</v>
      </c>
      <c r="AB66" s="53">
        <f t="shared" si="66"/>
        <v>11.432799999999999</v>
      </c>
      <c r="AC66" s="53">
        <f t="shared" si="66"/>
        <v>11.657999999999999</v>
      </c>
      <c r="AD66" s="53">
        <f t="shared" si="66"/>
        <v>11.883199999999999</v>
      </c>
      <c r="AE66" s="53">
        <f t="shared" si="66"/>
        <v>12.1084</v>
      </c>
      <c r="AF66" s="53">
        <f t="shared" si="66"/>
        <v>12.333599999999999</v>
      </c>
      <c r="AG66" s="53">
        <f t="shared" si="66"/>
        <v>12.558799999999998</v>
      </c>
      <c r="AH66" s="53">
        <f t="shared" si="66"/>
        <v>12.783999999999999</v>
      </c>
      <c r="AI66" s="53">
        <f t="shared" si="66"/>
        <v>13.0092</v>
      </c>
      <c r="AJ66" s="53">
        <f t="shared" si="66"/>
        <v>13.234399999999999</v>
      </c>
      <c r="AK66" s="53">
        <f t="shared" si="66"/>
        <v>13.3972</v>
      </c>
      <c r="AL66" s="53">
        <f>AL50</f>
        <v>13.56</v>
      </c>
      <c r="AM66" s="53">
        <f t="shared" si="66"/>
        <v>13.91</v>
      </c>
    </row>
    <row r="67" spans="1:39" ht="15" x14ac:dyDescent="0.25">
      <c r="A67">
        <f>'Inv travi'!A955</f>
        <v>12</v>
      </c>
      <c r="B67">
        <f>'Inv travi'!B955</f>
        <v>15</v>
      </c>
      <c r="C67">
        <f>'Inv travi'!C955</f>
        <v>21</v>
      </c>
      <c r="D67">
        <f>'Inv travi'!D955</f>
        <v>2</v>
      </c>
      <c r="E67" t="str">
        <f>'Inv travi'!E955</f>
        <v>Mdes</v>
      </c>
      <c r="F67">
        <f>'Inv travi'!F955</f>
        <v>-209.90299999999999</v>
      </c>
      <c r="G67">
        <f>'Inv travi'!P955</f>
        <v>-235.52670000000001</v>
      </c>
      <c r="H67">
        <f>'Inv travi'!Q955</f>
        <v>-21.465300000000013</v>
      </c>
      <c r="J67" s="2"/>
      <c r="K67" s="2"/>
      <c r="M67" s="51" t="s">
        <v>55</v>
      </c>
      <c r="N67" s="53">
        <f>F66</f>
        <v>-227.018</v>
      </c>
      <c r="O67" s="53">
        <f t="shared" ref="O67:AM67" si="67">$F66+$F68*(O66-$N66)-$J68*(O66-$N66)^2/2</f>
        <v>-144.96531793960932</v>
      </c>
      <c r="P67" s="53">
        <f t="shared" si="67"/>
        <v>-123.40969551999999</v>
      </c>
      <c r="Q67" s="53">
        <f t="shared" si="67"/>
        <v>-78.273309920000116</v>
      </c>
      <c r="R67" s="53">
        <f t="shared" si="67"/>
        <v>-37.58210207999997</v>
      </c>
      <c r="S67" s="53">
        <f t="shared" si="67"/>
        <v>-1.3360720000000725</v>
      </c>
      <c r="T67" s="53">
        <f t="shared" si="67"/>
        <v>30.464780320000031</v>
      </c>
      <c r="U67" s="53">
        <f t="shared" si="67"/>
        <v>57.820454879999957</v>
      </c>
      <c r="V67" s="53">
        <f t="shared" si="67"/>
        <v>80.730951680000004</v>
      </c>
      <c r="W67" s="53">
        <f t="shared" si="67"/>
        <v>99.196270719999973</v>
      </c>
      <c r="X67" s="53">
        <f t="shared" si="67"/>
        <v>113.21641200000005</v>
      </c>
      <c r="Y67" s="53">
        <f t="shared" si="67"/>
        <v>122.79137551999992</v>
      </c>
      <c r="Z67" s="53">
        <f t="shared" si="67"/>
        <v>127.92116127999986</v>
      </c>
      <c r="AA67" s="53">
        <f t="shared" si="67"/>
        <v>128.60576927999995</v>
      </c>
      <c r="AB67" s="53">
        <f t="shared" si="67"/>
        <v>124.84519951999999</v>
      </c>
      <c r="AC67" s="53">
        <f t="shared" si="67"/>
        <v>116.63945199999989</v>
      </c>
      <c r="AD67" s="53">
        <f t="shared" si="67"/>
        <v>103.98852671999998</v>
      </c>
      <c r="AE67" s="53">
        <f t="shared" si="67"/>
        <v>86.892423679999865</v>
      </c>
      <c r="AF67" s="53">
        <f t="shared" si="67"/>
        <v>65.351142879999884</v>
      </c>
      <c r="AG67" s="53">
        <f t="shared" si="67"/>
        <v>39.364684320000038</v>
      </c>
      <c r="AH67" s="53">
        <f t="shared" si="67"/>
        <v>8.9330479999999852</v>
      </c>
      <c r="AI67" s="53">
        <f t="shared" si="67"/>
        <v>-25.943766080000273</v>
      </c>
      <c r="AJ67" s="53">
        <f t="shared" si="67"/>
        <v>-65.265757920000169</v>
      </c>
      <c r="AK67" s="53">
        <f t="shared" si="67"/>
        <v>-96.46040596490252</v>
      </c>
      <c r="AL67" s="53">
        <f t="shared" si="67"/>
        <v>-129.97811793960955</v>
      </c>
      <c r="AM67" s="53">
        <f t="shared" si="67"/>
        <v>-209.9028000000003</v>
      </c>
    </row>
    <row r="68" spans="1:39" ht="15" x14ac:dyDescent="0.25">
      <c r="A68">
        <f>'Inv travi'!A956</f>
        <v>12</v>
      </c>
      <c r="B68">
        <f>'Inv travi'!B956</f>
        <v>15</v>
      </c>
      <c r="C68">
        <f>'Inv travi'!C956</f>
        <v>21</v>
      </c>
      <c r="D68">
        <f>'Inv travi'!D956</f>
        <v>2</v>
      </c>
      <c r="E68" t="str">
        <f>'Inv travi'!E956</f>
        <v>Vsin</v>
      </c>
      <c r="F68">
        <f>'Inv travi'!F956</f>
        <v>249.77500000000001</v>
      </c>
      <c r="G68">
        <f>'Inv travi'!P956</f>
        <v>102.22880000000001</v>
      </c>
      <c r="H68">
        <f>'Inv travi'!Q956</f>
        <v>203.48519999999999</v>
      </c>
      <c r="J68" s="2">
        <f>(F68-F69)/$I$50</f>
        <v>87.650088809946723</v>
      </c>
      <c r="K68" s="2">
        <f>(G68-G69)/$I$50</f>
        <v>53.600000000000009</v>
      </c>
      <c r="M68" s="51" t="s">
        <v>56</v>
      </c>
      <c r="N68" s="52">
        <f>G66</f>
        <v>38.398699999999991</v>
      </c>
      <c r="O68" s="53">
        <f t="shared" ref="O68:AM68" si="68">$G66+$G68*(O66-$N66)-$K68*(O66-$N66)^2/2</f>
        <v>70.895779999999974</v>
      </c>
      <c r="P68" s="53">
        <f t="shared" si="68"/>
        <v>79.005899232000004</v>
      </c>
      <c r="Q68" s="53">
        <f t="shared" si="68"/>
        <v>95.232009631999944</v>
      </c>
      <c r="R68" s="53">
        <f t="shared" si="68"/>
        <v>108.73979388800001</v>
      </c>
      <c r="S68" s="53">
        <f t="shared" si="68"/>
        <v>119.52925199999999</v>
      </c>
      <c r="T68" s="53">
        <f t="shared" si="68"/>
        <v>127.60038396799999</v>
      </c>
      <c r="U68" s="53">
        <f t="shared" si="68"/>
        <v>132.95318979199999</v>
      </c>
      <c r="V68" s="53">
        <f t="shared" si="68"/>
        <v>135.58766947200002</v>
      </c>
      <c r="W68" s="53">
        <f t="shared" si="68"/>
        <v>135.50382300799998</v>
      </c>
      <c r="X68" s="53">
        <f t="shared" si="68"/>
        <v>132.70165039999998</v>
      </c>
      <c r="Y68" s="53">
        <f t="shared" si="68"/>
        <v>127.181151648</v>
      </c>
      <c r="Z68" s="53">
        <f t="shared" si="68"/>
        <v>118.94232675200004</v>
      </c>
      <c r="AA68" s="53">
        <f t="shared" si="68"/>
        <v>107.98517571199991</v>
      </c>
      <c r="AB68" s="53">
        <f t="shared" si="68"/>
        <v>94.309698528000013</v>
      </c>
      <c r="AC68" s="53">
        <f t="shared" si="68"/>
        <v>77.915895199999966</v>
      </c>
      <c r="AD68" s="53">
        <f t="shared" si="68"/>
        <v>58.803765728000087</v>
      </c>
      <c r="AE68" s="53">
        <f t="shared" si="68"/>
        <v>36.973310111999922</v>
      </c>
      <c r="AF68" s="53">
        <f t="shared" si="68"/>
        <v>12.424528351999982</v>
      </c>
      <c r="AG68" s="53">
        <f t="shared" si="68"/>
        <v>-14.842579551999847</v>
      </c>
      <c r="AH68" s="53">
        <f t="shared" si="68"/>
        <v>-44.828013600000077</v>
      </c>
      <c r="AI68" s="53">
        <f t="shared" si="68"/>
        <v>-77.531773792000081</v>
      </c>
      <c r="AJ68" s="53">
        <f t="shared" si="68"/>
        <v>-112.95386012799997</v>
      </c>
      <c r="AK68" s="53">
        <f t="shared" si="68"/>
        <v>-140.25380515200015</v>
      </c>
      <c r="AL68" s="53">
        <f t="shared" si="68"/>
        <v>-168.97435600000028</v>
      </c>
      <c r="AM68" s="53">
        <f t="shared" si="68"/>
        <v>-235.53007600000035</v>
      </c>
    </row>
    <row r="69" spans="1:39" ht="15" x14ac:dyDescent="0.25">
      <c r="A69">
        <f>'Inv travi'!A957</f>
        <v>12</v>
      </c>
      <c r="B69">
        <f>'Inv travi'!B957</f>
        <v>15</v>
      </c>
      <c r="C69">
        <f>'Inv travi'!C957</f>
        <v>21</v>
      </c>
      <c r="D69">
        <f>'Inv travi'!D957</f>
        <v>2</v>
      </c>
      <c r="E69" t="str">
        <f>'Inv travi'!E957</f>
        <v>Vdes</v>
      </c>
      <c r="F69">
        <f>'Inv travi'!F957</f>
        <v>-243.69499999999999</v>
      </c>
      <c r="G69">
        <f>'Inv travi'!P957</f>
        <v>-199.53919999999999</v>
      </c>
      <c r="H69">
        <f>'Inv travi'!Q957</f>
        <v>-98.282800000000009</v>
      </c>
      <c r="J69" s="2"/>
      <c r="K69" s="2"/>
      <c r="M69" s="51" t="s">
        <v>57</v>
      </c>
      <c r="N69" s="52">
        <f>H66</f>
        <v>-317.6087</v>
      </c>
      <c r="O69" s="53">
        <f t="shared" ref="O69:AM69" si="69">$H66+$H68*(O66-$N66)-$K68*(O66-$N66)^2/2</f>
        <v>-249.67188000000007</v>
      </c>
      <c r="P69" s="53">
        <f t="shared" si="69"/>
        <v>-231.39561820799997</v>
      </c>
      <c r="Q69" s="53">
        <f t="shared" si="69"/>
        <v>-192.36656652800013</v>
      </c>
      <c r="R69" s="53">
        <f t="shared" si="69"/>
        <v>-156.05584099199996</v>
      </c>
      <c r="S69" s="53">
        <f t="shared" si="69"/>
        <v>-122.4634416000001</v>
      </c>
      <c r="T69" s="53">
        <f t="shared" si="69"/>
        <v>-91.589368351999951</v>
      </c>
      <c r="U69" s="53">
        <f t="shared" si="69"/>
        <v>-63.433621248000094</v>
      </c>
      <c r="V69" s="53">
        <f t="shared" si="69"/>
        <v>-37.99620028799994</v>
      </c>
      <c r="W69" s="53">
        <f t="shared" si="69"/>
        <v>-15.277105472000088</v>
      </c>
      <c r="X69" s="53">
        <f t="shared" si="69"/>
        <v>4.7236632000000043</v>
      </c>
      <c r="Y69" s="53">
        <f t="shared" si="69"/>
        <v>22.006105727999937</v>
      </c>
      <c r="Z69" s="53">
        <f t="shared" si="69"/>
        <v>36.57022211199984</v>
      </c>
      <c r="AA69" s="53">
        <f t="shared" si="69"/>
        <v>48.416012351999967</v>
      </c>
      <c r="AB69" s="53">
        <f t="shared" si="69"/>
        <v>57.543476447999865</v>
      </c>
      <c r="AC69" s="53">
        <f t="shared" si="69"/>
        <v>63.952614399999845</v>
      </c>
      <c r="AD69" s="53">
        <f t="shared" si="69"/>
        <v>67.64342620799988</v>
      </c>
      <c r="AE69" s="53">
        <f t="shared" si="69"/>
        <v>68.615911871999856</v>
      </c>
      <c r="AF69" s="53">
        <f t="shared" si="69"/>
        <v>66.870071391999829</v>
      </c>
      <c r="AG69" s="53">
        <f t="shared" si="69"/>
        <v>62.405904767999914</v>
      </c>
      <c r="AH69" s="53">
        <f t="shared" si="69"/>
        <v>55.223411999999826</v>
      </c>
      <c r="AI69" s="53">
        <f t="shared" si="69"/>
        <v>45.322593087999849</v>
      </c>
      <c r="AJ69" s="53">
        <f t="shared" si="69"/>
        <v>32.703448031999869</v>
      </c>
      <c r="AK69" s="53">
        <f t="shared" si="69"/>
        <v>21.888044927999886</v>
      </c>
      <c r="AL69" s="53">
        <f t="shared" si="69"/>
        <v>9.6520359999997254</v>
      </c>
      <c r="AM69" s="53">
        <f t="shared" si="69"/>
        <v>-21.463944000000197</v>
      </c>
    </row>
    <row r="70" spans="1:39" ht="15" x14ac:dyDescent="0.25">
      <c r="A70">
        <f>'Inv travi'!A958</f>
        <v>12</v>
      </c>
      <c r="B70">
        <f>'Inv travi'!B958</f>
        <v>15</v>
      </c>
      <c r="C70">
        <f>'Inv travi'!C958</f>
        <v>21</v>
      </c>
      <c r="D70">
        <f>'Inv travi'!D958</f>
        <v>1</v>
      </c>
      <c r="E70" t="str">
        <f>'Inv travi'!E958</f>
        <v>Msin</v>
      </c>
      <c r="F70">
        <f>'Inv travi'!F958</f>
        <v>-147.154</v>
      </c>
      <c r="G70">
        <f>'Inv travi'!P958</f>
        <v>78.683300000000003</v>
      </c>
      <c r="H70">
        <f>'Inv travi'!Q958</f>
        <v>-272.50729999999999</v>
      </c>
      <c r="I70" s="1">
        <v>5.63</v>
      </c>
      <c r="J70" s="2"/>
      <c r="K70" s="2"/>
      <c r="L70" s="1">
        <f>D70</f>
        <v>1</v>
      </c>
      <c r="M70" s="51" t="s">
        <v>61</v>
      </c>
      <c r="N70" s="53">
        <f>N62</f>
        <v>8.2799999999999994</v>
      </c>
      <c r="O70" s="53">
        <f>N70+0.35</f>
        <v>8.629999999999999</v>
      </c>
      <c r="P70" s="53">
        <f>P50</f>
        <v>8.7303999999999995</v>
      </c>
      <c r="Q70" s="53">
        <f t="shared" ref="Q70:AM70" si="70">Q50</f>
        <v>8.9555999999999987</v>
      </c>
      <c r="R70" s="53">
        <f t="shared" si="70"/>
        <v>9.1807999999999996</v>
      </c>
      <c r="S70" s="53">
        <f t="shared" si="70"/>
        <v>9.4059999999999988</v>
      </c>
      <c r="T70" s="53">
        <f t="shared" si="70"/>
        <v>9.6311999999999998</v>
      </c>
      <c r="U70" s="53">
        <f t="shared" si="70"/>
        <v>9.8563999999999989</v>
      </c>
      <c r="V70" s="53">
        <f t="shared" si="70"/>
        <v>10.0816</v>
      </c>
      <c r="W70" s="53">
        <f t="shared" si="70"/>
        <v>10.306799999999999</v>
      </c>
      <c r="X70" s="53">
        <f t="shared" si="70"/>
        <v>10.532</v>
      </c>
      <c r="Y70" s="53">
        <f t="shared" si="70"/>
        <v>10.757199999999999</v>
      </c>
      <c r="Z70" s="53">
        <f t="shared" si="70"/>
        <v>10.982399999999998</v>
      </c>
      <c r="AA70" s="53">
        <f t="shared" si="70"/>
        <v>11.207599999999999</v>
      </c>
      <c r="AB70" s="53">
        <f t="shared" si="70"/>
        <v>11.432799999999999</v>
      </c>
      <c r="AC70" s="53">
        <f t="shared" si="70"/>
        <v>11.657999999999999</v>
      </c>
      <c r="AD70" s="53">
        <f t="shared" si="70"/>
        <v>11.883199999999999</v>
      </c>
      <c r="AE70" s="53">
        <f t="shared" si="70"/>
        <v>12.1084</v>
      </c>
      <c r="AF70" s="53">
        <f t="shared" si="70"/>
        <v>12.333599999999999</v>
      </c>
      <c r="AG70" s="53">
        <f t="shared" si="70"/>
        <v>12.558799999999998</v>
      </c>
      <c r="AH70" s="53">
        <f t="shared" si="70"/>
        <v>12.783999999999999</v>
      </c>
      <c r="AI70" s="53">
        <f t="shared" si="70"/>
        <v>13.0092</v>
      </c>
      <c r="AJ70" s="53">
        <f t="shared" si="70"/>
        <v>13.234399999999999</v>
      </c>
      <c r="AK70" s="53">
        <f t="shared" si="70"/>
        <v>13.3972</v>
      </c>
      <c r="AL70" s="53">
        <f t="shared" si="70"/>
        <v>13.56</v>
      </c>
      <c r="AM70" s="53">
        <f t="shared" si="70"/>
        <v>13.91</v>
      </c>
    </row>
    <row r="71" spans="1:39" ht="15" x14ac:dyDescent="0.25">
      <c r="A71">
        <f>'Inv travi'!A959</f>
        <v>12</v>
      </c>
      <c r="B71">
        <f>'Inv travi'!B959</f>
        <v>15</v>
      </c>
      <c r="C71">
        <f>'Inv travi'!C959</f>
        <v>21</v>
      </c>
      <c r="D71">
        <f>'Inv travi'!D959</f>
        <v>1</v>
      </c>
      <c r="E71" t="str">
        <f>'Inv travi'!E959</f>
        <v>Mdes</v>
      </c>
      <c r="F71">
        <f>'Inv travi'!F959</f>
        <v>-146.708</v>
      </c>
      <c r="G71">
        <f>'Inv travi'!P959</f>
        <v>-194.6507</v>
      </c>
      <c r="H71">
        <f>'Inv travi'!Q959</f>
        <v>2.2827000000000055</v>
      </c>
      <c r="J71" s="2"/>
      <c r="K71" s="2"/>
      <c r="M71" s="51" t="s">
        <v>55</v>
      </c>
      <c r="N71" s="53">
        <f>F70</f>
        <v>-147.154</v>
      </c>
      <c r="O71" s="53">
        <f t="shared" ref="O71:AM71" si="71">$F70+$F72*(O70-$N70)-$J72*(O70-$N70)^2/2</f>
        <v>-93.358740763765596</v>
      </c>
      <c r="P71" s="53">
        <f t="shared" si="71"/>
        <v>-79.242868159999986</v>
      </c>
      <c r="Q71" s="53">
        <f t="shared" si="71"/>
        <v>-49.713968560000097</v>
      </c>
      <c r="R71" s="53">
        <f t="shared" si="71"/>
        <v>-23.136179839999986</v>
      </c>
      <c r="S71" s="53">
        <f t="shared" si="71"/>
        <v>0.49049799999993837</v>
      </c>
      <c r="T71" s="53">
        <f t="shared" si="71"/>
        <v>21.166064960000021</v>
      </c>
      <c r="U71" s="53">
        <f t="shared" si="71"/>
        <v>38.890521039999967</v>
      </c>
      <c r="V71" s="53">
        <f t="shared" si="71"/>
        <v>53.66386623999999</v>
      </c>
      <c r="W71" s="53">
        <f t="shared" si="71"/>
        <v>65.486100559999912</v>
      </c>
      <c r="X71" s="53">
        <f t="shared" si="71"/>
        <v>74.357224000000002</v>
      </c>
      <c r="Y71" s="53">
        <f t="shared" si="71"/>
        <v>80.277236559999949</v>
      </c>
      <c r="Z71" s="53">
        <f t="shared" si="71"/>
        <v>83.246138239999965</v>
      </c>
      <c r="AA71" s="53">
        <f t="shared" si="71"/>
        <v>83.263929039999908</v>
      </c>
      <c r="AB71" s="53">
        <f t="shared" si="71"/>
        <v>80.330608960000006</v>
      </c>
      <c r="AC71" s="53">
        <f t="shared" si="71"/>
        <v>74.446177999999918</v>
      </c>
      <c r="AD71" s="53">
        <f t="shared" si="71"/>
        <v>65.610636159999956</v>
      </c>
      <c r="AE71" s="53">
        <f t="shared" si="71"/>
        <v>53.823983439999893</v>
      </c>
      <c r="AF71" s="53">
        <f t="shared" si="71"/>
        <v>39.086219839999842</v>
      </c>
      <c r="AG71" s="53">
        <f t="shared" si="71"/>
        <v>21.397345360000031</v>
      </c>
      <c r="AH71" s="53">
        <f t="shared" si="71"/>
        <v>0.75735999999983505</v>
      </c>
      <c r="AI71" s="53">
        <f t="shared" si="71"/>
        <v>-22.833736240000121</v>
      </c>
      <c r="AJ71" s="53">
        <f t="shared" si="71"/>
        <v>-49.375943360000065</v>
      </c>
      <c r="AK71" s="53">
        <f t="shared" si="71"/>
        <v>-70.401477130941544</v>
      </c>
      <c r="AL71" s="53">
        <f t="shared" si="71"/>
        <v>-92.969270763765962</v>
      </c>
      <c r="AM71" s="53">
        <f t="shared" si="71"/>
        <v>-146.70923000000039</v>
      </c>
    </row>
    <row r="72" spans="1:39" ht="15" x14ac:dyDescent="0.25">
      <c r="A72">
        <f>'Inv travi'!A960</f>
        <v>12</v>
      </c>
      <c r="B72">
        <f>'Inv travi'!B960</f>
        <v>15</v>
      </c>
      <c r="C72">
        <f>'Inv travi'!C960</f>
        <v>21</v>
      </c>
      <c r="D72">
        <f>'Inv travi'!D960</f>
        <v>1</v>
      </c>
      <c r="E72" t="str">
        <f>'Inv travi'!E960</f>
        <v>Vsin</v>
      </c>
      <c r="F72">
        <f>'Inv travi'!F960</f>
        <v>163.88399999999999</v>
      </c>
      <c r="G72">
        <f>'Inv travi'!P960</f>
        <v>58.813599999999994</v>
      </c>
      <c r="H72">
        <f>'Inv travi'!Q960</f>
        <v>156.17239999999998</v>
      </c>
      <c r="J72" s="2">
        <f>(F72-F73)/$I$50</f>
        <v>58.190053285968034</v>
      </c>
      <c r="K72" s="2">
        <f>(G72-G73)/$I$50</f>
        <v>38.139964476021319</v>
      </c>
      <c r="M72" s="51" t="s">
        <v>56</v>
      </c>
      <c r="N72" s="52">
        <f>G70</f>
        <v>78.683300000000003</v>
      </c>
      <c r="O72" s="53">
        <f t="shared" ref="O72:AM72" si="72">$G70+$G72*(O70-$N70)-$K72*(O70-$N70)^2/2</f>
        <v>96.931987175843673</v>
      </c>
      <c r="P72" s="53">
        <f t="shared" si="72"/>
        <v>101.304405792</v>
      </c>
      <c r="Q72" s="53">
        <f t="shared" si="72"/>
        <v>109.71355395199997</v>
      </c>
      <c r="R72" s="53">
        <f t="shared" si="72"/>
        <v>116.188432288</v>
      </c>
      <c r="S72" s="53">
        <f t="shared" si="72"/>
        <v>120.72904080000001</v>
      </c>
      <c r="T72" s="53">
        <f t="shared" si="72"/>
        <v>123.33537948799999</v>
      </c>
      <c r="U72" s="53">
        <f t="shared" si="72"/>
        <v>124.00744835200001</v>
      </c>
      <c r="V72" s="53">
        <f t="shared" si="72"/>
        <v>122.74524739199998</v>
      </c>
      <c r="W72" s="53">
        <f t="shared" si="72"/>
        <v>119.548776608</v>
      </c>
      <c r="X72" s="53">
        <f t="shared" si="72"/>
        <v>114.41803599999996</v>
      </c>
      <c r="Y72" s="53">
        <f t="shared" si="72"/>
        <v>107.35302556799996</v>
      </c>
      <c r="Z72" s="53">
        <f t="shared" si="72"/>
        <v>98.353745312000029</v>
      </c>
      <c r="AA72" s="53">
        <f t="shared" si="72"/>
        <v>87.420195231999941</v>
      </c>
      <c r="AB72" s="53">
        <f t="shared" si="72"/>
        <v>74.552375328000039</v>
      </c>
      <c r="AC72" s="53">
        <f t="shared" si="72"/>
        <v>59.750285599999899</v>
      </c>
      <c r="AD72" s="53">
        <f t="shared" si="72"/>
        <v>43.013926048000002</v>
      </c>
      <c r="AE72" s="53">
        <f t="shared" si="72"/>
        <v>24.343296671999951</v>
      </c>
      <c r="AF72" s="53">
        <f t="shared" si="72"/>
        <v>3.7383974719999742</v>
      </c>
      <c r="AG72" s="53">
        <f t="shared" si="72"/>
        <v>-18.800771551999901</v>
      </c>
      <c r="AH72" s="53">
        <f t="shared" si="72"/>
        <v>-43.274210400000015</v>
      </c>
      <c r="AI72" s="53">
        <f t="shared" si="72"/>
        <v>-69.681919072000198</v>
      </c>
      <c r="AJ72" s="53">
        <f t="shared" si="72"/>
        <v>-98.023897568000052</v>
      </c>
      <c r="AK72" s="53">
        <f t="shared" si="72"/>
        <v>-119.7172634380392</v>
      </c>
      <c r="AL72" s="53">
        <f t="shared" si="72"/>
        <v>-142.42148482415666</v>
      </c>
      <c r="AM72" s="53">
        <f t="shared" si="72"/>
        <v>-194.65545200000031</v>
      </c>
    </row>
    <row r="73" spans="1:39" ht="15" x14ac:dyDescent="0.25">
      <c r="A73">
        <f>'Inv travi'!A961</f>
        <v>12</v>
      </c>
      <c r="B73">
        <f>'Inv travi'!B961</f>
        <v>15</v>
      </c>
      <c r="C73">
        <f>'Inv travi'!C961</f>
        <v>21</v>
      </c>
      <c r="D73">
        <f>'Inv travi'!D961</f>
        <v>1</v>
      </c>
      <c r="E73" t="str">
        <f>'Inv travi'!E961</f>
        <v>Vdes</v>
      </c>
      <c r="F73">
        <f>'Inv travi'!F961</f>
        <v>-163.726</v>
      </c>
      <c r="G73">
        <f>'Inv travi'!P961</f>
        <v>-155.9144</v>
      </c>
      <c r="H73">
        <f>'Inv travi'!Q961</f>
        <v>-58.555599999999998</v>
      </c>
      <c r="J73" s="2"/>
      <c r="K73" s="1"/>
      <c r="M73" s="51" t="s">
        <v>57</v>
      </c>
      <c r="N73" s="52">
        <f>H70</f>
        <v>-272.50729999999999</v>
      </c>
      <c r="O73" s="53">
        <f t="shared" ref="O73:AM73" si="73">$H70+$H72*(O70-$N70)-$K72*(O70-$N70)^2/2</f>
        <v>-220.18303282415636</v>
      </c>
      <c r="P73" s="53">
        <f t="shared" si="73"/>
        <v>-206.03579068799996</v>
      </c>
      <c r="Q73" s="53">
        <f t="shared" si="73"/>
        <v>-175.70144076800011</v>
      </c>
      <c r="R73" s="53">
        <f t="shared" si="73"/>
        <v>-147.30136067199996</v>
      </c>
      <c r="S73" s="53">
        <f t="shared" si="73"/>
        <v>-120.83555040000007</v>
      </c>
      <c r="T73" s="53">
        <f t="shared" si="73"/>
        <v>-96.304009951999987</v>
      </c>
      <c r="U73" s="53">
        <f t="shared" si="73"/>
        <v>-73.706739328000054</v>
      </c>
      <c r="V73" s="53">
        <f t="shared" si="73"/>
        <v>-53.043738527999956</v>
      </c>
      <c r="W73" s="53">
        <f t="shared" si="73"/>
        <v>-34.315007552000083</v>
      </c>
      <c r="X73" s="53">
        <f t="shared" si="73"/>
        <v>-17.520546399999986</v>
      </c>
      <c r="Y73" s="53">
        <f t="shared" si="73"/>
        <v>-2.6603550720000442</v>
      </c>
      <c r="Z73" s="53">
        <f t="shared" si="73"/>
        <v>10.265566431999929</v>
      </c>
      <c r="AA73" s="53">
        <f t="shared" si="73"/>
        <v>21.257218111999919</v>
      </c>
      <c r="AB73" s="53">
        <f t="shared" si="73"/>
        <v>30.314599967999925</v>
      </c>
      <c r="AC73" s="53">
        <f t="shared" si="73"/>
        <v>37.437711999999948</v>
      </c>
      <c r="AD73" s="53">
        <f t="shared" si="73"/>
        <v>42.626554207999874</v>
      </c>
      <c r="AE73" s="53">
        <f t="shared" si="73"/>
        <v>45.88112659199993</v>
      </c>
      <c r="AF73" s="53">
        <f t="shared" si="73"/>
        <v>47.201429151999832</v>
      </c>
      <c r="AG73" s="53">
        <f t="shared" si="73"/>
        <v>46.58746188799995</v>
      </c>
      <c r="AH73" s="53">
        <f t="shared" si="73"/>
        <v>44.039224799999943</v>
      </c>
      <c r="AI73" s="53">
        <f t="shared" si="73"/>
        <v>39.55671788799981</v>
      </c>
      <c r="AJ73" s="53">
        <f t="shared" si="73"/>
        <v>33.139941151999892</v>
      </c>
      <c r="AK73" s="53">
        <f t="shared" si="73"/>
        <v>27.296587921960793</v>
      </c>
      <c r="AL73" s="53">
        <f t="shared" si="73"/>
        <v>20.442379175843371</v>
      </c>
      <c r="AM73" s="53">
        <f t="shared" si="73"/>
        <v>2.2839919999997846</v>
      </c>
    </row>
    <row r="74" spans="1:39" ht="15" x14ac:dyDescent="0.25">
      <c r="A74">
        <f>'Inv travi'!A962</f>
        <v>12</v>
      </c>
      <c r="B74">
        <f>'Inv travi'!B962</f>
        <v>21</v>
      </c>
      <c r="C74">
        <f>'Inv travi'!C962</f>
        <v>24</v>
      </c>
      <c r="D74">
        <f>'Inv travi'!D962</f>
        <v>6</v>
      </c>
      <c r="E74" t="str">
        <f>'Inv travi'!E962</f>
        <v>Msin</v>
      </c>
      <c r="F74">
        <f>'Inv travi'!F962</f>
        <v>-198.489</v>
      </c>
      <c r="G74">
        <f>'Inv travi'!P962</f>
        <v>-99.012799999999999</v>
      </c>
      <c r="H74">
        <f>'Inv travi'!Q962</f>
        <v>-135.17320000000001</v>
      </c>
      <c r="I74" s="1">
        <v>5.29</v>
      </c>
      <c r="J74" s="1"/>
      <c r="K74" s="1"/>
      <c r="L74" s="1">
        <f>D74</f>
        <v>6</v>
      </c>
      <c r="M74" s="54" t="s">
        <v>61</v>
      </c>
      <c r="N74" s="55">
        <v>13.91</v>
      </c>
      <c r="O74" s="56">
        <f>N74+0.35</f>
        <v>14.26</v>
      </c>
      <c r="P74" s="55">
        <f>$N$74+$I$74/25*P1</f>
        <v>14.3332</v>
      </c>
      <c r="Q74" s="55">
        <f t="shared" ref="Q74:AM74" si="74">$N$74+$I$74/25*Q1</f>
        <v>14.5448</v>
      </c>
      <c r="R74" s="55">
        <f t="shared" si="74"/>
        <v>14.756399999999999</v>
      </c>
      <c r="S74" s="55">
        <f t="shared" si="74"/>
        <v>14.968</v>
      </c>
      <c r="T74" s="55">
        <f t="shared" si="74"/>
        <v>15.179600000000001</v>
      </c>
      <c r="U74" s="55">
        <f t="shared" si="74"/>
        <v>15.3912</v>
      </c>
      <c r="V74" s="55">
        <f t="shared" si="74"/>
        <v>15.6028</v>
      </c>
      <c r="W74" s="55">
        <f t="shared" si="74"/>
        <v>15.814400000000001</v>
      </c>
      <c r="X74" s="55">
        <f t="shared" si="74"/>
        <v>16.026</v>
      </c>
      <c r="Y74" s="55">
        <f t="shared" si="74"/>
        <v>16.2376</v>
      </c>
      <c r="Z74" s="55">
        <f t="shared" si="74"/>
        <v>16.449200000000001</v>
      </c>
      <c r="AA74" s="55">
        <f t="shared" si="74"/>
        <v>16.660800000000002</v>
      </c>
      <c r="AB74" s="55">
        <f t="shared" si="74"/>
        <v>16.872399999999999</v>
      </c>
      <c r="AC74" s="55">
        <f t="shared" si="74"/>
        <v>17.084</v>
      </c>
      <c r="AD74" s="55">
        <f t="shared" si="74"/>
        <v>17.2956</v>
      </c>
      <c r="AE74" s="55">
        <f t="shared" si="74"/>
        <v>17.507200000000001</v>
      </c>
      <c r="AF74" s="55">
        <f t="shared" si="74"/>
        <v>17.718800000000002</v>
      </c>
      <c r="AG74" s="55">
        <f t="shared" si="74"/>
        <v>17.930399999999999</v>
      </c>
      <c r="AH74" s="55">
        <f t="shared" si="74"/>
        <v>18.141999999999999</v>
      </c>
      <c r="AI74" s="55">
        <f t="shared" si="74"/>
        <v>18.3536</v>
      </c>
      <c r="AJ74" s="55">
        <f t="shared" si="74"/>
        <v>18.565200000000001</v>
      </c>
      <c r="AK74" s="55">
        <f t="shared" si="74"/>
        <v>18.776800000000001</v>
      </c>
      <c r="AL74" s="55">
        <f t="shared" si="74"/>
        <v>18.988399999999999</v>
      </c>
      <c r="AM74" s="55">
        <f t="shared" si="74"/>
        <v>19.2</v>
      </c>
    </row>
    <row r="75" spans="1:39" ht="15" x14ac:dyDescent="0.25">
      <c r="A75">
        <f>'Inv travi'!A963</f>
        <v>12</v>
      </c>
      <c r="B75">
        <f>'Inv travi'!B963</f>
        <v>21</v>
      </c>
      <c r="C75">
        <f>'Inv travi'!C963</f>
        <v>24</v>
      </c>
      <c r="D75">
        <f>'Inv travi'!D963</f>
        <v>6</v>
      </c>
      <c r="E75" t="str">
        <f>'Inv travi'!E963</f>
        <v>Mdes</v>
      </c>
      <c r="F75">
        <f>'Inv travi'!F963</f>
        <v>-197.363</v>
      </c>
      <c r="G75">
        <f>'Inv travi'!P963</f>
        <v>-151.68090000000001</v>
      </c>
      <c r="H75">
        <f>'Inv travi'!Q963</f>
        <v>-78.365099999999984</v>
      </c>
      <c r="J75" s="1"/>
      <c r="K75" s="1"/>
      <c r="M75" s="54" t="s">
        <v>55</v>
      </c>
      <c r="N75" s="55">
        <f>F74</f>
        <v>-198.489</v>
      </c>
      <c r="O75" s="55">
        <f t="shared" ref="O75:AM75" si="75">$F74+$F76*(O74-$N74)-$J76*(O74-$N74)^2/2</f>
        <v>-124.31813865784507</v>
      </c>
      <c r="P75" s="55">
        <f t="shared" si="75"/>
        <v>-110.13340556800009</v>
      </c>
      <c r="Q75" s="55">
        <f t="shared" si="75"/>
        <v>-71.712050927999968</v>
      </c>
      <c r="R75" s="55">
        <f t="shared" si="75"/>
        <v>-37.12832467200014</v>
      </c>
      <c r="S75" s="55">
        <f t="shared" si="75"/>
        <v>-6.3822268000000335</v>
      </c>
      <c r="T75" s="55">
        <f t="shared" si="75"/>
        <v>20.526242688000025</v>
      </c>
      <c r="U75" s="55">
        <f t="shared" si="75"/>
        <v>43.597083791999935</v>
      </c>
      <c r="V75" s="55">
        <f t="shared" si="75"/>
        <v>62.830296511999975</v>
      </c>
      <c r="W75" s="55">
        <f t="shared" si="75"/>
        <v>78.22588084800006</v>
      </c>
      <c r="X75" s="55">
        <f t="shared" si="75"/>
        <v>89.783836799999932</v>
      </c>
      <c r="Y75" s="55">
        <f t="shared" si="75"/>
        <v>97.504164367999977</v>
      </c>
      <c r="Z75" s="55">
        <f t="shared" si="75"/>
        <v>101.38686355199991</v>
      </c>
      <c r="AA75" s="55">
        <f t="shared" si="75"/>
        <v>101.43193435199993</v>
      </c>
      <c r="AB75" s="55">
        <f t="shared" si="75"/>
        <v>97.639376767999977</v>
      </c>
      <c r="AC75" s="55">
        <f t="shared" si="75"/>
        <v>90.009190799999885</v>
      </c>
      <c r="AD75" s="55">
        <f t="shared" si="75"/>
        <v>78.54137644799988</v>
      </c>
      <c r="AE75" s="55">
        <f t="shared" si="75"/>
        <v>63.235933711999905</v>
      </c>
      <c r="AF75" s="55">
        <f t="shared" si="75"/>
        <v>44.092862591999847</v>
      </c>
      <c r="AG75" s="55">
        <f t="shared" si="75"/>
        <v>21.112163087999988</v>
      </c>
      <c r="AH75" s="55">
        <f t="shared" si="75"/>
        <v>-5.7061648000000105</v>
      </c>
      <c r="AI75" s="55">
        <f t="shared" si="75"/>
        <v>-36.36212107200015</v>
      </c>
      <c r="AJ75" s="55">
        <f t="shared" si="75"/>
        <v>-70.855705728000203</v>
      </c>
      <c r="AK75" s="55">
        <f t="shared" si="75"/>
        <v>-109.1869187680004</v>
      </c>
      <c r="AL75" s="55">
        <f t="shared" si="75"/>
        <v>-151.35576019199993</v>
      </c>
      <c r="AM75" s="55">
        <f t="shared" si="75"/>
        <v>-197.36222999999995</v>
      </c>
    </row>
    <row r="76" spans="1:39" ht="15" x14ac:dyDescent="0.25">
      <c r="A76">
        <f>'Inv travi'!A964</f>
        <v>12</v>
      </c>
      <c r="B76">
        <f>'Inv travi'!B964</f>
        <v>21</v>
      </c>
      <c r="C76">
        <f>'Inv travi'!C964</f>
        <v>24</v>
      </c>
      <c r="D76">
        <f>'Inv travi'!D964</f>
        <v>6</v>
      </c>
      <c r="E76" t="str">
        <f>'Inv travi'!E964</f>
        <v>Vsin</v>
      </c>
      <c r="F76">
        <f>'Inv travi'!F964</f>
        <v>226.916</v>
      </c>
      <c r="G76">
        <f>'Inv travi'!P964</f>
        <v>123.35430000000001</v>
      </c>
      <c r="H76">
        <f>'Inv travi'!Q964</f>
        <v>144.0437</v>
      </c>
      <c r="J76" s="2">
        <f>(F76-F77)/$I$74</f>
        <v>85.710018903591688</v>
      </c>
      <c r="K76" s="2">
        <f>(G76-G77)/$I$74</f>
        <v>50.4</v>
      </c>
      <c r="M76" s="54" t="s">
        <v>56</v>
      </c>
      <c r="N76" s="55">
        <f>G74</f>
        <v>-99.012799999999999</v>
      </c>
      <c r="O76" s="55">
        <f t="shared" ref="O76:AM76" si="76">$G74+$G76*(O74-$N74)-$K76*(O74-$N74)^2/2</f>
        <v>-58.925795000000036</v>
      </c>
      <c r="P76" s="55">
        <f t="shared" si="76"/>
        <v>-51.32253588800004</v>
      </c>
      <c r="Q76" s="55">
        <f t="shared" si="76"/>
        <v>-30.862360567999975</v>
      </c>
      <c r="R76" s="55">
        <f t="shared" si="76"/>
        <v>-12.658823072000065</v>
      </c>
      <c r="S76" s="55">
        <f t="shared" si="76"/>
        <v>3.2880766000000143</v>
      </c>
      <c r="T76" s="55">
        <f t="shared" si="76"/>
        <v>16.978338448000031</v>
      </c>
      <c r="U76" s="55">
        <f t="shared" si="76"/>
        <v>28.411962471999978</v>
      </c>
      <c r="V76" s="55">
        <f t="shared" si="76"/>
        <v>37.588948672000015</v>
      </c>
      <c r="W76" s="55">
        <f t="shared" si="76"/>
        <v>44.50929704800005</v>
      </c>
      <c r="X76" s="55">
        <f t="shared" si="76"/>
        <v>49.173007600000048</v>
      </c>
      <c r="Y76" s="55">
        <f t="shared" si="76"/>
        <v>51.580080328000037</v>
      </c>
      <c r="Z76" s="55">
        <f t="shared" si="76"/>
        <v>51.730515231999988</v>
      </c>
      <c r="AA76" s="55">
        <f t="shared" si="76"/>
        <v>49.624312312000029</v>
      </c>
      <c r="AB76" s="55">
        <f t="shared" si="76"/>
        <v>45.261471568000076</v>
      </c>
      <c r="AC76" s="55">
        <f t="shared" si="76"/>
        <v>38.64199300000007</v>
      </c>
      <c r="AD76" s="55">
        <f t="shared" si="76"/>
        <v>29.765876607999985</v>
      </c>
      <c r="AE76" s="55">
        <f t="shared" si="76"/>
        <v>18.633122392000018</v>
      </c>
      <c r="AF76" s="55">
        <f t="shared" si="76"/>
        <v>5.243730352</v>
      </c>
      <c r="AG76" s="55">
        <f t="shared" si="76"/>
        <v>-10.402299511999786</v>
      </c>
      <c r="AH76" s="55">
        <f t="shared" si="76"/>
        <v>-28.304967199999794</v>
      </c>
      <c r="AI76" s="55">
        <f t="shared" si="76"/>
        <v>-48.464272711999968</v>
      </c>
      <c r="AJ76" s="55">
        <f t="shared" si="76"/>
        <v>-70.880216047999966</v>
      </c>
      <c r="AK76" s="55">
        <f t="shared" si="76"/>
        <v>-95.552797208000015</v>
      </c>
      <c r="AL76" s="55">
        <f t="shared" si="76"/>
        <v>-122.48201619199983</v>
      </c>
      <c r="AM76" s="55">
        <f t="shared" si="76"/>
        <v>-151.66787299999976</v>
      </c>
    </row>
    <row r="77" spans="1:39" ht="15" x14ac:dyDescent="0.25">
      <c r="A77">
        <f>'Inv travi'!A965</f>
        <v>12</v>
      </c>
      <c r="B77">
        <f>'Inv travi'!B965</f>
        <v>21</v>
      </c>
      <c r="C77">
        <f>'Inv travi'!C965</f>
        <v>24</v>
      </c>
      <c r="D77">
        <f>'Inv travi'!D965</f>
        <v>6</v>
      </c>
      <c r="E77" t="str">
        <f>'Inv travi'!E965</f>
        <v>Vdes</v>
      </c>
      <c r="F77">
        <f>'Inv travi'!F965</f>
        <v>-226.49</v>
      </c>
      <c r="G77">
        <f>'Inv travi'!P965</f>
        <v>-143.26169999999999</v>
      </c>
      <c r="H77">
        <f>'Inv travi'!Q965</f>
        <v>-122.5723</v>
      </c>
      <c r="J77" s="2"/>
      <c r="K77" s="2"/>
      <c r="M77" s="54" t="s">
        <v>57</v>
      </c>
      <c r="N77" s="55">
        <f>H74</f>
        <v>-135.17320000000001</v>
      </c>
      <c r="O77" s="55">
        <f t="shared" ref="O77:AM77" si="77">$H74+$H76*(O74-$N74)-$K76*(O74-$N74)^2/2</f>
        <v>-87.84490500000004</v>
      </c>
      <c r="P77" s="55">
        <f t="shared" si="77"/>
        <v>-78.727181808000068</v>
      </c>
      <c r="Q77" s="55">
        <f t="shared" si="77"/>
        <v>-53.889129447999977</v>
      </c>
      <c r="R77" s="55">
        <f t="shared" si="77"/>
        <v>-31.307714912000097</v>
      </c>
      <c r="S77" s="55">
        <f t="shared" si="77"/>
        <v>-10.982938200000032</v>
      </c>
      <c r="T77" s="55">
        <f t="shared" si="77"/>
        <v>7.0852006880000289</v>
      </c>
      <c r="U77" s="55">
        <f t="shared" si="77"/>
        <v>22.896701751999963</v>
      </c>
      <c r="V77" s="55">
        <f t="shared" si="77"/>
        <v>36.451564991999987</v>
      </c>
      <c r="W77" s="55">
        <f t="shared" si="77"/>
        <v>47.749790408000038</v>
      </c>
      <c r="X77" s="55">
        <f t="shared" si="77"/>
        <v>56.791377999999966</v>
      </c>
      <c r="Y77" s="55">
        <f t="shared" si="77"/>
        <v>63.576327767999999</v>
      </c>
      <c r="Z77" s="55">
        <f t="shared" si="77"/>
        <v>68.104639711999994</v>
      </c>
      <c r="AA77" s="55">
        <f t="shared" si="77"/>
        <v>70.376313832000022</v>
      </c>
      <c r="AB77" s="55">
        <f t="shared" si="77"/>
        <v>70.391350128000028</v>
      </c>
      <c r="AC77" s="55">
        <f t="shared" si="77"/>
        <v>68.149748600000009</v>
      </c>
      <c r="AD77" s="55">
        <f t="shared" si="77"/>
        <v>63.651509247999968</v>
      </c>
      <c r="AE77" s="55">
        <f t="shared" si="77"/>
        <v>56.896632072000045</v>
      </c>
      <c r="AF77" s="55">
        <f t="shared" si="77"/>
        <v>47.885117071999957</v>
      </c>
      <c r="AG77" s="55">
        <f t="shared" si="77"/>
        <v>36.616964248000102</v>
      </c>
      <c r="AH77" s="55">
        <f t="shared" si="77"/>
        <v>23.092173600000024</v>
      </c>
      <c r="AI77" s="55">
        <f t="shared" si="77"/>
        <v>7.3107451280000078</v>
      </c>
      <c r="AJ77" s="55">
        <f t="shared" si="77"/>
        <v>-10.727321168000117</v>
      </c>
      <c r="AK77" s="55">
        <f t="shared" si="77"/>
        <v>-31.022025288000009</v>
      </c>
      <c r="AL77" s="55">
        <f t="shared" si="77"/>
        <v>-53.573367231999782</v>
      </c>
      <c r="AM77" s="55">
        <f t="shared" si="77"/>
        <v>-78.381346999999778</v>
      </c>
    </row>
    <row r="78" spans="1:39" ht="15" x14ac:dyDescent="0.25">
      <c r="A78">
        <f>'Inv travi'!A966</f>
        <v>12</v>
      </c>
      <c r="B78">
        <f>'Inv travi'!B966</f>
        <v>21</v>
      </c>
      <c r="C78">
        <f>'Inv travi'!C966</f>
        <v>24</v>
      </c>
      <c r="D78">
        <f>'Inv travi'!D966</f>
        <v>5</v>
      </c>
      <c r="E78" t="str">
        <f>'Inv travi'!E966</f>
        <v>Msin</v>
      </c>
      <c r="F78">
        <f>'Inv travi'!F966</f>
        <v>-167.82499999999999</v>
      </c>
      <c r="G78">
        <f>'Inv travi'!P966</f>
        <v>-55.453499999999998</v>
      </c>
      <c r="H78">
        <f>'Inv travi'!Q966</f>
        <v>-154.6105</v>
      </c>
      <c r="I78" s="1">
        <v>5.29</v>
      </c>
      <c r="J78" s="2"/>
      <c r="K78" s="2"/>
      <c r="L78" s="1">
        <f>D78</f>
        <v>5</v>
      </c>
      <c r="M78" s="54" t="s">
        <v>61</v>
      </c>
      <c r="N78" s="55">
        <f>N74</f>
        <v>13.91</v>
      </c>
      <c r="O78" s="55">
        <f t="shared" ref="O78:AM78" si="78">O74</f>
        <v>14.26</v>
      </c>
      <c r="P78" s="55">
        <f t="shared" si="78"/>
        <v>14.3332</v>
      </c>
      <c r="Q78" s="55">
        <f t="shared" si="78"/>
        <v>14.5448</v>
      </c>
      <c r="R78" s="55">
        <f t="shared" si="78"/>
        <v>14.756399999999999</v>
      </c>
      <c r="S78" s="55">
        <f t="shared" si="78"/>
        <v>14.968</v>
      </c>
      <c r="T78" s="55">
        <f t="shared" si="78"/>
        <v>15.179600000000001</v>
      </c>
      <c r="U78" s="55">
        <f t="shared" si="78"/>
        <v>15.3912</v>
      </c>
      <c r="V78" s="55">
        <f t="shared" si="78"/>
        <v>15.6028</v>
      </c>
      <c r="W78" s="55">
        <f t="shared" si="78"/>
        <v>15.814400000000001</v>
      </c>
      <c r="X78" s="55">
        <f t="shared" si="78"/>
        <v>16.026</v>
      </c>
      <c r="Y78" s="55">
        <f t="shared" si="78"/>
        <v>16.2376</v>
      </c>
      <c r="Z78" s="55">
        <f t="shared" si="78"/>
        <v>16.449200000000001</v>
      </c>
      <c r="AA78" s="55">
        <f t="shared" si="78"/>
        <v>16.660800000000002</v>
      </c>
      <c r="AB78" s="55">
        <f t="shared" si="78"/>
        <v>16.872399999999999</v>
      </c>
      <c r="AC78" s="55">
        <f t="shared" si="78"/>
        <v>17.084</v>
      </c>
      <c r="AD78" s="55">
        <f t="shared" si="78"/>
        <v>17.2956</v>
      </c>
      <c r="AE78" s="55">
        <f t="shared" si="78"/>
        <v>17.507200000000001</v>
      </c>
      <c r="AF78" s="55">
        <f t="shared" si="78"/>
        <v>17.718800000000002</v>
      </c>
      <c r="AG78" s="55">
        <f t="shared" si="78"/>
        <v>17.930399999999999</v>
      </c>
      <c r="AH78" s="55">
        <f t="shared" si="78"/>
        <v>18.141999999999999</v>
      </c>
      <c r="AI78" s="55">
        <f t="shared" si="78"/>
        <v>18.3536</v>
      </c>
      <c r="AJ78" s="55">
        <f t="shared" si="78"/>
        <v>18.565200000000001</v>
      </c>
      <c r="AK78" s="55">
        <f t="shared" si="78"/>
        <v>18.776800000000001</v>
      </c>
      <c r="AL78" s="55">
        <f t="shared" si="78"/>
        <v>18.988399999999999</v>
      </c>
      <c r="AM78" s="55">
        <f t="shared" si="78"/>
        <v>19.2</v>
      </c>
    </row>
    <row r="79" spans="1:39" ht="15" x14ac:dyDescent="0.25">
      <c r="A79">
        <f>'Inv travi'!A967</f>
        <v>12</v>
      </c>
      <c r="B79">
        <f>'Inv travi'!B967</f>
        <v>21</v>
      </c>
      <c r="C79">
        <f>'Inv travi'!C967</f>
        <v>24</v>
      </c>
      <c r="D79">
        <f>'Inv travi'!D967</f>
        <v>5</v>
      </c>
      <c r="E79" t="str">
        <f>'Inv travi'!E967</f>
        <v>Mdes</v>
      </c>
      <c r="F79">
        <f>'Inv travi'!F967</f>
        <v>-186.81</v>
      </c>
      <c r="G79">
        <f>'Inv travi'!P967</f>
        <v>-205.74959999999999</v>
      </c>
      <c r="H79">
        <f>'Inv travi'!Q967</f>
        <v>-22.424400000000006</v>
      </c>
      <c r="J79" s="2"/>
      <c r="K79" s="2"/>
      <c r="M79" s="54" t="s">
        <v>55</v>
      </c>
      <c r="N79" s="56">
        <f>F78</f>
        <v>-167.82499999999999</v>
      </c>
      <c r="O79" s="55">
        <f t="shared" ref="O79:AM79" si="79">$F78+$F80*(O78-$N78)-$J80*(O78-$N78)^2/2</f>
        <v>-103.11962500000006</v>
      </c>
      <c r="P79" s="55">
        <f t="shared" si="79"/>
        <v>-90.768777856000071</v>
      </c>
      <c r="Q79" s="55">
        <f t="shared" si="79"/>
        <v>-57.365115175999961</v>
      </c>
      <c r="R79" s="55">
        <f t="shared" si="79"/>
        <v>-27.37775142400011</v>
      </c>
      <c r="S79" s="55">
        <f t="shared" si="79"/>
        <v>-0.80668660000000614</v>
      </c>
      <c r="T79" s="55">
        <f t="shared" si="79"/>
        <v>22.348079296000051</v>
      </c>
      <c r="U79" s="55">
        <f t="shared" si="79"/>
        <v>42.086546263999949</v>
      </c>
      <c r="V79" s="55">
        <f t="shared" si="79"/>
        <v>58.408714303999986</v>
      </c>
      <c r="W79" s="55">
        <f t="shared" si="79"/>
        <v>71.314583416000062</v>
      </c>
      <c r="X79" s="55">
        <f t="shared" si="79"/>
        <v>80.804153600000006</v>
      </c>
      <c r="Y79" s="55">
        <f t="shared" si="79"/>
        <v>86.877424856000005</v>
      </c>
      <c r="Z79" s="55">
        <f t="shared" si="79"/>
        <v>89.534397183999999</v>
      </c>
      <c r="AA79" s="55">
        <f t="shared" si="79"/>
        <v>88.775070584000048</v>
      </c>
      <c r="AB79" s="55">
        <f t="shared" si="79"/>
        <v>84.599445056000036</v>
      </c>
      <c r="AC79" s="55">
        <f t="shared" si="79"/>
        <v>77.007520600000021</v>
      </c>
      <c r="AD79" s="55">
        <f t="shared" si="79"/>
        <v>65.999297215999945</v>
      </c>
      <c r="AE79" s="55">
        <f t="shared" si="79"/>
        <v>51.574774903999867</v>
      </c>
      <c r="AF79" s="55">
        <f t="shared" si="79"/>
        <v>33.733953663999955</v>
      </c>
      <c r="AG79" s="55">
        <f t="shared" si="79"/>
        <v>12.476833496000154</v>
      </c>
      <c r="AH79" s="55">
        <f t="shared" si="79"/>
        <v>-12.196585599999935</v>
      </c>
      <c r="AI79" s="55">
        <f t="shared" si="79"/>
        <v>-40.286303624000197</v>
      </c>
      <c r="AJ79" s="55">
        <f t="shared" si="79"/>
        <v>-71.792320576000066</v>
      </c>
      <c r="AK79" s="55">
        <f t="shared" si="79"/>
        <v>-106.71463645600022</v>
      </c>
      <c r="AL79" s="55">
        <f t="shared" si="79"/>
        <v>-145.05325126399975</v>
      </c>
      <c r="AM79" s="55">
        <f t="shared" si="79"/>
        <v>-186.80816499999992</v>
      </c>
    </row>
    <row r="80" spans="1:39" ht="15" x14ac:dyDescent="0.25">
      <c r="A80">
        <f>'Inv travi'!A968</f>
        <v>12</v>
      </c>
      <c r="B80">
        <f>'Inv travi'!B968</f>
        <v>21</v>
      </c>
      <c r="C80">
        <f>'Inv travi'!C968</f>
        <v>24</v>
      </c>
      <c r="D80">
        <f>'Inv travi'!D968</f>
        <v>5</v>
      </c>
      <c r="E80" t="str">
        <f>'Inv travi'!E968</f>
        <v>Vsin</v>
      </c>
      <c r="F80">
        <f>'Inv travi'!F968</f>
        <v>198.22499999999999</v>
      </c>
      <c r="G80">
        <f>'Inv travi'!P968</f>
        <v>96.644899999999993</v>
      </c>
      <c r="H80">
        <f>'Inv travi'!Q968</f>
        <v>150.04309999999998</v>
      </c>
      <c r="J80" s="2">
        <f>(F80-F81)/$I$74</f>
        <v>76.3</v>
      </c>
      <c r="K80" s="2">
        <f>(G80-G81)/$I$74</f>
        <v>47.279962192816633</v>
      </c>
      <c r="M80" s="54" t="s">
        <v>56</v>
      </c>
      <c r="N80" s="55">
        <f>G78</f>
        <v>-55.453499999999998</v>
      </c>
      <c r="O80" s="55">
        <f t="shared" ref="O80:AM80" si="80">$G78+$G80*(O78-$N78)-$K80*(O78-$N78)^2/2</f>
        <v>-24.523682684310053</v>
      </c>
      <c r="P80" s="55">
        <f t="shared" si="80"/>
        <v>-18.787257328000035</v>
      </c>
      <c r="Q80" s="55">
        <f t="shared" si="80"/>
        <v>-3.629545247999987</v>
      </c>
      <c r="R80" s="55">
        <f t="shared" si="80"/>
        <v>9.4112273279999492</v>
      </c>
      <c r="S80" s="55">
        <f t="shared" si="80"/>
        <v>20.335060399999985</v>
      </c>
      <c r="T80" s="55">
        <f t="shared" si="80"/>
        <v>29.141953968000017</v>
      </c>
      <c r="U80" s="55">
        <f t="shared" si="80"/>
        <v>35.831908031999994</v>
      </c>
      <c r="V80" s="55">
        <f t="shared" si="80"/>
        <v>40.404922591999991</v>
      </c>
      <c r="W80" s="55">
        <f t="shared" si="80"/>
        <v>42.860997648000009</v>
      </c>
      <c r="X80" s="55">
        <f t="shared" si="80"/>
        <v>43.200133199999996</v>
      </c>
      <c r="Y80" s="55">
        <f t="shared" si="80"/>
        <v>41.422329247999983</v>
      </c>
      <c r="Z80" s="55">
        <f t="shared" si="80"/>
        <v>37.527585791999968</v>
      </c>
      <c r="AA80" s="55">
        <f t="shared" si="80"/>
        <v>31.515902831999938</v>
      </c>
      <c r="AB80" s="55">
        <f t="shared" si="80"/>
        <v>23.387280368000063</v>
      </c>
      <c r="AC80" s="55">
        <f t="shared" si="80"/>
        <v>13.141718400000002</v>
      </c>
      <c r="AD80" s="55">
        <f t="shared" si="80"/>
        <v>0.7792169279999257</v>
      </c>
      <c r="AE80" s="55">
        <f t="shared" si="80"/>
        <v>-13.700224048000109</v>
      </c>
      <c r="AF80" s="55">
        <f t="shared" si="80"/>
        <v>-30.296604528000159</v>
      </c>
      <c r="AG80" s="55">
        <f t="shared" si="80"/>
        <v>-49.009924511999884</v>
      </c>
      <c r="AH80" s="55">
        <f t="shared" si="80"/>
        <v>-69.840183999999965</v>
      </c>
      <c r="AI80" s="55">
        <f t="shared" si="80"/>
        <v>-92.787382992000119</v>
      </c>
      <c r="AJ80" s="55">
        <f t="shared" si="80"/>
        <v>-117.85152148800017</v>
      </c>
      <c r="AK80" s="55">
        <f t="shared" si="80"/>
        <v>-145.03259948800019</v>
      </c>
      <c r="AL80" s="55">
        <f t="shared" si="80"/>
        <v>-174.33061699199988</v>
      </c>
      <c r="AM80" s="55">
        <f t="shared" si="80"/>
        <v>-205.74557399999992</v>
      </c>
    </row>
    <row r="81" spans="1:39" ht="15" x14ac:dyDescent="0.25">
      <c r="A81">
        <f>'Inv travi'!A969</f>
        <v>12</v>
      </c>
      <c r="B81">
        <f>'Inv travi'!B969</f>
        <v>21</v>
      </c>
      <c r="C81">
        <f>'Inv travi'!C969</f>
        <v>24</v>
      </c>
      <c r="D81">
        <f>'Inv travi'!D969</f>
        <v>5</v>
      </c>
      <c r="E81" t="str">
        <f>'Inv travi'!E969</f>
        <v>Vdes</v>
      </c>
      <c r="F81">
        <f>'Inv travi'!F969</f>
        <v>-205.40199999999999</v>
      </c>
      <c r="G81">
        <f>'Inv travi'!P969</f>
        <v>-153.46609999999998</v>
      </c>
      <c r="H81">
        <f>'Inv travi'!Q969</f>
        <v>-100.06789999999999</v>
      </c>
      <c r="J81" s="2"/>
      <c r="K81" s="2"/>
      <c r="M81" s="54" t="s">
        <v>57</v>
      </c>
      <c r="N81" s="55">
        <f>H78</f>
        <v>-154.6105</v>
      </c>
      <c r="O81" s="57">
        <f t="shared" ref="O81:AM81" si="81">$H78+$H80*(O78-$N78)-$K80*(O78-$N78)^2/2</f>
        <v>-104.99131268431007</v>
      </c>
      <c r="P81" s="57">
        <f t="shared" si="81"/>
        <v>-95.346139088000072</v>
      </c>
      <c r="Q81" s="57">
        <f t="shared" si="81"/>
        <v>-68.889367887999995</v>
      </c>
      <c r="R81" s="57">
        <f t="shared" si="81"/>
        <v>-44.549536192000119</v>
      </c>
      <c r="S81" s="57">
        <f t="shared" si="81"/>
        <v>-22.326644000000041</v>
      </c>
      <c r="T81" s="57">
        <f t="shared" si="81"/>
        <v>-2.2206913119999925</v>
      </c>
      <c r="U81" s="57">
        <f t="shared" si="81"/>
        <v>15.768321871999909</v>
      </c>
      <c r="V81" s="57">
        <f t="shared" si="81"/>
        <v>31.640395551999973</v>
      </c>
      <c r="W81" s="57">
        <f t="shared" si="81"/>
        <v>45.395529728000028</v>
      </c>
      <c r="X81" s="57">
        <f t="shared" si="81"/>
        <v>57.03372439999994</v>
      </c>
      <c r="Y81" s="57">
        <f t="shared" si="81"/>
        <v>66.554979567999936</v>
      </c>
      <c r="Z81" s="57">
        <f t="shared" si="81"/>
        <v>73.95929523199996</v>
      </c>
      <c r="AA81" s="57">
        <f t="shared" si="81"/>
        <v>79.246671392000025</v>
      </c>
      <c r="AB81" s="57">
        <f t="shared" si="81"/>
        <v>82.417108047999903</v>
      </c>
      <c r="AC81" s="57">
        <f t="shared" si="81"/>
        <v>83.470605199999937</v>
      </c>
      <c r="AD81" s="57">
        <f t="shared" si="81"/>
        <v>82.407162847999928</v>
      </c>
      <c r="AE81" s="57">
        <f t="shared" si="81"/>
        <v>79.226780991999931</v>
      </c>
      <c r="AF81" s="57">
        <f t="shared" si="81"/>
        <v>73.929459631999919</v>
      </c>
      <c r="AG81" s="57">
        <f t="shared" si="81"/>
        <v>66.515198768000062</v>
      </c>
      <c r="AH81" s="57">
        <f t="shared" si="81"/>
        <v>56.983998399999962</v>
      </c>
      <c r="AI81" s="57">
        <f t="shared" si="81"/>
        <v>45.335858527999903</v>
      </c>
      <c r="AJ81" s="57">
        <f t="shared" si="81"/>
        <v>31.570779151999773</v>
      </c>
      <c r="AK81" s="57">
        <f t="shared" si="81"/>
        <v>15.688760271999854</v>
      </c>
      <c r="AL81" s="57">
        <f t="shared" si="81"/>
        <v>-2.3101981119999664</v>
      </c>
      <c r="AM81" s="57">
        <f t="shared" si="81"/>
        <v>-22.42609600000003</v>
      </c>
    </row>
    <row r="82" spans="1:39" ht="15" x14ac:dyDescent="0.25">
      <c r="A82">
        <f>'Inv travi'!A970</f>
        <v>12</v>
      </c>
      <c r="B82">
        <f>'Inv travi'!B970</f>
        <v>21</v>
      </c>
      <c r="C82">
        <f>'Inv travi'!C970</f>
        <v>24</v>
      </c>
      <c r="D82">
        <f>'Inv travi'!D970</f>
        <v>4</v>
      </c>
      <c r="E82" t="str">
        <f>'Inv travi'!E970</f>
        <v>Msin</v>
      </c>
      <c r="F82">
        <f>'Inv travi'!F970</f>
        <v>-167.935</v>
      </c>
      <c r="G82">
        <f>'Inv travi'!P970</f>
        <v>-31.348100000000002</v>
      </c>
      <c r="H82">
        <f>'Inv travi'!Q970</f>
        <v>-178.9239</v>
      </c>
      <c r="I82" s="1">
        <v>5.29</v>
      </c>
      <c r="J82" s="2"/>
      <c r="K82" s="2"/>
      <c r="L82" s="1">
        <f>D82</f>
        <v>4</v>
      </c>
      <c r="M82" s="54" t="s">
        <v>61</v>
      </c>
      <c r="N82" s="56">
        <f>N74</f>
        <v>13.91</v>
      </c>
      <c r="O82" s="55">
        <f>N82+0.35</f>
        <v>14.26</v>
      </c>
      <c r="P82" s="55">
        <f>$N$82+$I$74/25*P1</f>
        <v>14.3332</v>
      </c>
      <c r="Q82" s="55">
        <f t="shared" ref="Q82:AM82" si="82">$N$82+$I$74/25*Q1</f>
        <v>14.5448</v>
      </c>
      <c r="R82" s="55">
        <f t="shared" si="82"/>
        <v>14.756399999999999</v>
      </c>
      <c r="S82" s="55">
        <f t="shared" si="82"/>
        <v>14.968</v>
      </c>
      <c r="T82" s="55">
        <f t="shared" si="82"/>
        <v>15.179600000000001</v>
      </c>
      <c r="U82" s="55">
        <f t="shared" si="82"/>
        <v>15.3912</v>
      </c>
      <c r="V82" s="55">
        <f t="shared" si="82"/>
        <v>15.6028</v>
      </c>
      <c r="W82" s="55">
        <f t="shared" si="82"/>
        <v>15.814400000000001</v>
      </c>
      <c r="X82" s="55">
        <f t="shared" si="82"/>
        <v>16.026</v>
      </c>
      <c r="Y82" s="55">
        <f t="shared" si="82"/>
        <v>16.2376</v>
      </c>
      <c r="Z82" s="55">
        <f t="shared" si="82"/>
        <v>16.449200000000001</v>
      </c>
      <c r="AA82" s="55">
        <f t="shared" si="82"/>
        <v>16.660800000000002</v>
      </c>
      <c r="AB82" s="55">
        <f t="shared" si="82"/>
        <v>16.872399999999999</v>
      </c>
      <c r="AC82" s="55">
        <f t="shared" si="82"/>
        <v>17.084</v>
      </c>
      <c r="AD82" s="55">
        <f t="shared" si="82"/>
        <v>17.2956</v>
      </c>
      <c r="AE82" s="55">
        <f t="shared" si="82"/>
        <v>17.507200000000001</v>
      </c>
      <c r="AF82" s="55">
        <f t="shared" si="82"/>
        <v>17.718800000000002</v>
      </c>
      <c r="AG82" s="55">
        <f t="shared" si="82"/>
        <v>17.930399999999999</v>
      </c>
      <c r="AH82" s="55">
        <f t="shared" si="82"/>
        <v>18.141999999999999</v>
      </c>
      <c r="AI82" s="55">
        <f t="shared" si="82"/>
        <v>18.3536</v>
      </c>
      <c r="AJ82" s="55">
        <f t="shared" si="82"/>
        <v>18.565200000000001</v>
      </c>
      <c r="AK82" s="55">
        <f t="shared" si="82"/>
        <v>18.776800000000001</v>
      </c>
      <c r="AL82" s="55">
        <f t="shared" si="82"/>
        <v>18.988399999999999</v>
      </c>
      <c r="AM82" s="55">
        <f t="shared" si="82"/>
        <v>19.2</v>
      </c>
    </row>
    <row r="83" spans="1:39" ht="15" x14ac:dyDescent="0.25">
      <c r="A83">
        <f>'Inv travi'!A971</f>
        <v>12</v>
      </c>
      <c r="B83">
        <f>'Inv travi'!B971</f>
        <v>21</v>
      </c>
      <c r="C83">
        <f>'Inv travi'!C971</f>
        <v>24</v>
      </c>
      <c r="D83">
        <f>'Inv travi'!D971</f>
        <v>4</v>
      </c>
      <c r="E83" t="str">
        <f>'Inv travi'!E971</f>
        <v>Mdes</v>
      </c>
      <c r="F83">
        <f>'Inv travi'!F971</f>
        <v>-191.09299999999999</v>
      </c>
      <c r="G83">
        <f>'Inv travi'!P971</f>
        <v>-248.67440000000002</v>
      </c>
      <c r="H83">
        <f>'Inv travi'!Q971</f>
        <v>15.732400000000013</v>
      </c>
      <c r="J83" s="2"/>
      <c r="K83" s="2"/>
      <c r="M83" s="54" t="s">
        <v>55</v>
      </c>
      <c r="N83" s="56">
        <f>F82</f>
        <v>-167.935</v>
      </c>
      <c r="O83" s="55">
        <f>$F82+$F84*(O82-$N82)-$J84*(O82-$N82)^2/2</f>
        <v>-103.50577500000006</v>
      </c>
      <c r="P83" s="55">
        <f t="shared" ref="P83:AM83" si="83">$F82+$F84*(P82-$N82)-$J84*(P82-$N82)^2/2</f>
        <v>-91.212682656000055</v>
      </c>
      <c r="Q83" s="55">
        <f t="shared" si="83"/>
        <v>-57.975972375999959</v>
      </c>
      <c r="R83" s="55">
        <f t="shared" si="83"/>
        <v>-28.155561024000093</v>
      </c>
      <c r="S83" s="55">
        <f t="shared" si="83"/>
        <v>-1.7514486000000034</v>
      </c>
      <c r="T83" s="55">
        <f t="shared" si="83"/>
        <v>21.236364896000069</v>
      </c>
      <c r="U83" s="55">
        <f t="shared" si="83"/>
        <v>40.807879463999953</v>
      </c>
      <c r="V83" s="55">
        <f t="shared" si="83"/>
        <v>56.963095104000033</v>
      </c>
      <c r="W83" s="55">
        <f t="shared" si="83"/>
        <v>69.702011816000038</v>
      </c>
      <c r="X83" s="55">
        <f t="shared" si="83"/>
        <v>79.024629600000026</v>
      </c>
      <c r="Y83" s="55">
        <f t="shared" si="83"/>
        <v>84.93094845600001</v>
      </c>
      <c r="Z83" s="55">
        <f t="shared" si="83"/>
        <v>87.420968384000048</v>
      </c>
      <c r="AA83" s="55">
        <f t="shared" si="83"/>
        <v>86.494689384000083</v>
      </c>
      <c r="AB83" s="55">
        <f t="shared" si="83"/>
        <v>82.152111456000057</v>
      </c>
      <c r="AC83" s="55">
        <f t="shared" si="83"/>
        <v>74.393234600000028</v>
      </c>
      <c r="AD83" s="55">
        <f t="shared" si="83"/>
        <v>63.218058816000053</v>
      </c>
      <c r="AE83" s="55">
        <f t="shared" si="83"/>
        <v>48.626584104000074</v>
      </c>
      <c r="AF83" s="55">
        <f t="shared" si="83"/>
        <v>30.618810463999807</v>
      </c>
      <c r="AG83" s="55">
        <f t="shared" si="83"/>
        <v>9.194737896000106</v>
      </c>
      <c r="AH83" s="55">
        <f t="shared" si="83"/>
        <v>-15.645633599999883</v>
      </c>
      <c r="AI83" s="55">
        <f t="shared" si="83"/>
        <v>-43.902304024000046</v>
      </c>
      <c r="AJ83" s="55">
        <f t="shared" si="83"/>
        <v>-75.575273376000041</v>
      </c>
      <c r="AK83" s="55">
        <f t="shared" si="83"/>
        <v>-110.6645416560001</v>
      </c>
      <c r="AL83" s="55">
        <f t="shared" si="83"/>
        <v>-149.17010886399953</v>
      </c>
      <c r="AM83" s="55">
        <f t="shared" si="83"/>
        <v>-191.09197499999959</v>
      </c>
    </row>
    <row r="84" spans="1:39" ht="15" x14ac:dyDescent="0.25">
      <c r="A84">
        <f>'Inv travi'!A972</f>
        <v>12</v>
      </c>
      <c r="B84">
        <f>'Inv travi'!B972</f>
        <v>21</v>
      </c>
      <c r="C84">
        <f>'Inv travi'!C972</f>
        <v>24</v>
      </c>
      <c r="D84">
        <f>'Inv travi'!D972</f>
        <v>4</v>
      </c>
      <c r="E84" t="str">
        <f>'Inv travi'!E972</f>
        <v>Vsin</v>
      </c>
      <c r="F84">
        <f>'Inv travi'!F972</f>
        <v>197.43600000000001</v>
      </c>
      <c r="G84">
        <f>'Inv travi'!P972</f>
        <v>83.972800000000007</v>
      </c>
      <c r="H84">
        <f>'Inv travi'!Q972</f>
        <v>161.85319999999999</v>
      </c>
      <c r="J84" s="2">
        <f>(F84-F85)/$I$74</f>
        <v>76.3</v>
      </c>
      <c r="K84" s="2">
        <f>(G84-G85)/$I$74</f>
        <v>47.279962192816633</v>
      </c>
      <c r="M84" s="54" t="s">
        <v>56</v>
      </c>
      <c r="N84" s="55">
        <f>G82</f>
        <v>-31.348100000000002</v>
      </c>
      <c r="O84" s="55">
        <f>$G82+$G84*(O82-$N82)-$K84*(O82-$N82)^2/2</f>
        <v>-4.8535176843100434</v>
      </c>
      <c r="P84" s="55">
        <f t="shared" ref="P84:AM84" si="84">$G82+$G84*(P82-$N82)-$K84*(P82-$N82)^2/2</f>
        <v>-4.469004800002363E-2</v>
      </c>
      <c r="Q84" s="55">
        <f t="shared" si="84"/>
        <v>12.431605672000016</v>
      </c>
      <c r="R84" s="55">
        <f t="shared" si="84"/>
        <v>22.790961887999973</v>
      </c>
      <c r="S84" s="55">
        <f t="shared" si="84"/>
        <v>31.033378599999995</v>
      </c>
      <c r="T84" s="55">
        <f t="shared" si="84"/>
        <v>37.15885580800002</v>
      </c>
      <c r="U84" s="55">
        <f t="shared" si="84"/>
        <v>41.167393511999997</v>
      </c>
      <c r="V84" s="55">
        <f t="shared" si="84"/>
        <v>43.058991712000008</v>
      </c>
      <c r="W84" s="55">
        <f t="shared" si="84"/>
        <v>42.833650408000025</v>
      </c>
      <c r="X84" s="55">
        <f t="shared" si="84"/>
        <v>40.491369599999999</v>
      </c>
      <c r="Y84" s="55">
        <f t="shared" si="84"/>
        <v>36.032149287999999</v>
      </c>
      <c r="Z84" s="55">
        <f t="shared" si="84"/>
        <v>29.45598947199997</v>
      </c>
      <c r="AA84" s="55">
        <f t="shared" si="84"/>
        <v>20.762890151999983</v>
      </c>
      <c r="AB84" s="55">
        <f t="shared" si="84"/>
        <v>9.9528513280000936</v>
      </c>
      <c r="AC84" s="55">
        <f t="shared" si="84"/>
        <v>-2.9741269999999247</v>
      </c>
      <c r="AD84" s="55">
        <f t="shared" si="84"/>
        <v>-18.018044831999987</v>
      </c>
      <c r="AE84" s="55">
        <f t="shared" si="84"/>
        <v>-35.178902168000036</v>
      </c>
      <c r="AF84" s="55">
        <f t="shared" si="84"/>
        <v>-54.456699008000101</v>
      </c>
      <c r="AG84" s="55">
        <f t="shared" si="84"/>
        <v>-75.851435351999783</v>
      </c>
      <c r="AH84" s="55">
        <f t="shared" si="84"/>
        <v>-99.363111199999878</v>
      </c>
      <c r="AI84" s="55">
        <f t="shared" si="84"/>
        <v>-124.99172655199999</v>
      </c>
      <c r="AJ84" s="55">
        <f t="shared" si="84"/>
        <v>-152.73728140800011</v>
      </c>
      <c r="AK84" s="55">
        <f t="shared" si="84"/>
        <v>-182.59977576800009</v>
      </c>
      <c r="AL84" s="55">
        <f t="shared" si="84"/>
        <v>-214.57920963199973</v>
      </c>
      <c r="AM84" s="55">
        <f t="shared" si="84"/>
        <v>-248.67558299999979</v>
      </c>
    </row>
    <row r="85" spans="1:39" ht="15" x14ac:dyDescent="0.25">
      <c r="A85">
        <f>'Inv travi'!A973</f>
        <v>12</v>
      </c>
      <c r="B85">
        <f>'Inv travi'!B973</f>
        <v>21</v>
      </c>
      <c r="C85">
        <f>'Inv travi'!C973</f>
        <v>24</v>
      </c>
      <c r="D85">
        <f>'Inv travi'!D973</f>
        <v>4</v>
      </c>
      <c r="E85" t="str">
        <f>'Inv travi'!E973</f>
        <v>Vdes</v>
      </c>
      <c r="F85">
        <f>'Inv travi'!F973</f>
        <v>-206.191</v>
      </c>
      <c r="G85">
        <f>'Inv travi'!P973</f>
        <v>-166.13819999999998</v>
      </c>
      <c r="H85">
        <f>'Inv travi'!Q973</f>
        <v>-88.257800000000003</v>
      </c>
      <c r="J85" s="2"/>
      <c r="K85" s="2"/>
      <c r="M85" s="54" t="s">
        <v>57</v>
      </c>
      <c r="N85" s="55">
        <f>H82</f>
        <v>-178.9239</v>
      </c>
      <c r="O85" s="55">
        <f>$H82+$H84*(O82-$N82)-$K84*(O82-$N82)^2/2</f>
        <v>-125.17117768431008</v>
      </c>
      <c r="P85" s="55">
        <f t="shared" ref="P85:AM85" si="85">$H82+$H84*(P82-$N82)-$K84*(P82-$N82)^2/2</f>
        <v>-114.66150476800007</v>
      </c>
      <c r="Q85" s="55">
        <f t="shared" si="85"/>
        <v>-85.705716407999986</v>
      </c>
      <c r="R85" s="55">
        <f t="shared" si="85"/>
        <v>-58.86686755200013</v>
      </c>
      <c r="S85" s="55">
        <f t="shared" si="85"/>
        <v>-34.144958200000048</v>
      </c>
      <c r="T85" s="55">
        <f t="shared" si="85"/>
        <v>-11.539988351999973</v>
      </c>
      <c r="U85" s="55">
        <f t="shared" si="85"/>
        <v>8.9480419919999221</v>
      </c>
      <c r="V85" s="55">
        <f t="shared" si="85"/>
        <v>27.319132831999951</v>
      </c>
      <c r="W85" s="55">
        <f t="shared" si="85"/>
        <v>43.573284168000029</v>
      </c>
      <c r="X85" s="55">
        <f t="shared" si="85"/>
        <v>57.710495999999935</v>
      </c>
      <c r="Y85" s="55">
        <f t="shared" si="85"/>
        <v>69.730768327999982</v>
      </c>
      <c r="Z85" s="55">
        <f t="shared" si="85"/>
        <v>79.634101152</v>
      </c>
      <c r="AA85" s="55">
        <f t="shared" si="85"/>
        <v>87.420494472000058</v>
      </c>
      <c r="AB85" s="55">
        <f t="shared" si="85"/>
        <v>93.089948287999931</v>
      </c>
      <c r="AC85" s="55">
        <f t="shared" si="85"/>
        <v>96.642462599999959</v>
      </c>
      <c r="AD85" s="55">
        <f t="shared" si="85"/>
        <v>98.078037407999886</v>
      </c>
      <c r="AE85" s="55">
        <f t="shared" si="85"/>
        <v>97.39667271199994</v>
      </c>
      <c r="AF85" s="55">
        <f t="shared" si="85"/>
        <v>94.598368511999922</v>
      </c>
      <c r="AG85" s="55">
        <f t="shared" si="85"/>
        <v>89.683124808000059</v>
      </c>
      <c r="AH85" s="55">
        <f t="shared" si="85"/>
        <v>82.650941599999953</v>
      </c>
      <c r="AI85" s="55">
        <f t="shared" si="85"/>
        <v>73.501818887999889</v>
      </c>
      <c r="AJ85" s="55">
        <f t="shared" si="85"/>
        <v>62.235756671999866</v>
      </c>
      <c r="AK85" s="55">
        <f t="shared" si="85"/>
        <v>48.852754951999941</v>
      </c>
      <c r="AL85" s="55">
        <f t="shared" si="85"/>
        <v>33.352813728000001</v>
      </c>
      <c r="AM85" s="55">
        <f t="shared" si="85"/>
        <v>15.735933000000045</v>
      </c>
    </row>
    <row r="86" spans="1:39" ht="15" x14ac:dyDescent="0.25">
      <c r="A86">
        <f>'Inv travi'!A974</f>
        <v>12</v>
      </c>
      <c r="B86">
        <f>'Inv travi'!B974</f>
        <v>21</v>
      </c>
      <c r="C86">
        <f>'Inv travi'!C974</f>
        <v>24</v>
      </c>
      <c r="D86">
        <f>'Inv travi'!D974</f>
        <v>3</v>
      </c>
      <c r="E86" t="str">
        <f>'Inv travi'!E974</f>
        <v>Msin</v>
      </c>
      <c r="F86">
        <f>'Inv travi'!F974</f>
        <v>-173.595</v>
      </c>
      <c r="G86">
        <f>'Inv travi'!P974</f>
        <v>-14.387399999999985</v>
      </c>
      <c r="H86">
        <f>'Inv travi'!Q974</f>
        <v>-202.36860000000001</v>
      </c>
      <c r="I86" s="1">
        <v>5.29</v>
      </c>
      <c r="J86" s="2"/>
      <c r="K86" s="2"/>
      <c r="L86" s="1">
        <f>D86</f>
        <v>3</v>
      </c>
      <c r="M86" s="54" t="s">
        <v>61</v>
      </c>
      <c r="N86" s="56">
        <f>N78</f>
        <v>13.91</v>
      </c>
      <c r="O86" s="55">
        <f>O82</f>
        <v>14.26</v>
      </c>
      <c r="P86" s="55">
        <f>P82</f>
        <v>14.3332</v>
      </c>
      <c r="Q86" s="55">
        <f t="shared" ref="Q86:AM86" si="86">Q82</f>
        <v>14.5448</v>
      </c>
      <c r="R86" s="55">
        <f t="shared" si="86"/>
        <v>14.756399999999999</v>
      </c>
      <c r="S86" s="55">
        <f t="shared" si="86"/>
        <v>14.968</v>
      </c>
      <c r="T86" s="55">
        <f t="shared" si="86"/>
        <v>15.179600000000001</v>
      </c>
      <c r="U86" s="55">
        <f t="shared" si="86"/>
        <v>15.3912</v>
      </c>
      <c r="V86" s="55">
        <f t="shared" si="86"/>
        <v>15.6028</v>
      </c>
      <c r="W86" s="55">
        <f t="shared" si="86"/>
        <v>15.814400000000001</v>
      </c>
      <c r="X86" s="55">
        <f t="shared" si="86"/>
        <v>16.026</v>
      </c>
      <c r="Y86" s="55">
        <f t="shared" si="86"/>
        <v>16.2376</v>
      </c>
      <c r="Z86" s="55">
        <f t="shared" si="86"/>
        <v>16.449200000000001</v>
      </c>
      <c r="AA86" s="55">
        <f t="shared" si="86"/>
        <v>16.660800000000002</v>
      </c>
      <c r="AB86" s="55">
        <f t="shared" si="86"/>
        <v>16.872399999999999</v>
      </c>
      <c r="AC86" s="55">
        <f t="shared" si="86"/>
        <v>17.084</v>
      </c>
      <c r="AD86" s="55">
        <f t="shared" si="86"/>
        <v>17.2956</v>
      </c>
      <c r="AE86" s="55">
        <f t="shared" si="86"/>
        <v>17.507200000000001</v>
      </c>
      <c r="AF86" s="55">
        <f t="shared" si="86"/>
        <v>17.718800000000002</v>
      </c>
      <c r="AG86" s="55">
        <f t="shared" si="86"/>
        <v>17.930399999999999</v>
      </c>
      <c r="AH86" s="55">
        <f t="shared" si="86"/>
        <v>18.141999999999999</v>
      </c>
      <c r="AI86" s="55">
        <f t="shared" si="86"/>
        <v>18.3536</v>
      </c>
      <c r="AJ86" s="55">
        <f t="shared" si="86"/>
        <v>18.565200000000001</v>
      </c>
      <c r="AK86" s="55">
        <f t="shared" si="86"/>
        <v>18.776800000000001</v>
      </c>
      <c r="AL86" s="55">
        <f t="shared" si="86"/>
        <v>18.988399999999999</v>
      </c>
      <c r="AM86" s="55">
        <f t="shared" si="86"/>
        <v>19.2</v>
      </c>
    </row>
    <row r="87" spans="1:39" ht="15" x14ac:dyDescent="0.25">
      <c r="A87">
        <f>'Inv travi'!A975</f>
        <v>12</v>
      </c>
      <c r="B87">
        <f>'Inv travi'!B975</f>
        <v>21</v>
      </c>
      <c r="C87">
        <f>'Inv travi'!C975</f>
        <v>24</v>
      </c>
      <c r="D87">
        <f>'Inv travi'!D975</f>
        <v>3</v>
      </c>
      <c r="E87" t="str">
        <f>'Inv travi'!E975</f>
        <v>Mdes</v>
      </c>
      <c r="F87">
        <f>'Inv travi'!F975</f>
        <v>-185.43700000000001</v>
      </c>
      <c r="G87">
        <f>'Inv travi'!P975</f>
        <v>-278.71850000000006</v>
      </c>
      <c r="H87">
        <f>'Inv travi'!Q975</f>
        <v>52.002500000000026</v>
      </c>
      <c r="J87" s="2"/>
      <c r="K87" s="2"/>
      <c r="M87" s="54" t="s">
        <v>55</v>
      </c>
      <c r="N87" s="56">
        <f>F86</f>
        <v>-173.595</v>
      </c>
      <c r="O87" s="55">
        <f>$F86+$F88*(O86-$N86)-$J88*(O86-$N86)^2/2</f>
        <v>-108.41712500000007</v>
      </c>
      <c r="P87" s="55">
        <f t="shared" ref="P87:AM87" si="87">$F86+$F88*(P86-$N86)-$J88*(P86-$N86)^2/2</f>
        <v>-95.967457856000067</v>
      </c>
      <c r="Q87" s="55">
        <f t="shared" si="87"/>
        <v>-62.278135175999964</v>
      </c>
      <c r="R87" s="55">
        <f t="shared" si="87"/>
        <v>-32.00511142400012</v>
      </c>
      <c r="S87" s="55">
        <f t="shared" si="87"/>
        <v>-5.1483866000000376</v>
      </c>
      <c r="T87" s="55">
        <f t="shared" si="87"/>
        <v>18.292039296000056</v>
      </c>
      <c r="U87" s="55">
        <f t="shared" si="87"/>
        <v>38.316166263999932</v>
      </c>
      <c r="V87" s="55">
        <f t="shared" si="87"/>
        <v>54.923994303999976</v>
      </c>
      <c r="W87" s="55">
        <f t="shared" si="87"/>
        <v>68.115523416000002</v>
      </c>
      <c r="X87" s="55">
        <f t="shared" si="87"/>
        <v>77.890753599999954</v>
      </c>
      <c r="Y87" s="55">
        <f t="shared" si="87"/>
        <v>84.249684855999988</v>
      </c>
      <c r="Z87" s="55">
        <f t="shared" si="87"/>
        <v>87.192317184000046</v>
      </c>
      <c r="AA87" s="55">
        <f t="shared" si="87"/>
        <v>86.718650583999988</v>
      </c>
      <c r="AB87" s="55">
        <f t="shared" si="87"/>
        <v>82.828685055999983</v>
      </c>
      <c r="AC87" s="55">
        <f t="shared" si="87"/>
        <v>75.522420599999975</v>
      </c>
      <c r="AD87" s="55">
        <f t="shared" si="87"/>
        <v>64.799857215999907</v>
      </c>
      <c r="AE87" s="55">
        <f t="shared" si="87"/>
        <v>50.660994903999892</v>
      </c>
      <c r="AF87" s="55">
        <f t="shared" si="87"/>
        <v>33.105833663999761</v>
      </c>
      <c r="AG87" s="55">
        <f t="shared" si="87"/>
        <v>12.13437349600008</v>
      </c>
      <c r="AH87" s="55">
        <f t="shared" si="87"/>
        <v>-12.253385600000001</v>
      </c>
      <c r="AI87" s="55">
        <f t="shared" si="87"/>
        <v>-40.057443624000143</v>
      </c>
      <c r="AJ87" s="55">
        <f t="shared" si="87"/>
        <v>-71.277800576000232</v>
      </c>
      <c r="AK87" s="55">
        <f t="shared" si="87"/>
        <v>-105.91445645600027</v>
      </c>
      <c r="AL87" s="55">
        <f t="shared" si="87"/>
        <v>-143.96741126399979</v>
      </c>
      <c r="AM87" s="55">
        <f t="shared" si="87"/>
        <v>-185.43666499999995</v>
      </c>
    </row>
    <row r="88" spans="1:39" ht="15" x14ac:dyDescent="0.25">
      <c r="A88">
        <f>'Inv travi'!A976</f>
        <v>12</v>
      </c>
      <c r="B88">
        <f>'Inv travi'!B976</f>
        <v>21</v>
      </c>
      <c r="C88">
        <f>'Inv travi'!C976</f>
        <v>24</v>
      </c>
      <c r="D88">
        <f>'Inv travi'!D976</f>
        <v>3</v>
      </c>
      <c r="E88" t="str">
        <f>'Inv travi'!E976</f>
        <v>Vsin</v>
      </c>
      <c r="F88">
        <f>'Inv travi'!F976</f>
        <v>199.57499999999999</v>
      </c>
      <c r="G88">
        <f>'Inv travi'!P976</f>
        <v>75.087199999999996</v>
      </c>
      <c r="H88">
        <f>'Inv travi'!Q976</f>
        <v>173.14080000000001</v>
      </c>
      <c r="J88" s="2">
        <f>(F88-F89)/$I$74</f>
        <v>76.3</v>
      </c>
      <c r="K88" s="2">
        <f>(G88-G89)/$I$74</f>
        <v>47.279962192816633</v>
      </c>
      <c r="M88" s="54" t="s">
        <v>56</v>
      </c>
      <c r="N88" s="55">
        <f>G86</f>
        <v>-14.387399999999985</v>
      </c>
      <c r="O88" s="55">
        <f>$G86+$G88*(O86-$N86)-$K88*(O86-$N86)^2/2</f>
        <v>8.9972223156899727</v>
      </c>
      <c r="P88" s="55">
        <f t="shared" ref="P88:AM88" si="88">$G86+$G88*(P86-$N86)-$K88*(P86-$N86)^2/2</f>
        <v>13.155624031999988</v>
      </c>
      <c r="Q88" s="55">
        <f t="shared" si="88"/>
        <v>23.751726792000028</v>
      </c>
      <c r="R88" s="55">
        <f t="shared" si="88"/>
        <v>32.230890047999978</v>
      </c>
      <c r="S88" s="55">
        <f t="shared" si="88"/>
        <v>38.593113799999998</v>
      </c>
      <c r="T88" s="55">
        <f t="shared" si="88"/>
        <v>42.838398048000023</v>
      </c>
      <c r="U88" s="55">
        <f t="shared" si="88"/>
        <v>44.966742792000012</v>
      </c>
      <c r="V88" s="55">
        <f t="shared" si="88"/>
        <v>44.978148032000007</v>
      </c>
      <c r="W88" s="55">
        <f t="shared" si="88"/>
        <v>42.872613767999994</v>
      </c>
      <c r="X88" s="55">
        <f t="shared" si="88"/>
        <v>38.650140000000007</v>
      </c>
      <c r="Y88" s="55">
        <f t="shared" si="88"/>
        <v>32.310726727999992</v>
      </c>
      <c r="Z88" s="55">
        <f t="shared" si="88"/>
        <v>23.854373951999975</v>
      </c>
      <c r="AA88" s="55">
        <f t="shared" si="88"/>
        <v>13.281081671999942</v>
      </c>
      <c r="AB88" s="55">
        <f t="shared" si="88"/>
        <v>0.59084988800009342</v>
      </c>
      <c r="AC88" s="55">
        <f t="shared" si="88"/>
        <v>-14.21632139999997</v>
      </c>
      <c r="AD88" s="55">
        <f t="shared" si="88"/>
        <v>-31.14043219200002</v>
      </c>
      <c r="AE88" s="55">
        <f t="shared" si="88"/>
        <v>-50.181482488000057</v>
      </c>
      <c r="AF88" s="55">
        <f t="shared" si="88"/>
        <v>-71.339472288000195</v>
      </c>
      <c r="AG88" s="55">
        <f t="shared" si="88"/>
        <v>-94.614401591999865</v>
      </c>
      <c r="AH88" s="55">
        <f t="shared" si="88"/>
        <v>-120.00627039999989</v>
      </c>
      <c r="AI88" s="55">
        <f t="shared" si="88"/>
        <v>-147.5150787120001</v>
      </c>
      <c r="AJ88" s="55">
        <f t="shared" si="88"/>
        <v>-177.14082652800016</v>
      </c>
      <c r="AK88" s="55">
        <f t="shared" si="88"/>
        <v>-208.88351384800012</v>
      </c>
      <c r="AL88" s="55">
        <f t="shared" si="88"/>
        <v>-242.74314067199975</v>
      </c>
      <c r="AM88" s="55">
        <f t="shared" si="88"/>
        <v>-278.71970699999986</v>
      </c>
    </row>
    <row r="89" spans="1:39" ht="15" x14ac:dyDescent="0.25">
      <c r="A89">
        <f>'Inv travi'!A977</f>
        <v>12</v>
      </c>
      <c r="B89">
        <f>'Inv travi'!B977</f>
        <v>21</v>
      </c>
      <c r="C89">
        <f>'Inv travi'!C977</f>
        <v>24</v>
      </c>
      <c r="D89">
        <f>'Inv travi'!D977</f>
        <v>3</v>
      </c>
      <c r="E89" t="str">
        <f>'Inv travi'!E977</f>
        <v>Vdes</v>
      </c>
      <c r="F89">
        <f>'Inv travi'!F977</f>
        <v>-204.05199999999999</v>
      </c>
      <c r="G89">
        <f>'Inv travi'!P977</f>
        <v>-175.02379999999999</v>
      </c>
      <c r="H89">
        <f>'Inv travi'!Q977</f>
        <v>-76.970200000000006</v>
      </c>
      <c r="J89" s="2"/>
      <c r="K89" s="2"/>
      <c r="M89" s="54" t="s">
        <v>57</v>
      </c>
      <c r="N89" s="55">
        <f>H86</f>
        <v>-202.36860000000001</v>
      </c>
      <c r="O89" s="55">
        <f>$H86+$H88*(O86-$N86)-$K88*(O86-$N86)^2/2</f>
        <v>-144.66521768431008</v>
      </c>
      <c r="P89" s="55">
        <f t="shared" ref="P89:AM89" si="89">$H86+$H88*(P86-$N86)-$K88*(P86-$N86)^2/2</f>
        <v>-133.32929244800007</v>
      </c>
      <c r="Q89" s="55">
        <f t="shared" si="89"/>
        <v>-101.98504792799997</v>
      </c>
      <c r="R89" s="55">
        <f t="shared" si="89"/>
        <v>-72.757742912000126</v>
      </c>
      <c r="S89" s="55">
        <f t="shared" si="89"/>
        <v>-45.647377400000011</v>
      </c>
      <c r="T89" s="55">
        <f t="shared" si="89"/>
        <v>-20.653951391999932</v>
      </c>
      <c r="U89" s="55">
        <f t="shared" si="89"/>
        <v>2.2225351119999672</v>
      </c>
      <c r="V89" s="55">
        <f t="shared" si="89"/>
        <v>22.982082112000029</v>
      </c>
      <c r="W89" s="55">
        <f t="shared" si="89"/>
        <v>41.624689608000082</v>
      </c>
      <c r="X89" s="55">
        <f t="shared" si="89"/>
        <v>58.150357600000021</v>
      </c>
      <c r="Y89" s="55">
        <f t="shared" si="89"/>
        <v>72.559086088000043</v>
      </c>
      <c r="Z89" s="55">
        <f t="shared" si="89"/>
        <v>84.850875072000093</v>
      </c>
      <c r="AA89" s="55">
        <f t="shared" si="89"/>
        <v>95.025724552000128</v>
      </c>
      <c r="AB89" s="55">
        <f t="shared" si="89"/>
        <v>103.08363452800003</v>
      </c>
      <c r="AC89" s="55">
        <f t="shared" si="89"/>
        <v>109.02460499999998</v>
      </c>
      <c r="AD89" s="55">
        <f t="shared" si="89"/>
        <v>112.84863596800005</v>
      </c>
      <c r="AE89" s="55">
        <f t="shared" si="89"/>
        <v>114.55572743200003</v>
      </c>
      <c r="AF89" s="55">
        <f t="shared" si="89"/>
        <v>114.14587939200004</v>
      </c>
      <c r="AG89" s="55">
        <f t="shared" si="89"/>
        <v>111.6190918480001</v>
      </c>
      <c r="AH89" s="55">
        <f t="shared" si="89"/>
        <v>106.97536480000014</v>
      </c>
      <c r="AI89" s="55">
        <f t="shared" si="89"/>
        <v>100.21469824799999</v>
      </c>
      <c r="AJ89" s="55">
        <f t="shared" si="89"/>
        <v>91.337092192</v>
      </c>
      <c r="AK89" s="55">
        <f t="shared" si="89"/>
        <v>80.342546631999994</v>
      </c>
      <c r="AL89" s="55">
        <f t="shared" si="89"/>
        <v>67.231061568000086</v>
      </c>
      <c r="AM89" s="55">
        <f t="shared" si="89"/>
        <v>52.002637000000163</v>
      </c>
    </row>
    <row r="90" spans="1:39" ht="15" x14ac:dyDescent="0.25">
      <c r="A90">
        <f>'Inv travi'!A978</f>
        <v>12</v>
      </c>
      <c r="B90">
        <f>'Inv travi'!B978</f>
        <v>21</v>
      </c>
      <c r="C90">
        <f>'Inv travi'!C978</f>
        <v>24</v>
      </c>
      <c r="D90">
        <f>'Inv travi'!D978</f>
        <v>2</v>
      </c>
      <c r="E90" t="str">
        <f>'Inv travi'!E978</f>
        <v>Msin</v>
      </c>
      <c r="F90">
        <f>'Inv travi'!F978</f>
        <v>-182.48599999999999</v>
      </c>
      <c r="G90">
        <f>'Inv travi'!P978</f>
        <v>-4.4979000000000013</v>
      </c>
      <c r="H90">
        <f>'Inv travi'!Q978</f>
        <v>-222.23410000000001</v>
      </c>
      <c r="I90" s="1">
        <v>5.29</v>
      </c>
      <c r="J90" s="2"/>
      <c r="K90" s="2"/>
      <c r="L90" s="1">
        <f>D90</f>
        <v>2</v>
      </c>
      <c r="M90" s="54" t="s">
        <v>61</v>
      </c>
      <c r="N90" s="56">
        <f>N82</f>
        <v>13.91</v>
      </c>
      <c r="O90" s="55">
        <f>O86</f>
        <v>14.26</v>
      </c>
      <c r="P90" s="55">
        <f>P86</f>
        <v>14.3332</v>
      </c>
      <c r="Q90" s="55">
        <f t="shared" ref="Q90:AM90" si="90">Q86</f>
        <v>14.5448</v>
      </c>
      <c r="R90" s="55">
        <f t="shared" si="90"/>
        <v>14.756399999999999</v>
      </c>
      <c r="S90" s="55">
        <f t="shared" si="90"/>
        <v>14.968</v>
      </c>
      <c r="T90" s="55">
        <f t="shared" si="90"/>
        <v>15.179600000000001</v>
      </c>
      <c r="U90" s="55">
        <f t="shared" si="90"/>
        <v>15.3912</v>
      </c>
      <c r="V90" s="55">
        <f t="shared" si="90"/>
        <v>15.6028</v>
      </c>
      <c r="W90" s="55">
        <f t="shared" si="90"/>
        <v>15.814400000000001</v>
      </c>
      <c r="X90" s="55">
        <f t="shared" si="90"/>
        <v>16.026</v>
      </c>
      <c r="Y90" s="55">
        <f t="shared" si="90"/>
        <v>16.2376</v>
      </c>
      <c r="Z90" s="55">
        <f t="shared" si="90"/>
        <v>16.449200000000001</v>
      </c>
      <c r="AA90" s="55">
        <f t="shared" si="90"/>
        <v>16.660800000000002</v>
      </c>
      <c r="AB90" s="55">
        <f t="shared" si="90"/>
        <v>16.872399999999999</v>
      </c>
      <c r="AC90" s="55">
        <f t="shared" si="90"/>
        <v>17.084</v>
      </c>
      <c r="AD90" s="55">
        <f t="shared" si="90"/>
        <v>17.2956</v>
      </c>
      <c r="AE90" s="55">
        <f t="shared" si="90"/>
        <v>17.507200000000001</v>
      </c>
      <c r="AF90" s="55">
        <f t="shared" si="90"/>
        <v>17.718800000000002</v>
      </c>
      <c r="AG90" s="55">
        <f t="shared" si="90"/>
        <v>17.930399999999999</v>
      </c>
      <c r="AH90" s="55">
        <f t="shared" si="90"/>
        <v>18.141999999999999</v>
      </c>
      <c r="AI90" s="55">
        <f t="shared" si="90"/>
        <v>18.3536</v>
      </c>
      <c r="AJ90" s="55">
        <f t="shared" si="90"/>
        <v>18.565200000000001</v>
      </c>
      <c r="AK90" s="55">
        <f t="shared" si="90"/>
        <v>18.776800000000001</v>
      </c>
      <c r="AL90" s="55">
        <f t="shared" si="90"/>
        <v>18.988399999999999</v>
      </c>
      <c r="AM90" s="55">
        <f t="shared" si="90"/>
        <v>19.2</v>
      </c>
    </row>
    <row r="91" spans="1:39" ht="15" x14ac:dyDescent="0.25">
      <c r="A91">
        <f>'Inv travi'!A979</f>
        <v>12</v>
      </c>
      <c r="B91">
        <f>'Inv travi'!B979</f>
        <v>21</v>
      </c>
      <c r="C91">
        <f>'Inv travi'!C979</f>
        <v>24</v>
      </c>
      <c r="D91">
        <f>'Inv travi'!D979</f>
        <v>2</v>
      </c>
      <c r="E91" t="str">
        <f>'Inv travi'!E979</f>
        <v>Mdes</v>
      </c>
      <c r="F91">
        <f>'Inv travi'!F979</f>
        <v>-177.06</v>
      </c>
      <c r="G91">
        <f>'Inv travi'!P979</f>
        <v>-296.84070000000003</v>
      </c>
      <c r="H91">
        <f>'Inv travi'!Q979</f>
        <v>79.118700000000004</v>
      </c>
      <c r="J91" s="2"/>
      <c r="K91" s="2"/>
      <c r="M91" s="54" t="s">
        <v>55</v>
      </c>
      <c r="N91" s="56">
        <f>F90</f>
        <v>-182.48599999999999</v>
      </c>
      <c r="O91" s="55">
        <f>$F90+$F92*(O90-$N90)-$J92*(O90-$N90)^2/2</f>
        <v>-116.16572500000005</v>
      </c>
      <c r="P91" s="55">
        <f t="shared" ref="P91:AL91" si="91">$F90+$F92*(P90-$N90)-$J92*(P90-$N90)^2/2</f>
        <v>-103.47713305600007</v>
      </c>
      <c r="Q91" s="55">
        <f t="shared" si="91"/>
        <v>-69.097147975999945</v>
      </c>
      <c r="R91" s="55">
        <f t="shared" si="91"/>
        <v>-38.133461824000108</v>
      </c>
      <c r="S91" s="55">
        <f t="shared" si="91"/>
        <v>-10.586074600000018</v>
      </c>
      <c r="T91" s="55">
        <f t="shared" si="91"/>
        <v>13.545013696000083</v>
      </c>
      <c r="U91" s="55">
        <f t="shared" si="91"/>
        <v>34.259803063999939</v>
      </c>
      <c r="V91" s="55">
        <f t="shared" si="91"/>
        <v>51.558293503999991</v>
      </c>
      <c r="W91" s="55">
        <f t="shared" si="91"/>
        <v>65.440485016000082</v>
      </c>
      <c r="X91" s="55">
        <f t="shared" si="91"/>
        <v>75.906377599999985</v>
      </c>
      <c r="Y91" s="55">
        <f t="shared" si="91"/>
        <v>82.955971255999998</v>
      </c>
      <c r="Z91" s="55">
        <f t="shared" si="91"/>
        <v>86.589265984000065</v>
      </c>
      <c r="AA91" s="55">
        <f t="shared" si="91"/>
        <v>86.806261784000071</v>
      </c>
      <c r="AB91" s="55">
        <f t="shared" si="91"/>
        <v>83.606958656000018</v>
      </c>
      <c r="AC91" s="55">
        <f t="shared" si="91"/>
        <v>76.991356599999961</v>
      </c>
      <c r="AD91" s="55">
        <f t="shared" si="91"/>
        <v>66.959455615999957</v>
      </c>
      <c r="AE91" s="55">
        <f t="shared" si="91"/>
        <v>53.511255703999893</v>
      </c>
      <c r="AF91" s="55">
        <f t="shared" si="91"/>
        <v>36.64675686399994</v>
      </c>
      <c r="AG91" s="55">
        <f t="shared" si="91"/>
        <v>16.365959096000097</v>
      </c>
      <c r="AH91" s="55">
        <f t="shared" si="91"/>
        <v>-7.33113759999992</v>
      </c>
      <c r="AI91" s="55">
        <f t="shared" si="91"/>
        <v>-34.444533224000111</v>
      </c>
      <c r="AJ91" s="55">
        <f t="shared" si="91"/>
        <v>-64.974227776000134</v>
      </c>
      <c r="AK91" s="55">
        <f t="shared" si="91"/>
        <v>-98.920221256000218</v>
      </c>
      <c r="AL91" s="55">
        <f t="shared" si="91"/>
        <v>-136.28251366399957</v>
      </c>
      <c r="AM91" s="55">
        <f>$F90+$F92*(AM90-$N90)-$J92*(AM90-$N90)^2/2</f>
        <v>-177.06110499999966</v>
      </c>
    </row>
    <row r="92" spans="1:39" ht="15" x14ac:dyDescent="0.25">
      <c r="A92">
        <f>'Inv travi'!A980</f>
        <v>12</v>
      </c>
      <c r="B92">
        <f>'Inv travi'!B980</f>
        <v>21</v>
      </c>
      <c r="C92">
        <f>'Inv travi'!C980</f>
        <v>24</v>
      </c>
      <c r="D92">
        <f>'Inv travi'!D980</f>
        <v>2</v>
      </c>
      <c r="E92" t="str">
        <f>'Inv travi'!E980</f>
        <v>Vsin</v>
      </c>
      <c r="F92">
        <f>'Inv travi'!F980</f>
        <v>202.839</v>
      </c>
      <c r="G92">
        <f>'Inv travi'!P980</f>
        <v>69.791699999999992</v>
      </c>
      <c r="H92">
        <f>'Inv travi'!Q980</f>
        <v>182.0223</v>
      </c>
      <c r="J92" s="2">
        <f>(F92-F93)/$I$74</f>
        <v>76.3</v>
      </c>
      <c r="K92" s="2">
        <f>(G92-G93)/$I$74</f>
        <v>47.279962192816633</v>
      </c>
      <c r="M92" s="54" t="s">
        <v>56</v>
      </c>
      <c r="N92" s="55">
        <f>G90</f>
        <v>-4.4979000000000013</v>
      </c>
      <c r="O92" s="55">
        <f>$G90+$G92*(O90-$N90)-$K92*(O90-$N90)^2/2</f>
        <v>17.033297315689957</v>
      </c>
      <c r="P92" s="55">
        <f t="shared" ref="P92:AM92" si="92">$G90+$G92*(P90-$N90)-$K92*(P90-$N90)^2/2</f>
        <v>20.804068431999973</v>
      </c>
      <c r="Q92" s="55">
        <f t="shared" si="92"/>
        <v>30.279643392000004</v>
      </c>
      <c r="R92" s="55">
        <f t="shared" si="92"/>
        <v>37.63827884799997</v>
      </c>
      <c r="S92" s="55">
        <f t="shared" si="92"/>
        <v>42.879974799999985</v>
      </c>
      <c r="T92" s="55">
        <f t="shared" si="92"/>
        <v>46.004731247999992</v>
      </c>
      <c r="U92" s="55">
        <f t="shared" si="92"/>
        <v>47.01254819199999</v>
      </c>
      <c r="V92" s="55">
        <f t="shared" si="92"/>
        <v>45.90342563199998</v>
      </c>
      <c r="W92" s="55">
        <f t="shared" si="92"/>
        <v>42.677363567999961</v>
      </c>
      <c r="X92" s="55">
        <f t="shared" si="92"/>
        <v>37.334362000000013</v>
      </c>
      <c r="Y92" s="55">
        <f t="shared" si="92"/>
        <v>29.874420927999978</v>
      </c>
      <c r="Z92" s="55">
        <f t="shared" si="92"/>
        <v>20.297540351999913</v>
      </c>
      <c r="AA92" s="55">
        <f t="shared" si="92"/>
        <v>8.6037202719998902</v>
      </c>
      <c r="AB92" s="55">
        <f t="shared" si="92"/>
        <v>-5.207039311999921</v>
      </c>
      <c r="AC92" s="55">
        <f t="shared" si="92"/>
        <v>-21.134738400000032</v>
      </c>
      <c r="AD92" s="55">
        <f t="shared" si="92"/>
        <v>-39.179376992000073</v>
      </c>
      <c r="AE92" s="55">
        <f t="shared" si="92"/>
        <v>-59.340955088000101</v>
      </c>
      <c r="AF92" s="55">
        <f t="shared" si="92"/>
        <v>-81.619472688000201</v>
      </c>
      <c r="AG92" s="55">
        <f t="shared" si="92"/>
        <v>-106.01492979199986</v>
      </c>
      <c r="AH92" s="55">
        <f t="shared" si="92"/>
        <v>-132.52732639999994</v>
      </c>
      <c r="AI92" s="55">
        <f t="shared" si="92"/>
        <v>-161.15666251200008</v>
      </c>
      <c r="AJ92" s="55">
        <f t="shared" si="92"/>
        <v>-191.90293812800019</v>
      </c>
      <c r="AK92" s="55">
        <f t="shared" si="92"/>
        <v>-224.76615324800025</v>
      </c>
      <c r="AL92" s="55">
        <f t="shared" si="92"/>
        <v>-259.74630787199982</v>
      </c>
      <c r="AM92" s="55">
        <f t="shared" si="92"/>
        <v>-296.84340199999986</v>
      </c>
    </row>
    <row r="93" spans="1:39" ht="15" x14ac:dyDescent="0.25">
      <c r="A93">
        <f>'Inv travi'!A981</f>
        <v>12</v>
      </c>
      <c r="B93">
        <f>'Inv travi'!B981</f>
        <v>21</v>
      </c>
      <c r="C93">
        <f>'Inv travi'!C981</f>
        <v>24</v>
      </c>
      <c r="D93">
        <f>'Inv travi'!D981</f>
        <v>2</v>
      </c>
      <c r="E93" t="str">
        <f>'Inv travi'!E981</f>
        <v>Vdes</v>
      </c>
      <c r="F93">
        <f>'Inv travi'!F981</f>
        <v>-200.78800000000001</v>
      </c>
      <c r="G93">
        <f>'Inv travi'!P981</f>
        <v>-180.3193</v>
      </c>
      <c r="H93">
        <f>'Inv travi'!Q981</f>
        <v>-68.088699999999989</v>
      </c>
      <c r="J93" s="2"/>
      <c r="K93" s="2"/>
      <c r="M93" s="54" t="s">
        <v>57</v>
      </c>
      <c r="N93" s="55">
        <f>H90</f>
        <v>-222.23410000000001</v>
      </c>
      <c r="O93" s="55">
        <f>$H90+$H92*(O90-$N90)-$K92*(O90-$N90)^2/2</f>
        <v>-161.42219268431006</v>
      </c>
      <c r="P93" s="55">
        <f t="shared" ref="P93:AM93" si="93">$H90+$H92*(P90-$N90)-$K92*(P90-$N90)^2/2</f>
        <v>-149.43614164800007</v>
      </c>
      <c r="Q93" s="55">
        <f t="shared" si="93"/>
        <v>-116.21257172799997</v>
      </c>
      <c r="R93" s="55">
        <f t="shared" si="93"/>
        <v>-85.105941312000127</v>
      </c>
      <c r="S93" s="55">
        <f t="shared" si="93"/>
        <v>-56.116250400000041</v>
      </c>
      <c r="T93" s="55">
        <f t="shared" si="93"/>
        <v>-29.243498991999935</v>
      </c>
      <c r="U93" s="55">
        <f t="shared" si="93"/>
        <v>-4.4876870880000652</v>
      </c>
      <c r="V93" s="55">
        <f t="shared" si="93"/>
        <v>18.151185311999967</v>
      </c>
      <c r="W93" s="55">
        <f t="shared" si="93"/>
        <v>38.673118208000048</v>
      </c>
      <c r="X93" s="55">
        <f t="shared" si="93"/>
        <v>57.078111599999957</v>
      </c>
      <c r="Y93" s="55">
        <f t="shared" si="93"/>
        <v>73.366165488000007</v>
      </c>
      <c r="Z93" s="55">
        <f t="shared" si="93"/>
        <v>87.537279872000084</v>
      </c>
      <c r="AA93" s="55">
        <f t="shared" si="93"/>
        <v>99.591454752000089</v>
      </c>
      <c r="AB93" s="55">
        <f t="shared" si="93"/>
        <v>109.52869012799997</v>
      </c>
      <c r="AC93" s="55">
        <f t="shared" si="93"/>
        <v>117.348986</v>
      </c>
      <c r="AD93" s="55">
        <f t="shared" si="93"/>
        <v>123.05234236799993</v>
      </c>
      <c r="AE93" s="55">
        <f t="shared" si="93"/>
        <v>126.63875923199998</v>
      </c>
      <c r="AF93" s="55">
        <f t="shared" si="93"/>
        <v>128.10823659199997</v>
      </c>
      <c r="AG93" s="55">
        <f t="shared" si="93"/>
        <v>127.460774448</v>
      </c>
      <c r="AH93" s="55">
        <f t="shared" si="93"/>
        <v>124.69637280000001</v>
      </c>
      <c r="AI93" s="55">
        <f t="shared" si="93"/>
        <v>119.81503164799994</v>
      </c>
      <c r="AJ93" s="55">
        <f t="shared" si="93"/>
        <v>112.81675099199992</v>
      </c>
      <c r="AK93" s="55">
        <f t="shared" si="93"/>
        <v>103.701530832</v>
      </c>
      <c r="AL93" s="55">
        <f t="shared" si="93"/>
        <v>92.469371168000066</v>
      </c>
      <c r="AM93" s="55">
        <f t="shared" si="93"/>
        <v>79.120272000000114</v>
      </c>
    </row>
    <row r="94" spans="1:39" ht="15" x14ac:dyDescent="0.25">
      <c r="A94">
        <f>'Inv travi'!A982</f>
        <v>12</v>
      </c>
      <c r="B94">
        <f>'Inv travi'!B982</f>
        <v>21</v>
      </c>
      <c r="C94">
        <f>'Inv travi'!C982</f>
        <v>24</v>
      </c>
      <c r="D94">
        <f>'Inv travi'!D982</f>
        <v>1</v>
      </c>
      <c r="E94" t="str">
        <f>'Inv travi'!E982</f>
        <v>Msin</v>
      </c>
      <c r="F94">
        <f>'Inv travi'!F982</f>
        <v>-133.63</v>
      </c>
      <c r="G94">
        <f>'Inv travi'!P982</f>
        <v>15.513099999999994</v>
      </c>
      <c r="H94">
        <f>'Inv travi'!Q982</f>
        <v>-193.08510000000001</v>
      </c>
      <c r="I94" s="1">
        <v>5.29</v>
      </c>
      <c r="J94" s="2"/>
      <c r="K94" s="2"/>
      <c r="L94" s="1">
        <f>D94</f>
        <v>1</v>
      </c>
      <c r="M94" s="54" t="s">
        <v>61</v>
      </c>
      <c r="N94" s="56">
        <f>N86</f>
        <v>13.91</v>
      </c>
      <c r="O94" s="55">
        <f>O90</f>
        <v>14.26</v>
      </c>
      <c r="P94" s="55">
        <f>P90</f>
        <v>14.3332</v>
      </c>
      <c r="Q94" s="55">
        <f t="shared" ref="Q94:AM94" si="94">Q90</f>
        <v>14.5448</v>
      </c>
      <c r="R94" s="55">
        <f t="shared" si="94"/>
        <v>14.756399999999999</v>
      </c>
      <c r="S94" s="55">
        <f t="shared" si="94"/>
        <v>14.968</v>
      </c>
      <c r="T94" s="55">
        <f t="shared" si="94"/>
        <v>15.179600000000001</v>
      </c>
      <c r="U94" s="55">
        <f t="shared" si="94"/>
        <v>15.3912</v>
      </c>
      <c r="V94" s="55">
        <f t="shared" si="94"/>
        <v>15.6028</v>
      </c>
      <c r="W94" s="55">
        <f t="shared" si="94"/>
        <v>15.814400000000001</v>
      </c>
      <c r="X94" s="55">
        <f t="shared" si="94"/>
        <v>16.026</v>
      </c>
      <c r="Y94" s="55">
        <f t="shared" si="94"/>
        <v>16.2376</v>
      </c>
      <c r="Z94" s="55">
        <f t="shared" si="94"/>
        <v>16.449200000000001</v>
      </c>
      <c r="AA94" s="55">
        <f t="shared" si="94"/>
        <v>16.660800000000002</v>
      </c>
      <c r="AB94" s="55">
        <f t="shared" si="94"/>
        <v>16.872399999999999</v>
      </c>
      <c r="AC94" s="55">
        <f t="shared" si="94"/>
        <v>17.084</v>
      </c>
      <c r="AD94" s="55">
        <f t="shared" si="94"/>
        <v>17.2956</v>
      </c>
      <c r="AE94" s="55">
        <f t="shared" si="94"/>
        <v>17.507200000000001</v>
      </c>
      <c r="AF94" s="55">
        <f t="shared" si="94"/>
        <v>17.718800000000002</v>
      </c>
      <c r="AG94" s="55">
        <f t="shared" si="94"/>
        <v>17.930399999999999</v>
      </c>
      <c r="AH94" s="55">
        <f t="shared" si="94"/>
        <v>18.141999999999999</v>
      </c>
      <c r="AI94" s="55">
        <f t="shared" si="94"/>
        <v>18.3536</v>
      </c>
      <c r="AJ94" s="55">
        <f t="shared" si="94"/>
        <v>18.565200000000001</v>
      </c>
      <c r="AK94" s="55">
        <f t="shared" si="94"/>
        <v>18.776800000000001</v>
      </c>
      <c r="AL94" s="55">
        <f t="shared" si="94"/>
        <v>18.988399999999999</v>
      </c>
      <c r="AM94" s="55">
        <f t="shared" si="94"/>
        <v>19.2</v>
      </c>
    </row>
    <row r="95" spans="1:39" ht="15" x14ac:dyDescent="0.25">
      <c r="A95">
        <f>'Inv travi'!A983</f>
        <v>12</v>
      </c>
      <c r="B95">
        <f>'Inv travi'!B983</f>
        <v>21</v>
      </c>
      <c r="C95">
        <f>'Inv travi'!C983</f>
        <v>24</v>
      </c>
      <c r="D95">
        <f>'Inv travi'!D983</f>
        <v>1</v>
      </c>
      <c r="E95" t="str">
        <f>'Inv travi'!E983</f>
        <v>Mdes</v>
      </c>
      <c r="F95">
        <f>'Inv travi'!F983</f>
        <v>-138.82400000000001</v>
      </c>
      <c r="G95">
        <f>'Inv travi'!P983</f>
        <v>-280.52629999999999</v>
      </c>
      <c r="H95">
        <f>'Inv travi'!Q983</f>
        <v>101.59229999999998</v>
      </c>
      <c r="J95" s="2"/>
      <c r="K95" s="2"/>
      <c r="M95" s="54" t="s">
        <v>55</v>
      </c>
      <c r="N95" s="56">
        <f>F94</f>
        <v>-133.63</v>
      </c>
      <c r="O95" s="55">
        <f>$F94+$F96*(O94-$N94)-$J96*(O94-$N94)^2/2</f>
        <v>-83.668286342155056</v>
      </c>
      <c r="P95" s="55">
        <f t="shared" ref="P95:AM95" si="95">$F94+$F96*(P94-$N94)-$J96*(P94-$N94)^2/2</f>
        <v>-74.120462400000036</v>
      </c>
      <c r="Q95" s="55">
        <f t="shared" si="95"/>
        <v>-48.273839799999962</v>
      </c>
      <c r="R95" s="55">
        <f t="shared" si="95"/>
        <v>-25.032648000000062</v>
      </c>
      <c r="S95" s="55">
        <f t="shared" si="95"/>
        <v>-4.3968869999999924</v>
      </c>
      <c r="T95" s="55">
        <f t="shared" si="95"/>
        <v>13.633443200000052</v>
      </c>
      <c r="U95" s="55">
        <f t="shared" si="95"/>
        <v>29.058342599999989</v>
      </c>
      <c r="V95" s="55">
        <f t="shared" si="95"/>
        <v>41.877811199999996</v>
      </c>
      <c r="W95" s="55">
        <f t="shared" si="95"/>
        <v>52.091849000000025</v>
      </c>
      <c r="X95" s="55">
        <f t="shared" si="95"/>
        <v>59.700456000000031</v>
      </c>
      <c r="Y95" s="55">
        <f t="shared" si="95"/>
        <v>64.703632200000015</v>
      </c>
      <c r="Z95" s="55">
        <f t="shared" si="95"/>
        <v>67.101377600000006</v>
      </c>
      <c r="AA95" s="55">
        <f t="shared" si="95"/>
        <v>66.893692200000004</v>
      </c>
      <c r="AB95" s="55">
        <f t="shared" si="95"/>
        <v>64.080576000000065</v>
      </c>
      <c r="AC95" s="55">
        <f t="shared" si="95"/>
        <v>58.662029000000018</v>
      </c>
      <c r="AD95" s="55">
        <f t="shared" si="95"/>
        <v>50.63805119999995</v>
      </c>
      <c r="AE95" s="55">
        <f t="shared" si="95"/>
        <v>40.008642599999916</v>
      </c>
      <c r="AF95" s="55">
        <f t="shared" si="95"/>
        <v>26.773803199999861</v>
      </c>
      <c r="AG95" s="55">
        <f t="shared" si="95"/>
        <v>10.933533000000125</v>
      </c>
      <c r="AH95" s="55">
        <f t="shared" si="95"/>
        <v>-7.5121679999998605</v>
      </c>
      <c r="AI95" s="55">
        <f t="shared" si="95"/>
        <v>-28.563299799999982</v>
      </c>
      <c r="AJ95" s="55">
        <f t="shared" si="95"/>
        <v>-52.219862400000125</v>
      </c>
      <c r="AK95" s="55">
        <f t="shared" si="95"/>
        <v>-78.481855800000176</v>
      </c>
      <c r="AL95" s="55">
        <f t="shared" si="95"/>
        <v>-107.34927999999991</v>
      </c>
      <c r="AM95" s="55">
        <f t="shared" si="95"/>
        <v>-138.82213499999989</v>
      </c>
    </row>
    <row r="96" spans="1:39" ht="15" x14ac:dyDescent="0.25">
      <c r="A96">
        <f>'Inv travi'!A984</f>
        <v>12</v>
      </c>
      <c r="B96">
        <f>'Inv travi'!B984</f>
        <v>21</v>
      </c>
      <c r="C96">
        <f>'Inv travi'!C984</f>
        <v>24</v>
      </c>
      <c r="D96">
        <f>'Inv travi'!D984</f>
        <v>1</v>
      </c>
      <c r="E96" t="str">
        <f>'Inv travi'!E984</f>
        <v>Vsin</v>
      </c>
      <c r="F96">
        <f>'Inv travi'!F984</f>
        <v>152.93100000000001</v>
      </c>
      <c r="G96">
        <f>'Inv travi'!P984</f>
        <v>44.918499999999995</v>
      </c>
      <c r="H96">
        <f>'Inv travi'!Q984</f>
        <v>156.5855</v>
      </c>
      <c r="J96" s="2">
        <f>(F96-F97)/$I$74</f>
        <v>58.189981096408324</v>
      </c>
      <c r="K96" s="2">
        <f>(G96-G97)/$I$74</f>
        <v>38.140075614366729</v>
      </c>
      <c r="M96" s="54" t="s">
        <v>56</v>
      </c>
      <c r="N96" s="55">
        <f>G94</f>
        <v>15.513099999999994</v>
      </c>
      <c r="O96" s="55">
        <f>$G94+$G96*(O94-$N94)-$K96*(O94-$N94)^2/2</f>
        <v>28.898495368620022</v>
      </c>
      <c r="P96" s="55">
        <f t="shared" ref="P96:AM96" si="96">$G94+$G96*(P94-$N94)-$K96*(P94-$N94)^2/2</f>
        <v>31.107198991999983</v>
      </c>
      <c r="Q96" s="55">
        <f t="shared" si="96"/>
        <v>36.342690831999995</v>
      </c>
      <c r="R96" s="55">
        <f t="shared" si="96"/>
        <v>39.870477567999984</v>
      </c>
      <c r="S96" s="55">
        <f t="shared" si="96"/>
        <v>41.690559199999988</v>
      </c>
      <c r="T96" s="55">
        <f t="shared" si="96"/>
        <v>41.802935727999987</v>
      </c>
      <c r="U96" s="55">
        <f t="shared" si="96"/>
        <v>40.207607151999987</v>
      </c>
      <c r="V96" s="55">
        <f t="shared" si="96"/>
        <v>36.904573471999988</v>
      </c>
      <c r="W96" s="55">
        <f t="shared" si="96"/>
        <v>31.89383468799997</v>
      </c>
      <c r="X96" s="55">
        <f t="shared" si="96"/>
        <v>25.175390800000002</v>
      </c>
      <c r="Y96" s="55">
        <f t="shared" si="96"/>
        <v>16.749241807999951</v>
      </c>
      <c r="Z96" s="55">
        <f t="shared" si="96"/>
        <v>6.6153877119999436</v>
      </c>
      <c r="AA96" s="55">
        <f t="shared" si="96"/>
        <v>-5.2261714880001193</v>
      </c>
      <c r="AB96" s="55">
        <f t="shared" si="96"/>
        <v>-18.775435791999968</v>
      </c>
      <c r="AC96" s="55">
        <f t="shared" si="96"/>
        <v>-34.032405199999971</v>
      </c>
      <c r="AD96" s="55">
        <f t="shared" si="96"/>
        <v>-50.997079712000044</v>
      </c>
      <c r="AE96" s="55">
        <f t="shared" si="96"/>
        <v>-69.66945932800013</v>
      </c>
      <c r="AF96" s="55">
        <f t="shared" si="96"/>
        <v>-90.049544048000143</v>
      </c>
      <c r="AG96" s="55">
        <f t="shared" si="96"/>
        <v>-112.13733387199989</v>
      </c>
      <c r="AH96" s="55">
        <f t="shared" si="96"/>
        <v>-135.93282879999992</v>
      </c>
      <c r="AI96" s="55">
        <f t="shared" si="96"/>
        <v>-161.43602883200003</v>
      </c>
      <c r="AJ96" s="55">
        <f t="shared" si="96"/>
        <v>-188.64693396800016</v>
      </c>
      <c r="AK96" s="55">
        <f t="shared" si="96"/>
        <v>-217.56554420800023</v>
      </c>
      <c r="AL96" s="55">
        <f t="shared" si="96"/>
        <v>-248.19185955199981</v>
      </c>
      <c r="AM96" s="55">
        <f t="shared" si="96"/>
        <v>-280.52587999999992</v>
      </c>
    </row>
    <row r="97" spans="1:39" ht="15" x14ac:dyDescent="0.25">
      <c r="A97">
        <f>'Inv travi'!A985</f>
        <v>12</v>
      </c>
      <c r="B97">
        <f>'Inv travi'!B985</f>
        <v>21</v>
      </c>
      <c r="C97">
        <f>'Inv travi'!C985</f>
        <v>24</v>
      </c>
      <c r="D97">
        <f>'Inv travi'!D985</f>
        <v>1</v>
      </c>
      <c r="E97" t="str">
        <f>'Inv travi'!E985</f>
        <v>Vdes</v>
      </c>
      <c r="F97">
        <f>'Inv travi'!F985</f>
        <v>-154.89400000000001</v>
      </c>
      <c r="G97">
        <f>'Inv travi'!P985</f>
        <v>-156.8425</v>
      </c>
      <c r="H97">
        <f>'Inv travi'!Q985</f>
        <v>-45.1755</v>
      </c>
      <c r="J97" s="2"/>
      <c r="K97" s="1"/>
      <c r="M97" s="54" t="s">
        <v>57</v>
      </c>
      <c r="N97" s="55">
        <f>H94</f>
        <v>-193.08510000000001</v>
      </c>
      <c r="O97" s="55">
        <f>$H94+$H96*(O94-$N94)-$K96*(O94-$N94)^2/2</f>
        <v>-140.61625463138003</v>
      </c>
      <c r="P97" s="55">
        <f t="shared" ref="P97:AM97" si="97">$H94+$H96*(P94-$N94)-$K96*(P94-$N94)^2/2</f>
        <v>-130.23352660800006</v>
      </c>
      <c r="Q97" s="55">
        <f t="shared" si="97"/>
        <v>-101.36929756799998</v>
      </c>
      <c r="R97" s="55">
        <f t="shared" si="97"/>
        <v>-74.212773632000122</v>
      </c>
      <c r="S97" s="55">
        <f t="shared" si="97"/>
        <v>-48.763954800000022</v>
      </c>
      <c r="T97" s="55">
        <f t="shared" si="97"/>
        <v>-25.02284107199997</v>
      </c>
      <c r="U97" s="55">
        <f t="shared" si="97"/>
        <v>-2.9894324480000805</v>
      </c>
      <c r="V97" s="55">
        <f t="shared" si="97"/>
        <v>17.336271071999995</v>
      </c>
      <c r="W97" s="55">
        <f t="shared" si="97"/>
        <v>35.954269488000065</v>
      </c>
      <c r="X97" s="55">
        <f t="shared" si="97"/>
        <v>52.864562799999987</v>
      </c>
      <c r="Y97" s="55">
        <f t="shared" si="97"/>
        <v>68.067151007999968</v>
      </c>
      <c r="Z97" s="55">
        <f t="shared" si="97"/>
        <v>81.562034112000021</v>
      </c>
      <c r="AA97" s="55">
        <f t="shared" si="97"/>
        <v>93.34921211200006</v>
      </c>
      <c r="AB97" s="55">
        <f t="shared" si="97"/>
        <v>103.42868500799992</v>
      </c>
      <c r="AC97" s="55">
        <f t="shared" si="97"/>
        <v>111.80045279999996</v>
      </c>
      <c r="AD97" s="55">
        <f t="shared" si="97"/>
        <v>118.46451548799999</v>
      </c>
      <c r="AE97" s="55">
        <f t="shared" si="97"/>
        <v>123.42087307200001</v>
      </c>
      <c r="AF97" s="55">
        <f t="shared" si="97"/>
        <v>126.66952555200004</v>
      </c>
      <c r="AG97" s="55">
        <f t="shared" si="97"/>
        <v>128.210472928</v>
      </c>
      <c r="AH97" s="55">
        <f t="shared" si="97"/>
        <v>128.04371520000007</v>
      </c>
      <c r="AI97" s="55">
        <f t="shared" si="97"/>
        <v>126.169252368</v>
      </c>
      <c r="AJ97" s="55">
        <f t="shared" si="97"/>
        <v>122.58708443199987</v>
      </c>
      <c r="AK97" s="55">
        <f t="shared" si="97"/>
        <v>117.29721139199989</v>
      </c>
      <c r="AL97" s="55">
        <f t="shared" si="97"/>
        <v>110.29963324799996</v>
      </c>
      <c r="AM97" s="55">
        <f t="shared" si="97"/>
        <v>101.59434999999996</v>
      </c>
    </row>
    <row r="98" spans="1:39" ht="15" x14ac:dyDescent="0.25">
      <c r="A98">
        <f>'Inv travi'!A986</f>
        <v>12</v>
      </c>
      <c r="B98">
        <f>'Inv travi'!B986</f>
        <v>24</v>
      </c>
      <c r="C98">
        <f>'Inv travi'!C986</f>
        <v>27</v>
      </c>
      <c r="D98">
        <f>'Inv travi'!D986</f>
        <v>6</v>
      </c>
      <c r="E98" t="str">
        <f>'Inv travi'!E986</f>
        <v>Msin</v>
      </c>
      <c r="F98">
        <f>'Inv travi'!F986</f>
        <v>-117.38800000000001</v>
      </c>
      <c r="G98">
        <f>'Inv travi'!P986</f>
        <v>-43.073299999999996</v>
      </c>
      <c r="H98">
        <f>'Inv travi'!Q986</f>
        <v>-92.544700000000006</v>
      </c>
      <c r="I98" s="1">
        <v>4.13</v>
      </c>
      <c r="J98" s="1"/>
      <c r="K98" s="1"/>
      <c r="L98" s="1">
        <f>D98</f>
        <v>6</v>
      </c>
      <c r="M98" s="58" t="s">
        <v>61</v>
      </c>
      <c r="N98" s="59">
        <v>19.2</v>
      </c>
      <c r="O98" s="59">
        <f>N98+0.35</f>
        <v>19.55</v>
      </c>
      <c r="P98" s="59">
        <f>$N$98+$I$98/25*P1</f>
        <v>19.5304</v>
      </c>
      <c r="Q98" s="59">
        <f>$N$98+$I$98/25*Q1</f>
        <v>19.695599999999999</v>
      </c>
      <c r="R98" s="59">
        <f t="shared" ref="R98:AM98" si="98">$N$98+$I$98/25*R1</f>
        <v>19.860799999999998</v>
      </c>
      <c r="S98" s="59">
        <f t="shared" si="98"/>
        <v>20.026</v>
      </c>
      <c r="T98" s="59">
        <f t="shared" si="98"/>
        <v>20.191199999999998</v>
      </c>
      <c r="U98" s="59">
        <f t="shared" si="98"/>
        <v>20.356400000000001</v>
      </c>
      <c r="V98" s="59">
        <f t="shared" si="98"/>
        <v>20.521599999999999</v>
      </c>
      <c r="W98" s="59">
        <f t="shared" si="98"/>
        <v>20.686799999999998</v>
      </c>
      <c r="X98" s="59">
        <f t="shared" si="98"/>
        <v>20.852</v>
      </c>
      <c r="Y98" s="59">
        <f t="shared" si="98"/>
        <v>21.017199999999999</v>
      </c>
      <c r="Z98" s="59">
        <f t="shared" si="98"/>
        <v>21.182399999999998</v>
      </c>
      <c r="AA98" s="59">
        <f t="shared" si="98"/>
        <v>21.3476</v>
      </c>
      <c r="AB98" s="59">
        <f t="shared" si="98"/>
        <v>21.512799999999999</v>
      </c>
      <c r="AC98" s="59">
        <f t="shared" si="98"/>
        <v>21.677999999999997</v>
      </c>
      <c r="AD98" s="59">
        <f t="shared" si="98"/>
        <v>21.8432</v>
      </c>
      <c r="AE98" s="59">
        <f t="shared" si="98"/>
        <v>22.008399999999998</v>
      </c>
      <c r="AF98" s="59">
        <f t="shared" si="98"/>
        <v>22.1736</v>
      </c>
      <c r="AG98" s="59">
        <f t="shared" si="98"/>
        <v>22.338799999999999</v>
      </c>
      <c r="AH98" s="59">
        <f t="shared" si="98"/>
        <v>22.503999999999998</v>
      </c>
      <c r="AI98" s="59">
        <f t="shared" si="98"/>
        <v>22.6692</v>
      </c>
      <c r="AJ98" s="59">
        <f t="shared" si="98"/>
        <v>22.834399999999999</v>
      </c>
      <c r="AK98" s="59">
        <f t="shared" si="98"/>
        <v>22.999600000000001</v>
      </c>
      <c r="AL98" s="59">
        <f t="shared" si="98"/>
        <v>23.1648</v>
      </c>
      <c r="AM98" s="59">
        <f t="shared" si="98"/>
        <v>23.33</v>
      </c>
    </row>
    <row r="99" spans="1:39" ht="15" x14ac:dyDescent="0.25">
      <c r="A99">
        <f>'Inv travi'!A987</f>
        <v>12</v>
      </c>
      <c r="B99">
        <f>'Inv travi'!B987</f>
        <v>24</v>
      </c>
      <c r="C99">
        <f>'Inv travi'!C987</f>
        <v>27</v>
      </c>
      <c r="D99">
        <f>'Inv travi'!D987</f>
        <v>6</v>
      </c>
      <c r="E99" t="str">
        <f>'Inv travi'!E987</f>
        <v>Mdes</v>
      </c>
      <c r="F99">
        <f>'Inv travi'!F987</f>
        <v>-66.406000000000006</v>
      </c>
      <c r="G99">
        <f>'Inv travi'!P987</f>
        <v>-61.107500000000002</v>
      </c>
      <c r="H99">
        <f>'Inv travi'!Q987</f>
        <v>-18.702500000000001</v>
      </c>
      <c r="J99" s="1"/>
      <c r="K99" s="1"/>
      <c r="M99" s="58" t="s">
        <v>55</v>
      </c>
      <c r="N99" s="59">
        <f>F98</f>
        <v>-117.38800000000001</v>
      </c>
      <c r="O99" s="59">
        <f>$F98+$F100*(O98-$N98)-$J100*(O98-$N98)^2/2</f>
        <v>-56.370483050847234</v>
      </c>
      <c r="P99" s="59">
        <f t="shared" ref="P99:AM99" si="99">$F98+$F100*(P98-$N98)-$J100*(P98-$N98)^2/2</f>
        <v>-59.509942111999855</v>
      </c>
      <c r="Q99" s="59">
        <f t="shared" si="99"/>
        <v>-34.079582752000064</v>
      </c>
      <c r="R99" s="59">
        <f t="shared" si="99"/>
        <v>-10.988336448000222</v>
      </c>
      <c r="S99" s="59">
        <f t="shared" si="99"/>
        <v>9.7637968000000583</v>
      </c>
      <c r="T99" s="59">
        <f t="shared" si="99"/>
        <v>28.176816991999914</v>
      </c>
      <c r="U99" s="59">
        <f t="shared" si="99"/>
        <v>44.25072412800013</v>
      </c>
      <c r="V99" s="59">
        <f t="shared" si="99"/>
        <v>57.985518208000002</v>
      </c>
      <c r="W99" s="59">
        <f t="shared" si="99"/>
        <v>69.381199231999943</v>
      </c>
      <c r="X99" s="59">
        <f t="shared" si="99"/>
        <v>78.437767200000053</v>
      </c>
      <c r="Y99" s="59">
        <f t="shared" si="99"/>
        <v>85.155222112000018</v>
      </c>
      <c r="Z99" s="59">
        <f t="shared" si="99"/>
        <v>89.533563967999953</v>
      </c>
      <c r="AA99" s="59">
        <f t="shared" si="99"/>
        <v>91.572792767999999</v>
      </c>
      <c r="AB99" s="59">
        <f t="shared" si="99"/>
        <v>91.272908512000043</v>
      </c>
      <c r="AC99" s="59">
        <f t="shared" si="99"/>
        <v>88.633911200000114</v>
      </c>
      <c r="AD99" s="59">
        <f t="shared" si="99"/>
        <v>83.655800831999954</v>
      </c>
      <c r="AE99" s="59">
        <f t="shared" si="99"/>
        <v>76.338577408000049</v>
      </c>
      <c r="AF99" s="59">
        <f t="shared" si="99"/>
        <v>66.682240927999999</v>
      </c>
      <c r="AG99" s="59">
        <f t="shared" si="99"/>
        <v>54.686791391999975</v>
      </c>
      <c r="AH99" s="59">
        <f t="shared" si="99"/>
        <v>40.352228800000148</v>
      </c>
      <c r="AI99" s="59">
        <f t="shared" si="99"/>
        <v>23.678553151999949</v>
      </c>
      <c r="AJ99" s="59">
        <f t="shared" si="99"/>
        <v>4.6657644480001181</v>
      </c>
      <c r="AK99" s="59">
        <f t="shared" si="99"/>
        <v>-16.686137312000255</v>
      </c>
      <c r="AL99" s="59">
        <f>$F98+$F100*(AL98-$N98)-$J100*(AL98-$N98)^2/2</f>
        <v>-40.377152128000034</v>
      </c>
      <c r="AM99" s="59">
        <f t="shared" si="99"/>
        <v>-66.407279999999787</v>
      </c>
    </row>
    <row r="100" spans="1:39" ht="15" x14ac:dyDescent="0.25">
      <c r="A100">
        <f>'Inv travi'!A988</f>
        <v>12</v>
      </c>
      <c r="B100">
        <f>'Inv travi'!B988</f>
        <v>24</v>
      </c>
      <c r="C100">
        <f>'Inv travi'!C988</f>
        <v>27</v>
      </c>
      <c r="D100">
        <f>'Inv travi'!D988</f>
        <v>6</v>
      </c>
      <c r="E100" t="str">
        <f>'Inv travi'!E988</f>
        <v>Vsin</v>
      </c>
      <c r="F100">
        <f>'Inv travi'!F988</f>
        <v>189.33500000000001</v>
      </c>
      <c r="G100">
        <f>'Inv travi'!P988</f>
        <v>99.723299999999995</v>
      </c>
      <c r="H100">
        <f>'Inv travi'!Q988</f>
        <v>121.94069999999999</v>
      </c>
      <c r="J100" s="2">
        <f>(F100-F101)/$I$102</f>
        <v>85.709927360774813</v>
      </c>
      <c r="K100" s="2">
        <f>(G100-G101)/$I$102</f>
        <v>50.4</v>
      </c>
      <c r="M100" s="58" t="s">
        <v>56</v>
      </c>
      <c r="N100" s="59">
        <f>G98</f>
        <v>-43.073299999999996</v>
      </c>
      <c r="O100" s="59">
        <f>$G98+$G100*(O98-$N98)-$K100*(O98-$N98)^2/2</f>
        <v>-11.25714499999988</v>
      </c>
      <c r="P100" s="59">
        <f>$G98+$G100*(P98-$N98)-$K100*(P98-$N98)^2/2</f>
        <v>-12.875658511999923</v>
      </c>
      <c r="Q100" s="59">
        <f t="shared" ref="Q100:AM100" si="100">$G98+$G100*(Q98-$N98)-$K100*(Q98-$N98)^2/2</f>
        <v>0.15995960799997277</v>
      </c>
      <c r="R100" s="59">
        <f t="shared" si="100"/>
        <v>11.820109311999882</v>
      </c>
      <c r="S100" s="59">
        <f t="shared" si="100"/>
        <v>22.10479060000003</v>
      </c>
      <c r="T100" s="59">
        <f t="shared" si="100"/>
        <v>31.014003471999963</v>
      </c>
      <c r="U100" s="59">
        <f t="shared" si="100"/>
        <v>38.547747928000071</v>
      </c>
      <c r="V100" s="59">
        <f t="shared" si="100"/>
        <v>44.706023968000011</v>
      </c>
      <c r="W100" s="59">
        <f t="shared" si="100"/>
        <v>49.488831591999983</v>
      </c>
      <c r="X100" s="59">
        <f t="shared" si="100"/>
        <v>52.896170800000021</v>
      </c>
      <c r="Y100" s="59">
        <f t="shared" si="100"/>
        <v>54.928041592</v>
      </c>
      <c r="Z100" s="59">
        <f t="shared" si="100"/>
        <v>55.584443968000016</v>
      </c>
      <c r="AA100" s="59">
        <f t="shared" si="100"/>
        <v>54.865377927999987</v>
      </c>
      <c r="AB100" s="59">
        <f t="shared" si="100"/>
        <v>52.770843472000024</v>
      </c>
      <c r="AC100" s="59">
        <f t="shared" si="100"/>
        <v>49.300840600000043</v>
      </c>
      <c r="AD100" s="59">
        <f t="shared" si="100"/>
        <v>44.455369311999988</v>
      </c>
      <c r="AE100" s="59">
        <f t="shared" si="100"/>
        <v>38.234429608000028</v>
      </c>
      <c r="AF100" s="59">
        <f t="shared" si="100"/>
        <v>30.638021487999964</v>
      </c>
      <c r="AG100" s="59">
        <f t="shared" si="100"/>
        <v>21.666144951999968</v>
      </c>
      <c r="AH100" s="59">
        <f t="shared" si="100"/>
        <v>11.318800000000124</v>
      </c>
      <c r="AI100" s="59">
        <f t="shared" si="100"/>
        <v>-0.40401336800010768</v>
      </c>
      <c r="AJ100" s="59">
        <f t="shared" si="100"/>
        <v>-13.502295151999988</v>
      </c>
      <c r="AK100" s="59">
        <f>$G98+$G100*(AK98-$N98)-$K100*(AK98-$N98)^2/2</f>
        <v>-27.976045352000142</v>
      </c>
      <c r="AL100" s="59">
        <f>$G98+$G100*(AL98-$N98)-$K100*(AL98-$N98)^2/2</f>
        <v>-43.825263968000058</v>
      </c>
      <c r="AM100" s="59">
        <f t="shared" si="100"/>
        <v>-61.049950999999908</v>
      </c>
    </row>
    <row r="101" spans="1:39" ht="15" x14ac:dyDescent="0.25">
      <c r="A101">
        <f>'Inv travi'!A989</f>
        <v>12</v>
      </c>
      <c r="B101">
        <f>'Inv travi'!B989</f>
        <v>24</v>
      </c>
      <c r="C101">
        <f>'Inv travi'!C989</f>
        <v>27</v>
      </c>
      <c r="D101">
        <f>'Inv travi'!D989</f>
        <v>6</v>
      </c>
      <c r="E101" t="str">
        <f>'Inv travi'!E989</f>
        <v>Vdes</v>
      </c>
      <c r="F101">
        <f>'Inv travi'!F989</f>
        <v>-164.64699999999999</v>
      </c>
      <c r="G101">
        <f>'Inv travi'!P989</f>
        <v>-108.42869999999999</v>
      </c>
      <c r="H101">
        <f>'Inv travi'!Q989</f>
        <v>-86.211299999999994</v>
      </c>
      <c r="J101" s="2"/>
      <c r="K101" s="1"/>
      <c r="M101" s="58" t="s">
        <v>57</v>
      </c>
      <c r="N101" s="59">
        <f>H98</f>
        <v>-92.544700000000006</v>
      </c>
      <c r="O101" s="59">
        <f>$H98+$H100*(O98-$N98)-$K100*(O98-$N98)^2/2</f>
        <v>-52.952454999999858</v>
      </c>
      <c r="P101" s="59">
        <f>$H98+$H100*(P98-$N98)-$K100*(P98-$N98)^2/2</f>
        <v>-55.006429551999915</v>
      </c>
      <c r="Q101" s="59">
        <f t="shared" ref="Q101:AM101" si="101">$H98+$H100*(Q98-$N98)-$K100*(Q98-$N98)^2/2</f>
        <v>-38.300496952000046</v>
      </c>
      <c r="R101" s="59">
        <f t="shared" si="101"/>
        <v>-22.970032768000163</v>
      </c>
      <c r="S101" s="59">
        <f t="shared" si="101"/>
        <v>-9.0150369999999711</v>
      </c>
      <c r="T101" s="59">
        <f t="shared" si="101"/>
        <v>3.564490351999936</v>
      </c>
      <c r="U101" s="59">
        <f t="shared" si="101"/>
        <v>14.768549288000067</v>
      </c>
      <c r="V101" s="59">
        <f t="shared" si="101"/>
        <v>24.59713980799998</v>
      </c>
      <c r="W101" s="59">
        <f t="shared" si="101"/>
        <v>33.050261911999925</v>
      </c>
      <c r="X101" s="59">
        <f t="shared" si="101"/>
        <v>40.127915600000023</v>
      </c>
      <c r="Y101" s="59">
        <f t="shared" si="101"/>
        <v>45.830100871999974</v>
      </c>
      <c r="Z101" s="59">
        <f t="shared" si="101"/>
        <v>50.156817727999965</v>
      </c>
      <c r="AA101" s="59">
        <f t="shared" si="101"/>
        <v>53.108066167999993</v>
      </c>
      <c r="AB101" s="59">
        <f t="shared" si="101"/>
        <v>54.683846192000004</v>
      </c>
      <c r="AC101" s="59">
        <f t="shared" si="101"/>
        <v>54.884157799999997</v>
      </c>
      <c r="AD101" s="59">
        <f t="shared" si="101"/>
        <v>53.709000991999943</v>
      </c>
      <c r="AE101" s="59">
        <f t="shared" si="101"/>
        <v>51.158375767999985</v>
      </c>
      <c r="AF101" s="59">
        <f t="shared" si="101"/>
        <v>47.232282127999952</v>
      </c>
      <c r="AG101" s="59">
        <f t="shared" si="101"/>
        <v>41.930720072000042</v>
      </c>
      <c r="AH101" s="59">
        <f t="shared" si="101"/>
        <v>35.253689600000087</v>
      </c>
      <c r="AI101" s="59">
        <f t="shared" si="101"/>
        <v>27.201190711999914</v>
      </c>
      <c r="AJ101" s="59">
        <f t="shared" si="101"/>
        <v>17.773223408000035</v>
      </c>
      <c r="AK101" s="59">
        <f>$H98+$H100*(AK98-$N98)-$K100*(AK98-$N98)^2/2</f>
        <v>6.969787687999883</v>
      </c>
      <c r="AL101" s="59">
        <f>$H98+$H100*(AL98-$N98)-$K100*(AL98-$N98)^2/2</f>
        <v>-5.2091164480000884</v>
      </c>
      <c r="AM101" s="59">
        <f t="shared" si="101"/>
        <v>-18.763488999999936</v>
      </c>
    </row>
    <row r="102" spans="1:39" ht="15" x14ac:dyDescent="0.25">
      <c r="A102">
        <f>'Inv travi'!A990</f>
        <v>12</v>
      </c>
      <c r="B102">
        <f>'Inv travi'!B990</f>
        <v>24</v>
      </c>
      <c r="C102">
        <f>'Inv travi'!C990</f>
        <v>27</v>
      </c>
      <c r="D102">
        <f>'Inv travi'!D990</f>
        <v>5</v>
      </c>
      <c r="E102" t="str">
        <f>'Inv travi'!E990</f>
        <v>Msin</v>
      </c>
      <c r="F102">
        <f>'Inv travi'!F990</f>
        <v>-14.750999999999999</v>
      </c>
      <c r="G102">
        <f>'Inv travi'!P990</f>
        <v>67.348199999999991</v>
      </c>
      <c r="H102">
        <f>'Inv travi'!Q990</f>
        <v>-94.958200000000005</v>
      </c>
      <c r="I102" s="1">
        <v>4.13</v>
      </c>
      <c r="J102" s="2"/>
      <c r="K102" s="1"/>
      <c r="L102" s="1">
        <f>D102</f>
        <v>5</v>
      </c>
      <c r="M102" s="58" t="s">
        <v>61</v>
      </c>
      <c r="N102" s="59">
        <f>N98</f>
        <v>19.2</v>
      </c>
      <c r="O102" s="59">
        <f>N102+0.35</f>
        <v>19.55</v>
      </c>
      <c r="P102" s="59">
        <f>P98</f>
        <v>19.5304</v>
      </c>
      <c r="Q102" s="59">
        <f t="shared" ref="Q102:AM102" si="102">$N$102+$I102/25*Q$1</f>
        <v>19.695599999999999</v>
      </c>
      <c r="R102" s="59">
        <f t="shared" si="102"/>
        <v>19.860799999999998</v>
      </c>
      <c r="S102" s="59">
        <f t="shared" si="102"/>
        <v>20.026</v>
      </c>
      <c r="T102" s="59">
        <f t="shared" si="102"/>
        <v>20.191199999999998</v>
      </c>
      <c r="U102" s="59">
        <f t="shared" si="102"/>
        <v>20.356400000000001</v>
      </c>
      <c r="V102" s="59">
        <f t="shared" si="102"/>
        <v>20.521599999999999</v>
      </c>
      <c r="W102" s="59">
        <f t="shared" si="102"/>
        <v>20.686799999999998</v>
      </c>
      <c r="X102" s="59">
        <f t="shared" si="102"/>
        <v>20.852</v>
      </c>
      <c r="Y102" s="59">
        <f t="shared" si="102"/>
        <v>21.017199999999999</v>
      </c>
      <c r="Z102" s="59">
        <f t="shared" si="102"/>
        <v>21.182399999999998</v>
      </c>
      <c r="AA102" s="59">
        <f t="shared" si="102"/>
        <v>21.3476</v>
      </c>
      <c r="AB102" s="59">
        <f t="shared" si="102"/>
        <v>21.512799999999999</v>
      </c>
      <c r="AC102" s="59">
        <f t="shared" si="102"/>
        <v>21.677999999999997</v>
      </c>
      <c r="AD102" s="59">
        <f t="shared" si="102"/>
        <v>21.8432</v>
      </c>
      <c r="AE102" s="59">
        <f t="shared" si="102"/>
        <v>22.008399999999998</v>
      </c>
      <c r="AF102" s="59">
        <f t="shared" si="102"/>
        <v>22.1736</v>
      </c>
      <c r="AG102" s="59">
        <f t="shared" si="102"/>
        <v>22.338799999999999</v>
      </c>
      <c r="AH102" s="59">
        <f t="shared" si="102"/>
        <v>22.503999999999998</v>
      </c>
      <c r="AI102" s="59">
        <f t="shared" si="102"/>
        <v>22.6692</v>
      </c>
      <c r="AJ102" s="59">
        <f t="shared" si="102"/>
        <v>22.834399999999999</v>
      </c>
      <c r="AK102" s="59">
        <f t="shared" si="102"/>
        <v>22.999600000000001</v>
      </c>
      <c r="AL102" s="59">
        <f>AM102-0.15</f>
        <v>23.18</v>
      </c>
      <c r="AM102" s="59">
        <f t="shared" si="102"/>
        <v>23.33</v>
      </c>
    </row>
    <row r="103" spans="1:39" ht="15" x14ac:dyDescent="0.25">
      <c r="A103">
        <f>'Inv travi'!A991</f>
        <v>12</v>
      </c>
      <c r="B103">
        <f>'Inv travi'!B991</f>
        <v>24</v>
      </c>
      <c r="C103">
        <f>'Inv travi'!C991</f>
        <v>27</v>
      </c>
      <c r="D103">
        <f>'Inv travi'!D991</f>
        <v>5</v>
      </c>
      <c r="E103" t="str">
        <f>'Inv travi'!E991</f>
        <v>Mdes</v>
      </c>
      <c r="F103">
        <f>'Inv travi'!F991</f>
        <v>-105.241</v>
      </c>
      <c r="G103">
        <f>'Inv travi'!P991</f>
        <v>-126.0247</v>
      </c>
      <c r="H103">
        <f>'Inv travi'!Q991</f>
        <v>-3.8573000000000022</v>
      </c>
      <c r="J103" s="2"/>
      <c r="K103" s="1"/>
      <c r="M103" s="58" t="s">
        <v>55</v>
      </c>
      <c r="N103" s="59">
        <f>F102</f>
        <v>-14.750999999999999</v>
      </c>
      <c r="O103" s="59">
        <f>$F102+$F104*(O102-$N102)-$J104*(O102-$N102)^2/2</f>
        <v>16.073058050847571</v>
      </c>
      <c r="P103" s="59">
        <f t="shared" ref="P103:AM103" si="103">$F102+$F104*(P102-$N102)-$J104*(P102-$N102)^2/2</f>
        <v>14.535325600000073</v>
      </c>
      <c r="Q103" s="59">
        <f t="shared" si="103"/>
        <v>26.796386999999974</v>
      </c>
      <c r="R103" s="59">
        <f t="shared" si="103"/>
        <v>37.469380799999904</v>
      </c>
      <c r="S103" s="59">
        <f t="shared" si="103"/>
        <v>46.554307000000023</v>
      </c>
      <c r="T103" s="59">
        <f t="shared" si="103"/>
        <v>54.051165599999962</v>
      </c>
      <c r="U103" s="59">
        <f t="shared" si="103"/>
        <v>59.959956600000034</v>
      </c>
      <c r="V103" s="59">
        <f t="shared" si="103"/>
        <v>64.28067999999999</v>
      </c>
      <c r="W103" s="59">
        <f t="shared" si="103"/>
        <v>67.013335799999979</v>
      </c>
      <c r="X103" s="59">
        <f t="shared" si="103"/>
        <v>68.157923999999994</v>
      </c>
      <c r="Y103" s="59">
        <f t="shared" si="103"/>
        <v>67.714444600000007</v>
      </c>
      <c r="Z103" s="59">
        <f t="shared" si="103"/>
        <v>65.682897600000032</v>
      </c>
      <c r="AA103" s="59">
        <f t="shared" si="103"/>
        <v>62.063282999999984</v>
      </c>
      <c r="AB103" s="59">
        <f t="shared" si="103"/>
        <v>56.855600800000019</v>
      </c>
      <c r="AC103" s="59">
        <f t="shared" si="103"/>
        <v>50.059851000000094</v>
      </c>
      <c r="AD103" s="59">
        <f t="shared" si="103"/>
        <v>41.676033599999982</v>
      </c>
      <c r="AE103" s="59">
        <f t="shared" si="103"/>
        <v>31.704148600000082</v>
      </c>
      <c r="AF103" s="59">
        <f t="shared" si="103"/>
        <v>20.144195999999965</v>
      </c>
      <c r="AG103" s="59">
        <f t="shared" si="103"/>
        <v>6.9961758000000032</v>
      </c>
      <c r="AH103" s="59">
        <f t="shared" si="103"/>
        <v>-7.7399119999997765</v>
      </c>
      <c r="AI103" s="59">
        <f t="shared" si="103"/>
        <v>-24.064067400000113</v>
      </c>
      <c r="AJ103" s="59">
        <f t="shared" si="103"/>
        <v>-41.976290399999868</v>
      </c>
      <c r="AK103" s="59">
        <f t="shared" si="103"/>
        <v>-61.476581000000181</v>
      </c>
      <c r="AL103" s="59">
        <f t="shared" si="103"/>
        <v>-84.585053317191296</v>
      </c>
      <c r="AM103" s="59">
        <f t="shared" si="103"/>
        <v>-105.24136499999986</v>
      </c>
    </row>
    <row r="104" spans="1:39" ht="15" x14ac:dyDescent="0.25">
      <c r="A104">
        <f>'Inv travi'!A992</f>
        <v>12</v>
      </c>
      <c r="B104">
        <f>'Inv travi'!B992</f>
        <v>24</v>
      </c>
      <c r="C104">
        <f>'Inv travi'!C992</f>
        <v>27</v>
      </c>
      <c r="D104">
        <f>'Inv travi'!D992</f>
        <v>5</v>
      </c>
      <c r="E104" t="str">
        <f>'Inv travi'!E992</f>
        <v>Vsin</v>
      </c>
      <c r="F104">
        <f>'Inv travi'!F992</f>
        <v>98.251999999999995</v>
      </c>
      <c r="G104">
        <f>'Inv travi'!P992</f>
        <v>31.938299999999998</v>
      </c>
      <c r="H104">
        <f>'Inv travi'!Q992</f>
        <v>100.81569999999999</v>
      </c>
      <c r="J104" s="2">
        <f>(F104-F105)/$I$102</f>
        <v>58.190072639225178</v>
      </c>
      <c r="K104" s="2">
        <f>(G104-G105)/$I$102</f>
        <v>38.139951573849878</v>
      </c>
      <c r="M104" s="58" t="s">
        <v>56</v>
      </c>
      <c r="N104" s="59">
        <f>G102</f>
        <v>67.348199999999991</v>
      </c>
      <c r="O104" s="59">
        <f>$G102+$G104*(O102-$N102)-$K104*(O102-$N102)^2/2</f>
        <v>76.190532966101713</v>
      </c>
      <c r="P104" s="59">
        <f>$G102+$G104*(P102-$N102)-$K104*(P102-$N102)^2/2</f>
        <v>75.818856432000004</v>
      </c>
      <c r="Q104" s="59">
        <f t="shared" ref="Q104:AM104" si="104">$G102+$G104*(Q102-$N102)-$K104*(Q102-$N102)^2/2</f>
        <v>78.492866231999983</v>
      </c>
      <c r="R104" s="59">
        <f t="shared" si="104"/>
        <v>80.125997087999977</v>
      </c>
      <c r="S104" s="59">
        <f t="shared" si="104"/>
        <v>80.718248999999986</v>
      </c>
      <c r="T104" s="59">
        <f t="shared" si="104"/>
        <v>80.269621967999996</v>
      </c>
      <c r="U104" s="59">
        <f t="shared" si="104"/>
        <v>78.780115991999978</v>
      </c>
      <c r="V104" s="59">
        <f t="shared" si="104"/>
        <v>76.249731071999989</v>
      </c>
      <c r="W104" s="59">
        <f t="shared" si="104"/>
        <v>72.678467208000015</v>
      </c>
      <c r="X104" s="59">
        <f t="shared" si="104"/>
        <v>68.066324399999957</v>
      </c>
      <c r="Y104" s="59">
        <f t="shared" si="104"/>
        <v>62.413302648000013</v>
      </c>
      <c r="Z104" s="59">
        <f t="shared" si="104"/>
        <v>55.719401952000069</v>
      </c>
      <c r="AA104" s="59">
        <f t="shared" si="104"/>
        <v>47.984622311999971</v>
      </c>
      <c r="AB104" s="59">
        <f t="shared" si="104"/>
        <v>39.208963728000043</v>
      </c>
      <c r="AC104" s="59">
        <f t="shared" si="104"/>
        <v>29.392426200000116</v>
      </c>
      <c r="AD104" s="59">
        <f t="shared" si="104"/>
        <v>18.535009727999977</v>
      </c>
      <c r="AE104" s="59">
        <f t="shared" si="104"/>
        <v>6.6367143120000662</v>
      </c>
      <c r="AF104" s="59">
        <f t="shared" si="104"/>
        <v>-6.3024600480000856</v>
      </c>
      <c r="AG104" s="59">
        <f t="shared" si="104"/>
        <v>-20.282513351999995</v>
      </c>
      <c r="AH104" s="59">
        <f t="shared" si="104"/>
        <v>-35.303445599999861</v>
      </c>
      <c r="AI104" s="59">
        <f t="shared" si="104"/>
        <v>-51.36525679200011</v>
      </c>
      <c r="AJ104" s="59">
        <f t="shared" si="104"/>
        <v>-68.467946927999947</v>
      </c>
      <c r="AK104" s="59">
        <f t="shared" si="104"/>
        <v>-86.611516008000194</v>
      </c>
      <c r="AL104" s="59">
        <f t="shared" si="104"/>
        <v>-107.61341045520589</v>
      </c>
      <c r="AM104" s="59">
        <f t="shared" si="104"/>
        <v>-126.02129099999991</v>
      </c>
    </row>
    <row r="105" spans="1:39" ht="15" x14ac:dyDescent="0.25">
      <c r="A105">
        <f>'Inv travi'!A993</f>
        <v>12</v>
      </c>
      <c r="B105">
        <f>'Inv travi'!B993</f>
        <v>24</v>
      </c>
      <c r="C105">
        <f>'Inv travi'!C993</f>
        <v>27</v>
      </c>
      <c r="D105">
        <f>'Inv travi'!D993</f>
        <v>5</v>
      </c>
      <c r="E105" t="str">
        <f>'Inv travi'!E993</f>
        <v>Vdes</v>
      </c>
      <c r="F105">
        <f>'Inv travi'!F993</f>
        <v>-142.07300000000001</v>
      </c>
      <c r="G105">
        <f>'Inv travi'!P993</f>
        <v>-125.5797</v>
      </c>
      <c r="H105">
        <f>'Inv travi'!Q993</f>
        <v>-56.702300000000008</v>
      </c>
      <c r="J105" s="2"/>
      <c r="K105" s="1"/>
      <c r="M105" s="58" t="s">
        <v>57</v>
      </c>
      <c r="N105" s="59">
        <f>H102</f>
        <v>-94.958200000000005</v>
      </c>
      <c r="O105" s="59">
        <f>$H102+$H104*(O102-$N102)-$K104*(O102-$N102)^2/2</f>
        <v>-62.008777033898191</v>
      </c>
      <c r="P105" s="59">
        <f>$H102+$H104*(P102-$N102)-$K104*(P102-$N102)^2/2</f>
        <v>-63.730450607999927</v>
      </c>
      <c r="Q105" s="59">
        <f t="shared" ref="Q105:AM105" si="105">$H102+$H104*(Q102-$N102)-$K104*(Q102-$N102)^2/2</f>
        <v>-49.677894328000036</v>
      </c>
      <c r="R105" s="59">
        <f t="shared" si="105"/>
        <v>-36.666216992000138</v>
      </c>
      <c r="S105" s="59">
        <f t="shared" si="105"/>
        <v>-24.695418599999975</v>
      </c>
      <c r="T105" s="59">
        <f t="shared" si="105"/>
        <v>-13.765499152000057</v>
      </c>
      <c r="U105" s="59">
        <f t="shared" si="105"/>
        <v>-3.8764586479999288</v>
      </c>
      <c r="V105" s="59">
        <f t="shared" si="105"/>
        <v>4.9717029119999836</v>
      </c>
      <c r="W105" s="59">
        <f t="shared" si="105"/>
        <v>12.778985527999936</v>
      </c>
      <c r="X105" s="59">
        <f t="shared" si="105"/>
        <v>19.545389200000024</v>
      </c>
      <c r="Y105" s="59">
        <f t="shared" si="105"/>
        <v>25.27091392799997</v>
      </c>
      <c r="Z105" s="59">
        <f t="shared" si="105"/>
        <v>29.955559711999953</v>
      </c>
      <c r="AA105" s="59">
        <f t="shared" si="105"/>
        <v>33.599326552000008</v>
      </c>
      <c r="AB105" s="59">
        <f t="shared" si="105"/>
        <v>36.202214447999978</v>
      </c>
      <c r="AC105" s="59">
        <f t="shared" si="105"/>
        <v>37.764223399999977</v>
      </c>
      <c r="AD105" s="59">
        <f t="shared" si="105"/>
        <v>38.285353407999963</v>
      </c>
      <c r="AE105" s="59">
        <f t="shared" si="105"/>
        <v>37.76560447199995</v>
      </c>
      <c r="AF105" s="59">
        <f t="shared" si="105"/>
        <v>36.20497659199998</v>
      </c>
      <c r="AG105" s="59">
        <f t="shared" si="105"/>
        <v>33.603469767999968</v>
      </c>
      <c r="AH105" s="59">
        <f t="shared" si="105"/>
        <v>29.961084</v>
      </c>
      <c r="AI105" s="59">
        <f t="shared" si="105"/>
        <v>25.277819287999932</v>
      </c>
      <c r="AJ105" s="59">
        <f t="shared" si="105"/>
        <v>19.553675632000022</v>
      </c>
      <c r="AK105" s="59">
        <f t="shared" si="105"/>
        <v>12.7886530319999</v>
      </c>
      <c r="AL105" s="59">
        <f t="shared" si="105"/>
        <v>4.2122415447940966</v>
      </c>
      <c r="AM105" s="59">
        <f t="shared" si="105"/>
        <v>-3.8640290000000164</v>
      </c>
    </row>
    <row r="106" spans="1:39" ht="15" x14ac:dyDescent="0.25">
      <c r="A106">
        <f>'Inv travi'!A994</f>
        <v>12</v>
      </c>
      <c r="B106">
        <f>'Inv travi'!B994</f>
        <v>24</v>
      </c>
      <c r="C106">
        <f>'Inv travi'!C994</f>
        <v>27</v>
      </c>
      <c r="D106">
        <f>'Inv travi'!D994</f>
        <v>4</v>
      </c>
      <c r="E106" t="str">
        <f>'Inv travi'!E994</f>
        <v>Msin</v>
      </c>
      <c r="F106">
        <f>'Inv travi'!F994</f>
        <v>-19.675000000000001</v>
      </c>
      <c r="G106">
        <f>'Inv travi'!P994</f>
        <v>120.79040000000001</v>
      </c>
      <c r="H106">
        <f>'Inv travi'!Q994</f>
        <v>-154.5264</v>
      </c>
      <c r="I106" s="1">
        <v>4.13</v>
      </c>
      <c r="J106" s="2"/>
      <c r="K106" s="1"/>
      <c r="L106" s="1">
        <f>D106</f>
        <v>4</v>
      </c>
      <c r="M106" s="58" t="s">
        <v>61</v>
      </c>
      <c r="N106" s="59">
        <f>N98</f>
        <v>19.2</v>
      </c>
      <c r="O106" s="59">
        <f>O102</f>
        <v>19.55</v>
      </c>
      <c r="P106" s="59">
        <f>P102</f>
        <v>19.5304</v>
      </c>
      <c r="Q106" s="59">
        <f t="shared" ref="Q106:AM106" si="106">Q102</f>
        <v>19.695599999999999</v>
      </c>
      <c r="R106" s="59">
        <f t="shared" si="106"/>
        <v>19.860799999999998</v>
      </c>
      <c r="S106" s="59">
        <f t="shared" si="106"/>
        <v>20.026</v>
      </c>
      <c r="T106" s="59">
        <f t="shared" si="106"/>
        <v>20.191199999999998</v>
      </c>
      <c r="U106" s="59">
        <f t="shared" si="106"/>
        <v>20.356400000000001</v>
      </c>
      <c r="V106" s="59">
        <f t="shared" si="106"/>
        <v>20.521599999999999</v>
      </c>
      <c r="W106" s="59">
        <f t="shared" si="106"/>
        <v>20.686799999999998</v>
      </c>
      <c r="X106" s="59">
        <f t="shared" si="106"/>
        <v>20.852</v>
      </c>
      <c r="Y106" s="59">
        <f t="shared" si="106"/>
        <v>21.017199999999999</v>
      </c>
      <c r="Z106" s="59">
        <f t="shared" si="106"/>
        <v>21.182399999999998</v>
      </c>
      <c r="AA106" s="59">
        <f t="shared" si="106"/>
        <v>21.3476</v>
      </c>
      <c r="AB106" s="59">
        <f t="shared" si="106"/>
        <v>21.512799999999999</v>
      </c>
      <c r="AC106" s="59">
        <f t="shared" si="106"/>
        <v>21.677999999999997</v>
      </c>
      <c r="AD106" s="59">
        <f t="shared" si="106"/>
        <v>21.8432</v>
      </c>
      <c r="AE106" s="59">
        <f t="shared" si="106"/>
        <v>22.008399999999998</v>
      </c>
      <c r="AF106" s="59">
        <f t="shared" si="106"/>
        <v>22.1736</v>
      </c>
      <c r="AG106" s="59">
        <f t="shared" si="106"/>
        <v>22.338799999999999</v>
      </c>
      <c r="AH106" s="59">
        <f t="shared" si="106"/>
        <v>22.503999999999998</v>
      </c>
      <c r="AI106" s="59">
        <f t="shared" si="106"/>
        <v>22.6692</v>
      </c>
      <c r="AJ106" s="59">
        <f t="shared" si="106"/>
        <v>22.834399999999999</v>
      </c>
      <c r="AK106" s="59">
        <f t="shared" si="106"/>
        <v>22.999600000000001</v>
      </c>
      <c r="AL106" s="59">
        <f t="shared" si="106"/>
        <v>23.18</v>
      </c>
      <c r="AM106" s="59">
        <f t="shared" si="106"/>
        <v>23.33</v>
      </c>
    </row>
    <row r="107" spans="1:39" ht="15" x14ac:dyDescent="0.25">
      <c r="A107">
        <f>'Inv travi'!A995</f>
        <v>12</v>
      </c>
      <c r="B107">
        <f>'Inv travi'!B995</f>
        <v>24</v>
      </c>
      <c r="C107">
        <f>'Inv travi'!C995</f>
        <v>27</v>
      </c>
      <c r="D107">
        <f>'Inv travi'!D995</f>
        <v>4</v>
      </c>
      <c r="E107" t="str">
        <f>'Inv travi'!E995</f>
        <v>Mdes</v>
      </c>
      <c r="F107">
        <f>'Inv travi'!F995</f>
        <v>-96.793999999999997</v>
      </c>
      <c r="G107">
        <f>'Inv travi'!P995</f>
        <v>-160.49090000000001</v>
      </c>
      <c r="H107">
        <f>'Inv travi'!Q995</f>
        <v>39.978899999999996</v>
      </c>
      <c r="J107" s="2"/>
      <c r="K107" s="1"/>
      <c r="M107" s="58" t="s">
        <v>55</v>
      </c>
      <c r="N107" s="59">
        <f>F106</f>
        <v>-19.675000000000001</v>
      </c>
      <c r="O107" s="59">
        <f>$F106+$F108*(O106-$N106)-$J108*(O106-$N106)^2/2</f>
        <v>12.282022881356051</v>
      </c>
      <c r="P107" s="59">
        <f t="shared" ref="P107:AM107" si="107">$F106+$F108*(P106-$N106)-$J108*(P106-$N106)^2/2</f>
        <v>10.680843616000073</v>
      </c>
      <c r="Q107" s="59">
        <f t="shared" si="107"/>
        <v>23.476673935999969</v>
      </c>
      <c r="R107" s="59">
        <f t="shared" si="107"/>
        <v>34.684443263999896</v>
      </c>
      <c r="S107" s="59">
        <f t="shared" si="107"/>
        <v>44.30415160000004</v>
      </c>
      <c r="T107" s="59">
        <f t="shared" si="107"/>
        <v>52.335798943999968</v>
      </c>
      <c r="U107" s="59">
        <f t="shared" si="107"/>
        <v>58.779385296000051</v>
      </c>
      <c r="V107" s="59">
        <f t="shared" si="107"/>
        <v>63.634910656000017</v>
      </c>
      <c r="W107" s="59">
        <f t="shared" si="107"/>
        <v>66.902375023999966</v>
      </c>
      <c r="X107" s="59">
        <f t="shared" si="107"/>
        <v>68.581778400000005</v>
      </c>
      <c r="Y107" s="59">
        <f t="shared" si="107"/>
        <v>68.673120783999991</v>
      </c>
      <c r="Z107" s="59">
        <f t="shared" si="107"/>
        <v>67.176402176000011</v>
      </c>
      <c r="AA107" s="59">
        <f t="shared" si="107"/>
        <v>64.091622575999992</v>
      </c>
      <c r="AB107" s="59">
        <f t="shared" si="107"/>
        <v>59.41878198400002</v>
      </c>
      <c r="AC107" s="59">
        <f t="shared" si="107"/>
        <v>53.157880400000067</v>
      </c>
      <c r="AD107" s="59">
        <f t="shared" si="107"/>
        <v>45.308917823999991</v>
      </c>
      <c r="AE107" s="59">
        <f t="shared" si="107"/>
        <v>35.871894256000047</v>
      </c>
      <c r="AF107" s="59">
        <f t="shared" si="107"/>
        <v>24.84680969599998</v>
      </c>
      <c r="AG107" s="59">
        <f t="shared" si="107"/>
        <v>12.233664143999988</v>
      </c>
      <c r="AH107" s="59">
        <f t="shared" si="107"/>
        <v>-1.9675423999998998</v>
      </c>
      <c r="AI107" s="59">
        <f t="shared" si="107"/>
        <v>-17.756809936000138</v>
      </c>
      <c r="AJ107" s="59">
        <f t="shared" si="107"/>
        <v>-35.134138463999932</v>
      </c>
      <c r="AK107" s="59">
        <f t="shared" si="107"/>
        <v>-54.09952798400019</v>
      </c>
      <c r="AL107" s="59">
        <f t="shared" si="107"/>
        <v>-76.623875593220419</v>
      </c>
      <c r="AM107" s="59">
        <f t="shared" si="107"/>
        <v>-96.794489999999882</v>
      </c>
    </row>
    <row r="108" spans="1:39" ht="15" x14ac:dyDescent="0.25">
      <c r="A108">
        <f>'Inv travi'!A996</f>
        <v>12</v>
      </c>
      <c r="B108">
        <f>'Inv travi'!B996</f>
        <v>24</v>
      </c>
      <c r="C108">
        <f>'Inv travi'!C996</f>
        <v>27</v>
      </c>
      <c r="D108">
        <f>'Inv travi'!D996</f>
        <v>4</v>
      </c>
      <c r="E108" t="str">
        <f>'Inv travi'!E996</f>
        <v>Vsin</v>
      </c>
      <c r="F108">
        <f>'Inv travi'!F996</f>
        <v>101.489</v>
      </c>
      <c r="G108">
        <f>'Inv travi'!P996</f>
        <v>10.652100000000004</v>
      </c>
      <c r="H108">
        <f>'Inv travi'!Q996</f>
        <v>125.8539</v>
      </c>
      <c r="J108" s="2">
        <f>(F108-F109)/$I$102</f>
        <v>58.189830508474579</v>
      </c>
      <c r="K108" s="2">
        <f>(G108-G109)/$I$102</f>
        <v>38.139951573849885</v>
      </c>
      <c r="M108" s="58" t="s">
        <v>56</v>
      </c>
      <c r="N108" s="59">
        <f>G106</f>
        <v>120.79040000000001</v>
      </c>
      <c r="O108" s="59">
        <f>$G106+$G108*(O106-$N106)-$K108*(O106-$N106)^2/2</f>
        <v>122.1825629661017</v>
      </c>
      <c r="P108" s="59">
        <f>$G106+$G108*(P106-$N106)-$K108*(P106-$N106)^2/2</f>
        <v>122.228095952</v>
      </c>
      <c r="Q108" s="59">
        <f t="shared" ref="Q108:AM108" si="108">$G106+$G108*(Q106-$N106)-$K108*(Q106-$N106)^2/2</f>
        <v>121.38562551200002</v>
      </c>
      <c r="R108" s="59">
        <f t="shared" si="108"/>
        <v>119.50227612800003</v>
      </c>
      <c r="S108" s="59">
        <f t="shared" si="108"/>
        <v>116.57804780000001</v>
      </c>
      <c r="T108" s="59">
        <f t="shared" si="108"/>
        <v>112.61294052800004</v>
      </c>
      <c r="U108" s="59">
        <f t="shared" si="108"/>
        <v>107.60695431199997</v>
      </c>
      <c r="V108" s="59">
        <f t="shared" si="108"/>
        <v>101.56008915200002</v>
      </c>
      <c r="W108" s="59">
        <f t="shared" si="108"/>
        <v>94.472345048000079</v>
      </c>
      <c r="X108" s="59">
        <f t="shared" si="108"/>
        <v>86.343721999999957</v>
      </c>
      <c r="Y108" s="59">
        <f t="shared" si="108"/>
        <v>77.174220008000006</v>
      </c>
      <c r="Z108" s="59">
        <f t="shared" si="108"/>
        <v>66.963839072000098</v>
      </c>
      <c r="AA108" s="59">
        <f t="shared" si="108"/>
        <v>55.712579191999964</v>
      </c>
      <c r="AB108" s="59">
        <f t="shared" si="108"/>
        <v>43.420440368000044</v>
      </c>
      <c r="AC108" s="59">
        <f t="shared" si="108"/>
        <v>30.087422600000167</v>
      </c>
      <c r="AD108" s="59">
        <f t="shared" si="108"/>
        <v>15.713525887999964</v>
      </c>
      <c r="AE108" s="59">
        <f t="shared" si="108"/>
        <v>0.29875023200008854</v>
      </c>
      <c r="AF108" s="59">
        <f t="shared" si="108"/>
        <v>-16.156904368000113</v>
      </c>
      <c r="AG108" s="59">
        <f t="shared" si="108"/>
        <v>-33.653437911999987</v>
      </c>
      <c r="AH108" s="59">
        <f t="shared" si="108"/>
        <v>-52.190850399999817</v>
      </c>
      <c r="AI108" s="59">
        <f t="shared" si="108"/>
        <v>-71.769141832000116</v>
      </c>
      <c r="AJ108" s="59">
        <f t="shared" si="108"/>
        <v>-92.388312207999945</v>
      </c>
      <c r="AK108" s="59">
        <f t="shared" si="108"/>
        <v>-114.04836152800024</v>
      </c>
      <c r="AL108" s="59">
        <f t="shared" si="108"/>
        <v>-138.89028645520591</v>
      </c>
      <c r="AM108" s="59">
        <f t="shared" si="108"/>
        <v>-160.49109699999988</v>
      </c>
    </row>
    <row r="109" spans="1:39" ht="15" x14ac:dyDescent="0.25">
      <c r="A109">
        <f>'Inv travi'!A997</f>
        <v>12</v>
      </c>
      <c r="B109">
        <f>'Inv travi'!B997</f>
        <v>24</v>
      </c>
      <c r="C109">
        <f>'Inv travi'!C997</f>
        <v>27</v>
      </c>
      <c r="D109">
        <f>'Inv travi'!D997</f>
        <v>4</v>
      </c>
      <c r="E109" t="str">
        <f>'Inv travi'!E997</f>
        <v>Vdes</v>
      </c>
      <c r="F109">
        <f>'Inv travi'!F997</f>
        <v>-138.83500000000001</v>
      </c>
      <c r="G109">
        <f>'Inv travi'!P997</f>
        <v>-146.86590000000001</v>
      </c>
      <c r="H109">
        <f>'Inv travi'!Q997</f>
        <v>-31.664100000000005</v>
      </c>
      <c r="J109" s="2"/>
      <c r="K109" s="1"/>
      <c r="M109" s="58" t="s">
        <v>57</v>
      </c>
      <c r="N109" s="59">
        <f>H106</f>
        <v>-154.5264</v>
      </c>
      <c r="O109" s="59">
        <f>$H106+$H108*(O106-$N106)-$K108*(O106-$N106)^2/2</f>
        <v>-112.81360703389814</v>
      </c>
      <c r="P109" s="59">
        <f>$H106+$H108*(P106-$N106)-$K108*(P106-$N106)^2/2</f>
        <v>-115.02602932799989</v>
      </c>
      <c r="Q109" s="59">
        <f t="shared" ref="Q109:AM109" si="109">$H106+$H108*(Q106-$N106)-$K108*(Q106-$N106)^2/2</f>
        <v>-96.83716240800004</v>
      </c>
      <c r="R109" s="59">
        <f t="shared" si="109"/>
        <v>-79.689174432000186</v>
      </c>
      <c r="S109" s="59">
        <f t="shared" si="109"/>
        <v>-63.582065399999955</v>
      </c>
      <c r="T109" s="59">
        <f t="shared" si="109"/>
        <v>-48.515835312000078</v>
      </c>
      <c r="U109" s="59">
        <f t="shared" si="109"/>
        <v>-34.490484167999888</v>
      </c>
      <c r="V109" s="59">
        <f t="shared" si="109"/>
        <v>-21.506011968000003</v>
      </c>
      <c r="W109" s="59">
        <f t="shared" si="109"/>
        <v>-9.5624187120001025</v>
      </c>
      <c r="X109" s="59">
        <f t="shared" si="109"/>
        <v>1.3402956000000472</v>
      </c>
      <c r="Y109" s="59">
        <f t="shared" si="109"/>
        <v>11.202130967999963</v>
      </c>
      <c r="Z109" s="59">
        <f t="shared" si="109"/>
        <v>20.023087391999894</v>
      </c>
      <c r="AA109" s="59">
        <f t="shared" si="109"/>
        <v>27.803164871999996</v>
      </c>
      <c r="AB109" s="59">
        <f t="shared" si="109"/>
        <v>34.542363407999943</v>
      </c>
      <c r="AC109" s="59">
        <f t="shared" si="109"/>
        <v>40.240682999999905</v>
      </c>
      <c r="AD109" s="59">
        <f t="shared" si="109"/>
        <v>44.898123647999967</v>
      </c>
      <c r="AE109" s="59">
        <f t="shared" si="109"/>
        <v>48.51468535199993</v>
      </c>
      <c r="AF109" s="59">
        <f t="shared" si="109"/>
        <v>51.090368111999993</v>
      </c>
      <c r="AG109" s="59">
        <f t="shared" si="109"/>
        <v>52.625171927999958</v>
      </c>
      <c r="AH109" s="59">
        <f t="shared" si="109"/>
        <v>53.119096799999994</v>
      </c>
      <c r="AI109" s="59">
        <f t="shared" si="109"/>
        <v>52.572142727999903</v>
      </c>
      <c r="AJ109" s="59">
        <f t="shared" si="109"/>
        <v>50.98430971199997</v>
      </c>
      <c r="AK109" s="59">
        <f t="shared" si="109"/>
        <v>48.355597751999881</v>
      </c>
      <c r="AL109" s="59">
        <f t="shared" si="109"/>
        <v>44.296077544794059</v>
      </c>
      <c r="AM109" s="59">
        <f t="shared" si="109"/>
        <v>39.975537000000031</v>
      </c>
    </row>
    <row r="110" spans="1:39" ht="15" x14ac:dyDescent="0.25">
      <c r="A110">
        <f>'Inv travi'!A998</f>
        <v>12</v>
      </c>
      <c r="B110">
        <f>'Inv travi'!B998</f>
        <v>24</v>
      </c>
      <c r="C110">
        <f>'Inv travi'!C998</f>
        <v>27</v>
      </c>
      <c r="D110">
        <f>'Inv travi'!D998</f>
        <v>3</v>
      </c>
      <c r="E110" t="str">
        <f>'Inv travi'!E998</f>
        <v>Msin</v>
      </c>
      <c r="F110">
        <f>'Inv travi'!F998</f>
        <v>-36.448999999999998</v>
      </c>
      <c r="G110">
        <f>'Inv travi'!P998</f>
        <v>161.31310000000002</v>
      </c>
      <c r="H110">
        <f>'Inv travi'!Q998</f>
        <v>-215.25110000000001</v>
      </c>
      <c r="I110" s="1">
        <v>4.13</v>
      </c>
      <c r="J110" s="2"/>
      <c r="K110" s="1"/>
      <c r="L110" s="1">
        <f>D110</f>
        <v>3</v>
      </c>
      <c r="M110" s="58" t="s">
        <v>61</v>
      </c>
      <c r="N110" s="59">
        <f>N102</f>
        <v>19.2</v>
      </c>
      <c r="O110" s="59">
        <f>O106</f>
        <v>19.55</v>
      </c>
      <c r="P110" s="59">
        <f>P106</f>
        <v>19.5304</v>
      </c>
      <c r="Q110" s="59">
        <f t="shared" ref="Q110:AM110" si="110">Q106</f>
        <v>19.695599999999999</v>
      </c>
      <c r="R110" s="59">
        <f t="shared" si="110"/>
        <v>19.860799999999998</v>
      </c>
      <c r="S110" s="59">
        <f t="shared" si="110"/>
        <v>20.026</v>
      </c>
      <c r="T110" s="59">
        <f t="shared" si="110"/>
        <v>20.191199999999998</v>
      </c>
      <c r="U110" s="59">
        <f t="shared" si="110"/>
        <v>20.356400000000001</v>
      </c>
      <c r="V110" s="59">
        <f t="shared" si="110"/>
        <v>20.521599999999999</v>
      </c>
      <c r="W110" s="59">
        <f t="shared" si="110"/>
        <v>20.686799999999998</v>
      </c>
      <c r="X110" s="59">
        <f t="shared" si="110"/>
        <v>20.852</v>
      </c>
      <c r="Y110" s="59">
        <f t="shared" si="110"/>
        <v>21.017199999999999</v>
      </c>
      <c r="Z110" s="59">
        <f t="shared" si="110"/>
        <v>21.182399999999998</v>
      </c>
      <c r="AA110" s="59">
        <f t="shared" si="110"/>
        <v>21.3476</v>
      </c>
      <c r="AB110" s="59">
        <f t="shared" si="110"/>
        <v>21.512799999999999</v>
      </c>
      <c r="AC110" s="59">
        <f t="shared" si="110"/>
        <v>21.677999999999997</v>
      </c>
      <c r="AD110" s="59">
        <f t="shared" si="110"/>
        <v>21.8432</v>
      </c>
      <c r="AE110" s="59">
        <f t="shared" si="110"/>
        <v>22.008399999999998</v>
      </c>
      <c r="AF110" s="59">
        <f t="shared" si="110"/>
        <v>22.1736</v>
      </c>
      <c r="AG110" s="59">
        <f t="shared" si="110"/>
        <v>22.338799999999999</v>
      </c>
      <c r="AH110" s="59">
        <f t="shared" si="110"/>
        <v>22.503999999999998</v>
      </c>
      <c r="AI110" s="59">
        <f t="shared" si="110"/>
        <v>22.6692</v>
      </c>
      <c r="AJ110" s="59">
        <f t="shared" si="110"/>
        <v>22.834399999999999</v>
      </c>
      <c r="AK110" s="59">
        <f t="shared" si="110"/>
        <v>22.999600000000001</v>
      </c>
      <c r="AL110" s="59">
        <f t="shared" si="110"/>
        <v>23.18</v>
      </c>
      <c r="AM110" s="59">
        <f t="shared" si="110"/>
        <v>23.33</v>
      </c>
    </row>
    <row r="111" spans="1:39" ht="15" x14ac:dyDescent="0.25">
      <c r="A111">
        <f>'Inv travi'!A999</f>
        <v>12</v>
      </c>
      <c r="B111">
        <f>'Inv travi'!B999</f>
        <v>24</v>
      </c>
      <c r="C111">
        <f>'Inv travi'!C999</f>
        <v>27</v>
      </c>
      <c r="D111">
        <f>'Inv travi'!D999</f>
        <v>3</v>
      </c>
      <c r="E111" t="str">
        <f>'Inv travi'!E999</f>
        <v>Mdes</v>
      </c>
      <c r="F111">
        <f>'Inv travi'!F999</f>
        <v>-86.113</v>
      </c>
      <c r="G111">
        <f>'Inv travi'!P999</f>
        <v>-189.738</v>
      </c>
      <c r="H111">
        <f>'Inv travi'!Q999</f>
        <v>82.147999999999982</v>
      </c>
      <c r="J111" s="2"/>
      <c r="K111" s="1"/>
      <c r="M111" s="58" t="s">
        <v>55</v>
      </c>
      <c r="N111" s="59">
        <f>F110</f>
        <v>-36.448999999999998</v>
      </c>
      <c r="O111" s="59">
        <f>$F110+$F112*(O110-$N110)-$J112*(O110-$N110)^2/2</f>
        <v>-2.1651771186439412</v>
      </c>
      <c r="P111" s="59">
        <f t="shared" ref="P111:AM111" si="111">$F110+$F112*(P110-$N110)-$J112*(P110-$N110)^2/2</f>
        <v>-3.8966571839999187</v>
      </c>
      <c r="Q111" s="59">
        <f t="shared" si="111"/>
        <v>9.997422735999967</v>
      </c>
      <c r="R111" s="59">
        <f t="shared" si="111"/>
        <v>22.303441663999877</v>
      </c>
      <c r="S111" s="59">
        <f t="shared" si="111"/>
        <v>33.021399600000038</v>
      </c>
      <c r="T111" s="59">
        <f t="shared" si="111"/>
        <v>42.151296543999955</v>
      </c>
      <c r="U111" s="59">
        <f t="shared" si="111"/>
        <v>49.693132496000054</v>
      </c>
      <c r="V111" s="59">
        <f t="shared" si="111"/>
        <v>55.646907456000008</v>
      </c>
      <c r="W111" s="59">
        <f t="shared" si="111"/>
        <v>60.012621423999974</v>
      </c>
      <c r="X111" s="59">
        <f t="shared" si="111"/>
        <v>62.79027440000003</v>
      </c>
      <c r="Y111" s="59">
        <f t="shared" si="111"/>
        <v>63.97986638399999</v>
      </c>
      <c r="Z111" s="59">
        <f t="shared" si="111"/>
        <v>63.581397376000012</v>
      </c>
      <c r="AA111" s="59">
        <f t="shared" si="111"/>
        <v>61.594867375999968</v>
      </c>
      <c r="AB111" s="59">
        <f t="shared" si="111"/>
        <v>58.020276384000027</v>
      </c>
      <c r="AC111" s="59">
        <f t="shared" si="111"/>
        <v>52.85762440000002</v>
      </c>
      <c r="AD111" s="59">
        <f t="shared" si="111"/>
        <v>46.106911423999975</v>
      </c>
      <c r="AE111" s="59">
        <f t="shared" si="111"/>
        <v>37.768137456000005</v>
      </c>
      <c r="AF111" s="59">
        <f t="shared" si="111"/>
        <v>27.841302495999969</v>
      </c>
      <c r="AG111" s="59">
        <f t="shared" si="111"/>
        <v>16.326406543999951</v>
      </c>
      <c r="AH111" s="59">
        <f t="shared" si="111"/>
        <v>3.2234496000000945</v>
      </c>
      <c r="AI111" s="59">
        <f t="shared" si="111"/>
        <v>-11.46756833600017</v>
      </c>
      <c r="AJ111" s="59">
        <f t="shared" si="111"/>
        <v>-27.746647263999932</v>
      </c>
      <c r="AK111" s="59">
        <f t="shared" si="111"/>
        <v>-45.613787184000159</v>
      </c>
      <c r="AL111" s="59">
        <f t="shared" si="111"/>
        <v>-66.938835593220404</v>
      </c>
      <c r="AM111" s="59">
        <f t="shared" si="111"/>
        <v>-86.112249999999904</v>
      </c>
    </row>
    <row r="112" spans="1:39" ht="15" x14ac:dyDescent="0.25">
      <c r="A112">
        <f>'Inv travi'!A1000</f>
        <v>12</v>
      </c>
      <c r="B112">
        <f>'Inv travi'!B1000</f>
        <v>24</v>
      </c>
      <c r="C112">
        <f>'Inv travi'!C1000</f>
        <v>27</v>
      </c>
      <c r="D112">
        <f>'Inv travi'!D1000</f>
        <v>3</v>
      </c>
      <c r="E112" t="str">
        <f>'Inv travi'!E1000</f>
        <v>Vsin</v>
      </c>
      <c r="F112">
        <f>'Inv travi'!F1000</f>
        <v>108.137</v>
      </c>
      <c r="G112">
        <f>'Inv travi'!P1000</f>
        <v>-6.2408999999999963</v>
      </c>
      <c r="H112">
        <f>'Inv travi'!Q1000</f>
        <v>150.76889999999997</v>
      </c>
      <c r="J112" s="2">
        <f>(F112-F113)/$I$102</f>
        <v>58.189830508474579</v>
      </c>
      <c r="K112" s="2">
        <f>(G112-G113)/$I$102</f>
        <v>38.140193704600485</v>
      </c>
      <c r="M112" s="58" t="s">
        <v>56</v>
      </c>
      <c r="N112" s="59">
        <f>G110</f>
        <v>161.31310000000002</v>
      </c>
      <c r="O112" s="59">
        <f>$G110+$G112*(O110-$N110)-$K112*(O110-$N110)^2/2</f>
        <v>156.79269813559321</v>
      </c>
      <c r="P112" s="59">
        <f>$G110+$G112*(P110-$N110)-$K112*(P110-$N110)^2/2</f>
        <v>157.16933553600001</v>
      </c>
      <c r="Q112" s="59">
        <f t="shared" ref="Q112:AM112" si="112">$G110+$G112*(Q110-$N110)-$K112*(Q110-$N110)^2/2</f>
        <v>153.53612497600002</v>
      </c>
      <c r="R112" s="59">
        <f t="shared" si="112"/>
        <v>148.86202886400008</v>
      </c>
      <c r="S112" s="59">
        <f t="shared" si="112"/>
        <v>143.1470472</v>
      </c>
      <c r="T112" s="59">
        <f t="shared" si="112"/>
        <v>136.39117998400008</v>
      </c>
      <c r="U112" s="59">
        <f t="shared" si="112"/>
        <v>128.59442721599996</v>
      </c>
      <c r="V112" s="59">
        <f t="shared" si="112"/>
        <v>119.756788896</v>
      </c>
      <c r="W112" s="59">
        <f t="shared" si="112"/>
        <v>109.87826502400009</v>
      </c>
      <c r="X112" s="59">
        <f t="shared" si="112"/>
        <v>98.958855599999936</v>
      </c>
      <c r="Y112" s="59">
        <f t="shared" si="112"/>
        <v>86.998560624000049</v>
      </c>
      <c r="Z112" s="59">
        <f t="shared" si="112"/>
        <v>73.997380096000157</v>
      </c>
      <c r="AA112" s="59">
        <f t="shared" si="112"/>
        <v>59.95531401599996</v>
      </c>
      <c r="AB112" s="59">
        <f t="shared" si="112"/>
        <v>44.872362384000098</v>
      </c>
      <c r="AC112" s="59">
        <f t="shared" si="112"/>
        <v>28.74852520000023</v>
      </c>
      <c r="AD112" s="59">
        <f t="shared" si="112"/>
        <v>11.583802464000001</v>
      </c>
      <c r="AE112" s="59">
        <f t="shared" si="112"/>
        <v>-6.6218058239998356</v>
      </c>
      <c r="AF112" s="59">
        <f t="shared" si="112"/>
        <v>-25.868299664000091</v>
      </c>
      <c r="AG112" s="59">
        <f t="shared" si="112"/>
        <v>-46.15567905599994</v>
      </c>
      <c r="AH112" s="59">
        <f t="shared" si="112"/>
        <v>-67.483943999999752</v>
      </c>
      <c r="AI112" s="59">
        <f t="shared" si="112"/>
        <v>-89.853094496000068</v>
      </c>
      <c r="AJ112" s="59">
        <f t="shared" si="112"/>
        <v>-113.26313054399989</v>
      </c>
      <c r="AK112" s="59">
        <f t="shared" si="112"/>
        <v>-137.71405214400022</v>
      </c>
      <c r="AL112" s="59">
        <f t="shared" si="112"/>
        <v>-165.6036441791768</v>
      </c>
      <c r="AM112" s="59">
        <f t="shared" si="112"/>
        <v>-189.73855199999983</v>
      </c>
    </row>
    <row r="113" spans="1:39" ht="15" x14ac:dyDescent="0.25">
      <c r="A113">
        <f>'Inv travi'!A1001</f>
        <v>12</v>
      </c>
      <c r="B113">
        <f>'Inv travi'!B1001</f>
        <v>24</v>
      </c>
      <c r="C113">
        <f>'Inv travi'!C1001</f>
        <v>27</v>
      </c>
      <c r="D113">
        <f>'Inv travi'!D1001</f>
        <v>3</v>
      </c>
      <c r="E113" t="str">
        <f>'Inv travi'!E1001</f>
        <v>Vdes</v>
      </c>
      <c r="F113">
        <f>'Inv travi'!F1001</f>
        <v>-132.18700000000001</v>
      </c>
      <c r="G113">
        <f>'Inv travi'!P1001</f>
        <v>-163.75989999999999</v>
      </c>
      <c r="H113">
        <f>'Inv travi'!Q1001</f>
        <v>-6.7501000000000033</v>
      </c>
      <c r="J113" s="2"/>
      <c r="K113" s="1"/>
      <c r="M113" s="58" t="s">
        <v>57</v>
      </c>
      <c r="N113" s="59">
        <f>H110</f>
        <v>-215.25110000000001</v>
      </c>
      <c r="O113" s="59">
        <f>$H110+$H112*(O110-$N110)-$K112*(O110-$N110)^2/2</f>
        <v>-164.81807186440662</v>
      </c>
      <c r="P113" s="59">
        <f>$H110+$H112*(P110-$N110)-$K112*(P110-$N110)^2/2</f>
        <v>-167.51882654399989</v>
      </c>
      <c r="Q113" s="59">
        <f t="shared" ref="Q113:AM113" si="113">$H110+$H112*(Q110-$N110)-$K112*(Q110-$N110)^2/2</f>
        <v>-145.21401814400008</v>
      </c>
      <c r="R113" s="59">
        <f t="shared" si="113"/>
        <v>-123.95009529600023</v>
      </c>
      <c r="S113" s="59">
        <f t="shared" si="113"/>
        <v>-103.72705799999996</v>
      </c>
      <c r="T113" s="59">
        <f t="shared" si="113"/>
        <v>-84.544906256000132</v>
      </c>
      <c r="U113" s="59">
        <f t="shared" si="113"/>
        <v>-66.403640063999887</v>
      </c>
      <c r="V113" s="59">
        <f t="shared" si="113"/>
        <v>-49.303259424000046</v>
      </c>
      <c r="W113" s="59">
        <f t="shared" si="113"/>
        <v>-33.243764336000169</v>
      </c>
      <c r="X113" s="59">
        <f t="shared" si="113"/>
        <v>-18.225154799999949</v>
      </c>
      <c r="Y113" s="59">
        <f t="shared" si="113"/>
        <v>-4.2474308160000547</v>
      </c>
      <c r="Z113" s="59">
        <f t="shared" si="113"/>
        <v>8.6894076159997979</v>
      </c>
      <c r="AA113" s="59">
        <f t="shared" si="113"/>
        <v>20.585360495999993</v>
      </c>
      <c r="AB113" s="59">
        <f t="shared" si="113"/>
        <v>31.440427823999869</v>
      </c>
      <c r="AC113" s="59">
        <f t="shared" si="113"/>
        <v>41.254609599999796</v>
      </c>
      <c r="AD113" s="59">
        <f t="shared" si="113"/>
        <v>50.027905823999902</v>
      </c>
      <c r="AE113" s="59">
        <f t="shared" si="113"/>
        <v>57.760316495999859</v>
      </c>
      <c r="AF113" s="59">
        <f t="shared" si="113"/>
        <v>64.451841615999939</v>
      </c>
      <c r="AG113" s="59">
        <f t="shared" si="113"/>
        <v>70.102481183999885</v>
      </c>
      <c r="AH113" s="59">
        <f t="shared" si="113"/>
        <v>74.712235199999867</v>
      </c>
      <c r="AI113" s="59">
        <f t="shared" si="113"/>
        <v>78.281103663999886</v>
      </c>
      <c r="AJ113" s="59">
        <f t="shared" si="113"/>
        <v>80.809086575999942</v>
      </c>
      <c r="AK113" s="59">
        <f t="shared" si="113"/>
        <v>82.29618393599992</v>
      </c>
      <c r="AL113" s="59">
        <f t="shared" si="113"/>
        <v>82.731159820823109</v>
      </c>
      <c r="AM113" s="59">
        <f t="shared" si="113"/>
        <v>82.147721999999817</v>
      </c>
    </row>
    <row r="114" spans="1:39" ht="15" x14ac:dyDescent="0.25">
      <c r="A114">
        <f>'Inv travi'!A1002</f>
        <v>12</v>
      </c>
      <c r="B114">
        <f>'Inv travi'!B1002</f>
        <v>24</v>
      </c>
      <c r="C114">
        <f>'Inv travi'!C1002</f>
        <v>27</v>
      </c>
      <c r="D114">
        <f>'Inv travi'!D1002</f>
        <v>2</v>
      </c>
      <c r="E114" t="str">
        <f>'Inv travi'!E1002</f>
        <v>Msin</v>
      </c>
      <c r="F114">
        <f>'Inv travi'!F1002</f>
        <v>-58.16</v>
      </c>
      <c r="G114">
        <f>'Inv travi'!P1002</f>
        <v>188.8415</v>
      </c>
      <c r="H114">
        <f>'Inv travi'!Q1002</f>
        <v>-268.87950000000001</v>
      </c>
      <c r="I114" s="1">
        <v>4.13</v>
      </c>
      <c r="J114" s="2"/>
      <c r="K114" s="1"/>
      <c r="L114" s="1">
        <f>D114</f>
        <v>2</v>
      </c>
      <c r="M114" s="58" t="s">
        <v>61</v>
      </c>
      <c r="N114" s="59">
        <f>N106</f>
        <v>19.2</v>
      </c>
      <c r="O114" s="59">
        <f>O110</f>
        <v>19.55</v>
      </c>
      <c r="P114" s="59">
        <f>P110</f>
        <v>19.5304</v>
      </c>
      <c r="Q114" s="59">
        <f t="shared" ref="Q114:AM114" si="114">Q110</f>
        <v>19.695599999999999</v>
      </c>
      <c r="R114" s="59">
        <f t="shared" si="114"/>
        <v>19.860799999999998</v>
      </c>
      <c r="S114" s="59">
        <f t="shared" si="114"/>
        <v>20.026</v>
      </c>
      <c r="T114" s="59">
        <f t="shared" si="114"/>
        <v>20.191199999999998</v>
      </c>
      <c r="U114" s="59">
        <f t="shared" si="114"/>
        <v>20.356400000000001</v>
      </c>
      <c r="V114" s="59">
        <f t="shared" si="114"/>
        <v>20.521599999999999</v>
      </c>
      <c r="W114" s="59">
        <f t="shared" si="114"/>
        <v>20.686799999999998</v>
      </c>
      <c r="X114" s="59">
        <f t="shared" si="114"/>
        <v>20.852</v>
      </c>
      <c r="Y114" s="59">
        <f t="shared" si="114"/>
        <v>21.017199999999999</v>
      </c>
      <c r="Z114" s="59">
        <f t="shared" si="114"/>
        <v>21.182399999999998</v>
      </c>
      <c r="AA114" s="59">
        <f t="shared" si="114"/>
        <v>21.3476</v>
      </c>
      <c r="AB114" s="59">
        <f t="shared" si="114"/>
        <v>21.512799999999999</v>
      </c>
      <c r="AC114" s="59">
        <f t="shared" si="114"/>
        <v>21.677999999999997</v>
      </c>
      <c r="AD114" s="59">
        <f t="shared" si="114"/>
        <v>21.8432</v>
      </c>
      <c r="AE114" s="59">
        <f t="shared" si="114"/>
        <v>22.008399999999998</v>
      </c>
      <c r="AF114" s="59">
        <f t="shared" si="114"/>
        <v>22.1736</v>
      </c>
      <c r="AG114" s="59">
        <f t="shared" si="114"/>
        <v>22.338799999999999</v>
      </c>
      <c r="AH114" s="59">
        <f t="shared" si="114"/>
        <v>22.503999999999998</v>
      </c>
      <c r="AI114" s="59">
        <f t="shared" si="114"/>
        <v>22.6692</v>
      </c>
      <c r="AJ114" s="59">
        <f t="shared" si="114"/>
        <v>22.834399999999999</v>
      </c>
      <c r="AK114" s="59">
        <f t="shared" si="114"/>
        <v>22.999600000000001</v>
      </c>
      <c r="AL114" s="59">
        <f t="shared" si="114"/>
        <v>23.18</v>
      </c>
      <c r="AM114" s="59">
        <f t="shared" si="114"/>
        <v>23.33</v>
      </c>
    </row>
    <row r="115" spans="1:39" ht="15" x14ac:dyDescent="0.25">
      <c r="A115">
        <f>'Inv travi'!A1003</f>
        <v>12</v>
      </c>
      <c r="B115">
        <f>'Inv travi'!B1003</f>
        <v>24</v>
      </c>
      <c r="C115">
        <f>'Inv travi'!C1003</f>
        <v>27</v>
      </c>
      <c r="D115">
        <f>'Inv travi'!D1003</f>
        <v>2</v>
      </c>
      <c r="E115" t="str">
        <f>'Inv travi'!E1003</f>
        <v>Mdes</v>
      </c>
      <c r="F115">
        <f>'Inv travi'!F1003</f>
        <v>-72.096000000000004</v>
      </c>
      <c r="G115">
        <f>'Inv travi'!P1003</f>
        <v>-210.56420000000003</v>
      </c>
      <c r="H115">
        <f>'Inv travi'!Q1003</f>
        <v>119.86020000000002</v>
      </c>
      <c r="J115" s="2"/>
      <c r="K115" s="1"/>
      <c r="M115" s="58" t="s">
        <v>55</v>
      </c>
      <c r="N115" s="59">
        <f>F114</f>
        <v>-58.16</v>
      </c>
      <c r="O115" s="59">
        <f>$F114+$F116*(O114-$N114)-$J116*(O114-$N114)^2/2</f>
        <v>-20.848341949152406</v>
      </c>
      <c r="P115" s="59">
        <f t="shared" ref="P115:AM115" si="115">$F114+$F116*(P114-$N114)-$J116*(P114-$N114)^2/2</f>
        <v>-22.74937999999991</v>
      </c>
      <c r="Q115" s="59">
        <f t="shared" si="115"/>
        <v>-7.4261714000000358</v>
      </c>
      <c r="R115" s="59">
        <f t="shared" si="115"/>
        <v>6.3089695999998696</v>
      </c>
      <c r="S115" s="59">
        <f t="shared" si="115"/>
        <v>18.456043000000033</v>
      </c>
      <c r="T115" s="59">
        <f t="shared" si="115"/>
        <v>29.015048799999949</v>
      </c>
      <c r="U115" s="59">
        <f t="shared" si="115"/>
        <v>37.985987000000058</v>
      </c>
      <c r="V115" s="59">
        <f t="shared" si="115"/>
        <v>45.368857599999991</v>
      </c>
      <c r="W115" s="59">
        <f t="shared" si="115"/>
        <v>51.163660599999972</v>
      </c>
      <c r="X115" s="59">
        <f t="shared" si="115"/>
        <v>55.370396000000014</v>
      </c>
      <c r="Y115" s="59">
        <f t="shared" si="115"/>
        <v>57.989063799999997</v>
      </c>
      <c r="Z115" s="59">
        <f t="shared" si="115"/>
        <v>59.019663999999992</v>
      </c>
      <c r="AA115" s="59">
        <f t="shared" si="115"/>
        <v>58.462196599999999</v>
      </c>
      <c r="AB115" s="59">
        <f t="shared" si="115"/>
        <v>56.316661600000003</v>
      </c>
      <c r="AC115" s="59">
        <f t="shared" si="115"/>
        <v>52.583059000000077</v>
      </c>
      <c r="AD115" s="59">
        <f t="shared" si="115"/>
        <v>47.261388799999963</v>
      </c>
      <c r="AE115" s="59">
        <f t="shared" si="115"/>
        <v>40.351651000000089</v>
      </c>
      <c r="AF115" s="59">
        <f t="shared" si="115"/>
        <v>31.853845599999943</v>
      </c>
      <c r="AG115" s="59">
        <f t="shared" si="115"/>
        <v>21.767972600000007</v>
      </c>
      <c r="AH115" s="59">
        <f t="shared" si="115"/>
        <v>10.094032000000198</v>
      </c>
      <c r="AI115" s="59">
        <f t="shared" si="115"/>
        <v>-3.1679762000001119</v>
      </c>
      <c r="AJ115" s="59">
        <f t="shared" si="115"/>
        <v>-18.018051999999898</v>
      </c>
      <c r="AK115" s="59">
        <f t="shared" si="115"/>
        <v>-34.456195400000183</v>
      </c>
      <c r="AL115" s="59">
        <f t="shared" si="115"/>
        <v>-54.220773317191345</v>
      </c>
      <c r="AM115" s="59">
        <f t="shared" si="115"/>
        <v>-72.096684999999866</v>
      </c>
    </row>
    <row r="116" spans="1:39" ht="15" x14ac:dyDescent="0.25">
      <c r="A116">
        <f>'Inv travi'!A1004</f>
        <v>12</v>
      </c>
      <c r="B116">
        <f>'Inv travi'!B1004</f>
        <v>24</v>
      </c>
      <c r="C116">
        <f>'Inv travi'!C1004</f>
        <v>27</v>
      </c>
      <c r="D116">
        <f>'Inv travi'!D1004</f>
        <v>2</v>
      </c>
      <c r="E116" t="str">
        <f>'Inv travi'!E1004</f>
        <v>Vsin</v>
      </c>
      <c r="F116">
        <f>'Inv travi'!F1004</f>
        <v>116.788</v>
      </c>
      <c r="G116">
        <f>'Inv travi'!P1004</f>
        <v>-17.949399999999997</v>
      </c>
      <c r="H116">
        <f>'Inv travi'!Q1004</f>
        <v>172.8854</v>
      </c>
      <c r="J116" s="2">
        <f>(F116-F117)/$I$102</f>
        <v>58.190072639225178</v>
      </c>
      <c r="K116" s="2">
        <f>(G116-G117)/$I$102</f>
        <v>38.140193704600485</v>
      </c>
      <c r="M116" s="58" t="s">
        <v>56</v>
      </c>
      <c r="N116" s="59">
        <f>G114</f>
        <v>188.8415</v>
      </c>
      <c r="O116" s="59">
        <f>$G114+$G116*(O114-$N114)-$K116*(O114-$N114)^2/2</f>
        <v>180.22312313559317</v>
      </c>
      <c r="P116" s="59">
        <f>$G114+$G116*(P114-$N114)-$K116*(P114-$N114)^2/2</f>
        <v>180.82924713599996</v>
      </c>
      <c r="Q116" s="59">
        <f t="shared" ref="Q116:AM116" si="116">$G114+$G116*(Q114-$N114)-$K116*(Q114-$N114)^2/2</f>
        <v>175.26179237599999</v>
      </c>
      <c r="R116" s="59">
        <f t="shared" si="116"/>
        <v>168.65345206400008</v>
      </c>
      <c r="S116" s="59">
        <f t="shared" si="116"/>
        <v>161.00422619999998</v>
      </c>
      <c r="T116" s="59">
        <f t="shared" si="116"/>
        <v>152.31411478400005</v>
      </c>
      <c r="U116" s="59">
        <f t="shared" si="116"/>
        <v>142.58311781599991</v>
      </c>
      <c r="V116" s="59">
        <f t="shared" si="116"/>
        <v>131.81123529600001</v>
      </c>
      <c r="W116" s="59">
        <f t="shared" si="116"/>
        <v>119.99846722400008</v>
      </c>
      <c r="X116" s="59">
        <f t="shared" si="116"/>
        <v>107.14481359999991</v>
      </c>
      <c r="Y116" s="59">
        <f t="shared" si="116"/>
        <v>93.250274424000025</v>
      </c>
      <c r="Z116" s="59">
        <f t="shared" si="116"/>
        <v>78.314849696000167</v>
      </c>
      <c r="AA116" s="59">
        <f t="shared" si="116"/>
        <v>62.338539415999918</v>
      </c>
      <c r="AB116" s="59">
        <f t="shared" si="116"/>
        <v>45.32134358400009</v>
      </c>
      <c r="AC116" s="59">
        <f t="shared" si="116"/>
        <v>27.263262200000227</v>
      </c>
      <c r="AD116" s="59">
        <f t="shared" si="116"/>
        <v>8.1642952639999748</v>
      </c>
      <c r="AE116" s="59">
        <f t="shared" si="116"/>
        <v>-11.975557223999857</v>
      </c>
      <c r="AF116" s="59">
        <f t="shared" si="116"/>
        <v>-33.156295264000136</v>
      </c>
      <c r="AG116" s="59">
        <f t="shared" si="116"/>
        <v>-55.37791885599998</v>
      </c>
      <c r="AH116" s="59">
        <f t="shared" si="116"/>
        <v>-78.640427999999787</v>
      </c>
      <c r="AI116" s="59">
        <f t="shared" si="116"/>
        <v>-102.94382269600011</v>
      </c>
      <c r="AJ116" s="59">
        <f t="shared" si="116"/>
        <v>-128.28810294399989</v>
      </c>
      <c r="AK116" s="59">
        <f t="shared" si="116"/>
        <v>-154.67326874400027</v>
      </c>
      <c r="AL116" s="59">
        <f t="shared" si="116"/>
        <v>-184.67507417917682</v>
      </c>
      <c r="AM116" s="59">
        <f t="shared" si="116"/>
        <v>-210.56625699999984</v>
      </c>
    </row>
    <row r="117" spans="1:39" ht="15" x14ac:dyDescent="0.25">
      <c r="A117">
        <f>'Inv travi'!A1005</f>
        <v>12</v>
      </c>
      <c r="B117">
        <f>'Inv travi'!B1005</f>
        <v>24</v>
      </c>
      <c r="C117">
        <f>'Inv travi'!C1005</f>
        <v>27</v>
      </c>
      <c r="D117">
        <f>'Inv travi'!D1005</f>
        <v>2</v>
      </c>
      <c r="E117" t="str">
        <f>'Inv travi'!E1005</f>
        <v>Vdes</v>
      </c>
      <c r="F117">
        <f>'Inv travi'!F1005</f>
        <v>-123.53700000000001</v>
      </c>
      <c r="G117">
        <f>'Inv travi'!P1005</f>
        <v>-175.4684</v>
      </c>
      <c r="H117">
        <f>'Inv travi'!Q1005</f>
        <v>15.366399999999999</v>
      </c>
      <c r="J117" s="2"/>
      <c r="K117" s="1"/>
      <c r="M117" s="58" t="s">
        <v>57</v>
      </c>
      <c r="N117" s="59">
        <f>H114</f>
        <v>-268.87950000000001</v>
      </c>
      <c r="O117" s="59">
        <f>$H114+$H116*(O114-$N114)-$K116*(O114-$N114)^2/2</f>
        <v>-210.70569686440658</v>
      </c>
      <c r="P117" s="59">
        <f>$H114+$H116*(P114-$N114)-$K116*(P114-$N114)^2/2</f>
        <v>-213.83993494399985</v>
      </c>
      <c r="Q117" s="59">
        <f t="shared" ref="Q117:AM117" si="117">$H114+$H116*(Q114-$N114)-$K116*(Q114-$N114)^2/2</f>
        <v>-187.8814807440001</v>
      </c>
      <c r="R117" s="59">
        <f t="shared" si="117"/>
        <v>-162.96391209600026</v>
      </c>
      <c r="S117" s="59">
        <f t="shared" si="117"/>
        <v>-139.08722899999995</v>
      </c>
      <c r="T117" s="59">
        <f t="shared" si="117"/>
        <v>-116.25143145600012</v>
      </c>
      <c r="U117" s="59">
        <f t="shared" si="117"/>
        <v>-94.456519463999825</v>
      </c>
      <c r="V117" s="59">
        <f t="shared" si="117"/>
        <v>-73.702493023999992</v>
      </c>
      <c r="W117" s="59">
        <f t="shared" si="117"/>
        <v>-53.98935213600015</v>
      </c>
      <c r="X117" s="59">
        <f t="shared" si="117"/>
        <v>-35.317096799999909</v>
      </c>
      <c r="Y117" s="59">
        <f t="shared" si="117"/>
        <v>-17.685727016000023</v>
      </c>
      <c r="Z117" s="59">
        <f t="shared" si="117"/>
        <v>-1.0952427840001775</v>
      </c>
      <c r="AA117" s="59">
        <f t="shared" si="117"/>
        <v>14.454355896000067</v>
      </c>
      <c r="AB117" s="59">
        <f t="shared" si="117"/>
        <v>28.963069023999935</v>
      </c>
      <c r="AC117" s="59">
        <f t="shared" si="117"/>
        <v>42.430896599999855</v>
      </c>
      <c r="AD117" s="59">
        <f t="shared" si="117"/>
        <v>54.85783862400001</v>
      </c>
      <c r="AE117" s="59">
        <f t="shared" si="117"/>
        <v>66.24389509599996</v>
      </c>
      <c r="AF117" s="59">
        <f t="shared" si="117"/>
        <v>76.589066016000032</v>
      </c>
      <c r="AG117" s="59">
        <f t="shared" si="117"/>
        <v>85.89335138399997</v>
      </c>
      <c r="AH117" s="59">
        <f t="shared" si="117"/>
        <v>94.156751199999945</v>
      </c>
      <c r="AI117" s="59">
        <f t="shared" si="117"/>
        <v>101.37926546400001</v>
      </c>
      <c r="AJ117" s="59">
        <f t="shared" si="117"/>
        <v>107.56089417600001</v>
      </c>
      <c r="AK117" s="59">
        <f t="shared" si="117"/>
        <v>112.70163733600003</v>
      </c>
      <c r="AL117" s="59">
        <f t="shared" si="117"/>
        <v>117.12642982082326</v>
      </c>
      <c r="AM117" s="59">
        <f t="shared" si="117"/>
        <v>119.86046700000003</v>
      </c>
    </row>
    <row r="118" spans="1:39" ht="15" x14ac:dyDescent="0.25">
      <c r="A118">
        <f>'Inv travi'!A1006</f>
        <v>12</v>
      </c>
      <c r="B118">
        <f>'Inv travi'!B1006</f>
        <v>24</v>
      </c>
      <c r="C118">
        <f>'Inv travi'!C1006</f>
        <v>27</v>
      </c>
      <c r="D118">
        <f>'Inv travi'!D1006</f>
        <v>1</v>
      </c>
      <c r="E118" t="str">
        <f>'Inv travi'!E1006</f>
        <v>Msin</v>
      </c>
      <c r="F118">
        <f>'Inv travi'!F1006</f>
        <v>-80.096000000000004</v>
      </c>
      <c r="G118">
        <f>'Inv travi'!P1006</f>
        <v>192.23910000000004</v>
      </c>
      <c r="H118">
        <f>'Inv travi'!Q1006</f>
        <v>-300.68710000000004</v>
      </c>
      <c r="I118" s="1">
        <v>4.13</v>
      </c>
      <c r="J118" s="2"/>
      <c r="K118" s="1"/>
      <c r="L118" s="1">
        <f>D118</f>
        <v>1</v>
      </c>
      <c r="M118" s="58" t="s">
        <v>61</v>
      </c>
      <c r="N118" s="59">
        <f>N110</f>
        <v>19.2</v>
      </c>
      <c r="O118" s="59">
        <f>O114</f>
        <v>19.55</v>
      </c>
      <c r="P118" s="59">
        <f>P114</f>
        <v>19.5304</v>
      </c>
      <c r="Q118" s="59">
        <f t="shared" ref="Q118:AM118" si="118">Q114</f>
        <v>19.695599999999999</v>
      </c>
      <c r="R118" s="59">
        <f t="shared" si="118"/>
        <v>19.860799999999998</v>
      </c>
      <c r="S118" s="59">
        <f t="shared" si="118"/>
        <v>20.026</v>
      </c>
      <c r="T118" s="59">
        <f t="shared" si="118"/>
        <v>20.191199999999998</v>
      </c>
      <c r="U118" s="59">
        <f t="shared" si="118"/>
        <v>20.356400000000001</v>
      </c>
      <c r="V118" s="59">
        <f t="shared" si="118"/>
        <v>20.521599999999999</v>
      </c>
      <c r="W118" s="59">
        <f t="shared" si="118"/>
        <v>20.686799999999998</v>
      </c>
      <c r="X118" s="59">
        <f t="shared" si="118"/>
        <v>20.852</v>
      </c>
      <c r="Y118" s="59">
        <f t="shared" si="118"/>
        <v>21.017199999999999</v>
      </c>
      <c r="Z118" s="59">
        <f t="shared" si="118"/>
        <v>21.182399999999998</v>
      </c>
      <c r="AA118" s="59">
        <f t="shared" si="118"/>
        <v>21.3476</v>
      </c>
      <c r="AB118" s="59">
        <f t="shared" si="118"/>
        <v>21.512799999999999</v>
      </c>
      <c r="AC118" s="59">
        <f t="shared" si="118"/>
        <v>21.677999999999997</v>
      </c>
      <c r="AD118" s="59">
        <f t="shared" si="118"/>
        <v>21.8432</v>
      </c>
      <c r="AE118" s="59">
        <f t="shared" si="118"/>
        <v>22.008399999999998</v>
      </c>
      <c r="AF118" s="59">
        <f t="shared" si="118"/>
        <v>22.1736</v>
      </c>
      <c r="AG118" s="59">
        <f t="shared" si="118"/>
        <v>22.338799999999999</v>
      </c>
      <c r="AH118" s="59">
        <f t="shared" si="118"/>
        <v>22.503999999999998</v>
      </c>
      <c r="AI118" s="59">
        <f t="shared" si="118"/>
        <v>22.6692</v>
      </c>
      <c r="AJ118" s="59">
        <f t="shared" si="118"/>
        <v>22.834399999999999</v>
      </c>
      <c r="AK118" s="59">
        <f t="shared" si="118"/>
        <v>22.999600000000001</v>
      </c>
      <c r="AL118" s="59">
        <f t="shared" si="118"/>
        <v>23.18</v>
      </c>
      <c r="AM118" s="59">
        <f t="shared" si="118"/>
        <v>23.33</v>
      </c>
    </row>
    <row r="119" spans="1:39" ht="15" x14ac:dyDescent="0.25">
      <c r="A119">
        <f>'Inv travi'!A1007</f>
        <v>12</v>
      </c>
      <c r="B119">
        <f>'Inv travi'!B1007</f>
        <v>24</v>
      </c>
      <c r="C119">
        <f>'Inv travi'!C1007</f>
        <v>27</v>
      </c>
      <c r="D119">
        <f>'Inv travi'!D1007</f>
        <v>1</v>
      </c>
      <c r="E119" t="str">
        <f>'Inv travi'!E1007</f>
        <v>Mdes</v>
      </c>
      <c r="F119">
        <f>'Inv travi'!F1007</f>
        <v>-50.225000000000001</v>
      </c>
      <c r="G119">
        <f>'Inv travi'!P1007</f>
        <v>-198.20039999999997</v>
      </c>
      <c r="H119">
        <f>'Inv travi'!Q1007</f>
        <v>134.62039999999999</v>
      </c>
      <c r="J119" s="2"/>
      <c r="K119" s="1"/>
      <c r="M119" s="58" t="s">
        <v>55</v>
      </c>
      <c r="N119" s="59">
        <f>F118</f>
        <v>-80.096000000000004</v>
      </c>
      <c r="O119" s="59">
        <f>$F118+$F120*(O118-$N118)-$J120*(O118-$N118)^2/2</f>
        <v>-39.071891949152395</v>
      </c>
      <c r="P119" s="59">
        <f t="shared" ref="P119:AM119" si="119">$F118+$F120*(P118-$N118)-$J120*(P118-$N118)^2/2</f>
        <v>-41.180827199999904</v>
      </c>
      <c r="Q119" s="59">
        <f t="shared" si="119"/>
        <v>-24.105342200000045</v>
      </c>
      <c r="R119" s="59">
        <f t="shared" si="119"/>
        <v>-8.6179248000001536</v>
      </c>
      <c r="S119" s="59">
        <f t="shared" si="119"/>
        <v>5.2814250000000378</v>
      </c>
      <c r="T119" s="59">
        <f t="shared" si="119"/>
        <v>17.592707199999939</v>
      </c>
      <c r="U119" s="59">
        <f t="shared" si="119"/>
        <v>28.315921800000076</v>
      </c>
      <c r="V119" s="59">
        <f t="shared" si="119"/>
        <v>37.451068800000009</v>
      </c>
      <c r="W119" s="59">
        <f t="shared" si="119"/>
        <v>44.998148199999932</v>
      </c>
      <c r="X119" s="59">
        <f t="shared" si="119"/>
        <v>50.95716000000003</v>
      </c>
      <c r="Y119" s="59">
        <f t="shared" si="119"/>
        <v>55.328104199999984</v>
      </c>
      <c r="Z119" s="59">
        <f t="shared" si="119"/>
        <v>58.110980799999979</v>
      </c>
      <c r="AA119" s="59">
        <f t="shared" si="119"/>
        <v>59.305789799999985</v>
      </c>
      <c r="AB119" s="59">
        <f t="shared" si="119"/>
        <v>58.912531199999989</v>
      </c>
      <c r="AC119" s="59">
        <f t="shared" si="119"/>
        <v>56.931205000000034</v>
      </c>
      <c r="AD119" s="59">
        <f t="shared" si="119"/>
        <v>53.361811200000005</v>
      </c>
      <c r="AE119" s="59">
        <f t="shared" si="119"/>
        <v>48.204349800000017</v>
      </c>
      <c r="AF119" s="59">
        <f t="shared" si="119"/>
        <v>41.458820799999955</v>
      </c>
      <c r="AG119" s="59">
        <f t="shared" si="119"/>
        <v>33.125224199999991</v>
      </c>
      <c r="AH119" s="59">
        <f t="shared" si="119"/>
        <v>23.203560000000152</v>
      </c>
      <c r="AI119" s="59">
        <f t="shared" si="119"/>
        <v>11.693828199999928</v>
      </c>
      <c r="AJ119" s="59">
        <f t="shared" si="119"/>
        <v>-1.403971199999944</v>
      </c>
      <c r="AK119" s="59">
        <f t="shared" si="119"/>
        <v>-16.089838200000145</v>
      </c>
      <c r="AL119" s="59">
        <f t="shared" si="119"/>
        <v>-33.94091331719136</v>
      </c>
      <c r="AM119" s="59">
        <f t="shared" si="119"/>
        <v>-50.225774999999885</v>
      </c>
    </row>
    <row r="120" spans="1:39" ht="15" x14ac:dyDescent="0.25">
      <c r="A120">
        <f>'Inv travi'!A1008</f>
        <v>12</v>
      </c>
      <c r="B120">
        <f>'Inv travi'!B1008</f>
        <v>24</v>
      </c>
      <c r="C120">
        <f>'Inv travi'!C1008</f>
        <v>27</v>
      </c>
      <c r="D120">
        <f>'Inv travi'!D1008</f>
        <v>1</v>
      </c>
      <c r="E120" t="str">
        <f>'Inv travi'!E1008</f>
        <v>Vsin</v>
      </c>
      <c r="F120">
        <f>'Inv travi'!F1008</f>
        <v>127.395</v>
      </c>
      <c r="G120">
        <f>'Inv travi'!P1008</f>
        <v>-15.778400000000005</v>
      </c>
      <c r="H120">
        <f>'Inv travi'!Q1008</f>
        <v>184.16040000000001</v>
      </c>
      <c r="J120" s="2">
        <f>(F120-F121)/$I$102</f>
        <v>58.190072639225178</v>
      </c>
      <c r="K120" s="2">
        <f>(G120-G121)/$I$102</f>
        <v>38.139951573849878</v>
      </c>
      <c r="M120" s="58" t="s">
        <v>56</v>
      </c>
      <c r="N120" s="59">
        <f>G118</f>
        <v>192.23910000000004</v>
      </c>
      <c r="O120" s="59">
        <f>$G118+$G120*(O118-$N118)-$K120*(O118-$N118)^2/2</f>
        <v>184.3805879661017</v>
      </c>
      <c r="P120" s="59">
        <f>$G118+$G120*(P118-$N118)-$K120*(P118-$N118)^2/2</f>
        <v>184.94415875200002</v>
      </c>
      <c r="Q120" s="59">
        <f t="shared" ref="Q120:AM120" si="120">$G118+$G120*(Q118-$N118)-$K120*(Q118-$N118)^2/2</f>
        <v>179.73536971200005</v>
      </c>
      <c r="R120" s="59">
        <f t="shared" si="120"/>
        <v>173.48570172800009</v>
      </c>
      <c r="S120" s="59">
        <f t="shared" si="120"/>
        <v>166.19515480000001</v>
      </c>
      <c r="T120" s="59">
        <f t="shared" si="120"/>
        <v>157.86372892800009</v>
      </c>
      <c r="U120" s="59">
        <f t="shared" si="120"/>
        <v>148.49142411199995</v>
      </c>
      <c r="V120" s="59">
        <f t="shared" si="120"/>
        <v>138.07824035200002</v>
      </c>
      <c r="W120" s="59">
        <f t="shared" si="120"/>
        <v>126.62417764800011</v>
      </c>
      <c r="X120" s="59">
        <f t="shared" si="120"/>
        <v>114.12923599999993</v>
      </c>
      <c r="Y120" s="59">
        <f t="shared" si="120"/>
        <v>100.59341540800006</v>
      </c>
      <c r="Z120" s="59">
        <f t="shared" si="120"/>
        <v>86.016715872000177</v>
      </c>
      <c r="AA120" s="59">
        <f t="shared" si="120"/>
        <v>70.399137391999972</v>
      </c>
      <c r="AB120" s="59">
        <f t="shared" si="120"/>
        <v>53.740679968000109</v>
      </c>
      <c r="AC120" s="59">
        <f t="shared" si="120"/>
        <v>36.041343600000246</v>
      </c>
      <c r="AD120" s="59">
        <f t="shared" si="120"/>
        <v>17.301128288000001</v>
      </c>
      <c r="AE120" s="59">
        <f t="shared" si="120"/>
        <v>-2.4799659679998456</v>
      </c>
      <c r="AF120" s="59">
        <f t="shared" si="120"/>
        <v>-23.301939168000104</v>
      </c>
      <c r="AG120" s="59">
        <f t="shared" si="120"/>
        <v>-45.164791311999949</v>
      </c>
      <c r="AH120" s="59">
        <f t="shared" si="120"/>
        <v>-68.06852239999975</v>
      </c>
      <c r="AI120" s="59">
        <f t="shared" si="120"/>
        <v>-92.013132432000106</v>
      </c>
      <c r="AJ120" s="59">
        <f t="shared" si="120"/>
        <v>-116.99862140799988</v>
      </c>
      <c r="AK120" s="59">
        <f t="shared" si="120"/>
        <v>-143.02498932800023</v>
      </c>
      <c r="AL120" s="59">
        <f t="shared" si="120"/>
        <v>-172.63497645520587</v>
      </c>
      <c r="AM120" s="59">
        <f t="shared" si="120"/>
        <v>-198.20036199999981</v>
      </c>
    </row>
    <row r="121" spans="1:39" ht="15" x14ac:dyDescent="0.25">
      <c r="A121">
        <f>'Inv travi'!A1009</f>
        <v>12</v>
      </c>
      <c r="B121">
        <f>'Inv travi'!B1009</f>
        <v>24</v>
      </c>
      <c r="C121">
        <f>'Inv travi'!C1009</f>
        <v>27</v>
      </c>
      <c r="D121">
        <f>'Inv travi'!D1009</f>
        <v>1</v>
      </c>
      <c r="E121" t="str">
        <f>'Inv travi'!E1009</f>
        <v>Vdes</v>
      </c>
      <c r="F121">
        <f>'Inv travi'!F1009</f>
        <v>-112.93</v>
      </c>
      <c r="G121">
        <f>'Inv travi'!P1009</f>
        <v>-173.29640000000001</v>
      </c>
      <c r="H121">
        <f>'Inv travi'!Q1009</f>
        <v>26.642400000000009</v>
      </c>
      <c r="J121" s="16"/>
      <c r="M121" s="58" t="s">
        <v>57</v>
      </c>
      <c r="N121" s="59">
        <f>H118</f>
        <v>-300.68710000000004</v>
      </c>
      <c r="O121" s="59">
        <f>$H118+$H120*(O118-$N118)-$K120*(O118-$N118)^2/2</f>
        <v>-238.5670320338981</v>
      </c>
      <c r="P121" s="59">
        <f>$H118+$H120*(P118-$N118)-$K120*(P118-$N118)^2/2</f>
        <v>-241.92226172799988</v>
      </c>
      <c r="Q121" s="59">
        <f t="shared" ref="Q121:AM121" si="121">$H118+$H120*(Q118-$N118)-$K120*(Q118-$N118)^2/2</f>
        <v>-214.1011610080001</v>
      </c>
      <c r="R121" s="59">
        <f t="shared" si="121"/>
        <v>-187.32093923200031</v>
      </c>
      <c r="S121" s="59">
        <f t="shared" si="121"/>
        <v>-161.58159639999997</v>
      </c>
      <c r="T121" s="59">
        <f t="shared" si="121"/>
        <v>-136.88313251200015</v>
      </c>
      <c r="U121" s="59">
        <f t="shared" si="121"/>
        <v>-113.22554756799983</v>
      </c>
      <c r="V121" s="59">
        <f t="shared" si="121"/>
        <v>-90.608841568000003</v>
      </c>
      <c r="W121" s="59">
        <f t="shared" si="121"/>
        <v>-69.033014512000193</v>
      </c>
      <c r="X121" s="59">
        <f t="shared" si="121"/>
        <v>-48.498066399999935</v>
      </c>
      <c r="Y121" s="59">
        <f t="shared" si="121"/>
        <v>-29.003997232000074</v>
      </c>
      <c r="Z121" s="59">
        <f t="shared" si="121"/>
        <v>-10.550807008000206</v>
      </c>
      <c r="AA121" s="59">
        <f t="shared" si="121"/>
        <v>6.8615042720000758</v>
      </c>
      <c r="AB121" s="59">
        <f t="shared" si="121"/>
        <v>23.232936607999903</v>
      </c>
      <c r="AC121" s="59">
        <f t="shared" si="121"/>
        <v>38.563489999999788</v>
      </c>
      <c r="AD121" s="59">
        <f t="shared" si="121"/>
        <v>52.85316444800003</v>
      </c>
      <c r="AE121" s="59">
        <f t="shared" si="121"/>
        <v>66.101959951999874</v>
      </c>
      <c r="AF121" s="59">
        <f t="shared" si="121"/>
        <v>78.309876512000102</v>
      </c>
      <c r="AG121" s="59">
        <f t="shared" si="121"/>
        <v>89.476914128000004</v>
      </c>
      <c r="AH121" s="59">
        <f t="shared" si="121"/>
        <v>99.60307279999995</v>
      </c>
      <c r="AI121" s="59">
        <f t="shared" si="121"/>
        <v>108.68835252799997</v>
      </c>
      <c r="AJ121" s="59">
        <f t="shared" si="121"/>
        <v>116.73275331199994</v>
      </c>
      <c r="AK121" s="59">
        <f t="shared" si="121"/>
        <v>123.73627515200008</v>
      </c>
      <c r="AL121" s="59">
        <f t="shared" si="121"/>
        <v>130.1952475447942</v>
      </c>
      <c r="AM121" s="59">
        <f t="shared" si="121"/>
        <v>134.62068199999999</v>
      </c>
    </row>
    <row r="124" spans="1:39" x14ac:dyDescent="0.2">
      <c r="A124" s="109" t="s">
        <v>77</v>
      </c>
      <c r="B124" s="109"/>
      <c r="C124" s="109"/>
    </row>
    <row r="125" spans="1:39" ht="15" x14ac:dyDescent="0.25">
      <c r="C125" s="17">
        <v>5</v>
      </c>
      <c r="D125" s="18">
        <v>10</v>
      </c>
      <c r="E125" s="17">
        <v>10</v>
      </c>
      <c r="F125" s="18">
        <v>15</v>
      </c>
      <c r="G125" s="17">
        <v>15</v>
      </c>
      <c r="H125" s="1">
        <v>21</v>
      </c>
      <c r="I125" s="17">
        <v>21</v>
      </c>
      <c r="J125" s="1">
        <v>24</v>
      </c>
      <c r="K125" s="35">
        <v>24</v>
      </c>
      <c r="L125" s="35">
        <v>27</v>
      </c>
      <c r="M125" s="31" t="s">
        <v>69</v>
      </c>
      <c r="N125" s="31">
        <f>ROUND(450/1.15,1)</f>
        <v>391.3</v>
      </c>
      <c r="O125" s="31">
        <f>ROUND(450/1.15,1)</f>
        <v>391.3</v>
      </c>
      <c r="P125" s="31">
        <f>ROUND(450/1.15,1)</f>
        <v>391.3</v>
      </c>
      <c r="S125" s="11" t="s">
        <v>121</v>
      </c>
      <c r="T125" s="11"/>
      <c r="V125" t="s">
        <v>65</v>
      </c>
      <c r="W125">
        <f>-'Inv travi'!P963</f>
        <v>151.68090000000001</v>
      </c>
      <c r="Y125" t="s">
        <v>122</v>
      </c>
      <c r="Z125" s="85">
        <f>J137</f>
        <v>-151.35576019199993</v>
      </c>
      <c r="AB125" t="s">
        <v>123</v>
      </c>
      <c r="AC125" s="85">
        <f>P132</f>
        <v>242.41799582571059</v>
      </c>
      <c r="AE125" t="s">
        <v>124</v>
      </c>
    </row>
    <row r="126" spans="1:39" ht="15" x14ac:dyDescent="0.25">
      <c r="A126" s="1">
        <v>1</v>
      </c>
      <c r="B126" s="1" t="s">
        <v>43</v>
      </c>
      <c r="C126" s="19">
        <f>TRA!F890</f>
        <v>-60.933999999999997</v>
      </c>
      <c r="D126" s="19">
        <f>TRA!F891</f>
        <v>-100.735</v>
      </c>
      <c r="E126" s="19">
        <f>TRA!F914</f>
        <v>-141.297</v>
      </c>
      <c r="F126" s="19">
        <f>TRA!F915</f>
        <v>-131.839</v>
      </c>
      <c r="G126" s="19">
        <f>TRA!F938</f>
        <v>-206.6</v>
      </c>
      <c r="H126" s="19">
        <f>TRA!F939</f>
        <v>-215.04599999999999</v>
      </c>
      <c r="I126" s="19">
        <f>TRA!F962</f>
        <v>-198.489</v>
      </c>
      <c r="J126" s="19">
        <f>TRA!F963</f>
        <v>-197.363</v>
      </c>
      <c r="K126" s="1">
        <f>TRA!F986</f>
        <v>-117.38800000000001</v>
      </c>
      <c r="L126" s="1">
        <f>TRA!F987</f>
        <v>-66.406000000000006</v>
      </c>
      <c r="M126" s="31"/>
      <c r="N126" s="31"/>
      <c r="O126" s="32"/>
      <c r="P126" s="31"/>
      <c r="V126" t="str">
        <f>IF(P132&gt;W125,"verifica","noverifica")</f>
        <v>verifica</v>
      </c>
      <c r="Y126" t="str">
        <f>IF(AC125&gt;W125,"verifica;","noverifica")</f>
        <v>verifica;</v>
      </c>
      <c r="AE126" s="96" t="s">
        <v>188</v>
      </c>
    </row>
    <row r="127" spans="1:39" ht="15" x14ac:dyDescent="0.25">
      <c r="A127" s="1">
        <v>2</v>
      </c>
      <c r="B127" s="1" t="s">
        <v>44</v>
      </c>
      <c r="C127" s="19">
        <f>TRA!G890</f>
        <v>-36.978999999999999</v>
      </c>
      <c r="D127" s="19">
        <f>TRA!G891</f>
        <v>-57.762</v>
      </c>
      <c r="E127" s="19">
        <f>TRA!G914</f>
        <v>-82.683000000000007</v>
      </c>
      <c r="F127" s="20">
        <f>TRA!G915</f>
        <v>-77.578000000000003</v>
      </c>
      <c r="G127" s="19">
        <f>TRA!G938</f>
        <v>-122.218</v>
      </c>
      <c r="H127" s="21">
        <f>TRA!G939</f>
        <v>-126.18</v>
      </c>
      <c r="I127" s="19">
        <f>TRA!G962</f>
        <v>-117.093</v>
      </c>
      <c r="J127" s="21">
        <f>TRA!G963</f>
        <v>-115.023</v>
      </c>
      <c r="K127" s="1">
        <f>TRA!G986</f>
        <v>-67.808999999999997</v>
      </c>
      <c r="L127" s="1">
        <f>TRA!G987</f>
        <v>-39.905000000000001</v>
      </c>
      <c r="M127" s="31" t="s">
        <v>70</v>
      </c>
      <c r="N127" s="31">
        <v>70</v>
      </c>
      <c r="O127" s="31">
        <v>28</v>
      </c>
      <c r="P127" s="31">
        <v>60</v>
      </c>
      <c r="AE127" s="96" t="s">
        <v>189</v>
      </c>
    </row>
    <row r="128" spans="1:39" ht="15" x14ac:dyDescent="0.25">
      <c r="A128" s="1">
        <v>3</v>
      </c>
      <c r="B128" s="1" t="s">
        <v>45</v>
      </c>
      <c r="C128" s="19">
        <f>TRA!H890</f>
        <v>-0.66800000000000004</v>
      </c>
      <c r="D128" s="19">
        <f>TRA!H891</f>
        <v>0.88600000000000001</v>
      </c>
      <c r="E128" s="19">
        <f>TRA!H914</f>
        <v>-1.0780000000000001</v>
      </c>
      <c r="F128" s="20">
        <f>TRA!H915</f>
        <v>1.127</v>
      </c>
      <c r="G128" s="19">
        <f>TRA!H938</f>
        <v>-0.69199999999999995</v>
      </c>
      <c r="H128" s="21">
        <f>TRA!H939</f>
        <v>0.39</v>
      </c>
      <c r="I128" s="19">
        <f>TRA!H962</f>
        <v>-0.41</v>
      </c>
      <c r="J128" s="21">
        <f>TRA!H963</f>
        <v>0.75600000000000001</v>
      </c>
      <c r="K128" s="1">
        <f>TRA!H986</f>
        <v>-0.96799999999999997</v>
      </c>
      <c r="L128" s="1">
        <f>TRA!H987</f>
        <v>0.66900000000000004</v>
      </c>
      <c r="M128" s="31" t="s">
        <v>71</v>
      </c>
      <c r="N128" s="31">
        <v>4</v>
      </c>
      <c r="O128" s="31">
        <v>4</v>
      </c>
      <c r="P128" s="31">
        <v>4</v>
      </c>
    </row>
    <row r="129" spans="1:18" ht="15" x14ac:dyDescent="0.25">
      <c r="A129" s="1">
        <v>4</v>
      </c>
      <c r="B129" s="1" t="s">
        <v>46</v>
      </c>
      <c r="C129" s="19">
        <f>TRA!I890</f>
        <v>21.814</v>
      </c>
      <c r="D129" s="19">
        <f>TRA!I891</f>
        <v>-28.209</v>
      </c>
      <c r="E129" s="19">
        <f>TRA!I914</f>
        <v>28.271000000000001</v>
      </c>
      <c r="F129" s="20">
        <f>TRA!I915</f>
        <v>-27.135000000000002</v>
      </c>
      <c r="G129" s="19">
        <f>TRA!I938</f>
        <v>33.1</v>
      </c>
      <c r="H129" s="21">
        <f>TRA!I939</f>
        <v>-19.431000000000001</v>
      </c>
      <c r="I129" s="19">
        <f>TRA!I962</f>
        <v>15.62</v>
      </c>
      <c r="J129" s="21">
        <f>TRA!I963</f>
        <v>-31.637</v>
      </c>
      <c r="K129" s="1">
        <f>TRA!I986</f>
        <v>21.530999999999999</v>
      </c>
      <c r="L129" s="1">
        <f>TRA!I987</f>
        <v>-18.387</v>
      </c>
      <c r="M129" s="31" t="s">
        <v>72</v>
      </c>
      <c r="N129" s="31">
        <f>N127-N128</f>
        <v>66</v>
      </c>
      <c r="O129" s="31">
        <f>O127-O128</f>
        <v>24</v>
      </c>
      <c r="P129" s="31">
        <f>P127-P128</f>
        <v>56</v>
      </c>
    </row>
    <row r="130" spans="1:18" ht="15" x14ac:dyDescent="0.25">
      <c r="A130" s="1">
        <v>5</v>
      </c>
      <c r="B130" s="1" t="s">
        <v>62</v>
      </c>
      <c r="C130" s="19">
        <f>TRA!J890</f>
        <v>2.089</v>
      </c>
      <c r="D130" s="19">
        <f>TRA!J891</f>
        <v>-2.706</v>
      </c>
      <c r="E130" s="19">
        <f>TRA!J914</f>
        <v>2.63</v>
      </c>
      <c r="F130" s="20">
        <f>TRA!J915</f>
        <v>-2.4710000000000001</v>
      </c>
      <c r="G130" s="19">
        <f>TRA!J938</f>
        <v>3.2919999999999998</v>
      </c>
      <c r="H130" s="21">
        <f>TRA!J939</f>
        <v>-1.93</v>
      </c>
      <c r="I130" s="19">
        <f>TRA!J962</f>
        <v>1.524</v>
      </c>
      <c r="J130" s="21">
        <f>TRA!J963</f>
        <v>-3.1269999999999998</v>
      </c>
      <c r="K130" s="1">
        <f>TRA!J986</f>
        <v>1.901</v>
      </c>
      <c r="L130" s="1">
        <f>TRA!J987</f>
        <v>-1.706</v>
      </c>
      <c r="M130" s="31" t="s">
        <v>73</v>
      </c>
      <c r="N130" s="33">
        <f>1000/0.9/N129/N125</f>
        <v>4.3023298837252325E-2</v>
      </c>
      <c r="O130" s="33">
        <f>1000/0.9/O129/O125</f>
        <v>0.1183140718024439</v>
      </c>
      <c r="P130" s="33">
        <f>1000/0.9/P129/P125</f>
        <v>5.0706030772475957E-2</v>
      </c>
    </row>
    <row r="131" spans="1:18" ht="15" x14ac:dyDescent="0.25">
      <c r="A131" s="1">
        <v>6</v>
      </c>
      <c r="B131" s="1" t="s">
        <v>63</v>
      </c>
      <c r="C131" s="19">
        <f>TRA!K890</f>
        <v>2.5760000000000001</v>
      </c>
      <c r="D131" s="19">
        <f>TRA!K891</f>
        <v>-3.3359999999999999</v>
      </c>
      <c r="E131" s="19">
        <f>TRA!K914</f>
        <v>3.2429999999999999</v>
      </c>
      <c r="F131" s="20">
        <f>TRA!K915</f>
        <v>-3.0459999999999998</v>
      </c>
      <c r="G131" s="19">
        <f>TRA!K938</f>
        <v>4.0599999999999996</v>
      </c>
      <c r="H131" s="21">
        <f>TRA!K939</f>
        <v>-2.38</v>
      </c>
      <c r="I131" s="19">
        <f>TRA!K962</f>
        <v>1.88</v>
      </c>
      <c r="J131" s="21">
        <f>TRA!K963</f>
        <v>-3.8559999999999999</v>
      </c>
      <c r="K131" s="1">
        <f>TRA!K986</f>
        <v>2.3439999999999999</v>
      </c>
      <c r="L131" s="1">
        <f>TRA!K987</f>
        <v>-2.1030000000000002</v>
      </c>
      <c r="M131" s="32"/>
      <c r="N131" s="31"/>
      <c r="O131" s="32"/>
      <c r="P131" s="31"/>
    </row>
    <row r="132" spans="1:18" ht="15" x14ac:dyDescent="0.25">
      <c r="B132" s="1" t="s">
        <v>49</v>
      </c>
      <c r="C132" s="19">
        <f t="shared" ref="C132:L133" si="122">(ABS(C128)+ABS(C130))*SIGN(C128)</f>
        <v>-2.7570000000000001</v>
      </c>
      <c r="D132" s="19">
        <f>(ABS(D128)+ABS(D130))*SIGN(D128)</f>
        <v>3.5920000000000001</v>
      </c>
      <c r="E132" s="19">
        <f t="shared" si="122"/>
        <v>-3.7080000000000002</v>
      </c>
      <c r="F132" s="19">
        <f t="shared" si="122"/>
        <v>3.5979999999999999</v>
      </c>
      <c r="G132" s="19">
        <f t="shared" si="122"/>
        <v>-3.984</v>
      </c>
      <c r="H132" s="19">
        <f t="shared" si="122"/>
        <v>2.3199999999999998</v>
      </c>
      <c r="I132" s="19">
        <f t="shared" si="122"/>
        <v>-1.9339999999999999</v>
      </c>
      <c r="J132" s="19">
        <f t="shared" si="122"/>
        <v>3.883</v>
      </c>
      <c r="K132" s="19">
        <f t="shared" si="122"/>
        <v>-2.8689999999999998</v>
      </c>
      <c r="L132" s="19">
        <f t="shared" si="122"/>
        <v>2.375</v>
      </c>
      <c r="M132" s="31" t="s">
        <v>74</v>
      </c>
      <c r="N132" s="34">
        <f>0.3*(N129/100)^2/0.0197^2</f>
        <v>336.7260171609679</v>
      </c>
      <c r="O132" s="34">
        <f>0.7*(O129/100)^2/0.0197^2</f>
        <v>103.89342678244736</v>
      </c>
      <c r="P132" s="78">
        <f>0.3*(P129/100)^2/0.0197^2</f>
        <v>242.41799582571059</v>
      </c>
    </row>
    <row r="133" spans="1:18" ht="15" x14ac:dyDescent="0.25">
      <c r="B133" s="1" t="s">
        <v>50</v>
      </c>
      <c r="C133" s="19">
        <f t="shared" si="122"/>
        <v>24.39</v>
      </c>
      <c r="D133" s="19">
        <f t="shared" si="122"/>
        <v>-31.544999999999998</v>
      </c>
      <c r="E133" s="19">
        <f t="shared" si="122"/>
        <v>31.513999999999999</v>
      </c>
      <c r="F133" s="19">
        <f t="shared" si="122"/>
        <v>-30.181000000000001</v>
      </c>
      <c r="G133" s="19">
        <f t="shared" si="122"/>
        <v>37.160000000000004</v>
      </c>
      <c r="H133" s="19">
        <f t="shared" si="122"/>
        <v>-21.811</v>
      </c>
      <c r="I133" s="19">
        <f t="shared" si="122"/>
        <v>17.5</v>
      </c>
      <c r="J133" s="19">
        <f t="shared" si="122"/>
        <v>-35.493000000000002</v>
      </c>
      <c r="K133" s="19">
        <f t="shared" si="122"/>
        <v>23.875</v>
      </c>
      <c r="L133" s="19">
        <f t="shared" si="122"/>
        <v>-20.490000000000002</v>
      </c>
      <c r="M133" s="31" t="s">
        <v>75</v>
      </c>
      <c r="N133" s="32"/>
      <c r="O133" s="32"/>
      <c r="P133" s="32"/>
    </row>
    <row r="134" spans="1:18" ht="15" x14ac:dyDescent="0.25">
      <c r="B134" s="39" t="s">
        <v>78</v>
      </c>
      <c r="C134" s="19">
        <f>C133+0.3*C132</f>
        <v>23.562899999999999</v>
      </c>
      <c r="D134" s="19">
        <f t="shared" ref="D134:L134" si="123">D133+0.3*D132</f>
        <v>-30.467399999999998</v>
      </c>
      <c r="E134" s="19">
        <f t="shared" si="123"/>
        <v>30.401599999999998</v>
      </c>
      <c r="F134" s="19">
        <f t="shared" si="123"/>
        <v>-29.101600000000001</v>
      </c>
      <c r="G134" s="19">
        <f t="shared" si="123"/>
        <v>35.964800000000004</v>
      </c>
      <c r="H134" s="19">
        <f t="shared" si="123"/>
        <v>-21.114999999999998</v>
      </c>
      <c r="I134" s="19">
        <f t="shared" si="123"/>
        <v>16.919799999999999</v>
      </c>
      <c r="J134" s="19">
        <f t="shared" si="123"/>
        <v>-34.328099999999999</v>
      </c>
      <c r="K134" s="19">
        <f t="shared" si="123"/>
        <v>23.014299999999999</v>
      </c>
      <c r="L134" s="19">
        <f t="shared" si="123"/>
        <v>-19.777500000000003</v>
      </c>
      <c r="M134" s="31" t="s">
        <v>76</v>
      </c>
      <c r="N134" s="32"/>
      <c r="O134" s="32"/>
      <c r="P134" s="32"/>
    </row>
    <row r="135" spans="1:18" x14ac:dyDescent="0.2">
      <c r="B135" s="1" t="s">
        <v>56</v>
      </c>
      <c r="C135" s="19">
        <f t="shared" ref="C135:L135" si="124">C127+C134</f>
        <v>-13.4161</v>
      </c>
      <c r="D135" s="19">
        <f t="shared" si="124"/>
        <v>-88.229399999999998</v>
      </c>
      <c r="E135" s="19">
        <f t="shared" si="124"/>
        <v>-52.281400000000005</v>
      </c>
      <c r="F135" s="19">
        <f t="shared" si="124"/>
        <v>-106.67960000000001</v>
      </c>
      <c r="G135" s="19">
        <f t="shared" si="124"/>
        <v>-86.253199999999993</v>
      </c>
      <c r="H135" s="19">
        <f t="shared" si="124"/>
        <v>-147.29500000000002</v>
      </c>
      <c r="I135" s="19">
        <f t="shared" si="124"/>
        <v>-100.17320000000001</v>
      </c>
      <c r="J135" s="19">
        <f t="shared" si="124"/>
        <v>-149.3511</v>
      </c>
      <c r="K135" s="19">
        <f t="shared" si="124"/>
        <v>-44.794699999999999</v>
      </c>
      <c r="L135" s="19">
        <f t="shared" si="124"/>
        <v>-59.682500000000005</v>
      </c>
    </row>
    <row r="136" spans="1:18" x14ac:dyDescent="0.2">
      <c r="B136" s="1" t="s">
        <v>57</v>
      </c>
      <c r="C136" s="19">
        <f t="shared" ref="C136:L136" si="125">C127-C134</f>
        <v>-60.541899999999998</v>
      </c>
      <c r="D136" s="19">
        <f t="shared" si="125"/>
        <v>-27.294600000000003</v>
      </c>
      <c r="E136" s="19">
        <f t="shared" si="125"/>
        <v>-113.08460000000001</v>
      </c>
      <c r="F136" s="19">
        <f t="shared" si="125"/>
        <v>-48.476399999999998</v>
      </c>
      <c r="G136" s="19">
        <f t="shared" si="125"/>
        <v>-158.18280000000001</v>
      </c>
      <c r="H136" s="19">
        <f t="shared" si="125"/>
        <v>-105.06500000000001</v>
      </c>
      <c r="I136" s="19">
        <f t="shared" si="125"/>
        <v>-134.0128</v>
      </c>
      <c r="J136" s="19">
        <f t="shared" si="125"/>
        <v>-80.69489999999999</v>
      </c>
      <c r="K136" s="19">
        <f t="shared" si="125"/>
        <v>-90.823299999999989</v>
      </c>
      <c r="L136" s="19">
        <f t="shared" si="125"/>
        <v>-20.127499999999998</v>
      </c>
    </row>
    <row r="137" spans="1:18" x14ac:dyDescent="0.2">
      <c r="A137" s="22" t="s">
        <v>64</v>
      </c>
      <c r="B137" s="23" t="s">
        <v>65</v>
      </c>
      <c r="C137" s="24">
        <f>MIN(O3:O5)</f>
        <v>-26.520320000000002</v>
      </c>
      <c r="D137" s="25">
        <f>MIN(AL3:AL5)</f>
        <v>-51.096683999999925</v>
      </c>
      <c r="E137" s="24">
        <f>MIN(O27:O29)</f>
        <v>-82.021080294117695</v>
      </c>
      <c r="F137" s="25">
        <f>MIN(AL27:AL29)</f>
        <v>-74.120555294117821</v>
      </c>
      <c r="G137" s="24">
        <f>MIN(O51:O53)</f>
        <v>-127.92918423623452</v>
      </c>
      <c r="H137" s="25">
        <f>MIN(AL51:AL53)</f>
        <v>-135.32664923623474</v>
      </c>
      <c r="I137" s="24">
        <f>MIN(O75:O77)</f>
        <v>-124.31813865784507</v>
      </c>
      <c r="J137" s="25">
        <f>MIN(AL75:AL77)</f>
        <v>-151.35576019199993</v>
      </c>
      <c r="K137" s="25">
        <f>MIN(O99:O101)</f>
        <v>-56.370483050847234</v>
      </c>
      <c r="L137" s="37">
        <f>MIN(AL99:AL101)</f>
        <v>-43.825263968000058</v>
      </c>
    </row>
    <row r="138" spans="1:18" x14ac:dyDescent="0.2">
      <c r="A138" s="26"/>
      <c r="B138" s="23" t="s">
        <v>66</v>
      </c>
      <c r="C138" s="24">
        <f>MAX(O3:O5)</f>
        <v>13.867620000000002</v>
      </c>
      <c r="D138" s="25">
        <f>MAX(AL3:AL5)</f>
        <v>4.0983640000000037</v>
      </c>
      <c r="E138" s="24">
        <f>MAX(O27:O29)</f>
        <v>-20.498295000000038</v>
      </c>
      <c r="F138" s="25">
        <f>MAX(AL27:AL29)</f>
        <v>-17.615570000000162</v>
      </c>
      <c r="G138" s="24">
        <f>MAX(O51:O53)</f>
        <v>-41.323100000000039</v>
      </c>
      <c r="H138" s="25">
        <f>MAX(AL51:AL53)</f>
        <v>-60.643920000000321</v>
      </c>
      <c r="I138" s="24">
        <f>MAX(O75:O77)</f>
        <v>-58.925795000000036</v>
      </c>
      <c r="J138" s="25">
        <f>MAX(AL75:AL77)</f>
        <v>-53.573367231999782</v>
      </c>
      <c r="K138" s="36">
        <f>MAX(O99:O101)</f>
        <v>-11.25714499999988</v>
      </c>
      <c r="L138" s="36">
        <f>MAX(AL99:AL101)</f>
        <v>-5.2091164480000884</v>
      </c>
    </row>
    <row r="139" spans="1:18" x14ac:dyDescent="0.2">
      <c r="C139" s="27"/>
      <c r="D139" s="28"/>
      <c r="L139" s="1"/>
    </row>
    <row r="140" spans="1:18" x14ac:dyDescent="0.2">
      <c r="B140" s="29" t="s">
        <v>67</v>
      </c>
      <c r="C140" s="30">
        <f>ABS(C137*$P$130)</f>
        <v>1.3447401620159096</v>
      </c>
      <c r="D140" s="30">
        <f t="shared" ref="D140:L140" si="126">ABS(D137*$P$130)</f>
        <v>2.590910031275476</v>
      </c>
      <c r="E140" s="30">
        <f t="shared" si="126"/>
        <v>4.1589634213852529</v>
      </c>
      <c r="F140" s="30">
        <f t="shared" si="126"/>
        <v>3.7583591576165438</v>
      </c>
      <c r="G140" s="30">
        <f t="shared" si="126"/>
        <v>6.4867811525802539</v>
      </c>
      <c r="H140" s="30">
        <f t="shared" si="126"/>
        <v>6.8618772405085791</v>
      </c>
      <c r="I140" s="30">
        <f t="shared" si="126"/>
        <v>6.3036793643616251</v>
      </c>
      <c r="J140" s="30">
        <f t="shared" si="126"/>
        <v>7.6746498338870399</v>
      </c>
      <c r="K140" s="64">
        <f t="shared" si="126"/>
        <v>2.8583234482355944</v>
      </c>
      <c r="L140" s="30">
        <f t="shared" si="126"/>
        <v>2.2222051833732928</v>
      </c>
      <c r="O140" s="38" t="s">
        <v>81</v>
      </c>
      <c r="P140" s="47" t="s">
        <v>89</v>
      </c>
      <c r="Q140" s="38" t="s">
        <v>83</v>
      </c>
      <c r="R140" s="11"/>
    </row>
    <row r="141" spans="1:18" x14ac:dyDescent="0.2">
      <c r="B141" s="29" t="s">
        <v>68</v>
      </c>
      <c r="C141" s="30">
        <f>ABS(C138*$P$130)</f>
        <v>0.70317196646100311</v>
      </c>
      <c r="D141" s="30">
        <f t="shared" ref="D141:L141" si="127">ABS(D138*$P$130)</f>
        <v>0.20781177110080784</v>
      </c>
      <c r="E141" s="30">
        <f t="shared" si="127"/>
        <v>1.0393871770532919</v>
      </c>
      <c r="F141" s="30">
        <f t="shared" si="127"/>
        <v>0.89321563449471253</v>
      </c>
      <c r="G141" s="30">
        <f t="shared" si="127"/>
        <v>2.095330380214103</v>
      </c>
      <c r="H141" s="30">
        <f t="shared" si="127"/>
        <v>3.0750124736835867</v>
      </c>
      <c r="I141" s="30">
        <f t="shared" si="127"/>
        <v>2.9878931745626116</v>
      </c>
      <c r="J141" s="30">
        <f t="shared" si="127"/>
        <v>2.716492807450936</v>
      </c>
      <c r="K141" s="64">
        <f t="shared" si="127"/>
        <v>0.57080514078021782</v>
      </c>
      <c r="L141" s="30">
        <f t="shared" si="127"/>
        <v>0.26413361890970316</v>
      </c>
      <c r="N141">
        <v>1</v>
      </c>
      <c r="O141">
        <f>((3.14*16^2)/4)/100</f>
        <v>2.0096000000000003</v>
      </c>
      <c r="Q141">
        <v>1</v>
      </c>
      <c r="R141">
        <f>((3.14*20^2)/4)/100</f>
        <v>3.14</v>
      </c>
    </row>
    <row r="142" spans="1:18" x14ac:dyDescent="0.2">
      <c r="B142" s="43" t="s">
        <v>79</v>
      </c>
      <c r="C142" s="60" t="s">
        <v>94</v>
      </c>
      <c r="D142" s="60" t="s">
        <v>94</v>
      </c>
      <c r="E142" s="60" t="s">
        <v>94</v>
      </c>
      <c r="F142" s="60" t="s">
        <v>94</v>
      </c>
      <c r="G142" s="60" t="s">
        <v>94</v>
      </c>
      <c r="H142" s="60" t="s">
        <v>94</v>
      </c>
      <c r="I142" s="60" t="s">
        <v>94</v>
      </c>
      <c r="J142" s="60" t="s">
        <v>94</v>
      </c>
      <c r="K142" s="60" t="s">
        <v>94</v>
      </c>
      <c r="L142" s="60" t="s">
        <v>94</v>
      </c>
      <c r="N142">
        <v>2</v>
      </c>
      <c r="O142">
        <f>N142*$O$141</f>
        <v>4.0192000000000005</v>
      </c>
      <c r="Q142">
        <v>2</v>
      </c>
      <c r="R142">
        <f>Q142*$R$141</f>
        <v>6.28</v>
      </c>
    </row>
    <row r="143" spans="1:18" x14ac:dyDescent="0.2">
      <c r="B143" s="44"/>
      <c r="C143" s="41"/>
      <c r="D143" s="18"/>
      <c r="E143" s="46"/>
      <c r="F143" s="60" t="s">
        <v>95</v>
      </c>
      <c r="G143" s="60" t="s">
        <v>95</v>
      </c>
      <c r="H143" s="60" t="s">
        <v>95</v>
      </c>
      <c r="I143" s="60" t="s">
        <v>95</v>
      </c>
      <c r="J143" s="60" t="s">
        <v>95</v>
      </c>
      <c r="K143" s="60" t="s">
        <v>95</v>
      </c>
      <c r="L143" s="39"/>
      <c r="N143">
        <v>3</v>
      </c>
      <c r="O143">
        <f>N143*$O$141</f>
        <v>6.0288000000000004</v>
      </c>
      <c r="Q143">
        <v>3</v>
      </c>
      <c r="R143">
        <f>Q143*$R$141</f>
        <v>9.42</v>
      </c>
    </row>
    <row r="144" spans="1:18" x14ac:dyDescent="0.2">
      <c r="B144" s="45" t="s">
        <v>80</v>
      </c>
      <c r="C144" s="60" t="s">
        <v>92</v>
      </c>
      <c r="D144" s="60" t="s">
        <v>92</v>
      </c>
      <c r="E144" s="60" t="s">
        <v>92</v>
      </c>
      <c r="F144" s="60" t="s">
        <v>92</v>
      </c>
      <c r="G144" s="60" t="s">
        <v>92</v>
      </c>
      <c r="H144" s="60" t="s">
        <v>92</v>
      </c>
      <c r="I144" s="60" t="s">
        <v>92</v>
      </c>
      <c r="J144" s="60" t="s">
        <v>92</v>
      </c>
      <c r="K144" s="60" t="s">
        <v>92</v>
      </c>
      <c r="L144" s="60" t="s">
        <v>92</v>
      </c>
      <c r="N144">
        <v>4</v>
      </c>
      <c r="O144">
        <f>N144*$O$141</f>
        <v>8.0384000000000011</v>
      </c>
      <c r="Q144">
        <v>4</v>
      </c>
      <c r="R144">
        <f>Q144*$R$141</f>
        <v>12.56</v>
      </c>
    </row>
    <row r="145" spans="1:30" ht="15" x14ac:dyDescent="0.25">
      <c r="B145" s="62" t="s">
        <v>90</v>
      </c>
      <c r="C145" s="63">
        <f>-(0.9*$P$129*$R$142*$P$125)/1000</f>
        <v>-123.85114560000001</v>
      </c>
      <c r="D145" s="63">
        <f t="shared" ref="D145:E145" si="128">-(0.9*$P$129*$R$142*$P$125)/1000</f>
        <v>-123.85114560000001</v>
      </c>
      <c r="E145" s="63">
        <f t="shared" si="128"/>
        <v>-123.85114560000001</v>
      </c>
      <c r="F145" s="63">
        <f>G145</f>
        <v>-163.48351219200001</v>
      </c>
      <c r="G145" s="63">
        <f>-(0.9*$P$129*($R$142+$O$141)*$P$125)/1000</f>
        <v>-163.48351219200001</v>
      </c>
      <c r="H145" s="63">
        <f>-(0.9*$P$129*($R$142+$O$141)*$P$125)/1000</f>
        <v>-163.48351219200001</v>
      </c>
      <c r="I145" s="63">
        <f>-(0.9*$P$129*($R$142+$O$141)*$P$125)/1000</f>
        <v>-163.48351219200001</v>
      </c>
      <c r="J145" s="63">
        <f>-(0.9*$P$129*($R$142+$O$141)*$P$125)/1000</f>
        <v>-163.48351219200001</v>
      </c>
      <c r="K145" s="63">
        <f>G145</f>
        <v>-163.48351219200001</v>
      </c>
      <c r="L145" s="63">
        <f t="shared" ref="L145" si="129">-(0.9*$P$129*$R$142*$P$125)/1000</f>
        <v>-123.85114560000001</v>
      </c>
      <c r="N145">
        <v>5</v>
      </c>
      <c r="O145">
        <f>N145*$O$141</f>
        <v>10.048000000000002</v>
      </c>
      <c r="Q145">
        <v>5</v>
      </c>
      <c r="R145">
        <f>Q145*$R$141</f>
        <v>15.700000000000001</v>
      </c>
    </row>
    <row r="146" spans="1:30" ht="15" x14ac:dyDescent="0.25">
      <c r="B146" s="62" t="s">
        <v>91</v>
      </c>
      <c r="C146" s="63">
        <f t="shared" ref="C146:L146" si="130">(0.9*$P$129*$O$143*$P$125)/1000</f>
        <v>118.897099776</v>
      </c>
      <c r="D146" s="63">
        <f t="shared" si="130"/>
        <v>118.897099776</v>
      </c>
      <c r="E146" s="63">
        <f t="shared" si="130"/>
        <v>118.897099776</v>
      </c>
      <c r="F146" s="63">
        <f t="shared" si="130"/>
        <v>118.897099776</v>
      </c>
      <c r="G146" s="63">
        <f t="shared" si="130"/>
        <v>118.897099776</v>
      </c>
      <c r="H146" s="63">
        <f t="shared" si="130"/>
        <v>118.897099776</v>
      </c>
      <c r="I146" s="63">
        <f t="shared" si="130"/>
        <v>118.897099776</v>
      </c>
      <c r="J146" s="63">
        <f t="shared" si="130"/>
        <v>118.897099776</v>
      </c>
      <c r="K146" s="63">
        <f t="shared" si="130"/>
        <v>118.897099776</v>
      </c>
      <c r="L146" s="63">
        <f t="shared" si="130"/>
        <v>118.897099776</v>
      </c>
      <c r="N146">
        <v>6</v>
      </c>
      <c r="O146">
        <f>N146*$O$141</f>
        <v>12.057600000000001</v>
      </c>
    </row>
    <row r="147" spans="1:30" ht="15" x14ac:dyDescent="0.25">
      <c r="A147" s="175"/>
      <c r="B147" s="174"/>
      <c r="C147" s="72"/>
      <c r="D147" s="72"/>
      <c r="E147" s="72"/>
      <c r="F147" s="72"/>
      <c r="G147" s="72"/>
      <c r="H147" s="72"/>
      <c r="I147" s="72"/>
      <c r="J147" s="72"/>
      <c r="K147" s="72"/>
      <c r="L147" s="72"/>
    </row>
    <row r="148" spans="1:30" ht="15" x14ac:dyDescent="0.25">
      <c r="A148" s="121" t="s">
        <v>96</v>
      </c>
      <c r="B148" s="121" t="s">
        <v>190</v>
      </c>
      <c r="C148" s="122"/>
      <c r="D148" s="73"/>
      <c r="E148" s="73"/>
      <c r="F148" s="73"/>
      <c r="G148" s="73"/>
      <c r="H148" s="73"/>
      <c r="I148" s="73"/>
      <c r="J148" s="73"/>
      <c r="K148" s="73"/>
      <c r="L148" s="73"/>
      <c r="M148" s="1"/>
    </row>
    <row r="149" spans="1:30" ht="15" x14ac:dyDescent="0.25">
      <c r="A149" s="173" t="s">
        <v>97</v>
      </c>
      <c r="B149" s="173"/>
      <c r="C149" s="74">
        <f>$R$142</f>
        <v>6.28</v>
      </c>
      <c r="D149" s="74">
        <f t="shared" ref="D149:E149" si="131">$R$142</f>
        <v>6.28</v>
      </c>
      <c r="E149" s="74">
        <f t="shared" si="131"/>
        <v>6.28</v>
      </c>
      <c r="F149" s="74">
        <f>G149</f>
        <v>8.2896000000000001</v>
      </c>
      <c r="G149" s="74">
        <f>$R$142+$O$141</f>
        <v>8.2896000000000001</v>
      </c>
      <c r="H149" s="74">
        <f t="shared" ref="H149:J149" si="132">$R$142+$O$141</f>
        <v>8.2896000000000001</v>
      </c>
      <c r="I149" s="74">
        <f t="shared" si="132"/>
        <v>8.2896000000000001</v>
      </c>
      <c r="J149" s="74">
        <f t="shared" si="132"/>
        <v>8.2896000000000001</v>
      </c>
      <c r="K149" s="74">
        <f>H149</f>
        <v>8.2896000000000001</v>
      </c>
      <c r="L149" s="74">
        <f t="shared" ref="L149" si="133">$R$142</f>
        <v>6.28</v>
      </c>
      <c r="O149" t="s">
        <v>82</v>
      </c>
    </row>
    <row r="150" spans="1:30" ht="15" x14ac:dyDescent="0.25">
      <c r="A150" s="173" t="s">
        <v>98</v>
      </c>
      <c r="B150" s="173"/>
      <c r="C150" s="74">
        <f>$O$143</f>
        <v>6.0288000000000004</v>
      </c>
      <c r="D150" s="74">
        <f t="shared" ref="D150:L150" si="134">$O$143</f>
        <v>6.0288000000000004</v>
      </c>
      <c r="E150" s="74">
        <f t="shared" si="134"/>
        <v>6.0288000000000004</v>
      </c>
      <c r="F150" s="74">
        <f t="shared" si="134"/>
        <v>6.0288000000000004</v>
      </c>
      <c r="G150" s="74">
        <f t="shared" si="134"/>
        <v>6.0288000000000004</v>
      </c>
      <c r="H150" s="74">
        <f t="shared" si="134"/>
        <v>6.0288000000000004</v>
      </c>
      <c r="I150" s="74">
        <f t="shared" si="134"/>
        <v>6.0288000000000004</v>
      </c>
      <c r="J150" s="74">
        <f t="shared" si="134"/>
        <v>6.0288000000000004</v>
      </c>
      <c r="K150" s="74">
        <f t="shared" si="134"/>
        <v>6.0288000000000004</v>
      </c>
      <c r="L150" s="74">
        <f t="shared" si="134"/>
        <v>6.0288000000000004</v>
      </c>
      <c r="O150">
        <v>2</v>
      </c>
      <c r="P150">
        <f>((3.14*14^2)/4)/100*2</f>
        <v>3.0772000000000004</v>
      </c>
    </row>
    <row r="151" spans="1:30" ht="15" x14ac:dyDescent="0.25">
      <c r="A151" s="75" t="s">
        <v>99</v>
      </c>
      <c r="B151" s="76"/>
      <c r="C151" s="77" t="str">
        <f>IF(C149&gt;C141,"SI","NO")</f>
        <v>SI</v>
      </c>
      <c r="D151" s="77" t="str">
        <f t="shared" ref="D151:L151" si="135">IF(D149&gt;D141,"SI","NO")</f>
        <v>SI</v>
      </c>
      <c r="E151" s="77" t="str">
        <f t="shared" si="135"/>
        <v>SI</v>
      </c>
      <c r="F151" s="77" t="str">
        <f t="shared" si="135"/>
        <v>SI</v>
      </c>
      <c r="G151" s="77" t="str">
        <f t="shared" si="135"/>
        <v>SI</v>
      </c>
      <c r="H151" s="77" t="str">
        <f t="shared" si="135"/>
        <v>SI</v>
      </c>
      <c r="I151" s="77" t="str">
        <f t="shared" si="135"/>
        <v>SI</v>
      </c>
      <c r="J151" s="77" t="str">
        <f t="shared" si="135"/>
        <v>SI</v>
      </c>
      <c r="K151" s="77" t="str">
        <f t="shared" si="135"/>
        <v>SI</v>
      </c>
      <c r="L151" s="77" t="str">
        <f t="shared" si="135"/>
        <v>SI</v>
      </c>
    </row>
    <row r="152" spans="1:30" ht="15" x14ac:dyDescent="0.25">
      <c r="A152" s="75" t="s">
        <v>100</v>
      </c>
      <c r="B152" s="76"/>
      <c r="C152" s="77" t="str">
        <f>IF(C150&gt;C141,"SI","NO")</f>
        <v>SI</v>
      </c>
      <c r="D152" s="77" t="str">
        <f t="shared" ref="D152:L152" si="136">IF(D150&gt;D141,"SI","NO")</f>
        <v>SI</v>
      </c>
      <c r="E152" s="77" t="str">
        <f t="shared" si="136"/>
        <v>SI</v>
      </c>
      <c r="F152" s="77" t="str">
        <f t="shared" si="136"/>
        <v>SI</v>
      </c>
      <c r="G152" s="77" t="str">
        <f t="shared" si="136"/>
        <v>SI</v>
      </c>
      <c r="H152" s="77" t="str">
        <f t="shared" si="136"/>
        <v>SI</v>
      </c>
      <c r="I152" s="77" t="str">
        <f t="shared" si="136"/>
        <v>SI</v>
      </c>
      <c r="J152" s="77" t="str">
        <f t="shared" si="136"/>
        <v>SI</v>
      </c>
      <c r="K152" s="77" t="str">
        <f t="shared" si="136"/>
        <v>SI</v>
      </c>
      <c r="L152" s="77" t="str">
        <f t="shared" si="136"/>
        <v>SI</v>
      </c>
    </row>
    <row r="153" spans="1:30" ht="15" x14ac:dyDescent="0.25">
      <c r="A153" s="172" t="s">
        <v>101</v>
      </c>
      <c r="B153" s="173"/>
      <c r="C153" s="77" t="str">
        <f>IF(C150&gt;5.6,"SI","NO")</f>
        <v>SI</v>
      </c>
      <c r="D153" s="77" t="str">
        <f t="shared" ref="D153:L153" si="137">IF(D150&gt;5.6,"SI","NO")</f>
        <v>SI</v>
      </c>
      <c r="E153" s="77" t="str">
        <f t="shared" si="137"/>
        <v>SI</v>
      </c>
      <c r="F153" s="77" t="str">
        <f t="shared" si="137"/>
        <v>SI</v>
      </c>
      <c r="G153" s="77" t="str">
        <f t="shared" si="137"/>
        <v>SI</v>
      </c>
      <c r="H153" s="77" t="str">
        <f t="shared" si="137"/>
        <v>SI</v>
      </c>
      <c r="I153" s="77" t="str">
        <f t="shared" si="137"/>
        <v>SI</v>
      </c>
      <c r="J153" s="77" t="str">
        <f t="shared" si="137"/>
        <v>SI</v>
      </c>
      <c r="K153" s="77" t="str">
        <f t="shared" si="137"/>
        <v>SI</v>
      </c>
      <c r="L153" s="77" t="str">
        <f t="shared" si="137"/>
        <v>SI</v>
      </c>
    </row>
    <row r="154" spans="1:30" ht="15" x14ac:dyDescent="0.25">
      <c r="A154" s="75"/>
      <c r="B154" s="76"/>
      <c r="C154" s="77" t="str">
        <f>IF(C150&lt;C149+14,"SI","NO")</f>
        <v>SI</v>
      </c>
      <c r="D154" s="77" t="str">
        <f t="shared" ref="D154:L154" si="138">IF(D150&lt;D149+14,"SI","NO")</f>
        <v>SI</v>
      </c>
      <c r="E154" s="77" t="str">
        <f t="shared" si="138"/>
        <v>SI</v>
      </c>
      <c r="F154" s="77" t="str">
        <f t="shared" si="138"/>
        <v>SI</v>
      </c>
      <c r="G154" s="77" t="str">
        <f t="shared" si="138"/>
        <v>SI</v>
      </c>
      <c r="H154" s="77" t="str">
        <f t="shared" si="138"/>
        <v>SI</v>
      </c>
      <c r="I154" s="77" t="str">
        <f t="shared" si="138"/>
        <v>SI</v>
      </c>
      <c r="J154" s="77" t="str">
        <f t="shared" si="138"/>
        <v>SI</v>
      </c>
      <c r="K154" s="77" t="str">
        <f t="shared" si="138"/>
        <v>SI</v>
      </c>
      <c r="L154" s="77" t="str">
        <f t="shared" si="138"/>
        <v>SI</v>
      </c>
    </row>
    <row r="155" spans="1:30" ht="15" x14ac:dyDescent="0.25">
      <c r="A155" s="172" t="s">
        <v>102</v>
      </c>
      <c r="B155" s="173"/>
      <c r="C155" s="77" t="str">
        <f>IF(C149&gt;P150,"SI","NO")</f>
        <v>SI</v>
      </c>
      <c r="D155" s="77" t="str">
        <f t="shared" ref="D155:L155" si="139">IF(D149&gt;Q150,"SI","NO")</f>
        <v>SI</v>
      </c>
      <c r="E155" s="77" t="str">
        <f t="shared" si="139"/>
        <v>SI</v>
      </c>
      <c r="F155" s="77" t="str">
        <f t="shared" si="139"/>
        <v>SI</v>
      </c>
      <c r="G155" s="77" t="str">
        <f t="shared" si="139"/>
        <v>SI</v>
      </c>
      <c r="H155" s="77" t="str">
        <f t="shared" si="139"/>
        <v>SI</v>
      </c>
      <c r="I155" s="77" t="str">
        <f t="shared" si="139"/>
        <v>SI</v>
      </c>
      <c r="J155" s="77" t="str">
        <f t="shared" si="139"/>
        <v>SI</v>
      </c>
      <c r="K155" s="77" t="str">
        <f t="shared" si="139"/>
        <v>SI</v>
      </c>
      <c r="L155" s="77" t="str">
        <f t="shared" si="139"/>
        <v>SI</v>
      </c>
    </row>
    <row r="156" spans="1:30" ht="15" x14ac:dyDescent="0.25">
      <c r="A156" s="75"/>
      <c r="B156" s="75"/>
      <c r="C156" s="77" t="str">
        <f>IF(C150&gt;P150,"SI","NO")</f>
        <v>SI</v>
      </c>
      <c r="D156" s="77" t="str">
        <f t="shared" ref="D156:L156" si="140">IF(D150&gt;Q150,"SI","NO")</f>
        <v>SI</v>
      </c>
      <c r="E156" s="77" t="str">
        <f t="shared" si="140"/>
        <v>SI</v>
      </c>
      <c r="F156" s="77" t="str">
        <f t="shared" si="140"/>
        <v>SI</v>
      </c>
      <c r="G156" s="77" t="str">
        <f t="shared" si="140"/>
        <v>SI</v>
      </c>
      <c r="H156" s="77" t="str">
        <f t="shared" si="140"/>
        <v>SI</v>
      </c>
      <c r="I156" s="77" t="str">
        <f t="shared" si="140"/>
        <v>SI</v>
      </c>
      <c r="J156" s="77" t="str">
        <f t="shared" si="140"/>
        <v>SI</v>
      </c>
      <c r="K156" s="77" t="str">
        <f t="shared" si="140"/>
        <v>SI</v>
      </c>
      <c r="L156" s="77" t="str">
        <f t="shared" si="140"/>
        <v>SI</v>
      </c>
    </row>
    <row r="157" spans="1:30" x14ac:dyDescent="0.2">
      <c r="A157" s="172" t="s">
        <v>103</v>
      </c>
      <c r="B157" s="173"/>
      <c r="C157" s="76" t="str">
        <f>IF(C149&gt;=50/100*C150,"SI","NO")</f>
        <v>SI</v>
      </c>
      <c r="D157" s="94" t="str">
        <f>IF(D149&gt;=50/100*D150,"SI","NO")</f>
        <v>SI</v>
      </c>
      <c r="E157" s="94" t="str">
        <f>IF(E149&gt;=25/100*E150,"SI","NO")</f>
        <v>SI</v>
      </c>
      <c r="F157" s="94" t="str">
        <f t="shared" ref="F157:J157" si="141">IF(F149&gt;=25/100*F150,"SI","NO")</f>
        <v>SI</v>
      </c>
      <c r="G157" s="94" t="str">
        <f t="shared" si="141"/>
        <v>SI</v>
      </c>
      <c r="H157" s="94" t="str">
        <f t="shared" si="141"/>
        <v>SI</v>
      </c>
      <c r="I157" s="94" t="str">
        <f t="shared" si="141"/>
        <v>SI</v>
      </c>
      <c r="J157" s="94" t="str">
        <f t="shared" si="141"/>
        <v>SI</v>
      </c>
      <c r="K157" s="94" t="str">
        <f>IF(K149&gt;=50/100*K150,"SI","NO")</f>
        <v>SI</v>
      </c>
      <c r="L157" s="94" t="str">
        <f>IF(L149&gt;=50/100*L150,"SI","NO")</f>
        <v>SI</v>
      </c>
    </row>
    <row r="159" spans="1:30" x14ac:dyDescent="0.2">
      <c r="A159" s="115" t="s">
        <v>84</v>
      </c>
      <c r="B159" s="116"/>
      <c r="C159" s="116"/>
    </row>
    <row r="160" spans="1:30" ht="15" x14ac:dyDescent="0.25">
      <c r="C160" s="17">
        <v>5</v>
      </c>
      <c r="D160" s="18">
        <v>10</v>
      </c>
      <c r="E160" s="17">
        <v>10</v>
      </c>
      <c r="F160" s="18">
        <v>15</v>
      </c>
      <c r="G160" s="17">
        <v>15</v>
      </c>
      <c r="H160" s="1">
        <v>21</v>
      </c>
      <c r="I160" s="17">
        <v>21</v>
      </c>
      <c r="J160" s="1">
        <v>24</v>
      </c>
      <c r="K160" s="35">
        <v>24</v>
      </c>
      <c r="L160" s="35">
        <v>27</v>
      </c>
      <c r="M160" s="31" t="s">
        <v>69</v>
      </c>
      <c r="N160" s="31">
        <f>ROUND(450/1.15,1)</f>
        <v>391.3</v>
      </c>
      <c r="O160" s="31">
        <f>ROUND(450/1.15,1)</f>
        <v>391.3</v>
      </c>
      <c r="P160" s="31">
        <f>ROUND(450/1.15,1)</f>
        <v>391.3</v>
      </c>
      <c r="S160" s="11" t="s">
        <v>125</v>
      </c>
      <c r="T160" s="11"/>
      <c r="U160" s="72"/>
      <c r="V160" t="s">
        <v>65</v>
      </c>
      <c r="W160" s="72">
        <f>-'Inv travi'!P967</f>
        <v>205.74959999999999</v>
      </c>
      <c r="X160" s="72"/>
      <c r="Y160" t="s">
        <v>122</v>
      </c>
      <c r="Z160" s="86">
        <f>-J172</f>
        <v>174.33061699199988</v>
      </c>
      <c r="AA160" s="72"/>
      <c r="AB160" t="s">
        <v>123</v>
      </c>
      <c r="AC160" s="86">
        <f>N167</f>
        <v>336.7260171609679</v>
      </c>
      <c r="AD160" s="72"/>
    </row>
    <row r="161" spans="1:30" ht="15" x14ac:dyDescent="0.25">
      <c r="A161" s="1">
        <v>1</v>
      </c>
      <c r="B161" s="1" t="s">
        <v>43</v>
      </c>
      <c r="C161" s="1">
        <f>TRA!F894</f>
        <v>-92.391000000000005</v>
      </c>
      <c r="D161" s="1">
        <f>TRA!F895</f>
        <v>-24.292999999999999</v>
      </c>
      <c r="E161">
        <f>TRA!F918</f>
        <v>-151.21600000000001</v>
      </c>
      <c r="F161" s="1">
        <f>TRA!F919</f>
        <v>-106.821</v>
      </c>
      <c r="G161" s="1">
        <f>TRA!F942</f>
        <v>-228.4</v>
      </c>
      <c r="H161" s="1">
        <f>TRA!F943</f>
        <v>-202.31800000000001</v>
      </c>
      <c r="I161" s="1">
        <f>TRA!F966</f>
        <v>-167.82499999999999</v>
      </c>
      <c r="J161" s="1">
        <f>TRA!F967</f>
        <v>-186.81</v>
      </c>
      <c r="K161" s="1">
        <f>TRA!F990</f>
        <v>-14.750999999999999</v>
      </c>
      <c r="L161" s="1">
        <f>TRA!F991</f>
        <v>-105.241</v>
      </c>
      <c r="M161" s="31"/>
      <c r="N161" s="31"/>
      <c r="O161" s="32"/>
      <c r="P161" s="31"/>
      <c r="S161" s="174"/>
      <c r="T161" s="174"/>
      <c r="U161" s="72"/>
      <c r="V161" s="72"/>
      <c r="W161" s="72" t="str">
        <f>IF($AC$160&gt;W160,"verifica","non verifica")</f>
        <v>verifica</v>
      </c>
      <c r="X161" s="72"/>
      <c r="Y161" s="72"/>
      <c r="Z161" s="80" t="str">
        <f>IF($AC$160&gt;Z160,"verifica","non verifica")</f>
        <v>verifica</v>
      </c>
      <c r="AA161" s="72"/>
      <c r="AB161" s="72"/>
      <c r="AC161" s="72"/>
      <c r="AD161" s="72"/>
    </row>
    <row r="162" spans="1:30" ht="15" x14ac:dyDescent="0.25">
      <c r="A162" s="1">
        <v>2</v>
      </c>
      <c r="B162" s="1" t="s">
        <v>44</v>
      </c>
      <c r="C162" s="1">
        <f>TRA!G894</f>
        <v>-58.204999999999998</v>
      </c>
      <c r="D162" s="1">
        <f>TRA!G895</f>
        <v>-17.483000000000001</v>
      </c>
      <c r="E162">
        <f>TRA!G918</f>
        <v>-92.715000000000003</v>
      </c>
      <c r="F162" s="1">
        <f>TRA!G919</f>
        <v>-65.846000000000004</v>
      </c>
      <c r="G162" s="1">
        <f>TRA!G942</f>
        <v>-140.566</v>
      </c>
      <c r="H162" s="1">
        <f>TRA!G943</f>
        <v>-123.92400000000001</v>
      </c>
      <c r="I162" s="1">
        <f>TRA!G966</f>
        <v>-105.032</v>
      </c>
      <c r="J162" s="1">
        <f>TRA!G967</f>
        <v>-114.087</v>
      </c>
      <c r="K162" s="1">
        <f>TRA!G990</f>
        <v>-13.805</v>
      </c>
      <c r="L162" s="1">
        <f>TRA!G991</f>
        <v>-64.941000000000003</v>
      </c>
      <c r="M162" s="31" t="s">
        <v>70</v>
      </c>
      <c r="N162" s="31">
        <v>70</v>
      </c>
      <c r="O162" s="31">
        <v>28</v>
      </c>
      <c r="P162" s="31">
        <v>60</v>
      </c>
      <c r="S162" s="72"/>
      <c r="T162" s="72"/>
      <c r="U162" s="72"/>
      <c r="V162" s="72"/>
      <c r="W162" s="72"/>
      <c r="X162" s="72"/>
      <c r="Y162" s="72"/>
      <c r="Z162" s="72"/>
      <c r="AA162" s="72"/>
      <c r="AB162" s="72"/>
      <c r="AC162" s="72"/>
      <c r="AD162" s="72"/>
    </row>
    <row r="163" spans="1:30" ht="15" x14ac:dyDescent="0.25">
      <c r="A163" s="1">
        <v>3</v>
      </c>
      <c r="B163" s="1" t="s">
        <v>45</v>
      </c>
      <c r="C163" s="1">
        <f>TRA!H894</f>
        <v>-0.95399999999999996</v>
      </c>
      <c r="D163" s="1">
        <f>TRA!H895</f>
        <v>1.2569999999999999</v>
      </c>
      <c r="E163">
        <f>TRA!H918</f>
        <v>-1.484</v>
      </c>
      <c r="F163" s="1">
        <f>TRA!H919</f>
        <v>1.5229999999999999</v>
      </c>
      <c r="G163" s="1">
        <f>TRA!H942</f>
        <v>-1.0169999999999999</v>
      </c>
      <c r="H163" s="1">
        <f>TRA!H943</f>
        <v>0.60899999999999999</v>
      </c>
      <c r="I163" s="1">
        <f>TRA!H966</f>
        <v>-0.61299999999999999</v>
      </c>
      <c r="J163" s="1">
        <f>TRA!H967</f>
        <v>1.0720000000000001</v>
      </c>
      <c r="K163" s="1">
        <f>TRA!H990</f>
        <v>-1.28</v>
      </c>
      <c r="L163" s="1">
        <f>TRA!H991</f>
        <v>0.93100000000000005</v>
      </c>
      <c r="M163" s="31" t="s">
        <v>71</v>
      </c>
      <c r="N163" s="31">
        <v>4</v>
      </c>
      <c r="O163" s="31">
        <v>4</v>
      </c>
      <c r="P163" s="31">
        <v>4</v>
      </c>
      <c r="S163" s="72"/>
      <c r="T163" s="72"/>
      <c r="U163" s="72"/>
      <c r="V163" s="72"/>
      <c r="W163" s="72"/>
      <c r="X163" s="72"/>
      <c r="Y163" s="72"/>
      <c r="Z163" s="72"/>
      <c r="AA163" s="72"/>
      <c r="AB163" s="72"/>
      <c r="AC163" s="72"/>
      <c r="AD163" s="72"/>
    </row>
    <row r="164" spans="1:30" ht="15" x14ac:dyDescent="0.25">
      <c r="A164" s="1">
        <v>4</v>
      </c>
      <c r="B164" s="1" t="s">
        <v>46</v>
      </c>
      <c r="C164" s="1">
        <f>TRA!I894</f>
        <v>59.850999999999999</v>
      </c>
      <c r="D164" s="1">
        <f>TRA!I894</f>
        <v>59.850999999999999</v>
      </c>
      <c r="E164">
        <f>TRA!I918</f>
        <v>88.879000000000005</v>
      </c>
      <c r="F164" s="1">
        <f>TRA!I919</f>
        <v>-88.902000000000001</v>
      </c>
      <c r="G164" s="1">
        <f>TRA!I942</f>
        <v>79.935000000000002</v>
      </c>
      <c r="H164" s="1">
        <f>TRA!I943</f>
        <v>-47.981999999999999</v>
      </c>
      <c r="I164" s="1">
        <f>TRA!I966</f>
        <v>42.890999999999998</v>
      </c>
      <c r="J164" s="1">
        <f>TRA!I967</f>
        <v>-79.290999999999997</v>
      </c>
      <c r="K164" s="1">
        <f>TRA!I990</f>
        <v>70.337999999999994</v>
      </c>
      <c r="L164" s="1">
        <f>TRA!I991</f>
        <v>-52.912999999999997</v>
      </c>
      <c r="M164" s="31" t="s">
        <v>72</v>
      </c>
      <c r="N164" s="31">
        <f>N162-N163</f>
        <v>66</v>
      </c>
      <c r="O164" s="31">
        <f>O162-O163</f>
        <v>24</v>
      </c>
      <c r="P164" s="31">
        <f>P162-P163</f>
        <v>56</v>
      </c>
      <c r="S164" s="174"/>
      <c r="T164" s="174"/>
      <c r="U164" s="72"/>
      <c r="V164" s="72"/>
      <c r="W164" s="72"/>
      <c r="X164" s="72"/>
      <c r="Y164" s="72"/>
      <c r="Z164" s="72"/>
      <c r="AA164" s="72"/>
      <c r="AB164" s="72"/>
      <c r="AC164" s="72"/>
      <c r="AD164" s="72"/>
    </row>
    <row r="165" spans="1:30" ht="15" x14ac:dyDescent="0.25">
      <c r="A165" s="1">
        <v>5</v>
      </c>
      <c r="B165" s="1" t="s">
        <v>62</v>
      </c>
      <c r="C165" s="1">
        <f>TRA!J894</f>
        <v>5.8760000000000003</v>
      </c>
      <c r="D165" s="1">
        <f>TRA!J894</f>
        <v>5.8760000000000003</v>
      </c>
      <c r="E165">
        <f>TRA!J918</f>
        <v>8.673</v>
      </c>
      <c r="F165" s="1">
        <f>TRA!J919</f>
        <v>-8.6530000000000005</v>
      </c>
      <c r="G165" s="1">
        <f>TRA!J942</f>
        <v>7.9470000000000001</v>
      </c>
      <c r="H165" s="1">
        <f>TRA!J943</f>
        <v>-4.774</v>
      </c>
      <c r="I165" s="1">
        <f>TRA!J966</f>
        <v>4.242</v>
      </c>
      <c r="J165" s="1">
        <f>TRA!J967</f>
        <v>-7.86</v>
      </c>
      <c r="K165" s="1">
        <f>TRA!J990</f>
        <v>6.8040000000000003</v>
      </c>
      <c r="L165" s="1">
        <f>TRA!J991</f>
        <v>-5.1479999999999997</v>
      </c>
      <c r="M165" s="31" t="s">
        <v>73</v>
      </c>
      <c r="N165" s="33">
        <f>1000/0.9/N164/N160</f>
        <v>4.3023298837252325E-2</v>
      </c>
      <c r="O165" s="33">
        <f>1000/0.9/O164/O160</f>
        <v>0.1183140718024439</v>
      </c>
      <c r="P165" s="33">
        <f>1000/0.9/P164/P160</f>
        <v>5.0706030772475957E-2</v>
      </c>
      <c r="S165" s="72"/>
      <c r="T165" s="72"/>
      <c r="U165" s="72"/>
      <c r="V165" s="72"/>
      <c r="W165" s="72"/>
      <c r="X165" s="72"/>
      <c r="Y165" s="72"/>
      <c r="Z165" s="72"/>
      <c r="AA165" s="72"/>
      <c r="AB165" s="72"/>
      <c r="AC165" s="72"/>
      <c r="AD165" s="72"/>
    </row>
    <row r="166" spans="1:30" ht="15" x14ac:dyDescent="0.25">
      <c r="A166" s="1">
        <v>6</v>
      </c>
      <c r="B166" s="1" t="s">
        <v>63</v>
      </c>
      <c r="C166" s="1">
        <f>TRA!K894</f>
        <v>7.2450000000000001</v>
      </c>
      <c r="D166" s="1">
        <f>TRA!K894</f>
        <v>7.2450000000000001</v>
      </c>
      <c r="E166">
        <f>TRA!K918</f>
        <v>10.694000000000001</v>
      </c>
      <c r="F166" s="1">
        <f>TRA!K919</f>
        <v>-10.67</v>
      </c>
      <c r="G166" s="1">
        <f>TRA!K942</f>
        <v>9.8000000000000007</v>
      </c>
      <c r="H166" s="1">
        <f>TRA!K943</f>
        <v>-5.8869999999999996</v>
      </c>
      <c r="I166" s="1">
        <f>TRA!K966</f>
        <v>5.2309999999999999</v>
      </c>
      <c r="J166" s="1">
        <f>TRA!K967</f>
        <v>-9.6920000000000002</v>
      </c>
      <c r="K166" s="1">
        <f>TRA!K990</f>
        <v>8.39</v>
      </c>
      <c r="L166" s="1">
        <f>TRA!K991</f>
        <v>-6.3470000000000004</v>
      </c>
      <c r="M166" s="32"/>
      <c r="N166" s="31"/>
      <c r="O166" s="32"/>
      <c r="P166" s="31"/>
      <c r="S166" s="174"/>
      <c r="T166" s="174"/>
      <c r="U166" s="72"/>
      <c r="V166" s="72"/>
      <c r="W166" s="72"/>
      <c r="X166" s="72"/>
      <c r="Y166" s="72"/>
      <c r="Z166" s="72"/>
      <c r="AA166" s="72"/>
      <c r="AB166" s="72"/>
      <c r="AC166" s="72"/>
      <c r="AD166" s="72"/>
    </row>
    <row r="167" spans="1:30" ht="15" x14ac:dyDescent="0.25">
      <c r="B167" s="1" t="s">
        <v>49</v>
      </c>
      <c r="C167" s="1">
        <f t="shared" ref="C167:L167" si="142">(ABS(C163)+ABS(C165))*SIGN(C163)</f>
        <v>-6.83</v>
      </c>
      <c r="D167" s="1">
        <f t="shared" si="142"/>
        <v>7.133</v>
      </c>
      <c r="E167" s="1">
        <f t="shared" si="142"/>
        <v>-10.157</v>
      </c>
      <c r="F167" s="1">
        <f t="shared" si="142"/>
        <v>10.176</v>
      </c>
      <c r="G167" s="1">
        <f t="shared" si="142"/>
        <v>-8.9640000000000004</v>
      </c>
      <c r="H167" s="1">
        <f t="shared" si="142"/>
        <v>5.383</v>
      </c>
      <c r="I167" s="1">
        <f t="shared" si="142"/>
        <v>-4.8550000000000004</v>
      </c>
      <c r="J167" s="1">
        <f t="shared" si="142"/>
        <v>8.9320000000000004</v>
      </c>
      <c r="K167" s="1">
        <f t="shared" si="142"/>
        <v>-8.0839999999999996</v>
      </c>
      <c r="L167" s="1">
        <f t="shared" si="142"/>
        <v>6.0789999999999997</v>
      </c>
      <c r="M167" s="31" t="s">
        <v>74</v>
      </c>
      <c r="N167" s="34">
        <f>0.3*(N164/100)^2/0.0197^2</f>
        <v>336.7260171609679</v>
      </c>
      <c r="O167" s="34">
        <f>0.7*(O164/100)^2/0.0197^2</f>
        <v>103.89342678244736</v>
      </c>
      <c r="P167" s="34">
        <f>0.3*(P164/100)^2/0.0197^2</f>
        <v>242.41799582571059</v>
      </c>
      <c r="S167" s="72"/>
      <c r="T167" s="72"/>
      <c r="U167" s="72"/>
      <c r="V167" s="72"/>
      <c r="W167" s="72"/>
      <c r="X167" s="72"/>
      <c r="Y167" s="72"/>
      <c r="Z167" s="72"/>
      <c r="AA167" s="72"/>
      <c r="AB167" s="72"/>
      <c r="AC167" s="72"/>
      <c r="AD167" s="72"/>
    </row>
    <row r="168" spans="1:30" ht="15" x14ac:dyDescent="0.25">
      <c r="B168" s="1" t="s">
        <v>50</v>
      </c>
      <c r="C168" s="1">
        <f t="shared" ref="C168:L168" si="143">(ABS(C164)+ABS(C166))*SIGN(C164)</f>
        <v>67.096000000000004</v>
      </c>
      <c r="D168" s="1">
        <f t="shared" si="143"/>
        <v>67.096000000000004</v>
      </c>
      <c r="E168" s="1">
        <f t="shared" si="143"/>
        <v>99.573000000000008</v>
      </c>
      <c r="F168" s="1">
        <f t="shared" si="143"/>
        <v>-99.572000000000003</v>
      </c>
      <c r="G168" s="1">
        <f t="shared" si="143"/>
        <v>89.734999999999999</v>
      </c>
      <c r="H168" s="1">
        <f t="shared" si="143"/>
        <v>-53.869</v>
      </c>
      <c r="I168" s="1">
        <f t="shared" si="143"/>
        <v>48.122</v>
      </c>
      <c r="J168" s="1">
        <f t="shared" si="143"/>
        <v>-88.983000000000004</v>
      </c>
      <c r="K168" s="1">
        <f t="shared" si="143"/>
        <v>78.727999999999994</v>
      </c>
      <c r="L168" s="1">
        <f t="shared" si="143"/>
        <v>-59.26</v>
      </c>
      <c r="M168" s="31" t="s">
        <v>75</v>
      </c>
      <c r="N168" s="32"/>
      <c r="O168" s="32"/>
      <c r="P168" s="32"/>
      <c r="S168" s="174"/>
      <c r="T168" s="174"/>
      <c r="U168" s="72"/>
      <c r="V168" s="72"/>
      <c r="W168" s="72"/>
      <c r="X168" s="72"/>
      <c r="Y168" s="72"/>
      <c r="Z168" s="72"/>
      <c r="AA168" s="72"/>
      <c r="AB168" s="72"/>
      <c r="AC168" s="72"/>
      <c r="AD168" s="72"/>
    </row>
    <row r="169" spans="1:30" ht="15" x14ac:dyDescent="0.25">
      <c r="B169" s="39" t="s">
        <v>78</v>
      </c>
      <c r="C169" s="1">
        <f t="shared" ref="C169:L169" si="144">C168+0.3*C167</f>
        <v>65.046999999999997</v>
      </c>
      <c r="D169" s="1">
        <f t="shared" si="144"/>
        <v>69.235900000000001</v>
      </c>
      <c r="E169" s="1">
        <f t="shared" si="144"/>
        <v>96.525900000000007</v>
      </c>
      <c r="F169" s="1">
        <f t="shared" si="144"/>
        <v>-96.519199999999998</v>
      </c>
      <c r="G169" s="1">
        <f t="shared" si="144"/>
        <v>87.0458</v>
      </c>
      <c r="H169" s="1">
        <f t="shared" si="144"/>
        <v>-52.254100000000001</v>
      </c>
      <c r="I169" s="1">
        <f t="shared" si="144"/>
        <v>46.665500000000002</v>
      </c>
      <c r="J169" s="1">
        <f t="shared" si="144"/>
        <v>-86.303400000000011</v>
      </c>
      <c r="K169" s="1">
        <f t="shared" si="144"/>
        <v>76.302799999999991</v>
      </c>
      <c r="L169" s="1">
        <f t="shared" si="144"/>
        <v>-57.436299999999996</v>
      </c>
      <c r="M169" s="31" t="s">
        <v>76</v>
      </c>
      <c r="N169" s="32"/>
      <c r="O169" s="32"/>
      <c r="P169" s="32"/>
    </row>
    <row r="170" spans="1:30" x14ac:dyDescent="0.2">
      <c r="B170" s="1" t="s">
        <v>56</v>
      </c>
      <c r="C170" s="1">
        <f t="shared" ref="C170:L170" si="145">C162+C169</f>
        <v>6.8419999999999987</v>
      </c>
      <c r="D170" s="1">
        <f t="shared" si="145"/>
        <v>51.752899999999997</v>
      </c>
      <c r="E170" s="1">
        <f t="shared" si="145"/>
        <v>3.8109000000000037</v>
      </c>
      <c r="F170" s="1">
        <f t="shared" si="145"/>
        <v>-162.36520000000002</v>
      </c>
      <c r="G170" s="1">
        <f t="shared" si="145"/>
        <v>-53.520200000000003</v>
      </c>
      <c r="H170" s="1">
        <f t="shared" si="145"/>
        <v>-176.1781</v>
      </c>
      <c r="I170" s="1">
        <f t="shared" si="145"/>
        <v>-58.366499999999995</v>
      </c>
      <c r="J170" s="1">
        <f t="shared" si="145"/>
        <v>-200.3904</v>
      </c>
      <c r="K170" s="1">
        <f t="shared" si="145"/>
        <v>62.497799999999991</v>
      </c>
      <c r="L170" s="1">
        <f t="shared" si="145"/>
        <v>-122.37729999999999</v>
      </c>
    </row>
    <row r="171" spans="1:30" ht="15" x14ac:dyDescent="0.25">
      <c r="B171" s="1" t="s">
        <v>57</v>
      </c>
      <c r="C171" s="1">
        <f t="shared" ref="C171:L171" si="146">C162-C169</f>
        <v>-123.252</v>
      </c>
      <c r="D171" s="1">
        <f t="shared" si="146"/>
        <v>-86.718900000000005</v>
      </c>
      <c r="E171" s="1">
        <f t="shared" si="146"/>
        <v>-189.24090000000001</v>
      </c>
      <c r="F171" s="1">
        <f t="shared" si="146"/>
        <v>30.673199999999994</v>
      </c>
      <c r="G171" s="1">
        <f t="shared" si="146"/>
        <v>-227.61180000000002</v>
      </c>
      <c r="H171" s="1">
        <f t="shared" si="146"/>
        <v>-71.669900000000013</v>
      </c>
      <c r="I171" s="1">
        <f t="shared" si="146"/>
        <v>-151.69749999999999</v>
      </c>
      <c r="J171" s="1">
        <f t="shared" si="146"/>
        <v>-27.783599999999993</v>
      </c>
      <c r="K171" s="1">
        <f t="shared" si="146"/>
        <v>-90.107799999999997</v>
      </c>
      <c r="L171" s="1">
        <f t="shared" si="146"/>
        <v>-7.5047000000000068</v>
      </c>
      <c r="M171" s="113" t="s">
        <v>96</v>
      </c>
      <c r="N171" s="113" t="s">
        <v>190</v>
      </c>
      <c r="O171" s="114"/>
      <c r="P171" s="73"/>
      <c r="Q171" s="73"/>
      <c r="R171" s="73"/>
      <c r="S171" s="73"/>
      <c r="T171" s="73"/>
      <c r="U171" s="73"/>
      <c r="V171" s="73"/>
      <c r="W171" s="73"/>
      <c r="X171" s="73"/>
    </row>
    <row r="172" spans="1:30" ht="15" x14ac:dyDescent="0.25">
      <c r="A172" s="22" t="s">
        <v>64</v>
      </c>
      <c r="B172" s="23" t="s">
        <v>65</v>
      </c>
      <c r="C172" s="24">
        <f>MIN(O7:O9)</f>
        <v>-85.222946960297776</v>
      </c>
      <c r="D172" s="24">
        <f>MIN(AL7:AL9)</f>
        <v>-74.807711960297809</v>
      </c>
      <c r="E172" s="24">
        <f>MIN(O31:O33)</f>
        <v>-139.63813000000007</v>
      </c>
      <c r="F172" s="24">
        <f>MIN(AL31:AL33)</f>
        <v>-117.19668000000019</v>
      </c>
      <c r="G172" s="24">
        <f>MIN(O55:O57)</f>
        <v>-173.23410500000006</v>
      </c>
      <c r="H172" s="24">
        <f>MIN(AL55:AL57)</f>
        <v>-122.9518820603912</v>
      </c>
      <c r="I172" s="24">
        <f>MIN(O79:O81)</f>
        <v>-104.99131268431007</v>
      </c>
      <c r="J172" s="24">
        <f>MIN(AL79:AL81)</f>
        <v>-174.33061699199988</v>
      </c>
      <c r="K172" s="24">
        <f>MIN(O103:O105)</f>
        <v>-62.008777033898191</v>
      </c>
      <c r="L172" s="24">
        <f>MIN(AL103:AL105)</f>
        <v>-107.61341045520589</v>
      </c>
      <c r="M172" s="173" t="s">
        <v>97</v>
      </c>
      <c r="N172" s="173"/>
      <c r="O172" s="74">
        <f>$R$142</f>
        <v>6.28</v>
      </c>
      <c r="P172" s="74">
        <f t="shared" ref="P172:Q172" si="147">$R$142</f>
        <v>6.28</v>
      </c>
      <c r="Q172" s="74">
        <f t="shared" si="147"/>
        <v>6.28</v>
      </c>
      <c r="R172" s="74">
        <f>S172</f>
        <v>8.2896000000000001</v>
      </c>
      <c r="S172" s="74">
        <f>$R$142+$O$141</f>
        <v>8.2896000000000001</v>
      </c>
      <c r="T172" s="74">
        <f>O172</f>
        <v>6.28</v>
      </c>
      <c r="U172" s="74">
        <f>O172</f>
        <v>6.28</v>
      </c>
      <c r="V172" s="74">
        <f t="shared" ref="V172" si="148">$R$142+$O$141</f>
        <v>8.2896000000000001</v>
      </c>
      <c r="W172" s="74">
        <f>V172</f>
        <v>8.2896000000000001</v>
      </c>
      <c r="X172" s="74">
        <f t="shared" ref="X172" si="149">$R$142</f>
        <v>6.28</v>
      </c>
    </row>
    <row r="173" spans="1:30" ht="15" x14ac:dyDescent="0.25">
      <c r="A173" s="26"/>
      <c r="B173" s="23" t="s">
        <v>66</v>
      </c>
      <c r="C173" s="24">
        <f>MAX(O7:O9)</f>
        <v>25.010703039702243</v>
      </c>
      <c r="D173" s="25">
        <f>MAX(AL7:AL9)</f>
        <v>81.894768039702171</v>
      </c>
      <c r="E173" s="24">
        <f>MAX(O31:O33)</f>
        <v>31.797529999999988</v>
      </c>
      <c r="F173" s="24">
        <f>MAX(AL31:AL33)</f>
        <v>54.242279999999937</v>
      </c>
      <c r="G173" s="24">
        <f>MAX(O55:O57)</f>
        <v>-6.7758950000000482</v>
      </c>
      <c r="H173" s="24">
        <f>MAX(AL55:AL57)</f>
        <v>-29.141544000000295</v>
      </c>
      <c r="I173" s="24">
        <f>MAX(O79:O81)</f>
        <v>-24.523682684310053</v>
      </c>
      <c r="J173" s="24">
        <f>MAX(AL79:AL81)</f>
        <v>-2.3101981119999664</v>
      </c>
      <c r="K173" s="24">
        <f>MAX(O103:O105)</f>
        <v>76.190532966101713</v>
      </c>
      <c r="L173" s="24">
        <f>MAX(AL103:AL105)</f>
        <v>4.2122415447940966</v>
      </c>
      <c r="M173" s="173" t="s">
        <v>98</v>
      </c>
      <c r="N173" s="173"/>
      <c r="O173" s="74">
        <f>$O$143</f>
        <v>6.0288000000000004</v>
      </c>
      <c r="P173" s="74">
        <f t="shared" ref="P173:X173" si="150">$O$143</f>
        <v>6.0288000000000004</v>
      </c>
      <c r="Q173" s="74">
        <f t="shared" si="150"/>
        <v>6.0288000000000004</v>
      </c>
      <c r="R173" s="74">
        <f t="shared" si="150"/>
        <v>6.0288000000000004</v>
      </c>
      <c r="S173" s="74">
        <f t="shared" si="150"/>
        <v>6.0288000000000004</v>
      </c>
      <c r="T173" s="74">
        <f t="shared" si="150"/>
        <v>6.0288000000000004</v>
      </c>
      <c r="U173" s="74">
        <f t="shared" si="150"/>
        <v>6.0288000000000004</v>
      </c>
      <c r="V173" s="74">
        <f t="shared" si="150"/>
        <v>6.0288000000000004</v>
      </c>
      <c r="W173" s="74">
        <f t="shared" si="150"/>
        <v>6.0288000000000004</v>
      </c>
      <c r="X173" s="74">
        <f t="shared" si="150"/>
        <v>6.0288000000000004</v>
      </c>
    </row>
    <row r="174" spans="1:30" ht="15" x14ac:dyDescent="0.25">
      <c r="C174" s="27"/>
      <c r="D174" s="28"/>
      <c r="L174" s="1"/>
      <c r="M174" s="75" t="s">
        <v>99</v>
      </c>
      <c r="N174" s="76"/>
      <c r="O174" s="77" t="str">
        <f>IF(O173&gt;C176,"SI","NO")</f>
        <v>SI</v>
      </c>
      <c r="P174" s="77" t="str">
        <f t="shared" ref="P174:X174" si="151">IF(P173&gt;D176,"SI","NO")</f>
        <v>SI</v>
      </c>
      <c r="Q174" s="77" t="str">
        <f t="shared" si="151"/>
        <v>SI</v>
      </c>
      <c r="R174" s="77" t="str">
        <f t="shared" si="151"/>
        <v>SI</v>
      </c>
      <c r="S174" s="77" t="str">
        <f t="shared" si="151"/>
        <v>SI</v>
      </c>
      <c r="T174" s="77" t="str">
        <f t="shared" si="151"/>
        <v>SI</v>
      </c>
      <c r="U174" s="77" t="str">
        <f t="shared" si="151"/>
        <v>SI</v>
      </c>
      <c r="V174" s="77" t="str">
        <f t="shared" si="151"/>
        <v>SI</v>
      </c>
      <c r="W174" s="77" t="str">
        <f t="shared" si="151"/>
        <v>SI</v>
      </c>
      <c r="X174" s="77" t="str">
        <f t="shared" si="151"/>
        <v>SI</v>
      </c>
    </row>
    <row r="175" spans="1:30" ht="15" x14ac:dyDescent="0.25">
      <c r="B175" s="29" t="s">
        <v>67</v>
      </c>
      <c r="C175" s="30">
        <f>ABS(C172*$N$165)</f>
        <v>3.666572314864196</v>
      </c>
      <c r="D175" s="61">
        <f t="shared" ref="D175:L175" si="152">ABS(D172*$N$165)</f>
        <v>3.2184745469989875</v>
      </c>
      <c r="E175" s="30">
        <f t="shared" si="152"/>
        <v>6.0076929960650922</v>
      </c>
      <c r="F175" s="30">
        <f t="shared" si="152"/>
        <v>5.0421877863738409</v>
      </c>
      <c r="G175" s="30">
        <f t="shared" si="152"/>
        <v>7.4531026682189498</v>
      </c>
      <c r="H175" s="30">
        <f t="shared" si="152"/>
        <v>5.2897955644868135</v>
      </c>
      <c r="I175" s="30">
        <f t="shared" si="152"/>
        <v>4.5170726209324732</v>
      </c>
      <c r="J175" s="30">
        <f t="shared" si="152"/>
        <v>7.5002782313293883</v>
      </c>
      <c r="K175" s="30">
        <f t="shared" si="152"/>
        <v>2.6678221448619506</v>
      </c>
      <c r="L175" s="30">
        <f t="shared" si="152"/>
        <v>4.6298839169102166</v>
      </c>
      <c r="M175" s="75" t="s">
        <v>100</v>
      </c>
      <c r="N175" s="76"/>
      <c r="O175" s="77" t="str">
        <f>IF(O172&gt;C175,"SI","NO")</f>
        <v>SI</v>
      </c>
      <c r="P175" s="77" t="str">
        <f t="shared" ref="P175:X175" si="153">IF(P172&gt;D175,"SI","NO")</f>
        <v>SI</v>
      </c>
      <c r="Q175" s="77" t="str">
        <f t="shared" si="153"/>
        <v>SI</v>
      </c>
      <c r="R175" s="77" t="str">
        <f t="shared" si="153"/>
        <v>SI</v>
      </c>
      <c r="S175" s="77" t="str">
        <f t="shared" si="153"/>
        <v>SI</v>
      </c>
      <c r="T175" s="77" t="str">
        <f t="shared" si="153"/>
        <v>SI</v>
      </c>
      <c r="U175" s="77" t="str">
        <f t="shared" si="153"/>
        <v>SI</v>
      </c>
      <c r="V175" s="77" t="str">
        <f t="shared" si="153"/>
        <v>SI</v>
      </c>
      <c r="W175" s="77" t="str">
        <f t="shared" si="153"/>
        <v>SI</v>
      </c>
      <c r="X175" s="77" t="str">
        <f t="shared" si="153"/>
        <v>SI</v>
      </c>
    </row>
    <row r="176" spans="1:30" ht="15" x14ac:dyDescent="0.25">
      <c r="B176" s="29" t="s">
        <v>68</v>
      </c>
      <c r="C176" s="30">
        <f>ABS(C173*$N$165)</f>
        <v>1.0760429510068847</v>
      </c>
      <c r="D176" s="61">
        <f t="shared" ref="D176:L176" si="154">ABS(D173*$N$165)</f>
        <v>3.5233830785795672</v>
      </c>
      <c r="E176" s="30">
        <f t="shared" si="154"/>
        <v>1.3680346354764954</v>
      </c>
      <c r="F176" s="30">
        <f t="shared" si="154"/>
        <v>2.3336818220539124</v>
      </c>
      <c r="G176" s="30">
        <f t="shared" si="154"/>
        <v>0.29152135547484592</v>
      </c>
      <c r="H176" s="30">
        <f t="shared" si="154"/>
        <v>1.2537653560909501</v>
      </c>
      <c r="I176" s="30">
        <f t="shared" si="154"/>
        <v>1.0550897287170218</v>
      </c>
      <c r="J176" s="30">
        <f t="shared" si="154"/>
        <v>9.9392343745830669E-2</v>
      </c>
      <c r="K176" s="30">
        <f t="shared" si="154"/>
        <v>3.2779680683701189</v>
      </c>
      <c r="L176" s="30">
        <f t="shared" si="154"/>
        <v>0.1812245267563658</v>
      </c>
      <c r="M176" s="172" t="s">
        <v>101</v>
      </c>
      <c r="N176" s="173"/>
      <c r="O176" s="77" t="str">
        <f>IF(O173&gt;5.6,"SI","NO")</f>
        <v>SI</v>
      </c>
      <c r="P176" s="77" t="str">
        <f t="shared" ref="P176:X176" si="155">IF(P173&gt;5.6,"SI","NO")</f>
        <v>SI</v>
      </c>
      <c r="Q176" s="77" t="str">
        <f t="shared" si="155"/>
        <v>SI</v>
      </c>
      <c r="R176" s="77" t="str">
        <f t="shared" si="155"/>
        <v>SI</v>
      </c>
      <c r="S176" s="77" t="str">
        <f t="shared" si="155"/>
        <v>SI</v>
      </c>
      <c r="T176" s="77" t="str">
        <f t="shared" si="155"/>
        <v>SI</v>
      </c>
      <c r="U176" s="77" t="str">
        <f t="shared" si="155"/>
        <v>SI</v>
      </c>
      <c r="V176" s="77" t="str">
        <f t="shared" si="155"/>
        <v>SI</v>
      </c>
      <c r="W176" s="77" t="str">
        <f t="shared" si="155"/>
        <v>SI</v>
      </c>
      <c r="X176" s="77" t="str">
        <f t="shared" si="155"/>
        <v>SI</v>
      </c>
    </row>
    <row r="177" spans="1:30" ht="15" x14ac:dyDescent="0.25">
      <c r="B177" s="43" t="s">
        <v>79</v>
      </c>
      <c r="C177" s="60" t="s">
        <v>94</v>
      </c>
      <c r="D177" s="60" t="s">
        <v>94</v>
      </c>
      <c r="E177" s="60" t="s">
        <v>94</v>
      </c>
      <c r="F177" s="60" t="s">
        <v>94</v>
      </c>
      <c r="G177" s="60" t="s">
        <v>94</v>
      </c>
      <c r="H177" s="60" t="s">
        <v>94</v>
      </c>
      <c r="I177" s="60" t="s">
        <v>94</v>
      </c>
      <c r="J177" s="60" t="s">
        <v>94</v>
      </c>
      <c r="K177" s="60" t="s">
        <v>94</v>
      </c>
      <c r="L177" s="60" t="s">
        <v>94</v>
      </c>
      <c r="M177" s="75"/>
      <c r="N177" s="76"/>
      <c r="O177" s="77" t="str">
        <f>IF(O173&lt;O172+14,"SI","NO")</f>
        <v>SI</v>
      </c>
      <c r="P177" s="77" t="str">
        <f t="shared" ref="P177:X177" si="156">IF(P173&lt;P172+14,"SI","NO")</f>
        <v>SI</v>
      </c>
      <c r="Q177" s="77" t="str">
        <f t="shared" si="156"/>
        <v>SI</v>
      </c>
      <c r="R177" s="77" t="str">
        <f t="shared" si="156"/>
        <v>SI</v>
      </c>
      <c r="S177" s="77" t="str">
        <f t="shared" si="156"/>
        <v>SI</v>
      </c>
      <c r="T177" s="77" t="str">
        <f t="shared" si="156"/>
        <v>SI</v>
      </c>
      <c r="U177" s="77" t="str">
        <f t="shared" si="156"/>
        <v>SI</v>
      </c>
      <c r="V177" s="77" t="str">
        <f t="shared" si="156"/>
        <v>SI</v>
      </c>
      <c r="W177" s="77" t="str">
        <f t="shared" si="156"/>
        <v>SI</v>
      </c>
      <c r="X177" s="77" t="str">
        <f t="shared" si="156"/>
        <v>SI</v>
      </c>
    </row>
    <row r="178" spans="1:30" ht="15" x14ac:dyDescent="0.25">
      <c r="B178" s="44"/>
      <c r="C178" s="41"/>
      <c r="D178" s="18"/>
      <c r="E178" s="46"/>
      <c r="F178" s="60" t="s">
        <v>95</v>
      </c>
      <c r="G178" s="60" t="s">
        <v>95</v>
      </c>
      <c r="H178" s="18"/>
      <c r="I178" s="39"/>
      <c r="J178" s="60" t="s">
        <v>95</v>
      </c>
      <c r="K178" s="60" t="s">
        <v>95</v>
      </c>
      <c r="L178" s="39"/>
      <c r="M178" s="172" t="s">
        <v>102</v>
      </c>
      <c r="N178" s="173"/>
      <c r="O178" s="77" t="str">
        <f>IF(O172&gt;$P$150,"SI","NO")</f>
        <v>SI</v>
      </c>
      <c r="P178" s="77" t="str">
        <f t="shared" ref="P178:X178" si="157">IF(P172&gt;$P$150,"SI","NO")</f>
        <v>SI</v>
      </c>
      <c r="Q178" s="77" t="str">
        <f t="shared" si="157"/>
        <v>SI</v>
      </c>
      <c r="R178" s="77" t="str">
        <f t="shared" si="157"/>
        <v>SI</v>
      </c>
      <c r="S178" s="77" t="str">
        <f t="shared" si="157"/>
        <v>SI</v>
      </c>
      <c r="T178" s="77" t="str">
        <f t="shared" si="157"/>
        <v>SI</v>
      </c>
      <c r="U178" s="77" t="str">
        <f t="shared" si="157"/>
        <v>SI</v>
      </c>
      <c r="V178" s="77" t="str">
        <f t="shared" si="157"/>
        <v>SI</v>
      </c>
      <c r="W178" s="77" t="str">
        <f t="shared" si="157"/>
        <v>SI</v>
      </c>
      <c r="X178" s="77" t="str">
        <f t="shared" si="157"/>
        <v>SI</v>
      </c>
    </row>
    <row r="179" spans="1:30" ht="15" x14ac:dyDescent="0.25">
      <c r="B179" s="45" t="s">
        <v>80</v>
      </c>
      <c r="C179" s="60" t="s">
        <v>92</v>
      </c>
      <c r="D179" s="60" t="s">
        <v>92</v>
      </c>
      <c r="E179" s="60" t="s">
        <v>92</v>
      </c>
      <c r="F179" s="60" t="s">
        <v>92</v>
      </c>
      <c r="G179" s="60" t="s">
        <v>92</v>
      </c>
      <c r="H179" s="60" t="s">
        <v>92</v>
      </c>
      <c r="I179" s="60" t="s">
        <v>92</v>
      </c>
      <c r="J179" s="60" t="s">
        <v>92</v>
      </c>
      <c r="K179" s="60" t="s">
        <v>92</v>
      </c>
      <c r="L179" s="60" t="s">
        <v>92</v>
      </c>
      <c r="M179" s="75"/>
      <c r="N179" s="75"/>
      <c r="O179" s="77" t="str">
        <f>IF(O173&gt;$P$150,"SI","NO")</f>
        <v>SI</v>
      </c>
      <c r="P179" s="77" t="str">
        <f t="shared" ref="P179:X179" si="158">IF(P173&gt;$P$150,"SI","NO")</f>
        <v>SI</v>
      </c>
      <c r="Q179" s="77" t="str">
        <f t="shared" si="158"/>
        <v>SI</v>
      </c>
      <c r="R179" s="77" t="str">
        <f t="shared" si="158"/>
        <v>SI</v>
      </c>
      <c r="S179" s="77" t="str">
        <f t="shared" si="158"/>
        <v>SI</v>
      </c>
      <c r="T179" s="77" t="str">
        <f t="shared" si="158"/>
        <v>SI</v>
      </c>
      <c r="U179" s="77" t="str">
        <f t="shared" si="158"/>
        <v>SI</v>
      </c>
      <c r="V179" s="77" t="str">
        <f t="shared" si="158"/>
        <v>SI</v>
      </c>
      <c r="W179" s="77" t="str">
        <f t="shared" si="158"/>
        <v>SI</v>
      </c>
      <c r="X179" s="77" t="str">
        <f t="shared" si="158"/>
        <v>SI</v>
      </c>
    </row>
    <row r="180" spans="1:30" ht="15" x14ac:dyDescent="0.25">
      <c r="B180" s="40"/>
      <c r="C180" s="42"/>
      <c r="D180" s="42"/>
      <c r="E180" s="42"/>
      <c r="F180" s="42"/>
      <c r="G180" s="42"/>
      <c r="H180" s="42"/>
      <c r="L180" s="39"/>
      <c r="M180" s="172" t="s">
        <v>103</v>
      </c>
      <c r="N180" s="173"/>
      <c r="O180" s="76" t="str">
        <f>IF(O172&gt;=50/100*O173,"SI","NO")</f>
        <v>SI</v>
      </c>
      <c r="P180" s="94" t="str">
        <f t="shared" ref="P180:X180" si="159">IF(P172&gt;=50/100*P173,"SI","NO")</f>
        <v>SI</v>
      </c>
      <c r="Q180" s="94" t="str">
        <f t="shared" si="159"/>
        <v>SI</v>
      </c>
      <c r="R180" s="94" t="str">
        <f t="shared" si="159"/>
        <v>SI</v>
      </c>
      <c r="S180" s="94" t="str">
        <f t="shared" si="159"/>
        <v>SI</v>
      </c>
      <c r="T180" s="94" t="str">
        <f t="shared" si="159"/>
        <v>SI</v>
      </c>
      <c r="U180" s="94" t="str">
        <f t="shared" si="159"/>
        <v>SI</v>
      </c>
      <c r="V180" s="94" t="str">
        <f t="shared" si="159"/>
        <v>SI</v>
      </c>
      <c r="W180" s="94" t="str">
        <f t="shared" si="159"/>
        <v>SI</v>
      </c>
      <c r="X180" s="94" t="str">
        <f t="shared" si="159"/>
        <v>SI</v>
      </c>
    </row>
    <row r="181" spans="1:30" ht="15" x14ac:dyDescent="0.25">
      <c r="B181" s="62" t="s">
        <v>90</v>
      </c>
      <c r="C181" s="63">
        <f>-(0.9*$N$129*$R$142*$P$125)/1000</f>
        <v>-145.96742159999999</v>
      </c>
      <c r="D181" s="63">
        <f t="shared" ref="D181:E181" si="160">-(0.9*$N$129*$R$142*$P$125)/1000</f>
        <v>-145.96742159999999</v>
      </c>
      <c r="E181" s="63">
        <f t="shared" si="160"/>
        <v>-145.96742159999999</v>
      </c>
      <c r="F181" s="63">
        <f>J181</f>
        <v>-192.67699651200002</v>
      </c>
      <c r="G181" s="63">
        <f>-(0.9*$N$129*($R$142+$O$141)*$P$125)/1000</f>
        <v>-192.67699651200002</v>
      </c>
      <c r="H181" s="63">
        <f>-(0.9*$N$129*$R$142*$P$125)/1000</f>
        <v>-145.96742159999999</v>
      </c>
      <c r="I181" s="63">
        <f>-(0.9*$N$129*$R$142*$P$125)/1000</f>
        <v>-145.96742159999999</v>
      </c>
      <c r="J181" s="63">
        <f>-(0.9*$N$129*($R$142+$O$141)*$P$125)/1000</f>
        <v>-192.67699651200002</v>
      </c>
      <c r="K181" s="63">
        <f>-(0.9*$N$129*($R$142+$O$141)*$P$125)/1000</f>
        <v>-192.67699651200002</v>
      </c>
      <c r="L181" s="63">
        <f>-(0.9*$N$129*$R$142*$P$125)/1000</f>
        <v>-145.96742159999999</v>
      </c>
    </row>
    <row r="182" spans="1:30" ht="15" x14ac:dyDescent="0.25">
      <c r="B182" s="62" t="s">
        <v>91</v>
      </c>
      <c r="C182" s="63">
        <f>(0.9*$N$129*$O$143*$P$125)/1000</f>
        <v>140.12872473600001</v>
      </c>
      <c r="D182" s="63">
        <f t="shared" ref="D182:L182" si="161">(0.9*$N$129*$O$143*$P$125)/1000</f>
        <v>140.12872473600001</v>
      </c>
      <c r="E182" s="63">
        <f t="shared" si="161"/>
        <v>140.12872473600001</v>
      </c>
      <c r="F182" s="63">
        <f t="shared" si="161"/>
        <v>140.12872473600001</v>
      </c>
      <c r="G182" s="63">
        <f>(0.9*$N$129*$O$143*$P$125)/1000</f>
        <v>140.12872473600001</v>
      </c>
      <c r="H182" s="63">
        <f>(0.9*$N$129*$O$143*$P$125)/1000</f>
        <v>140.12872473600001</v>
      </c>
      <c r="I182" s="63">
        <f>(0.9*$N$129*$O$143*$P$125)/1000</f>
        <v>140.12872473600001</v>
      </c>
      <c r="J182" s="63">
        <f>(0.9*$N$129*$O$143*$P$125)/1000</f>
        <v>140.12872473600001</v>
      </c>
      <c r="K182" s="63">
        <f t="shared" si="161"/>
        <v>140.12872473600001</v>
      </c>
      <c r="L182" s="63">
        <f t="shared" si="161"/>
        <v>140.12872473600001</v>
      </c>
    </row>
    <row r="183" spans="1:30" x14ac:dyDescent="0.2">
      <c r="A183" s="115" t="s">
        <v>85</v>
      </c>
      <c r="B183" s="116"/>
      <c r="C183" s="116"/>
    </row>
    <row r="184" spans="1:30" ht="15" x14ac:dyDescent="0.25">
      <c r="C184" s="17">
        <v>5</v>
      </c>
      <c r="D184" s="18">
        <v>10</v>
      </c>
      <c r="E184" s="17">
        <v>10</v>
      </c>
      <c r="F184" s="18">
        <v>15</v>
      </c>
      <c r="G184" s="17">
        <v>15</v>
      </c>
      <c r="H184" s="1">
        <v>21</v>
      </c>
      <c r="I184" s="17">
        <v>21</v>
      </c>
      <c r="J184" s="1">
        <v>24</v>
      </c>
      <c r="K184" s="35">
        <v>24</v>
      </c>
      <c r="L184" s="35">
        <v>27</v>
      </c>
      <c r="M184" s="31" t="s">
        <v>69</v>
      </c>
      <c r="N184" s="31">
        <f>ROUND(450/1.15,1)</f>
        <v>391.3</v>
      </c>
      <c r="O184" s="31">
        <f>ROUND(450/1.15,1)</f>
        <v>391.3</v>
      </c>
      <c r="P184" s="31">
        <f>ROUND(450/1.15,1)</f>
        <v>391.3</v>
      </c>
      <c r="S184" s="11" t="s">
        <v>125</v>
      </c>
      <c r="T184" s="11"/>
      <c r="U184" s="80"/>
      <c r="V184" t="s">
        <v>65</v>
      </c>
      <c r="W184" s="80">
        <f>-'Inv travi'!P971</f>
        <v>248.67440000000002</v>
      </c>
      <c r="X184" s="80"/>
      <c r="Y184" t="s">
        <v>122</v>
      </c>
      <c r="Z184" s="86">
        <f>-J196</f>
        <v>214.57920963199973</v>
      </c>
      <c r="AA184" s="80"/>
      <c r="AB184" t="s">
        <v>123</v>
      </c>
      <c r="AC184" s="86">
        <f>AC160</f>
        <v>336.7260171609679</v>
      </c>
      <c r="AD184" s="72"/>
    </row>
    <row r="185" spans="1:30" ht="15" x14ac:dyDescent="0.25">
      <c r="A185" s="1">
        <v>1</v>
      </c>
      <c r="B185" s="1" t="s">
        <v>43</v>
      </c>
      <c r="C185" s="1">
        <f>TRA!F898</f>
        <v>-84.012</v>
      </c>
      <c r="D185" s="1">
        <f>TRA!F899</f>
        <v>-27.07</v>
      </c>
      <c r="E185" s="1">
        <f>TRA!F922</f>
        <v>-157.47900000000001</v>
      </c>
      <c r="F185">
        <f>TRA!F923</f>
        <v>-106.113</v>
      </c>
      <c r="G185">
        <f>TRA!F946</f>
        <v>-228.155</v>
      </c>
      <c r="H185">
        <f>TRA!F947</f>
        <v>-203.71700000000001</v>
      </c>
      <c r="I185">
        <f>TRA!F970</f>
        <v>-167.935</v>
      </c>
      <c r="J185">
        <f>TRA!F971</f>
        <v>-191.09299999999999</v>
      </c>
      <c r="K185">
        <f>TRA!F994</f>
        <v>-19.675000000000001</v>
      </c>
      <c r="L185" s="1">
        <f>TRA!F995</f>
        <v>-96.793999999999997</v>
      </c>
      <c r="M185" s="31"/>
      <c r="N185" s="31"/>
      <c r="O185" s="32"/>
      <c r="P185" s="31"/>
      <c r="S185" s="174"/>
      <c r="T185" s="174"/>
      <c r="U185" s="80"/>
      <c r="V185" s="80"/>
      <c r="W185" s="80" t="str">
        <f>IF($AC$160&gt;W184,"verifica","non verifica")</f>
        <v>verifica</v>
      </c>
      <c r="X185" s="80"/>
      <c r="Y185" s="80"/>
      <c r="Z185" s="80" t="str">
        <f>IF($AC$160&gt;Z184,"verifica","non verifica")</f>
        <v>verifica</v>
      </c>
      <c r="AA185" s="80"/>
      <c r="AB185" s="80"/>
      <c r="AC185" s="80"/>
      <c r="AD185" s="72"/>
    </row>
    <row r="186" spans="1:30" ht="15" x14ac:dyDescent="0.25">
      <c r="A186" s="1">
        <v>2</v>
      </c>
      <c r="B186" s="1" t="s">
        <v>44</v>
      </c>
      <c r="C186" s="1">
        <f>TRA!G898</f>
        <v>-53.750999999999998</v>
      </c>
      <c r="D186" s="1">
        <f>TRA!G899</f>
        <v>-19.106999999999999</v>
      </c>
      <c r="E186" s="1">
        <f>TRA!G922</f>
        <v>-96.427999999999997</v>
      </c>
      <c r="F186">
        <f>TRA!G923</f>
        <v>-65.114999999999995</v>
      </c>
      <c r="G186">
        <f>TRA!G946</f>
        <v>-140.64500000000001</v>
      </c>
      <c r="H186">
        <f>TRA!G947</f>
        <v>-124.666</v>
      </c>
      <c r="I186">
        <f>TRA!G970</f>
        <v>-105.136</v>
      </c>
      <c r="J186">
        <f>TRA!G971</f>
        <v>-116.471</v>
      </c>
      <c r="K186">
        <f>TRA!G994</f>
        <v>-16.867999999999999</v>
      </c>
      <c r="L186" s="1">
        <f>TRA!G995</f>
        <v>-60.256</v>
      </c>
      <c r="M186" s="31" t="s">
        <v>70</v>
      </c>
      <c r="N186" s="31">
        <v>70</v>
      </c>
      <c r="O186" s="31">
        <v>28</v>
      </c>
      <c r="P186" s="31">
        <v>60</v>
      </c>
      <c r="S186" s="72"/>
      <c r="T186" s="72"/>
      <c r="U186" s="72"/>
      <c r="V186" s="72"/>
      <c r="W186" s="72"/>
      <c r="X186" s="72"/>
      <c r="Y186" s="72"/>
      <c r="Z186" s="72"/>
      <c r="AA186" s="72"/>
      <c r="AB186" s="72"/>
      <c r="AC186" s="72"/>
      <c r="AD186" s="72"/>
    </row>
    <row r="187" spans="1:30" ht="15" x14ac:dyDescent="0.25">
      <c r="A187" s="1">
        <v>3</v>
      </c>
      <c r="B187" s="1" t="s">
        <v>45</v>
      </c>
      <c r="C187" s="1">
        <f>TRA!H898</f>
        <v>1.03</v>
      </c>
      <c r="D187" s="1">
        <f>TRA!H899</f>
        <v>-1.425</v>
      </c>
      <c r="E187" s="1">
        <f>TRA!H922</f>
        <v>1.7210000000000001</v>
      </c>
      <c r="F187">
        <f>TRA!H923</f>
        <v>-1.764</v>
      </c>
      <c r="G187">
        <f>TRA!H946</f>
        <v>1.1399999999999999</v>
      </c>
      <c r="H187">
        <f>TRA!H947</f>
        <v>-0.65900000000000003</v>
      </c>
      <c r="I187">
        <f>TRA!H970</f>
        <v>0.66400000000000003</v>
      </c>
      <c r="J187">
        <f>TRA!H971</f>
        <v>-1.206</v>
      </c>
      <c r="K187">
        <f>TRA!H994</f>
        <v>1.454</v>
      </c>
      <c r="L187" s="1">
        <f>TRA!H995</f>
        <v>-1.0029999999999999</v>
      </c>
      <c r="M187" s="31" t="s">
        <v>71</v>
      </c>
      <c r="N187" s="31">
        <v>4</v>
      </c>
      <c r="O187" s="31">
        <v>4</v>
      </c>
      <c r="P187" s="31">
        <v>4</v>
      </c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</row>
    <row r="188" spans="1:30" ht="15" x14ac:dyDescent="0.25">
      <c r="A188" s="1">
        <v>4</v>
      </c>
      <c r="B188" s="1" t="s">
        <v>46</v>
      </c>
      <c r="C188" s="1">
        <f>TRA!I898</f>
        <v>93.518000000000001</v>
      </c>
      <c r="D188" s="1">
        <f>TRA!I899</f>
        <v>-126.444</v>
      </c>
      <c r="E188" s="1">
        <f>TRA!I922</f>
        <v>146.00299999999999</v>
      </c>
      <c r="F188">
        <f>TRA!I923</f>
        <v>-147.68100000000001</v>
      </c>
      <c r="G188">
        <f>TRA!I946</f>
        <v>112.14</v>
      </c>
      <c r="H188">
        <f>TRA!I947</f>
        <v>-67.197999999999993</v>
      </c>
      <c r="I188">
        <f>TRA!I970</f>
        <v>63.856000000000002</v>
      </c>
      <c r="J188">
        <f>TRA!I971</f>
        <v>-114.408</v>
      </c>
      <c r="K188">
        <f>TRA!I994</f>
        <v>119.142</v>
      </c>
      <c r="L188" s="1">
        <f>TRA!I995</f>
        <v>-86.75</v>
      </c>
      <c r="M188" s="31" t="s">
        <v>72</v>
      </c>
      <c r="N188" s="31">
        <f>N186-N187</f>
        <v>66</v>
      </c>
      <c r="O188" s="31">
        <f>O186-O187</f>
        <v>24</v>
      </c>
      <c r="P188" s="31">
        <f>P186-P187</f>
        <v>56</v>
      </c>
      <c r="S188" s="174"/>
      <c r="T188" s="174"/>
      <c r="U188" s="72"/>
      <c r="V188" s="72"/>
      <c r="W188" s="72"/>
      <c r="X188" s="72"/>
      <c r="Y188" s="72"/>
      <c r="Z188" s="72"/>
      <c r="AA188" s="72"/>
      <c r="AB188" s="72"/>
      <c r="AC188" s="72"/>
      <c r="AD188" s="72"/>
    </row>
    <row r="189" spans="1:30" ht="15" x14ac:dyDescent="0.25">
      <c r="A189" s="1">
        <v>5</v>
      </c>
      <c r="B189" s="1" t="s">
        <v>62</v>
      </c>
      <c r="C189" s="1">
        <f>TRA!J898</f>
        <v>9.2840000000000007</v>
      </c>
      <c r="D189" s="1">
        <f>TRA!J899</f>
        <v>-12.545</v>
      </c>
      <c r="E189" s="1">
        <f>TRA!J922</f>
        <v>14.468</v>
      </c>
      <c r="F189">
        <f>TRA!J923</f>
        <v>-14.629</v>
      </c>
      <c r="G189">
        <f>TRA!J946</f>
        <v>11.154999999999999</v>
      </c>
      <c r="H189">
        <f>TRA!J947</f>
        <v>-6.69</v>
      </c>
      <c r="I189">
        <f>TRA!J970</f>
        <v>6.3490000000000002</v>
      </c>
      <c r="J189">
        <f>TRA!J971</f>
        <v>-11.372</v>
      </c>
      <c r="K189">
        <f>TRA!J994</f>
        <v>11.794</v>
      </c>
      <c r="L189" s="1">
        <f>TRA!J995</f>
        <v>-8.6</v>
      </c>
      <c r="M189" s="31" t="s">
        <v>73</v>
      </c>
      <c r="N189" s="33">
        <f>1000/0.9/N188/N184</f>
        <v>4.3023298837252325E-2</v>
      </c>
      <c r="O189" s="33">
        <f>1000/0.9/O188/O184</f>
        <v>0.1183140718024439</v>
      </c>
      <c r="P189" s="33">
        <f>1000/0.9/P188/P184</f>
        <v>5.0706030772475957E-2</v>
      </c>
      <c r="S189" s="72"/>
      <c r="T189" s="72"/>
      <c r="U189" s="72"/>
      <c r="V189" s="72"/>
      <c r="W189" s="72"/>
      <c r="X189" s="72"/>
      <c r="Y189" s="72"/>
      <c r="Z189" s="72"/>
      <c r="AA189" s="72"/>
      <c r="AB189" s="72"/>
      <c r="AC189" s="72"/>
      <c r="AD189" s="72"/>
    </row>
    <row r="190" spans="1:30" ht="15" x14ac:dyDescent="0.25">
      <c r="A190" s="1">
        <v>6</v>
      </c>
      <c r="B190" s="1" t="s">
        <v>63</v>
      </c>
      <c r="C190" s="1">
        <f>TRA!K898</f>
        <v>11.448</v>
      </c>
      <c r="D190" s="1">
        <f>TRA!K899</f>
        <v>-15.468999999999999</v>
      </c>
      <c r="E190" s="1">
        <f>TRA!K922</f>
        <v>17.84</v>
      </c>
      <c r="F190">
        <f>TRA!K923</f>
        <v>-18.038</v>
      </c>
      <c r="G190">
        <f>TRA!K946</f>
        <v>13.755000000000001</v>
      </c>
      <c r="H190">
        <f>TRA!K947</f>
        <v>-8.2490000000000006</v>
      </c>
      <c r="I190">
        <f>TRA!K970</f>
        <v>7.8280000000000003</v>
      </c>
      <c r="J190">
        <f>TRA!K971</f>
        <v>-14.022</v>
      </c>
      <c r="K190">
        <f>TRA!K994</f>
        <v>14.542</v>
      </c>
      <c r="L190" s="1">
        <f>TRA!K995</f>
        <v>-10.603999999999999</v>
      </c>
      <c r="M190" s="32"/>
      <c r="N190" s="31"/>
      <c r="O190" s="32"/>
      <c r="P190" s="31"/>
      <c r="S190" s="174"/>
      <c r="T190" s="174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</row>
    <row r="191" spans="1:30" ht="15" x14ac:dyDescent="0.25">
      <c r="B191" s="1" t="s">
        <v>49</v>
      </c>
      <c r="C191" s="1">
        <f t="shared" ref="C191:L191" si="162">(ABS(C187)+ABS(C189))*SIGN(C187)</f>
        <v>10.314</v>
      </c>
      <c r="D191" s="1">
        <f t="shared" si="162"/>
        <v>-13.97</v>
      </c>
      <c r="E191" s="1">
        <f t="shared" si="162"/>
        <v>16.189</v>
      </c>
      <c r="F191" s="1">
        <f t="shared" si="162"/>
        <v>-16.393000000000001</v>
      </c>
      <c r="G191" s="1">
        <f t="shared" si="162"/>
        <v>12.295</v>
      </c>
      <c r="H191" s="1">
        <f t="shared" si="162"/>
        <v>-7.3490000000000002</v>
      </c>
      <c r="I191" s="1">
        <f t="shared" si="162"/>
        <v>7.0129999999999999</v>
      </c>
      <c r="J191" s="1">
        <f t="shared" si="162"/>
        <v>-12.577999999999999</v>
      </c>
      <c r="K191" s="1">
        <f t="shared" si="162"/>
        <v>13.248000000000001</v>
      </c>
      <c r="L191" s="1">
        <f t="shared" si="162"/>
        <v>-9.6029999999999998</v>
      </c>
      <c r="M191" s="31" t="s">
        <v>74</v>
      </c>
      <c r="N191" s="34">
        <f>0.3*(N188/100)^2/0.0197^2</f>
        <v>336.7260171609679</v>
      </c>
      <c r="O191" s="34">
        <f>0.7*(O188/100)^2/0.0197^2</f>
        <v>103.89342678244736</v>
      </c>
      <c r="P191" s="34">
        <f>0.3*(P188/100)^2/0.0197^2</f>
        <v>242.41799582571059</v>
      </c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</row>
    <row r="192" spans="1:30" ht="15" x14ac:dyDescent="0.25">
      <c r="B192" s="1" t="s">
        <v>50</v>
      </c>
      <c r="C192" s="1">
        <f t="shared" ref="C192:L192" si="163">(ABS(C188)+ABS(C190))*SIGN(C188)</f>
        <v>104.96600000000001</v>
      </c>
      <c r="D192" s="1">
        <f t="shared" si="163"/>
        <v>-141.91300000000001</v>
      </c>
      <c r="E192" s="1">
        <f t="shared" si="163"/>
        <v>163.84299999999999</v>
      </c>
      <c r="F192" s="1">
        <f t="shared" si="163"/>
        <v>-165.71900000000002</v>
      </c>
      <c r="G192" s="1">
        <f t="shared" si="163"/>
        <v>125.895</v>
      </c>
      <c r="H192" s="1">
        <f t="shared" si="163"/>
        <v>-75.446999999999989</v>
      </c>
      <c r="I192" s="1">
        <f t="shared" si="163"/>
        <v>71.683999999999997</v>
      </c>
      <c r="J192" s="1">
        <f t="shared" si="163"/>
        <v>-128.43</v>
      </c>
      <c r="K192" s="1">
        <f t="shared" si="163"/>
        <v>133.684</v>
      </c>
      <c r="L192" s="1">
        <f t="shared" si="163"/>
        <v>-97.353999999999999</v>
      </c>
      <c r="M192" s="31" t="s">
        <v>75</v>
      </c>
      <c r="N192" s="32"/>
      <c r="O192" s="32"/>
      <c r="P192" s="32"/>
      <c r="S192" s="174"/>
      <c r="T192" s="174"/>
      <c r="U192" s="72"/>
      <c r="V192" s="72"/>
      <c r="W192" s="72"/>
      <c r="X192" s="72"/>
      <c r="Y192" s="72"/>
      <c r="Z192" s="72"/>
      <c r="AA192" s="72"/>
      <c r="AB192" s="72"/>
      <c r="AC192" s="72"/>
      <c r="AD192" s="72"/>
    </row>
    <row r="193" spans="1:24" ht="15" x14ac:dyDescent="0.25">
      <c r="B193" s="39" t="s">
        <v>78</v>
      </c>
      <c r="C193" s="1">
        <f t="shared" ref="C193:L193" si="164">C192+0.3*C191</f>
        <v>108.06020000000001</v>
      </c>
      <c r="D193" s="1">
        <f t="shared" si="164"/>
        <v>-146.10400000000001</v>
      </c>
      <c r="E193" s="1">
        <f t="shared" si="164"/>
        <v>168.69969999999998</v>
      </c>
      <c r="F193" s="1">
        <f t="shared" si="164"/>
        <v>-170.63690000000003</v>
      </c>
      <c r="G193" s="1">
        <f t="shared" si="164"/>
        <v>129.58349999999999</v>
      </c>
      <c r="H193" s="1">
        <f t="shared" si="164"/>
        <v>-77.651699999999991</v>
      </c>
      <c r="I193" s="1">
        <f t="shared" si="164"/>
        <v>73.787899999999993</v>
      </c>
      <c r="J193" s="1">
        <f t="shared" si="164"/>
        <v>-132.20340000000002</v>
      </c>
      <c r="K193" s="1">
        <f t="shared" si="164"/>
        <v>137.6584</v>
      </c>
      <c r="L193" s="1">
        <f t="shared" si="164"/>
        <v>-100.2349</v>
      </c>
      <c r="M193" s="31" t="s">
        <v>76</v>
      </c>
      <c r="N193" s="32"/>
      <c r="O193" s="32"/>
      <c r="P193" s="32"/>
    </row>
    <row r="194" spans="1:24" x14ac:dyDescent="0.2">
      <c r="B194" s="1" t="s">
        <v>56</v>
      </c>
      <c r="C194" s="1">
        <f t="shared" ref="C194:L194" si="165">C186+C193</f>
        <v>54.309200000000011</v>
      </c>
      <c r="D194" s="1">
        <f t="shared" si="165"/>
        <v>-165.21100000000001</v>
      </c>
      <c r="E194" s="1">
        <f t="shared" si="165"/>
        <v>72.271699999999981</v>
      </c>
      <c r="F194" s="1">
        <f t="shared" si="165"/>
        <v>-235.75190000000003</v>
      </c>
      <c r="G194" s="1">
        <f t="shared" si="165"/>
        <v>-11.061500000000024</v>
      </c>
      <c r="H194" s="1">
        <f t="shared" si="165"/>
        <v>-202.3177</v>
      </c>
      <c r="I194" s="1">
        <f t="shared" si="165"/>
        <v>-31.348100000000002</v>
      </c>
      <c r="J194" s="1">
        <f t="shared" si="165"/>
        <v>-248.67440000000002</v>
      </c>
      <c r="K194" s="1">
        <f t="shared" si="165"/>
        <v>120.79040000000001</v>
      </c>
      <c r="L194" s="1">
        <f t="shared" si="165"/>
        <v>-160.49090000000001</v>
      </c>
    </row>
    <row r="195" spans="1:24" ht="15" x14ac:dyDescent="0.25">
      <c r="B195" s="1" t="s">
        <v>57</v>
      </c>
      <c r="C195" s="1">
        <f t="shared" ref="C195:L195" si="166">C186-C193</f>
        <v>-161.81120000000001</v>
      </c>
      <c r="D195" s="1">
        <f t="shared" si="166"/>
        <v>126.99700000000001</v>
      </c>
      <c r="E195" s="1">
        <f t="shared" si="166"/>
        <v>-265.1277</v>
      </c>
      <c r="F195" s="1">
        <f t="shared" si="166"/>
        <v>105.52190000000003</v>
      </c>
      <c r="G195" s="1">
        <f t="shared" si="166"/>
        <v>-270.2285</v>
      </c>
      <c r="H195" s="1">
        <f t="shared" si="166"/>
        <v>-47.014300000000006</v>
      </c>
      <c r="I195" s="1">
        <f t="shared" si="166"/>
        <v>-178.9239</v>
      </c>
      <c r="J195" s="1">
        <f t="shared" si="166"/>
        <v>15.732400000000013</v>
      </c>
      <c r="K195" s="1">
        <f t="shared" si="166"/>
        <v>-154.5264</v>
      </c>
      <c r="L195" s="1">
        <f t="shared" si="166"/>
        <v>39.978899999999996</v>
      </c>
      <c r="M195" s="113" t="s">
        <v>96</v>
      </c>
      <c r="N195" s="113" t="s">
        <v>190</v>
      </c>
      <c r="O195" s="114"/>
      <c r="P195" s="73"/>
      <c r="Q195" s="73"/>
      <c r="R195" s="73"/>
      <c r="S195" s="73"/>
      <c r="T195" s="73"/>
      <c r="U195" s="73"/>
      <c r="V195" s="73"/>
      <c r="W195" s="73"/>
      <c r="X195" s="73"/>
    </row>
    <row r="196" spans="1:24" ht="15" x14ac:dyDescent="0.25">
      <c r="A196" s="22" t="s">
        <v>64</v>
      </c>
      <c r="B196" s="23" t="s">
        <v>65</v>
      </c>
      <c r="C196" s="24">
        <f>MIN(O11:O13)</f>
        <v>-112.16640715880897</v>
      </c>
      <c r="D196" s="24">
        <f>MIN(AL11:AL13)</f>
        <v>-121.58289615880892</v>
      </c>
      <c r="E196" s="24">
        <f>MIN(O35:O37)</f>
        <v>-198.02157000000005</v>
      </c>
      <c r="F196" s="24">
        <f>MIN(AL35:AL37)</f>
        <v>-173.80192000000031</v>
      </c>
      <c r="G196" s="24">
        <f>MIN(O59:O61)</f>
        <v>-206.82575500000004</v>
      </c>
      <c r="H196" s="24">
        <f>MIN(AL59:AL61)</f>
        <v>-140.90039600000011</v>
      </c>
      <c r="I196" s="24">
        <f>MIN(O83:O85)</f>
        <v>-125.17117768431008</v>
      </c>
      <c r="J196" s="24">
        <f>MIN(AL83:AL85)</f>
        <v>-214.57920963199973</v>
      </c>
      <c r="K196" s="24">
        <f>MIN(O107:O109)</f>
        <v>-112.81360703389814</v>
      </c>
      <c r="L196" s="24">
        <f>MIN(AL107:AL109)</f>
        <v>-138.89028645520591</v>
      </c>
      <c r="M196" s="173" t="s">
        <v>97</v>
      </c>
      <c r="N196" s="173"/>
      <c r="O196" s="74">
        <f>$R$142</f>
        <v>6.28</v>
      </c>
      <c r="P196" s="74">
        <f>Q196</f>
        <v>10.299200000000001</v>
      </c>
      <c r="Q196" s="74">
        <f>$R$142+$O$142</f>
        <v>10.299200000000001</v>
      </c>
      <c r="R196" s="74">
        <f>S196</f>
        <v>10.299200000000001</v>
      </c>
      <c r="S196" s="74">
        <f>Q196</f>
        <v>10.299200000000001</v>
      </c>
      <c r="T196" s="74">
        <f>O196</f>
        <v>6.28</v>
      </c>
      <c r="U196" s="74">
        <f>O196</f>
        <v>6.28</v>
      </c>
      <c r="V196" s="74">
        <f>S196</f>
        <v>10.299200000000001</v>
      </c>
      <c r="W196" s="74">
        <f>V196</f>
        <v>10.299200000000001</v>
      </c>
      <c r="X196" s="74">
        <f t="shared" ref="X196" si="167">$R$142</f>
        <v>6.28</v>
      </c>
    </row>
    <row r="197" spans="1:24" ht="15" x14ac:dyDescent="0.25">
      <c r="A197" s="26"/>
      <c r="B197" s="23" t="s">
        <v>66</v>
      </c>
      <c r="C197" s="24">
        <f>MAX(O11:O13)</f>
        <v>59.806532841191078</v>
      </c>
      <c r="D197" s="25">
        <f>MAX(AL11:AL13)</f>
        <v>126.47571184119113</v>
      </c>
      <c r="E197" s="24">
        <f>MAX(O35:O37)</f>
        <v>83.487169999999978</v>
      </c>
      <c r="F197" s="24">
        <f>MAX(AL35:AL37)</f>
        <v>111.58032000000003</v>
      </c>
      <c r="G197" s="24">
        <f>MAX(O59:O61)</f>
        <v>26.575154999999945</v>
      </c>
      <c r="H197" s="24">
        <f>MAX(AL59:AL61)</f>
        <v>-11.367523999999776</v>
      </c>
      <c r="I197" s="24">
        <f>MAX(O83:O85)</f>
        <v>-4.8535176843100434</v>
      </c>
      <c r="J197" s="24">
        <f>MAX(AL83:AL85)</f>
        <v>33.352813728000001</v>
      </c>
      <c r="K197" s="24">
        <f>MAX(O107:O109)</f>
        <v>122.1825629661017</v>
      </c>
      <c r="L197" s="24">
        <f>MAX(AL107:AL109)</f>
        <v>44.296077544794059</v>
      </c>
      <c r="M197" s="173" t="s">
        <v>98</v>
      </c>
      <c r="N197" s="173"/>
      <c r="O197" s="74">
        <f>$O$143</f>
        <v>6.0288000000000004</v>
      </c>
      <c r="P197" s="74">
        <f t="shared" ref="P197:X197" si="168">$O$143</f>
        <v>6.0288000000000004</v>
      </c>
      <c r="Q197" s="74">
        <f t="shared" si="168"/>
        <v>6.0288000000000004</v>
      </c>
      <c r="R197" s="74">
        <f t="shared" si="168"/>
        <v>6.0288000000000004</v>
      </c>
      <c r="S197" s="74">
        <f t="shared" si="168"/>
        <v>6.0288000000000004</v>
      </c>
      <c r="T197" s="74">
        <f t="shared" si="168"/>
        <v>6.0288000000000004</v>
      </c>
      <c r="U197" s="74">
        <f t="shared" si="168"/>
        <v>6.0288000000000004</v>
      </c>
      <c r="V197" s="74">
        <f t="shared" si="168"/>
        <v>6.0288000000000004</v>
      </c>
      <c r="W197" s="74">
        <f t="shared" si="168"/>
        <v>6.0288000000000004</v>
      </c>
      <c r="X197" s="74">
        <f t="shared" si="168"/>
        <v>6.0288000000000004</v>
      </c>
    </row>
    <row r="198" spans="1:24" ht="15" x14ac:dyDescent="0.25">
      <c r="C198" s="27"/>
      <c r="D198" s="28"/>
      <c r="L198" s="1"/>
      <c r="M198" s="75" t="s">
        <v>99</v>
      </c>
      <c r="N198" s="76"/>
      <c r="O198" s="77" t="str">
        <f>IF(O197&gt;C200,"SI","NO")</f>
        <v>SI</v>
      </c>
      <c r="P198" s="77" t="str">
        <f t="shared" ref="P198" si="169">IF(P197&gt;D200,"SI","NO")</f>
        <v>SI</v>
      </c>
      <c r="Q198" s="77" t="str">
        <f t="shared" ref="Q198" si="170">IF(Q197&gt;E200,"SI","NO")</f>
        <v>SI</v>
      </c>
      <c r="R198" s="77" t="str">
        <f t="shared" ref="R198" si="171">IF(R197&gt;F200,"SI","NO")</f>
        <v>SI</v>
      </c>
      <c r="S198" s="77" t="str">
        <f t="shared" ref="S198" si="172">IF(S197&gt;G200,"SI","NO")</f>
        <v>SI</v>
      </c>
      <c r="T198" s="77" t="str">
        <f t="shared" ref="T198" si="173">IF(T197&gt;H200,"SI","NO")</f>
        <v>SI</v>
      </c>
      <c r="U198" s="77" t="str">
        <f t="shared" ref="U198" si="174">IF(U197&gt;I200,"SI","NO")</f>
        <v>SI</v>
      </c>
      <c r="V198" s="77" t="str">
        <f t="shared" ref="V198" si="175">IF(V197&gt;J200,"SI","NO")</f>
        <v>SI</v>
      </c>
      <c r="W198" s="77" t="str">
        <f t="shared" ref="W198" si="176">IF(W197&gt;K200,"SI","NO")</f>
        <v>SI</v>
      </c>
      <c r="X198" s="77" t="str">
        <f t="shared" ref="X198" si="177">IF(X197&gt;L200,"SI","NO")</f>
        <v>SI</v>
      </c>
    </row>
    <row r="199" spans="1:24" ht="15" x14ac:dyDescent="0.25">
      <c r="B199" s="29" t="s">
        <v>67</v>
      </c>
      <c r="C199" s="30">
        <f>ABS(C196*$N$165)</f>
        <v>4.8257688546943562</v>
      </c>
      <c r="D199" s="30">
        <f t="shared" ref="D199:L199" si="178">ABS(D196*$N$165)</f>
        <v>5.2308972749390543</v>
      </c>
      <c r="E199" s="30">
        <f t="shared" si="178"/>
        <v>8.5195411823318814</v>
      </c>
      <c r="F199" s="30">
        <f t="shared" si="178"/>
        <v>7.477531942648235</v>
      </c>
      <c r="G199" s="30">
        <f t="shared" si="178"/>
        <v>8.8983262646053358</v>
      </c>
      <c r="H199" s="30">
        <f t="shared" si="178"/>
        <v>6.0619998433951974</v>
      </c>
      <c r="I199" s="30">
        <f t="shared" si="178"/>
        <v>5.385276983322882</v>
      </c>
      <c r="J199" s="30">
        <f t="shared" si="178"/>
        <v>9.2319054602589361</v>
      </c>
      <c r="K199" s="30">
        <f t="shared" si="178"/>
        <v>4.8536135283277506</v>
      </c>
      <c r="L199" s="30">
        <f t="shared" si="178"/>
        <v>5.9755182997539027</v>
      </c>
      <c r="M199" s="75" t="s">
        <v>100</v>
      </c>
      <c r="N199" s="76"/>
      <c r="O199" s="77" t="str">
        <f>IF(O196&gt;C199,"SI","NO")</f>
        <v>SI</v>
      </c>
      <c r="P199" s="77" t="str">
        <f t="shared" ref="P199" si="179">IF(P196&gt;D199,"SI","NO")</f>
        <v>SI</v>
      </c>
      <c r="Q199" s="77" t="str">
        <f t="shared" ref="Q199" si="180">IF(Q196&gt;E199,"SI","NO")</f>
        <v>SI</v>
      </c>
      <c r="R199" s="77" t="str">
        <f t="shared" ref="R199" si="181">IF(R196&gt;F199,"SI","NO")</f>
        <v>SI</v>
      </c>
      <c r="S199" s="77" t="str">
        <f t="shared" ref="S199" si="182">IF(S196&gt;G199,"SI","NO")</f>
        <v>SI</v>
      </c>
      <c r="T199" s="77" t="str">
        <f t="shared" ref="T199" si="183">IF(T196&gt;H199,"SI","NO")</f>
        <v>SI</v>
      </c>
      <c r="U199" s="77" t="str">
        <f t="shared" ref="U199" si="184">IF(U196&gt;I199,"SI","NO")</f>
        <v>SI</v>
      </c>
      <c r="V199" s="77" t="str">
        <f t="shared" ref="V199" si="185">IF(V196&gt;J199,"SI","NO")</f>
        <v>SI</v>
      </c>
      <c r="W199" s="77" t="str">
        <f t="shared" ref="W199" si="186">IF(W196&gt;K199,"SI","NO")</f>
        <v>SI</v>
      </c>
      <c r="X199" s="77" t="str">
        <f t="shared" ref="X199" si="187">IF(X196&gt;L199,"SI","NO")</f>
        <v>SI</v>
      </c>
    </row>
    <row r="200" spans="1:24" ht="15" x14ac:dyDescent="0.25">
      <c r="B200" s="29" t="s">
        <v>68</v>
      </c>
      <c r="C200" s="30">
        <f>ABS(C197*$N$165)</f>
        <v>2.5730743348465093</v>
      </c>
      <c r="D200" s="30">
        <f t="shared" ref="D200:L200" si="188">ABS(D197*$N$165)</f>
        <v>5.4414023461977781</v>
      </c>
      <c r="E200" s="30">
        <f t="shared" si="188"/>
        <v>3.5918934639864863</v>
      </c>
      <c r="F200" s="30">
        <f t="shared" si="188"/>
        <v>4.8005534517162438</v>
      </c>
      <c r="G200" s="30">
        <f t="shared" si="188"/>
        <v>1.143350835211298</v>
      </c>
      <c r="H200" s="30">
        <f t="shared" si="188"/>
        <v>0.48906838209162823</v>
      </c>
      <c r="I200" s="30">
        <f t="shared" si="188"/>
        <v>0.20881434174395988</v>
      </c>
      <c r="J200" s="30">
        <f t="shared" si="188"/>
        <v>1.4349480720829557</v>
      </c>
      <c r="K200" s="30">
        <f t="shared" si="188"/>
        <v>5.2566969191919926</v>
      </c>
      <c r="L200" s="30">
        <f t="shared" si="188"/>
        <v>1.905763381527777</v>
      </c>
      <c r="M200" s="172" t="s">
        <v>101</v>
      </c>
      <c r="N200" s="173"/>
      <c r="O200" s="77" t="str">
        <f>IF(O197&gt;5.6,"SI","NO")</f>
        <v>SI</v>
      </c>
      <c r="P200" s="77" t="str">
        <f t="shared" ref="P200:X200" si="189">IF(P197&gt;5.6,"SI","NO")</f>
        <v>SI</v>
      </c>
      <c r="Q200" s="77" t="str">
        <f t="shared" si="189"/>
        <v>SI</v>
      </c>
      <c r="R200" s="77" t="str">
        <f t="shared" si="189"/>
        <v>SI</v>
      </c>
      <c r="S200" s="77" t="str">
        <f t="shared" si="189"/>
        <v>SI</v>
      </c>
      <c r="T200" s="77" t="str">
        <f t="shared" si="189"/>
        <v>SI</v>
      </c>
      <c r="U200" s="77" t="str">
        <f t="shared" si="189"/>
        <v>SI</v>
      </c>
      <c r="V200" s="77" t="str">
        <f t="shared" si="189"/>
        <v>SI</v>
      </c>
      <c r="W200" s="77" t="str">
        <f t="shared" si="189"/>
        <v>SI</v>
      </c>
      <c r="X200" s="77" t="str">
        <f t="shared" si="189"/>
        <v>SI</v>
      </c>
    </row>
    <row r="201" spans="1:24" ht="15" x14ac:dyDescent="0.25">
      <c r="B201" s="43" t="s">
        <v>79</v>
      </c>
      <c r="C201" s="60" t="s">
        <v>94</v>
      </c>
      <c r="D201" s="60" t="s">
        <v>94</v>
      </c>
      <c r="E201" s="60" t="s">
        <v>94</v>
      </c>
      <c r="F201" s="60" t="s">
        <v>94</v>
      </c>
      <c r="G201" s="60" t="s">
        <v>94</v>
      </c>
      <c r="H201" s="60" t="s">
        <v>94</v>
      </c>
      <c r="I201" s="60" t="s">
        <v>94</v>
      </c>
      <c r="J201" s="60" t="s">
        <v>94</v>
      </c>
      <c r="K201" s="60" t="s">
        <v>94</v>
      </c>
      <c r="L201" s="60" t="s">
        <v>94</v>
      </c>
      <c r="M201" s="75"/>
      <c r="N201" s="76"/>
      <c r="O201" s="77" t="str">
        <f>IF(O197&lt;O196+14,"SI","NO")</f>
        <v>SI</v>
      </c>
      <c r="P201" s="77" t="str">
        <f t="shared" ref="P201:X201" si="190">IF(P197&lt;P196+14,"SI","NO")</f>
        <v>SI</v>
      </c>
      <c r="Q201" s="77" t="str">
        <f t="shared" si="190"/>
        <v>SI</v>
      </c>
      <c r="R201" s="77" t="str">
        <f t="shared" si="190"/>
        <v>SI</v>
      </c>
      <c r="S201" s="77" t="str">
        <f t="shared" si="190"/>
        <v>SI</v>
      </c>
      <c r="T201" s="77" t="str">
        <f t="shared" si="190"/>
        <v>SI</v>
      </c>
      <c r="U201" s="77" t="str">
        <f t="shared" si="190"/>
        <v>SI</v>
      </c>
      <c r="V201" s="77" t="str">
        <f t="shared" si="190"/>
        <v>SI</v>
      </c>
      <c r="W201" s="77" t="str">
        <f t="shared" si="190"/>
        <v>SI</v>
      </c>
      <c r="X201" s="77" t="str">
        <f t="shared" si="190"/>
        <v>SI</v>
      </c>
    </row>
    <row r="202" spans="1:24" ht="15" x14ac:dyDescent="0.25">
      <c r="B202" s="44"/>
      <c r="D202" s="79" t="s">
        <v>93</v>
      </c>
      <c r="E202" s="79" t="s">
        <v>93</v>
      </c>
      <c r="F202" s="79" t="s">
        <v>93</v>
      </c>
      <c r="G202" s="79" t="s">
        <v>93</v>
      </c>
      <c r="J202" s="79" t="s">
        <v>93</v>
      </c>
      <c r="K202" s="79" t="s">
        <v>93</v>
      </c>
      <c r="M202" s="172" t="s">
        <v>102</v>
      </c>
      <c r="N202" s="173"/>
      <c r="O202" s="77" t="str">
        <f>IF(O196&gt;$P$150,"SI","NO")</f>
        <v>SI</v>
      </c>
      <c r="P202" s="77" t="str">
        <f t="shared" ref="P202:X202" si="191">IF(P196&gt;$P$150,"SI","NO")</f>
        <v>SI</v>
      </c>
      <c r="Q202" s="77" t="str">
        <f t="shared" si="191"/>
        <v>SI</v>
      </c>
      <c r="R202" s="77" t="str">
        <f t="shared" si="191"/>
        <v>SI</v>
      </c>
      <c r="S202" s="77" t="str">
        <f t="shared" si="191"/>
        <v>SI</v>
      </c>
      <c r="T202" s="77" t="str">
        <f t="shared" si="191"/>
        <v>SI</v>
      </c>
      <c r="U202" s="77" t="str">
        <f t="shared" si="191"/>
        <v>SI</v>
      </c>
      <c r="V202" s="77" t="str">
        <f t="shared" si="191"/>
        <v>SI</v>
      </c>
      <c r="W202" s="77" t="str">
        <f t="shared" si="191"/>
        <v>SI</v>
      </c>
      <c r="X202" s="77" t="str">
        <f t="shared" si="191"/>
        <v>SI</v>
      </c>
    </row>
    <row r="203" spans="1:24" ht="15" x14ac:dyDescent="0.25">
      <c r="B203" s="45" t="s">
        <v>80</v>
      </c>
      <c r="C203" s="60" t="s">
        <v>92</v>
      </c>
      <c r="D203" s="60" t="s">
        <v>92</v>
      </c>
      <c r="E203" s="60" t="s">
        <v>92</v>
      </c>
      <c r="F203" s="60" t="s">
        <v>92</v>
      </c>
      <c r="G203" s="60" t="s">
        <v>92</v>
      </c>
      <c r="H203" s="60" t="s">
        <v>92</v>
      </c>
      <c r="I203" s="60" t="s">
        <v>92</v>
      </c>
      <c r="J203" s="60" t="s">
        <v>92</v>
      </c>
      <c r="K203" s="60" t="s">
        <v>92</v>
      </c>
      <c r="L203" s="60" t="s">
        <v>92</v>
      </c>
      <c r="M203" s="75"/>
      <c r="N203" s="75"/>
      <c r="O203" s="77" t="str">
        <f>IF(O197&gt;$P$150,"SI","NO")</f>
        <v>SI</v>
      </c>
      <c r="P203" s="77" t="str">
        <f t="shared" ref="P203:X203" si="192">IF(P197&gt;$P$150,"SI","NO")</f>
        <v>SI</v>
      </c>
      <c r="Q203" s="77" t="str">
        <f t="shared" si="192"/>
        <v>SI</v>
      </c>
      <c r="R203" s="77" t="str">
        <f t="shared" si="192"/>
        <v>SI</v>
      </c>
      <c r="S203" s="77" t="str">
        <f t="shared" si="192"/>
        <v>SI</v>
      </c>
      <c r="T203" s="77" t="str">
        <f t="shared" si="192"/>
        <v>SI</v>
      </c>
      <c r="U203" s="77" t="str">
        <f t="shared" si="192"/>
        <v>SI</v>
      </c>
      <c r="V203" s="77" t="str">
        <f t="shared" si="192"/>
        <v>SI</v>
      </c>
      <c r="W203" s="77" t="str">
        <f t="shared" si="192"/>
        <v>SI</v>
      </c>
      <c r="X203" s="77" t="str">
        <f t="shared" si="192"/>
        <v>SI</v>
      </c>
    </row>
    <row r="204" spans="1:24" x14ac:dyDescent="0.2">
      <c r="B204" s="40"/>
      <c r="M204" s="172" t="s">
        <v>103</v>
      </c>
      <c r="N204" s="173"/>
      <c r="O204" s="76" t="str">
        <f>IF(O196&gt;=50/100*O197,"SI","NO")</f>
        <v>SI</v>
      </c>
      <c r="P204" s="94" t="str">
        <f t="shared" ref="P204:X204" si="193">IF(P196&gt;=50/100*P197,"SI","NO")</f>
        <v>SI</v>
      </c>
      <c r="Q204" s="94" t="str">
        <f>IF(Q196&gt;=25/100*Q197,"SI","NO")</f>
        <v>SI</v>
      </c>
      <c r="R204" s="94" t="str">
        <f t="shared" ref="R204:V204" si="194">IF(R196&gt;=25/100*R197,"SI","NO")</f>
        <v>SI</v>
      </c>
      <c r="S204" s="94" t="str">
        <f t="shared" si="194"/>
        <v>SI</v>
      </c>
      <c r="T204" s="94" t="str">
        <f t="shared" si="194"/>
        <v>SI</v>
      </c>
      <c r="U204" s="94" t="str">
        <f t="shared" si="194"/>
        <v>SI</v>
      </c>
      <c r="V204" s="94" t="str">
        <f t="shared" si="194"/>
        <v>SI</v>
      </c>
      <c r="W204" s="94" t="str">
        <f t="shared" si="193"/>
        <v>SI</v>
      </c>
      <c r="X204" s="94" t="str">
        <f t="shared" si="193"/>
        <v>SI</v>
      </c>
    </row>
    <row r="205" spans="1:24" ht="15" x14ac:dyDescent="0.25">
      <c r="B205" s="62" t="s">
        <v>90</v>
      </c>
      <c r="C205" s="63">
        <f>-(0.9*$N$129*$R$142*$P$125)/1000</f>
        <v>-145.96742159999999</v>
      </c>
      <c r="D205" s="63">
        <f>E205</f>
        <v>-239.38657142400004</v>
      </c>
      <c r="E205" s="63">
        <f>-(0.9*$N$129*($R$142+$O$142)*$P$125)/1000</f>
        <v>-239.38657142400004</v>
      </c>
      <c r="F205" s="63">
        <f>G205</f>
        <v>-239.38657142400004</v>
      </c>
      <c r="G205" s="63">
        <f>-(0.9*$N$129*($R$142+$O$142)*$P$125)/1000</f>
        <v>-239.38657142400004</v>
      </c>
      <c r="H205" s="63">
        <f>-(0.9*$N$129*$R$142*$P$125)/1000</f>
        <v>-145.96742159999999</v>
      </c>
      <c r="I205" s="63">
        <f>-(0.9*$N$129*$R$142*$P$125)/1000</f>
        <v>-145.96742159999999</v>
      </c>
      <c r="J205" s="63">
        <f>-(0.9*$N$129*($R$142+$O$142)*$P$125)/1000</f>
        <v>-239.38657142400004</v>
      </c>
      <c r="K205" s="63">
        <f>F205</f>
        <v>-239.38657142400004</v>
      </c>
      <c r="L205" s="63">
        <f>-(0.9*$N$129*$R$142*$P$125)/1000</f>
        <v>-145.96742159999999</v>
      </c>
    </row>
    <row r="206" spans="1:24" ht="15" x14ac:dyDescent="0.25">
      <c r="B206" s="62" t="s">
        <v>91</v>
      </c>
      <c r="C206" s="63">
        <f>(0.9*$N$129*$O$143*$P$125)/1000</f>
        <v>140.12872473600001</v>
      </c>
      <c r="D206" s="63">
        <f t="shared" ref="D206:L206" si="195">(0.9*$N$129*$O$143*$P$125)/1000</f>
        <v>140.12872473600001</v>
      </c>
      <c r="E206" s="63">
        <f t="shared" si="195"/>
        <v>140.12872473600001</v>
      </c>
      <c r="F206" s="63">
        <f t="shared" si="195"/>
        <v>140.12872473600001</v>
      </c>
      <c r="G206" s="63">
        <f>(0.9*$N$129*$O$143*$P$125)/1000</f>
        <v>140.12872473600001</v>
      </c>
      <c r="H206" s="63">
        <f>(0.9*$N$129*$O$143*$P$125)/1000</f>
        <v>140.12872473600001</v>
      </c>
      <c r="I206" s="63">
        <f>(0.9*$N$129*$O$143*$P$125)/1000</f>
        <v>140.12872473600001</v>
      </c>
      <c r="J206" s="63">
        <f>(0.9*$N$129*$O$143*$P$125)/1000</f>
        <v>140.12872473600001</v>
      </c>
      <c r="K206" s="63">
        <f t="shared" si="195"/>
        <v>140.12872473600001</v>
      </c>
      <c r="L206" s="63">
        <f t="shared" si="195"/>
        <v>140.12872473600001</v>
      </c>
    </row>
    <row r="209" spans="1:30" x14ac:dyDescent="0.2">
      <c r="A209" s="115" t="s">
        <v>86</v>
      </c>
      <c r="B209" s="116"/>
      <c r="C209" s="116"/>
    </row>
    <row r="210" spans="1:30" ht="15" x14ac:dyDescent="0.25">
      <c r="C210" s="17">
        <v>5</v>
      </c>
      <c r="D210" s="18">
        <v>10</v>
      </c>
      <c r="E210" s="17">
        <v>10</v>
      </c>
      <c r="F210" s="18">
        <v>15</v>
      </c>
      <c r="G210" s="17">
        <v>15</v>
      </c>
      <c r="H210" s="1">
        <v>21</v>
      </c>
      <c r="I210" s="17">
        <v>21</v>
      </c>
      <c r="J210" s="1">
        <v>24</v>
      </c>
      <c r="K210" s="35">
        <v>24</v>
      </c>
      <c r="L210" s="35">
        <v>27</v>
      </c>
      <c r="M210" s="31" t="s">
        <v>69</v>
      </c>
      <c r="N210" s="31">
        <f>ROUND(450/1.15,1)</f>
        <v>391.3</v>
      </c>
      <c r="O210" s="31">
        <f>ROUND(450/1.15,1)</f>
        <v>391.3</v>
      </c>
      <c r="P210" s="31">
        <f>ROUND(450/1.15,1)</f>
        <v>391.3</v>
      </c>
      <c r="S210" s="11" t="s">
        <v>125</v>
      </c>
      <c r="T210" s="11"/>
      <c r="U210" s="80"/>
      <c r="V210" t="s">
        <v>65</v>
      </c>
      <c r="W210" s="80">
        <f>-'Inv travi'!P927</f>
        <v>298.71879999999999</v>
      </c>
      <c r="X210" s="80"/>
      <c r="Y210" t="s">
        <v>122</v>
      </c>
      <c r="Z210" s="86">
        <f>-J222</f>
        <v>242.74314067199975</v>
      </c>
      <c r="AA210" s="80"/>
      <c r="AB210" t="s">
        <v>123</v>
      </c>
      <c r="AC210" s="86">
        <f>AC160</f>
        <v>336.7260171609679</v>
      </c>
      <c r="AD210" s="72"/>
    </row>
    <row r="211" spans="1:30" ht="15" x14ac:dyDescent="0.25">
      <c r="A211" s="1">
        <v>1</v>
      </c>
      <c r="B211" s="1" t="s">
        <v>43</v>
      </c>
      <c r="C211" s="1">
        <f>TRA!F902</f>
        <v>-75.236000000000004</v>
      </c>
      <c r="D211">
        <f>TRA!F903</f>
        <v>-41.052</v>
      </c>
      <c r="E211">
        <f>TRA!F926</f>
        <v>-150.22999999999999</v>
      </c>
      <c r="F211" s="1">
        <f>TRA!F927</f>
        <v>-114.045</v>
      </c>
      <c r="G211" s="1">
        <f>TRA!F950</f>
        <v>-227.59800000000001</v>
      </c>
      <c r="H211" s="1">
        <f>TRA!F951</f>
        <v>-206.70599999999999</v>
      </c>
      <c r="I211" s="1">
        <f>TRA!F974</f>
        <v>-173.595</v>
      </c>
      <c r="J211" s="1">
        <f>TRA!F975</f>
        <v>-185.43700000000001</v>
      </c>
      <c r="K211">
        <f>TRA!F998</f>
        <v>-36.448999999999998</v>
      </c>
      <c r="L211" s="1">
        <f>TRA!F999</f>
        <v>-86.113</v>
      </c>
      <c r="M211" s="31"/>
      <c r="N211" s="31"/>
      <c r="O211" s="32"/>
      <c r="P211" s="31"/>
      <c r="S211" s="174"/>
      <c r="T211" s="174"/>
      <c r="U211" s="80"/>
      <c r="V211" s="80"/>
      <c r="W211" s="80" t="str">
        <f>IF($AC$160&gt;W210,"verifica","non verifica")</f>
        <v>verifica</v>
      </c>
      <c r="X211" s="80"/>
      <c r="Y211" s="80"/>
      <c r="Z211" s="80" t="str">
        <f>IF($AC$160&gt;Z210,"verifica","non verifica")</f>
        <v>verifica</v>
      </c>
      <c r="AA211" s="80"/>
      <c r="AB211" s="80"/>
      <c r="AC211" s="80"/>
      <c r="AD211" s="72"/>
    </row>
    <row r="212" spans="1:30" ht="15" x14ac:dyDescent="0.25">
      <c r="A212" s="1">
        <v>2</v>
      </c>
      <c r="B212" s="1" t="s">
        <v>44</v>
      </c>
      <c r="C212" s="1">
        <f>TRA!G902</f>
        <v>-48.33</v>
      </c>
      <c r="D212">
        <f>TRA!G903</f>
        <v>-27.657</v>
      </c>
      <c r="E212">
        <f>TRA!G926</f>
        <v>-92.171999999999997</v>
      </c>
      <c r="F212" s="1">
        <f>TRA!G927</f>
        <v>-69.852000000000004</v>
      </c>
      <c r="G212" s="1">
        <f>TRA!G950</f>
        <v>-140.114</v>
      </c>
      <c r="H212" s="1">
        <f>TRA!G951</f>
        <v>-126.51</v>
      </c>
      <c r="I212" s="1">
        <f>TRA!G974</f>
        <v>-108.378</v>
      </c>
      <c r="J212" s="1">
        <f>TRA!G975</f>
        <v>-113.358</v>
      </c>
      <c r="K212">
        <f>TRA!G998</f>
        <v>-26.969000000000001</v>
      </c>
      <c r="L212" s="1">
        <f>TRA!G999</f>
        <v>-53.795000000000002</v>
      </c>
      <c r="M212" s="31" t="s">
        <v>70</v>
      </c>
      <c r="N212" s="31">
        <v>70</v>
      </c>
      <c r="O212" s="31">
        <v>28</v>
      </c>
      <c r="P212" s="31">
        <v>60</v>
      </c>
      <c r="S212" s="72"/>
      <c r="T212" s="72"/>
      <c r="U212" s="72"/>
      <c r="V212" s="72"/>
      <c r="W212" s="72"/>
      <c r="X212" s="72"/>
      <c r="Y212" s="72"/>
      <c r="Z212" s="72"/>
      <c r="AA212" s="72"/>
      <c r="AB212" s="72"/>
      <c r="AC212" s="72"/>
      <c r="AD212" s="72"/>
    </row>
    <row r="213" spans="1:30" ht="15" x14ac:dyDescent="0.25">
      <c r="A213" s="1">
        <v>3</v>
      </c>
      <c r="B213" s="1" t="s">
        <v>45</v>
      </c>
      <c r="C213" s="1">
        <f>TRA!H902</f>
        <v>1.0900000000000001</v>
      </c>
      <c r="D213">
        <f>TRA!H903</f>
        <v>-1.4830000000000001</v>
      </c>
      <c r="E213">
        <f>TRA!H926</f>
        <v>1.762</v>
      </c>
      <c r="F213" s="1">
        <f>TRA!H927</f>
        <v>-1.8009999999999999</v>
      </c>
      <c r="G213" s="1">
        <f>TRA!H950</f>
        <v>1.181</v>
      </c>
      <c r="H213" s="1">
        <f>TRA!H951</f>
        <v>-0.69799999999999995</v>
      </c>
      <c r="I213" s="1">
        <f>TRA!H974</f>
        <v>0.70499999999999996</v>
      </c>
      <c r="J213" s="1">
        <f>TRA!H975</f>
        <v>-1.2470000000000001</v>
      </c>
      <c r="K213">
        <f>TRA!H998</f>
        <v>1.494</v>
      </c>
      <c r="L213" s="1">
        <f>TRA!H999</f>
        <v>-1.0569999999999999</v>
      </c>
      <c r="M213" s="31" t="s">
        <v>71</v>
      </c>
      <c r="N213" s="31">
        <v>4</v>
      </c>
      <c r="O213" s="31">
        <v>4</v>
      </c>
      <c r="P213" s="31">
        <v>4</v>
      </c>
      <c r="S213" s="72"/>
      <c r="T213" s="72"/>
      <c r="U213" s="72"/>
      <c r="V213" s="72"/>
      <c r="W213" s="72"/>
      <c r="X213" s="72"/>
      <c r="Y213" s="72"/>
      <c r="Z213" s="72"/>
      <c r="AA213" s="72"/>
      <c r="AB213" s="72"/>
      <c r="AC213" s="72"/>
      <c r="AD213" s="72"/>
    </row>
    <row r="214" spans="1:30" ht="15" x14ac:dyDescent="0.25">
      <c r="A214" s="1">
        <v>4</v>
      </c>
      <c r="B214" s="1" t="s">
        <v>46</v>
      </c>
      <c r="C214" s="1">
        <f>TRA!I902</f>
        <v>123.41</v>
      </c>
      <c r="D214">
        <f>TRA!I903</f>
        <v>-166.41</v>
      </c>
      <c r="E214">
        <f>TRA!I926</f>
        <v>194.887</v>
      </c>
      <c r="F214" s="1">
        <f>TRA!I927</f>
        <v>-198.27</v>
      </c>
      <c r="G214" s="1">
        <f>TRA!I950</f>
        <v>137.5</v>
      </c>
      <c r="H214" s="1">
        <f>TRA!I951</f>
        <v>-82.369</v>
      </c>
      <c r="I214" s="1">
        <f>TRA!I974</f>
        <v>81.411000000000001</v>
      </c>
      <c r="J214" s="1">
        <f>TRA!I975</f>
        <v>-143.23500000000001</v>
      </c>
      <c r="K214">
        <f>TRA!I998</f>
        <v>163.11600000000001</v>
      </c>
      <c r="L214" s="1">
        <f>TRA!I999</f>
        <v>-117.762</v>
      </c>
      <c r="M214" s="31" t="s">
        <v>72</v>
      </c>
      <c r="N214" s="31">
        <f>N212-N213</f>
        <v>66</v>
      </c>
      <c r="O214" s="31">
        <f>O212-O213</f>
        <v>24</v>
      </c>
      <c r="P214" s="31">
        <f>P212-P213</f>
        <v>56</v>
      </c>
      <c r="S214" s="174"/>
      <c r="T214" s="174"/>
      <c r="U214" s="72"/>
      <c r="V214" s="72"/>
      <c r="W214" s="72"/>
      <c r="X214" s="72"/>
      <c r="Y214" s="72"/>
      <c r="Z214" s="72"/>
      <c r="AA214" s="72"/>
      <c r="AB214" s="72"/>
      <c r="AC214" s="72"/>
      <c r="AD214" s="72"/>
    </row>
    <row r="215" spans="1:30" ht="15" x14ac:dyDescent="0.25">
      <c r="A215" s="1">
        <v>5</v>
      </c>
      <c r="B215" s="1" t="s">
        <v>62</v>
      </c>
      <c r="C215" s="1">
        <f>TRA!J902</f>
        <v>12.218999999999999</v>
      </c>
      <c r="D215">
        <f>TRA!J903</f>
        <v>-16.469000000000001</v>
      </c>
      <c r="E215">
        <f>TRA!J926</f>
        <v>19.274999999999999</v>
      </c>
      <c r="F215" s="1">
        <f>TRA!J927</f>
        <v>-19.605</v>
      </c>
      <c r="G215" s="1">
        <f>TRA!J950</f>
        <v>13.629</v>
      </c>
      <c r="H215" s="1">
        <f>TRA!J951</f>
        <v>-8.17</v>
      </c>
      <c r="I215" s="1">
        <f>TRA!J974</f>
        <v>8.0670000000000002</v>
      </c>
      <c r="J215" s="1">
        <f>TRA!J975</f>
        <v>-14.188000000000001</v>
      </c>
      <c r="K215">
        <f>TRA!J998</f>
        <v>16.123000000000001</v>
      </c>
      <c r="L215" s="1">
        <f>TRA!J999</f>
        <v>-11.653</v>
      </c>
      <c r="M215" s="31" t="s">
        <v>73</v>
      </c>
      <c r="N215" s="33">
        <f>1000/0.9/N214/N210</f>
        <v>4.3023298837252325E-2</v>
      </c>
      <c r="O215" s="33">
        <f>1000/0.9/O214/O210</f>
        <v>0.1183140718024439</v>
      </c>
      <c r="P215" s="33">
        <f>1000/0.9/P214/P210</f>
        <v>5.0706030772475957E-2</v>
      </c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</row>
    <row r="216" spans="1:30" ht="15" x14ac:dyDescent="0.25">
      <c r="A216" s="1">
        <v>6</v>
      </c>
      <c r="B216" s="1" t="s">
        <v>63</v>
      </c>
      <c r="C216" s="1">
        <f>TRA!K902</f>
        <v>15.067</v>
      </c>
      <c r="D216">
        <f>TRA!K903</f>
        <v>-20.308</v>
      </c>
      <c r="E216">
        <f>TRA!K926</f>
        <v>23.766999999999999</v>
      </c>
      <c r="F216" s="1">
        <f>TRA!K927</f>
        <v>-24.175000000000001</v>
      </c>
      <c r="G216" s="1">
        <f>TRA!K950</f>
        <v>16.806000000000001</v>
      </c>
      <c r="H216" s="1">
        <f>TRA!K951</f>
        <v>-10.074999999999999</v>
      </c>
      <c r="I216" s="1">
        <f>TRA!K974</f>
        <v>9.9480000000000004</v>
      </c>
      <c r="J216" s="1">
        <f>TRA!K975</f>
        <v>-17.495000000000001</v>
      </c>
      <c r="K216">
        <f>TRA!K998</f>
        <v>19.881</v>
      </c>
      <c r="L216" s="1">
        <f>TRA!K999</f>
        <v>-14.368</v>
      </c>
      <c r="M216" s="32"/>
      <c r="N216" s="31"/>
      <c r="O216" s="32"/>
      <c r="P216" s="31"/>
      <c r="S216" s="174"/>
      <c r="T216" s="174"/>
      <c r="U216" s="72"/>
      <c r="V216" s="72"/>
      <c r="W216" s="72"/>
      <c r="X216" s="72"/>
      <c r="Y216" s="72"/>
      <c r="Z216" s="72"/>
      <c r="AA216" s="72"/>
      <c r="AB216" s="72"/>
      <c r="AC216" s="72"/>
      <c r="AD216" s="72"/>
    </row>
    <row r="217" spans="1:30" ht="15" x14ac:dyDescent="0.25">
      <c r="B217" s="1" t="s">
        <v>49</v>
      </c>
      <c r="C217" s="1">
        <f t="shared" ref="C217:L217" si="196">(ABS(C213)+ABS(C215))*SIGN(C213)</f>
        <v>13.308999999999999</v>
      </c>
      <c r="D217" s="1">
        <f t="shared" si="196"/>
        <v>-17.952000000000002</v>
      </c>
      <c r="E217" s="1">
        <f t="shared" si="196"/>
        <v>21.036999999999999</v>
      </c>
      <c r="F217" s="1">
        <f t="shared" si="196"/>
        <v>-21.405999999999999</v>
      </c>
      <c r="G217" s="1">
        <f t="shared" si="196"/>
        <v>14.809999999999999</v>
      </c>
      <c r="H217" s="1">
        <f t="shared" si="196"/>
        <v>-8.8680000000000003</v>
      </c>
      <c r="I217" s="1">
        <f t="shared" si="196"/>
        <v>8.7720000000000002</v>
      </c>
      <c r="J217" s="1">
        <f t="shared" si="196"/>
        <v>-15.435</v>
      </c>
      <c r="K217" s="1">
        <f t="shared" si="196"/>
        <v>17.617000000000001</v>
      </c>
      <c r="L217" s="1">
        <f t="shared" si="196"/>
        <v>-12.71</v>
      </c>
      <c r="M217" s="31" t="s">
        <v>74</v>
      </c>
      <c r="N217" s="34">
        <f>0.3*(N214/100)^2/0.0197^2</f>
        <v>336.7260171609679</v>
      </c>
      <c r="O217" s="34">
        <f>0.7*(O214/100)^2/0.0197^2</f>
        <v>103.89342678244736</v>
      </c>
      <c r="P217" s="34">
        <f>0.3*(P214/100)^2/0.0197^2</f>
        <v>242.41799582571059</v>
      </c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</row>
    <row r="218" spans="1:30" ht="15" x14ac:dyDescent="0.25">
      <c r="B218" s="1" t="s">
        <v>50</v>
      </c>
      <c r="C218" s="1">
        <f t="shared" ref="C218:L218" si="197">(ABS(C214)+ABS(C216))*SIGN(C214)</f>
        <v>138.477</v>
      </c>
      <c r="D218" s="1">
        <f t="shared" si="197"/>
        <v>-186.71799999999999</v>
      </c>
      <c r="E218" s="1">
        <f t="shared" si="197"/>
        <v>218.654</v>
      </c>
      <c r="F218" s="1">
        <f t="shared" si="197"/>
        <v>-222.44500000000002</v>
      </c>
      <c r="G218" s="1">
        <f t="shared" si="197"/>
        <v>154.30600000000001</v>
      </c>
      <c r="H218" s="1">
        <f t="shared" si="197"/>
        <v>-92.444000000000003</v>
      </c>
      <c r="I218" s="1">
        <f t="shared" si="197"/>
        <v>91.359000000000009</v>
      </c>
      <c r="J218" s="1">
        <f t="shared" si="197"/>
        <v>-160.73000000000002</v>
      </c>
      <c r="K218" s="1">
        <f t="shared" si="197"/>
        <v>182.99700000000001</v>
      </c>
      <c r="L218" s="1">
        <f t="shared" si="197"/>
        <v>-132.13</v>
      </c>
      <c r="M218" s="31" t="s">
        <v>75</v>
      </c>
      <c r="N218" s="32"/>
      <c r="O218" s="32"/>
      <c r="P218" s="32"/>
      <c r="S218" s="174"/>
      <c r="T218" s="174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</row>
    <row r="219" spans="1:30" ht="15" x14ac:dyDescent="0.25">
      <c r="B219" s="39" t="s">
        <v>78</v>
      </c>
      <c r="C219" s="1">
        <f t="shared" ref="C219:L219" si="198">C218+0.3*C217</f>
        <v>142.46970000000002</v>
      </c>
      <c r="D219" s="1">
        <f t="shared" si="198"/>
        <v>-192.1036</v>
      </c>
      <c r="E219" s="1">
        <f t="shared" si="198"/>
        <v>224.96510000000001</v>
      </c>
      <c r="F219" s="1">
        <f t="shared" si="198"/>
        <v>-228.86680000000001</v>
      </c>
      <c r="G219" s="1">
        <f t="shared" si="198"/>
        <v>158.74900000000002</v>
      </c>
      <c r="H219" s="1">
        <f t="shared" si="198"/>
        <v>-95.104399999999998</v>
      </c>
      <c r="I219" s="1">
        <f t="shared" si="198"/>
        <v>93.990600000000015</v>
      </c>
      <c r="J219" s="1">
        <f t="shared" si="198"/>
        <v>-165.36050000000003</v>
      </c>
      <c r="K219" s="1">
        <f t="shared" si="198"/>
        <v>188.28210000000001</v>
      </c>
      <c r="L219" s="1">
        <f t="shared" si="198"/>
        <v>-135.94299999999998</v>
      </c>
      <c r="M219" s="31" t="s">
        <v>76</v>
      </c>
      <c r="N219" s="32"/>
      <c r="O219" s="32"/>
      <c r="P219" s="32"/>
    </row>
    <row r="220" spans="1:30" x14ac:dyDescent="0.2">
      <c r="B220" s="1" t="s">
        <v>56</v>
      </c>
      <c r="C220" s="1">
        <f t="shared" ref="C220:L220" si="199">C212+C219</f>
        <v>94.139700000000019</v>
      </c>
      <c r="D220" s="1">
        <f t="shared" si="199"/>
        <v>-219.76060000000001</v>
      </c>
      <c r="E220" s="1">
        <f t="shared" si="199"/>
        <v>132.79310000000001</v>
      </c>
      <c r="F220" s="1">
        <f t="shared" si="199"/>
        <v>-298.71879999999999</v>
      </c>
      <c r="G220" s="1">
        <f t="shared" si="199"/>
        <v>18.635000000000019</v>
      </c>
      <c r="H220" s="1">
        <f t="shared" si="199"/>
        <v>-221.61439999999999</v>
      </c>
      <c r="I220" s="1">
        <f t="shared" si="199"/>
        <v>-14.387399999999985</v>
      </c>
      <c r="J220" s="1">
        <f t="shared" si="199"/>
        <v>-278.71850000000006</v>
      </c>
      <c r="K220" s="1">
        <f t="shared" si="199"/>
        <v>161.31310000000002</v>
      </c>
      <c r="L220" s="1">
        <f t="shared" si="199"/>
        <v>-189.738</v>
      </c>
    </row>
    <row r="221" spans="1:30" ht="15" x14ac:dyDescent="0.25">
      <c r="B221" s="1" t="s">
        <v>57</v>
      </c>
      <c r="C221" s="1">
        <f t="shared" ref="C221:L221" si="200">C212-C219</f>
        <v>-190.79970000000003</v>
      </c>
      <c r="D221" s="1">
        <f t="shared" si="200"/>
        <v>164.44659999999999</v>
      </c>
      <c r="E221" s="1">
        <f t="shared" si="200"/>
        <v>-317.13710000000003</v>
      </c>
      <c r="F221" s="1">
        <f t="shared" si="200"/>
        <v>159.01480000000001</v>
      </c>
      <c r="G221" s="1">
        <f t="shared" si="200"/>
        <v>-298.86300000000006</v>
      </c>
      <c r="H221" s="1">
        <f t="shared" si="200"/>
        <v>-31.405600000000007</v>
      </c>
      <c r="I221" s="1">
        <f t="shared" si="200"/>
        <v>-202.36860000000001</v>
      </c>
      <c r="J221" s="1">
        <f t="shared" si="200"/>
        <v>52.002500000000026</v>
      </c>
      <c r="K221" s="1">
        <f t="shared" si="200"/>
        <v>-215.25110000000001</v>
      </c>
      <c r="L221" s="1">
        <f t="shared" si="200"/>
        <v>82.147999999999982</v>
      </c>
      <c r="M221" s="113" t="s">
        <v>96</v>
      </c>
      <c r="N221" s="113" t="s">
        <v>190</v>
      </c>
      <c r="O221" s="114"/>
      <c r="P221" s="73"/>
      <c r="Q221" s="73"/>
      <c r="R221" s="73"/>
      <c r="S221" s="73"/>
      <c r="T221" s="73"/>
      <c r="U221" s="73"/>
      <c r="V221" s="73"/>
      <c r="W221" s="73"/>
      <c r="X221" s="73"/>
    </row>
    <row r="222" spans="1:30" ht="15" x14ac:dyDescent="0.25">
      <c r="A222" s="22" t="s">
        <v>64</v>
      </c>
      <c r="B222" s="23" t="s">
        <v>65</v>
      </c>
      <c r="C222" s="24">
        <f>MIN(O15:O17)</f>
        <v>-135.38468696029781</v>
      </c>
      <c r="D222" s="24">
        <f>MIN(AL15:AL17)</f>
        <v>-167.9374199602978</v>
      </c>
      <c r="E222" s="24">
        <f>MIN(O39:O41)</f>
        <v>-241.34222000000008</v>
      </c>
      <c r="F222" s="24">
        <f>MIN(AL39:AL41)</f>
        <v>-226.60282000000021</v>
      </c>
      <c r="G222" s="24">
        <f>MIN(O63:O65)</f>
        <v>-232.70957000000013</v>
      </c>
      <c r="H222" s="24">
        <f>MIN(AL63:AL65)</f>
        <v>-157.15626400000031</v>
      </c>
      <c r="I222" s="24">
        <f>MIN(O87:O89)</f>
        <v>-144.66521768431008</v>
      </c>
      <c r="J222" s="24">
        <f>MIN(AL87:AL89)</f>
        <v>-242.74314067199975</v>
      </c>
      <c r="K222" s="24">
        <f>MIN(O111:O113)</f>
        <v>-164.81807186440662</v>
      </c>
      <c r="L222" s="24">
        <f>MIN(AL111:AL113)</f>
        <v>-165.6036441791768</v>
      </c>
      <c r="M222" s="173" t="s">
        <v>97</v>
      </c>
      <c r="N222" s="173"/>
      <c r="O222" s="74">
        <f>$R$142</f>
        <v>6.28</v>
      </c>
      <c r="P222" s="74">
        <f>Q222</f>
        <v>12.308800000000002</v>
      </c>
      <c r="Q222" s="74">
        <f>$R$142+O143</f>
        <v>12.308800000000002</v>
      </c>
      <c r="R222" s="74">
        <f>$R$142+$O$142</f>
        <v>10.299200000000001</v>
      </c>
      <c r="S222" s="74">
        <f t="shared" ref="S222" si="201">$R$142+$O$142</f>
        <v>10.299200000000001</v>
      </c>
      <c r="T222" s="74">
        <f>R142+O141</f>
        <v>8.2896000000000001</v>
      </c>
      <c r="U222" s="74">
        <f>T222</f>
        <v>8.2896000000000001</v>
      </c>
      <c r="V222" s="74">
        <f>Q222</f>
        <v>12.308800000000002</v>
      </c>
      <c r="W222" s="74">
        <f>P222</f>
        <v>12.308800000000002</v>
      </c>
      <c r="X222" s="74">
        <f>S222</f>
        <v>10.299200000000001</v>
      </c>
    </row>
    <row r="223" spans="1:30" ht="15" x14ac:dyDescent="0.25">
      <c r="A223" s="26"/>
      <c r="B223" s="23" t="s">
        <v>66</v>
      </c>
      <c r="C223" s="24">
        <f>MAX(O15:O17)</f>
        <v>91.439943039702243</v>
      </c>
      <c r="D223" s="25">
        <f>MAX(AL15:AL17)</f>
        <v>158.15847603970229</v>
      </c>
      <c r="E223" s="24">
        <f>MAX(O39:O41)</f>
        <v>133.83862000000002</v>
      </c>
      <c r="F223" s="24">
        <f>MAX(AL39:AL41)</f>
        <v>156.38842000000005</v>
      </c>
      <c r="G223" s="24">
        <f>MAX(O63:O65)</f>
        <v>53.225569999999991</v>
      </c>
      <c r="H223" s="24">
        <f>MAX(AL63:AL65)</f>
        <v>1.4940239999998539</v>
      </c>
      <c r="I223" s="24">
        <f>MAX(O87:O89)</f>
        <v>8.9972223156899727</v>
      </c>
      <c r="J223" s="24">
        <f>MAX(AL87:AL89)</f>
        <v>67.231061568000086</v>
      </c>
      <c r="K223" s="24">
        <f>MAX(O111:O113)</f>
        <v>156.79269813559321</v>
      </c>
      <c r="L223" s="24">
        <f>MAX(AL111:AL113)</f>
        <v>82.731159820823109</v>
      </c>
      <c r="M223" s="173" t="s">
        <v>98</v>
      </c>
      <c r="N223" s="173"/>
      <c r="O223" s="74">
        <f>$O$143</f>
        <v>6.0288000000000004</v>
      </c>
      <c r="P223" s="74">
        <f>O143+O141</f>
        <v>8.0384000000000011</v>
      </c>
      <c r="Q223" s="74">
        <f>P223</f>
        <v>8.0384000000000011</v>
      </c>
      <c r="R223" s="74">
        <f>P223</f>
        <v>8.0384000000000011</v>
      </c>
      <c r="S223" s="74">
        <f>R223</f>
        <v>8.0384000000000011</v>
      </c>
      <c r="T223" s="74">
        <f t="shared" ref="T223:X223" si="202">$O$143</f>
        <v>6.0288000000000004</v>
      </c>
      <c r="U223" s="74">
        <f t="shared" si="202"/>
        <v>6.0288000000000004</v>
      </c>
      <c r="V223" s="74">
        <f>W223</f>
        <v>8.0384000000000011</v>
      </c>
      <c r="W223" s="74">
        <f>R223</f>
        <v>8.0384000000000011</v>
      </c>
      <c r="X223" s="74">
        <f t="shared" si="202"/>
        <v>6.0288000000000004</v>
      </c>
    </row>
    <row r="224" spans="1:30" ht="15" x14ac:dyDescent="0.25">
      <c r="C224" s="27"/>
      <c r="D224" s="28"/>
      <c r="L224" s="1"/>
      <c r="M224" s="75" t="s">
        <v>99</v>
      </c>
      <c r="N224" s="76"/>
      <c r="O224" s="77" t="str">
        <f>IF(O223&gt;C226,"SI","NO")</f>
        <v>SI</v>
      </c>
      <c r="P224" s="77" t="str">
        <f t="shared" ref="P224" si="203">IF(P223&gt;D226,"SI","NO")</f>
        <v>SI</v>
      </c>
      <c r="Q224" s="77" t="str">
        <f t="shared" ref="Q224" si="204">IF(Q223&gt;E226,"SI","NO")</f>
        <v>SI</v>
      </c>
      <c r="R224" s="77" t="str">
        <f t="shared" ref="R224" si="205">IF(R223&gt;F226,"SI","NO")</f>
        <v>SI</v>
      </c>
      <c r="S224" s="77" t="str">
        <f t="shared" ref="S224" si="206">IF(S223&gt;G226,"SI","NO")</f>
        <v>SI</v>
      </c>
      <c r="T224" s="77" t="str">
        <f t="shared" ref="T224" si="207">IF(T223&gt;H226,"SI","NO")</f>
        <v>SI</v>
      </c>
      <c r="U224" s="77" t="str">
        <f t="shared" ref="U224" si="208">IF(U223&gt;I226,"SI","NO")</f>
        <v>SI</v>
      </c>
      <c r="V224" s="77" t="str">
        <f t="shared" ref="V224" si="209">IF(V223&gt;J226,"SI","NO")</f>
        <v>SI</v>
      </c>
      <c r="W224" s="77" t="str">
        <f t="shared" ref="W224" si="210">IF(W223&gt;K226,"SI","NO")</f>
        <v>SI</v>
      </c>
      <c r="X224" s="77" t="str">
        <f t="shared" ref="X224" si="211">IF(X223&gt;L226,"SI","NO")</f>
        <v>SI</v>
      </c>
    </row>
    <row r="225" spans="1:31" ht="15" x14ac:dyDescent="0.25">
      <c r="B225" s="29" t="s">
        <v>67</v>
      </c>
      <c r="C225" s="30">
        <f>ABS(C222*$N$165)</f>
        <v>5.8246958450807504</v>
      </c>
      <c r="D225" s="30">
        <f t="shared" ref="D225:L225" si="212">ABS(D222*$N$165)</f>
        <v>7.2252218049090358</v>
      </c>
      <c r="E225" s="30">
        <f t="shared" si="212"/>
        <v>10.383338453105898</v>
      </c>
      <c r="F225" s="30">
        <f t="shared" si="212"/>
        <v>9.7492008422241074</v>
      </c>
      <c r="G225" s="30">
        <f t="shared" si="212"/>
        <v>10.011933372398493</v>
      </c>
      <c r="H225" s="30">
        <f t="shared" si="212"/>
        <v>6.7613809102181328</v>
      </c>
      <c r="I225" s="30">
        <f t="shared" si="212"/>
        <v>6.2239748917882318</v>
      </c>
      <c r="J225" s="30">
        <f t="shared" si="212"/>
        <v>10.443610681824625</v>
      </c>
      <c r="K225" s="30">
        <f t="shared" si="212"/>
        <v>7.091017159602095</v>
      </c>
      <c r="L225" s="30">
        <f t="shared" si="212"/>
        <v>7.1248150720587251</v>
      </c>
      <c r="M225" s="75" t="s">
        <v>100</v>
      </c>
      <c r="N225" s="76"/>
      <c r="O225" s="77" t="str">
        <f>IF(O222&gt;C225,"SI","NO")</f>
        <v>SI</v>
      </c>
      <c r="P225" s="77" t="str">
        <f t="shared" ref="P225" si="213">IF(P222&gt;D225,"SI","NO")</f>
        <v>SI</v>
      </c>
      <c r="Q225" s="77" t="str">
        <f t="shared" ref="Q225" si="214">IF(Q222&gt;E225,"SI","NO")</f>
        <v>SI</v>
      </c>
      <c r="R225" s="77" t="str">
        <f t="shared" ref="R225" si="215">IF(R222&gt;F225,"SI","NO")</f>
        <v>SI</v>
      </c>
      <c r="S225" s="77" t="str">
        <f t="shared" ref="S225" si="216">IF(S222&gt;G225,"SI","NO")</f>
        <v>SI</v>
      </c>
      <c r="T225" s="77" t="str">
        <f t="shared" ref="T225" si="217">IF(T222&gt;H225,"SI","NO")</f>
        <v>SI</v>
      </c>
      <c r="U225" s="77" t="str">
        <f t="shared" ref="U225" si="218">IF(U222&gt;I225,"SI","NO")</f>
        <v>SI</v>
      </c>
      <c r="V225" s="77" t="str">
        <f t="shared" ref="V225" si="219">IF(V222&gt;J225,"SI","NO")</f>
        <v>SI</v>
      </c>
      <c r="W225" s="77" t="str">
        <f t="shared" ref="W225" si="220">IF(W222&gt;K225,"SI","NO")</f>
        <v>SI</v>
      </c>
      <c r="X225" s="77" t="str">
        <f t="shared" ref="X225" si="221">IF(X222&gt;L225,"SI","NO")</f>
        <v>SI</v>
      </c>
    </row>
    <row r="226" spans="1:31" ht="15" x14ac:dyDescent="0.25">
      <c r="B226" s="29" t="s">
        <v>68</v>
      </c>
      <c r="C226" s="30">
        <f>ABS(C223*$N$165)</f>
        <v>3.9340479950584402</v>
      </c>
      <c r="D226" s="30">
        <f t="shared" ref="D226:L226" si="222">ABS(D223*$N$165)</f>
        <v>6.8044993783005232</v>
      </c>
      <c r="E226" s="30">
        <f t="shared" si="222"/>
        <v>5.758178944225457</v>
      </c>
      <c r="F226" s="30">
        <f t="shared" si="222"/>
        <v>6.7283457283457304</v>
      </c>
      <c r="G226" s="30">
        <f t="shared" si="222"/>
        <v>2.2899396038930919</v>
      </c>
      <c r="H226" s="30">
        <f t="shared" si="222"/>
        <v>6.4277841022020776E-2</v>
      </c>
      <c r="I226" s="30">
        <f t="shared" si="222"/>
        <v>0.38709018439312509</v>
      </c>
      <c r="J226" s="30">
        <f t="shared" si="222"/>
        <v>2.8925020529857774</v>
      </c>
      <c r="K226" s="30">
        <f t="shared" si="222"/>
        <v>6.7457391073867221</v>
      </c>
      <c r="L226" s="30">
        <f t="shared" si="222"/>
        <v>3.5593674121237551</v>
      </c>
      <c r="M226" s="172" t="s">
        <v>101</v>
      </c>
      <c r="N226" s="173"/>
      <c r="O226" s="77" t="str">
        <f>IF(O223&gt;5.6,"SI","NO")</f>
        <v>SI</v>
      </c>
      <c r="P226" s="77" t="str">
        <f t="shared" ref="P226:X226" si="223">IF(P223&gt;5.6,"SI","NO")</f>
        <v>SI</v>
      </c>
      <c r="Q226" s="77" t="str">
        <f t="shared" si="223"/>
        <v>SI</v>
      </c>
      <c r="R226" s="77" t="str">
        <f t="shared" si="223"/>
        <v>SI</v>
      </c>
      <c r="S226" s="77" t="str">
        <f t="shared" si="223"/>
        <v>SI</v>
      </c>
      <c r="T226" s="77" t="str">
        <f t="shared" si="223"/>
        <v>SI</v>
      </c>
      <c r="U226" s="77" t="str">
        <f t="shared" si="223"/>
        <v>SI</v>
      </c>
      <c r="V226" s="77" t="str">
        <f t="shared" si="223"/>
        <v>SI</v>
      </c>
      <c r="W226" s="77" t="str">
        <f t="shared" si="223"/>
        <v>SI</v>
      </c>
      <c r="X226" s="77" t="str">
        <f t="shared" si="223"/>
        <v>SI</v>
      </c>
    </row>
    <row r="227" spans="1:31" ht="15" x14ac:dyDescent="0.25">
      <c r="B227" s="43" t="s">
        <v>79</v>
      </c>
      <c r="C227" s="60" t="s">
        <v>94</v>
      </c>
      <c r="D227" s="60" t="s">
        <v>94</v>
      </c>
      <c r="E227" s="60" t="s">
        <v>94</v>
      </c>
      <c r="F227" s="60" t="s">
        <v>94</v>
      </c>
      <c r="G227" s="60" t="s">
        <v>94</v>
      </c>
      <c r="H227" s="60" t="s">
        <v>94</v>
      </c>
      <c r="I227" s="60" t="s">
        <v>94</v>
      </c>
      <c r="J227" s="60" t="s">
        <v>94</v>
      </c>
      <c r="K227" s="60" t="s">
        <v>94</v>
      </c>
      <c r="L227" s="60" t="s">
        <v>94</v>
      </c>
      <c r="M227" s="75"/>
      <c r="N227" s="76"/>
      <c r="O227" s="77" t="str">
        <f>IF(O223&lt;O223+14,"SI","NO")</f>
        <v>SI</v>
      </c>
      <c r="P227" s="77" t="str">
        <f t="shared" ref="P227:X227" si="224">IF(P223&lt;P223+14,"SI","NO")</f>
        <v>SI</v>
      </c>
      <c r="Q227" s="77" t="str">
        <f t="shared" si="224"/>
        <v>SI</v>
      </c>
      <c r="R227" s="77" t="str">
        <f t="shared" si="224"/>
        <v>SI</v>
      </c>
      <c r="S227" s="77" t="str">
        <f t="shared" si="224"/>
        <v>SI</v>
      </c>
      <c r="T227" s="77" t="str">
        <f t="shared" si="224"/>
        <v>SI</v>
      </c>
      <c r="U227" s="77" t="str">
        <f t="shared" si="224"/>
        <v>SI</v>
      </c>
      <c r="V227" s="77" t="str">
        <f t="shared" si="224"/>
        <v>SI</v>
      </c>
      <c r="W227" s="77" t="str">
        <f t="shared" si="224"/>
        <v>SI</v>
      </c>
      <c r="X227" s="77" t="str">
        <f t="shared" si="224"/>
        <v>SI</v>
      </c>
    </row>
    <row r="228" spans="1:31" ht="15" x14ac:dyDescent="0.25">
      <c r="B228" s="44"/>
      <c r="D228" s="79" t="s">
        <v>104</v>
      </c>
      <c r="E228" s="79" t="s">
        <v>104</v>
      </c>
      <c r="F228" s="79" t="s">
        <v>93</v>
      </c>
      <c r="G228" s="79" t="s">
        <v>93</v>
      </c>
      <c r="H228" s="79" t="s">
        <v>95</v>
      </c>
      <c r="I228" s="79" t="s">
        <v>95</v>
      </c>
      <c r="J228" s="79" t="s">
        <v>104</v>
      </c>
      <c r="K228" s="79" t="s">
        <v>104</v>
      </c>
      <c r="L228" s="79" t="s">
        <v>95</v>
      </c>
      <c r="M228" s="172" t="s">
        <v>102</v>
      </c>
      <c r="N228" s="173"/>
      <c r="O228" s="77" t="str">
        <f>IF(O222&gt;$P$150,"SI","NO")</f>
        <v>SI</v>
      </c>
      <c r="P228" s="77" t="str">
        <f t="shared" ref="P228:X228" si="225">IF(P222&gt;$P$150,"SI","NO")</f>
        <v>SI</v>
      </c>
      <c r="Q228" s="77" t="str">
        <f t="shared" si="225"/>
        <v>SI</v>
      </c>
      <c r="R228" s="77" t="str">
        <f t="shared" si="225"/>
        <v>SI</v>
      </c>
      <c r="S228" s="77" t="str">
        <f t="shared" si="225"/>
        <v>SI</v>
      </c>
      <c r="T228" s="77" t="str">
        <f t="shared" si="225"/>
        <v>SI</v>
      </c>
      <c r="U228" s="77" t="str">
        <f t="shared" si="225"/>
        <v>SI</v>
      </c>
      <c r="V228" s="77" t="str">
        <f t="shared" si="225"/>
        <v>SI</v>
      </c>
      <c r="W228" s="77" t="str">
        <f t="shared" si="225"/>
        <v>SI</v>
      </c>
      <c r="X228" s="77" t="str">
        <f t="shared" si="225"/>
        <v>SI</v>
      </c>
    </row>
    <row r="229" spans="1:31" ht="15" x14ac:dyDescent="0.25">
      <c r="B229" s="45" t="s">
        <v>80</v>
      </c>
      <c r="C229" s="60" t="s">
        <v>92</v>
      </c>
      <c r="D229" s="60" t="s">
        <v>106</v>
      </c>
      <c r="E229" s="60" t="s">
        <v>106</v>
      </c>
      <c r="F229" s="60" t="s">
        <v>106</v>
      </c>
      <c r="G229" s="60" t="s">
        <v>106</v>
      </c>
      <c r="H229" s="60" t="s">
        <v>92</v>
      </c>
      <c r="I229" s="60" t="s">
        <v>92</v>
      </c>
      <c r="J229" s="60" t="s">
        <v>106</v>
      </c>
      <c r="K229" s="60" t="s">
        <v>106</v>
      </c>
      <c r="L229" s="60" t="s">
        <v>92</v>
      </c>
      <c r="M229" s="75"/>
      <c r="N229" s="75"/>
      <c r="O229" s="77" t="str">
        <f>IF(O223&gt;$P$150,"SI","NO")</f>
        <v>SI</v>
      </c>
      <c r="P229" s="77" t="str">
        <f t="shared" ref="P229:X229" si="226">IF(P223&gt;$P$150,"SI","NO")</f>
        <v>SI</v>
      </c>
      <c r="Q229" s="77" t="str">
        <f t="shared" si="226"/>
        <v>SI</v>
      </c>
      <c r="R229" s="77" t="str">
        <f t="shared" si="226"/>
        <v>SI</v>
      </c>
      <c r="S229" s="77" t="str">
        <f t="shared" si="226"/>
        <v>SI</v>
      </c>
      <c r="T229" s="77" t="str">
        <f t="shared" si="226"/>
        <v>SI</v>
      </c>
      <c r="U229" s="77" t="str">
        <f t="shared" si="226"/>
        <v>SI</v>
      </c>
      <c r="V229" s="77" t="str">
        <f t="shared" si="226"/>
        <v>SI</v>
      </c>
      <c r="W229" s="77" t="str">
        <f t="shared" si="226"/>
        <v>SI</v>
      </c>
      <c r="X229" s="77" t="str">
        <f t="shared" si="226"/>
        <v>SI</v>
      </c>
    </row>
    <row r="230" spans="1:31" ht="15" x14ac:dyDescent="0.25">
      <c r="B230" s="62" t="s">
        <v>90</v>
      </c>
      <c r="C230" s="63">
        <f>-(0.9*$N$129*$R$142*$P$125)/1000</f>
        <v>-145.96742159999999</v>
      </c>
      <c r="D230" s="63">
        <f>E230</f>
        <v>-286.096146336</v>
      </c>
      <c r="E230" s="63">
        <f>-(0.9*$N$129*($R$142+$O$143)*$P$125)/1000</f>
        <v>-286.096146336</v>
      </c>
      <c r="F230" s="63">
        <f>-(0.9*$N$129*($R$142+$O$142)*$P$125)/1000</f>
        <v>-239.38657142400004</v>
      </c>
      <c r="G230" s="63">
        <f>-(0.9*$N$129*($R$142+$O$142)*$P$125)/1000</f>
        <v>-239.38657142400004</v>
      </c>
      <c r="H230" s="63">
        <f>-(0.9*$N$129*($R$142+$O$141)*$P$125)/1000</f>
        <v>-192.67699651200002</v>
      </c>
      <c r="I230" s="63">
        <f>H230</f>
        <v>-192.67699651200002</v>
      </c>
      <c r="J230" s="63">
        <f>-(0.9*$N$129*($R$142+$O$143)*$P$125)/1000</f>
        <v>-286.096146336</v>
      </c>
      <c r="K230" s="63">
        <f>J230</f>
        <v>-286.096146336</v>
      </c>
      <c r="L230" s="63">
        <f>-(0.9*$N$129*($R$142+$O$141)*$P$125)/1000</f>
        <v>-192.67699651200002</v>
      </c>
      <c r="M230" s="172" t="s">
        <v>103</v>
      </c>
      <c r="N230" s="173"/>
      <c r="O230" s="76" t="str">
        <f>IF(O222&gt;=50/100*O223,"SI","NO")</f>
        <v>SI</v>
      </c>
      <c r="P230" s="94" t="str">
        <f t="shared" ref="P230:X230" si="227">IF(P222&gt;=50/100*P223,"SI","NO")</f>
        <v>SI</v>
      </c>
      <c r="Q230" s="94" t="str">
        <f>IF(Q222&gt;=25/100*Q223,"SI","NO")</f>
        <v>SI</v>
      </c>
      <c r="R230" s="94" t="str">
        <f t="shared" ref="R230:V230" si="228">IF(R222&gt;=25/100*R223,"SI","NO")</f>
        <v>SI</v>
      </c>
      <c r="S230" s="94" t="str">
        <f t="shared" si="228"/>
        <v>SI</v>
      </c>
      <c r="T230" s="94" t="str">
        <f t="shared" si="228"/>
        <v>SI</v>
      </c>
      <c r="U230" s="94" t="str">
        <f t="shared" si="228"/>
        <v>SI</v>
      </c>
      <c r="V230" s="94" t="str">
        <f t="shared" si="228"/>
        <v>SI</v>
      </c>
      <c r="W230" s="94" t="str">
        <f t="shared" si="227"/>
        <v>SI</v>
      </c>
      <c r="X230" s="94" t="str">
        <f t="shared" si="227"/>
        <v>SI</v>
      </c>
    </row>
    <row r="231" spans="1:31" ht="15" x14ac:dyDescent="0.25">
      <c r="B231" s="62" t="s">
        <v>91</v>
      </c>
      <c r="C231" s="63">
        <f>(0.9*$N$129*$O$143*$P$125)/1000</f>
        <v>140.12872473600001</v>
      </c>
      <c r="D231" s="63">
        <f>(0.9*$N$129*($O$143+$O$141)*$P$125)/1000</f>
        <v>186.838299648</v>
      </c>
      <c r="E231" s="63">
        <f>D231</f>
        <v>186.838299648</v>
      </c>
      <c r="F231" s="63">
        <f>(0.9*$N$129*($O$143+$O$141)*$P$125)/1000</f>
        <v>186.838299648</v>
      </c>
      <c r="G231" s="63">
        <f>F231</f>
        <v>186.838299648</v>
      </c>
      <c r="H231" s="63">
        <f>(0.9*$N$129*$O$143*$P$125)/1000</f>
        <v>140.12872473600001</v>
      </c>
      <c r="I231" s="63">
        <f>(0.9*$N$129*$O$143*$P$125)/1000</f>
        <v>140.12872473600001</v>
      </c>
      <c r="J231" s="63">
        <f>F231</f>
        <v>186.838299648</v>
      </c>
      <c r="K231" s="63">
        <f>(0.9*$N$129*($O$143+$O$141)*$P$125)/1000</f>
        <v>186.838299648</v>
      </c>
      <c r="L231" s="63">
        <f>(0.9*$N$129*$O$143*$P$125)/1000</f>
        <v>140.12872473600001</v>
      </c>
    </row>
    <row r="232" spans="1:31" x14ac:dyDescent="0.2">
      <c r="A232" s="115" t="s">
        <v>87</v>
      </c>
      <c r="B232" s="116"/>
      <c r="C232" s="116"/>
    </row>
    <row r="233" spans="1:31" ht="15" x14ac:dyDescent="0.25">
      <c r="C233" s="17">
        <v>5</v>
      </c>
      <c r="D233" s="18">
        <v>10</v>
      </c>
      <c r="E233" s="17">
        <v>10</v>
      </c>
      <c r="F233" s="18">
        <v>15</v>
      </c>
      <c r="G233" s="17">
        <v>15</v>
      </c>
      <c r="H233" s="1">
        <v>21</v>
      </c>
      <c r="I233" s="17">
        <v>21</v>
      </c>
      <c r="J233" s="1">
        <v>24</v>
      </c>
      <c r="K233" s="35">
        <v>24</v>
      </c>
      <c r="L233" s="35">
        <v>27</v>
      </c>
      <c r="M233" s="31" t="s">
        <v>69</v>
      </c>
      <c r="N233" s="31">
        <f>ROUND(450/1.15,1)</f>
        <v>391.3</v>
      </c>
      <c r="O233" s="31">
        <f>ROUND(450/1.15,1)</f>
        <v>391.3</v>
      </c>
      <c r="P233" s="31">
        <f>ROUND(450/1.15,1)</f>
        <v>391.3</v>
      </c>
      <c r="S233" s="11" t="s">
        <v>125</v>
      </c>
      <c r="T233" s="11"/>
      <c r="U233" s="80"/>
      <c r="V233" t="s">
        <v>65</v>
      </c>
      <c r="W233" s="80">
        <f>-'Inv travi'!P931</f>
        <v>351.64530000000002</v>
      </c>
      <c r="X233" s="80"/>
      <c r="Y233" t="s">
        <v>122</v>
      </c>
      <c r="Z233" s="86">
        <f>-E245</f>
        <v>273.49205000000006</v>
      </c>
      <c r="AA233" s="80"/>
      <c r="AB233" t="s">
        <v>123</v>
      </c>
      <c r="AC233" s="86">
        <f>AC210</f>
        <v>336.7260171609679</v>
      </c>
      <c r="AD233" s="72"/>
      <c r="AE233" s="88" t="s">
        <v>127</v>
      </c>
    </row>
    <row r="234" spans="1:31" ht="15" x14ac:dyDescent="0.25">
      <c r="A234" s="1">
        <v>1</v>
      </c>
      <c r="B234" s="1" t="s">
        <v>43</v>
      </c>
      <c r="C234" s="1">
        <f>TRA!F906</f>
        <v>-63.898000000000003</v>
      </c>
      <c r="D234" s="1">
        <f>TRA!F907</f>
        <v>-58.908000000000001</v>
      </c>
      <c r="E234" s="1">
        <f>TRA!F930</f>
        <v>-139.953</v>
      </c>
      <c r="F234" s="1">
        <f>TRA!F931</f>
        <v>-125.93</v>
      </c>
      <c r="G234" s="1">
        <f>TRA!F954</f>
        <v>-227.018</v>
      </c>
      <c r="H234" s="1">
        <f>TRA!F955</f>
        <v>-209.90299999999999</v>
      </c>
      <c r="I234" s="1">
        <f>TRA!F978</f>
        <v>-182.48599999999999</v>
      </c>
      <c r="J234" s="1">
        <f>TRA!F979</f>
        <v>-177.06</v>
      </c>
      <c r="K234" s="1">
        <f>TRA!F1002</f>
        <v>-58.16</v>
      </c>
      <c r="L234" s="1">
        <f>TRA!F1003</f>
        <v>-72.096000000000004</v>
      </c>
      <c r="S234" s="174"/>
      <c r="T234" s="174"/>
      <c r="U234" s="80"/>
      <c r="V234" s="80"/>
      <c r="W234" s="80" t="str">
        <f>IF(AC233&gt;W233,"verifica","non verifica")</f>
        <v>non verifica</v>
      </c>
      <c r="X234" s="80"/>
      <c r="Y234" s="80"/>
      <c r="Z234" s="80" t="str">
        <f>IF($AC$160&gt;Z233,"verifica","non verifica")</f>
        <v>verifica</v>
      </c>
      <c r="AA234" s="80"/>
      <c r="AB234" s="80"/>
      <c r="AC234" s="80"/>
      <c r="AD234" s="72"/>
      <c r="AE234" s="72"/>
    </row>
    <row r="235" spans="1:31" ht="15" x14ac:dyDescent="0.25">
      <c r="A235" s="1">
        <v>2</v>
      </c>
      <c r="B235" s="1" t="s">
        <v>44</v>
      </c>
      <c r="C235" s="1">
        <f>TRA!G906</f>
        <v>-41.335000000000001</v>
      </c>
      <c r="D235" s="1">
        <f>TRA!G907</f>
        <v>-38.645000000000003</v>
      </c>
      <c r="E235" s="1">
        <f>TRA!G930</f>
        <v>-86.278000000000006</v>
      </c>
      <c r="F235" s="1">
        <f>TRA!G931</f>
        <v>-76.694000000000003</v>
      </c>
      <c r="G235" s="1">
        <f>TRA!G954</f>
        <v>-139.60499999999999</v>
      </c>
      <c r="H235" s="1">
        <f>TRA!G955</f>
        <v>-128.49600000000001</v>
      </c>
      <c r="I235" s="1">
        <f>TRA!G978</f>
        <v>-113.366</v>
      </c>
      <c r="J235" s="1">
        <f>TRA!G979</f>
        <v>-108.861</v>
      </c>
      <c r="K235" s="1">
        <f>TRA!G1002</f>
        <v>-40.018999999999998</v>
      </c>
      <c r="L235" s="1">
        <f>TRA!G1003</f>
        <v>-45.351999999999997</v>
      </c>
      <c r="M235" s="31" t="s">
        <v>70</v>
      </c>
      <c r="N235" s="31">
        <v>70</v>
      </c>
      <c r="O235" s="31">
        <v>28</v>
      </c>
      <c r="P235" s="31">
        <v>60</v>
      </c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</row>
    <row r="236" spans="1:31" ht="15" x14ac:dyDescent="0.25">
      <c r="A236" s="1">
        <v>3</v>
      </c>
      <c r="B236" s="1" t="s">
        <v>45</v>
      </c>
      <c r="C236" s="1">
        <f>TRA!H906</f>
        <v>1.5580000000000001</v>
      </c>
      <c r="D236" s="1">
        <f>TRA!H907</f>
        <v>-2.0739999999999998</v>
      </c>
      <c r="E236" s="1">
        <f>TRA!H930</f>
        <v>2.4569999999999999</v>
      </c>
      <c r="F236" s="1">
        <f>TRA!H931</f>
        <v>-2.512</v>
      </c>
      <c r="G236" s="1">
        <f>TRA!H954</f>
        <v>1.5509999999999999</v>
      </c>
      <c r="H236" s="1">
        <f>TRA!H955</f>
        <v>-0.94699999999999995</v>
      </c>
      <c r="I236" s="1">
        <f>TRA!H978</f>
        <v>0.98199999999999998</v>
      </c>
      <c r="J236" s="1">
        <f>TRA!H979</f>
        <v>-1.651</v>
      </c>
      <c r="K236" s="1">
        <f>TRA!H1002</f>
        <v>2.1139999999999999</v>
      </c>
      <c r="L236" s="1">
        <f>TRA!H1003</f>
        <v>-1.54</v>
      </c>
      <c r="M236" s="31" t="s">
        <v>71</v>
      </c>
      <c r="N236" s="31">
        <v>4</v>
      </c>
      <c r="O236" s="31">
        <v>4</v>
      </c>
      <c r="P236" s="31">
        <v>4</v>
      </c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</row>
    <row r="237" spans="1:31" ht="15" x14ac:dyDescent="0.25">
      <c r="A237" s="1">
        <v>4</v>
      </c>
      <c r="B237" s="1" t="s">
        <v>46</v>
      </c>
      <c r="C237" s="1">
        <f>TRA!I906</f>
        <v>147.09700000000001</v>
      </c>
      <c r="D237" s="1">
        <f>TRA!I907</f>
        <v>-197.667</v>
      </c>
      <c r="E237" s="1">
        <f>TRA!I930</f>
        <v>233.75200000000001</v>
      </c>
      <c r="F237" s="1">
        <f>TRA!I931</f>
        <v>-238.55500000000001</v>
      </c>
      <c r="G237" s="1">
        <f>TRA!I954</f>
        <v>154.392</v>
      </c>
      <c r="H237" s="1">
        <f>TRA!I955</f>
        <v>-92.853999999999999</v>
      </c>
      <c r="I237" s="1">
        <f>TRA!I978</f>
        <v>94.460999999999999</v>
      </c>
      <c r="J237" s="1">
        <f>TRA!I979</f>
        <v>-163.05000000000001</v>
      </c>
      <c r="K237" s="1">
        <f>TRA!I1002</f>
        <v>198.59</v>
      </c>
      <c r="L237" s="1">
        <f>TRA!I1003</f>
        <v>-143.38900000000001</v>
      </c>
      <c r="M237" s="31" t="s">
        <v>72</v>
      </c>
      <c r="N237" s="31">
        <f>N235-N236</f>
        <v>66</v>
      </c>
      <c r="O237" s="31">
        <f>O235-O236</f>
        <v>24</v>
      </c>
      <c r="P237" s="31">
        <f>P235-P236</f>
        <v>56</v>
      </c>
      <c r="S237" s="174"/>
      <c r="T237" s="174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</row>
    <row r="238" spans="1:31" ht="15" x14ac:dyDescent="0.25">
      <c r="A238" s="1">
        <v>5</v>
      </c>
      <c r="B238" s="1" t="s">
        <v>62</v>
      </c>
      <c r="C238" s="1">
        <f>TRA!J906</f>
        <v>14.311</v>
      </c>
      <c r="D238" s="1">
        <f>TRA!J907</f>
        <v>-19.257000000000001</v>
      </c>
      <c r="E238" s="1">
        <f>TRA!J930</f>
        <v>22.780999999999999</v>
      </c>
      <c r="F238" s="1">
        <f>TRA!J931</f>
        <v>-23.248999999999999</v>
      </c>
      <c r="G238" s="1">
        <f>TRA!J954</f>
        <v>15.098000000000001</v>
      </c>
      <c r="H238" s="1">
        <f>TRA!J955</f>
        <v>-9.0619999999999994</v>
      </c>
      <c r="I238" s="1">
        <f>TRA!J978</f>
        <v>9.2050000000000001</v>
      </c>
      <c r="J238" s="1">
        <f>TRA!J979</f>
        <v>-15.938000000000001</v>
      </c>
      <c r="K238" s="1">
        <f>TRA!J1002</f>
        <v>19.331</v>
      </c>
      <c r="L238" s="1">
        <f>TRA!J1003</f>
        <v>-13.933999999999999</v>
      </c>
      <c r="M238" s="31" t="s">
        <v>73</v>
      </c>
      <c r="N238" s="33">
        <f>1000/0.9/N237/N233</f>
        <v>4.3023298837252325E-2</v>
      </c>
      <c r="O238" s="33">
        <f>1000/0.9/O237/O233</f>
        <v>0.1183140718024439</v>
      </c>
      <c r="P238" s="33">
        <f>1000/0.9/P237/P233</f>
        <v>5.0706030772475957E-2</v>
      </c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</row>
    <row r="239" spans="1:31" ht="15" x14ac:dyDescent="0.25">
      <c r="A239" s="1">
        <v>6</v>
      </c>
      <c r="B239" s="1" t="s">
        <v>63</v>
      </c>
      <c r="C239" s="1">
        <f>TRA!K906</f>
        <v>17.646999999999998</v>
      </c>
      <c r="D239" s="1">
        <f>TRA!K907</f>
        <v>-23.745999999999999</v>
      </c>
      <c r="E239" s="1">
        <f>TRA!K930</f>
        <v>28.091999999999999</v>
      </c>
      <c r="F239" s="1">
        <f>TRA!K931</f>
        <v>-28.667999999999999</v>
      </c>
      <c r="G239" s="1">
        <f>TRA!K954</f>
        <v>18.617000000000001</v>
      </c>
      <c r="H239" s="1">
        <f>TRA!K955</f>
        <v>-11.173999999999999</v>
      </c>
      <c r="I239" s="1">
        <f>TRA!K978</f>
        <v>11.351000000000001</v>
      </c>
      <c r="J239" s="1">
        <f>TRA!K979</f>
        <v>-19.652999999999999</v>
      </c>
      <c r="K239" s="1">
        <f>TRA!K1002</f>
        <v>23.837</v>
      </c>
      <c r="L239" s="1">
        <f>TRA!K1003</f>
        <v>-17.181000000000001</v>
      </c>
      <c r="M239" s="32"/>
      <c r="N239" s="31"/>
      <c r="O239" s="32"/>
      <c r="P239" s="31"/>
      <c r="S239" s="174"/>
      <c r="T239" s="174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</row>
    <row r="240" spans="1:31" ht="15" x14ac:dyDescent="0.25">
      <c r="B240" s="1" t="s">
        <v>49</v>
      </c>
      <c r="C240" s="1">
        <f t="shared" ref="C240:L240" si="229">(ABS(C236)+ABS(C238))*SIGN(C236)</f>
        <v>15.869</v>
      </c>
      <c r="D240" s="1">
        <f t="shared" si="229"/>
        <v>-21.331000000000003</v>
      </c>
      <c r="E240" s="1">
        <f t="shared" si="229"/>
        <v>25.238</v>
      </c>
      <c r="F240" s="1">
        <f t="shared" si="229"/>
        <v>-25.760999999999999</v>
      </c>
      <c r="G240" s="1">
        <f t="shared" si="229"/>
        <v>16.649000000000001</v>
      </c>
      <c r="H240" s="1">
        <f t="shared" si="229"/>
        <v>-10.008999999999999</v>
      </c>
      <c r="I240" s="1">
        <f t="shared" si="229"/>
        <v>10.186999999999999</v>
      </c>
      <c r="J240" s="1">
        <f t="shared" si="229"/>
        <v>-17.589000000000002</v>
      </c>
      <c r="K240" s="1">
        <f t="shared" si="229"/>
        <v>21.445</v>
      </c>
      <c r="L240" s="1">
        <f t="shared" si="229"/>
        <v>-15.474</v>
      </c>
      <c r="M240" s="31" t="s">
        <v>74</v>
      </c>
      <c r="N240" s="34">
        <f>0.3*(N237/100)^2/0.0197^2</f>
        <v>336.7260171609679</v>
      </c>
      <c r="O240" s="34">
        <f>0.7*(O237/100)^2/0.0197^2</f>
        <v>103.89342678244736</v>
      </c>
      <c r="P240" s="34">
        <f>0.3*(P237/100)^2/0.0197^2</f>
        <v>242.41799582571059</v>
      </c>
      <c r="R240" s="31" t="s">
        <v>74</v>
      </c>
      <c r="S240" s="87">
        <f>0.3*(N237/100)^2/0.0171^2</f>
        <v>446.90674053554949</v>
      </c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</row>
    <row r="241" spans="1:31" ht="15" x14ac:dyDescent="0.25">
      <c r="B241" s="1" t="s">
        <v>50</v>
      </c>
      <c r="C241" s="1">
        <f t="shared" ref="C241:L241" si="230">(ABS(C237)+ABS(C239))*SIGN(C237)</f>
        <v>164.744</v>
      </c>
      <c r="D241" s="1">
        <f t="shared" si="230"/>
        <v>-221.41300000000001</v>
      </c>
      <c r="E241" s="1">
        <f t="shared" si="230"/>
        <v>261.84399999999999</v>
      </c>
      <c r="F241" s="1">
        <f t="shared" si="230"/>
        <v>-267.22300000000001</v>
      </c>
      <c r="G241" s="1">
        <f t="shared" si="230"/>
        <v>173.00899999999999</v>
      </c>
      <c r="H241" s="1">
        <f t="shared" si="230"/>
        <v>-104.02799999999999</v>
      </c>
      <c r="I241" s="1">
        <f t="shared" si="230"/>
        <v>105.812</v>
      </c>
      <c r="J241" s="1">
        <f t="shared" si="230"/>
        <v>-182.703</v>
      </c>
      <c r="K241" s="1">
        <f t="shared" si="230"/>
        <v>222.42699999999999</v>
      </c>
      <c r="L241" s="1">
        <f t="shared" si="230"/>
        <v>-160.57000000000002</v>
      </c>
      <c r="M241" s="31" t="s">
        <v>75</v>
      </c>
      <c r="N241" s="32"/>
      <c r="O241" s="32"/>
      <c r="P241" s="32"/>
      <c r="R241" s="31" t="s">
        <v>126</v>
      </c>
      <c r="S241" s="174"/>
      <c r="T241" s="174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</row>
    <row r="242" spans="1:31" ht="15" x14ac:dyDescent="0.25">
      <c r="B242" s="39" t="s">
        <v>78</v>
      </c>
      <c r="C242" s="1">
        <f t="shared" ref="C242:L242" si="231">C241+0.3*C240</f>
        <v>169.50470000000001</v>
      </c>
      <c r="D242" s="1">
        <f t="shared" si="231"/>
        <v>-227.81230000000002</v>
      </c>
      <c r="E242" s="1">
        <f t="shared" si="231"/>
        <v>269.41539999999998</v>
      </c>
      <c r="F242" s="1">
        <f t="shared" si="231"/>
        <v>-274.9513</v>
      </c>
      <c r="G242" s="1">
        <f t="shared" si="231"/>
        <v>178.00369999999998</v>
      </c>
      <c r="H242" s="1">
        <f t="shared" si="231"/>
        <v>-107.0307</v>
      </c>
      <c r="I242" s="1">
        <f t="shared" si="231"/>
        <v>108.8681</v>
      </c>
      <c r="J242" s="1">
        <f t="shared" si="231"/>
        <v>-187.97970000000001</v>
      </c>
      <c r="K242" s="1">
        <f t="shared" si="231"/>
        <v>228.8605</v>
      </c>
      <c r="L242" s="1">
        <f t="shared" si="231"/>
        <v>-165.21220000000002</v>
      </c>
      <c r="M242" s="31" t="s">
        <v>76</v>
      </c>
      <c r="N242" s="32"/>
      <c r="O242" s="32"/>
      <c r="P242" s="32"/>
      <c r="R242" s="31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</row>
    <row r="243" spans="1:31" x14ac:dyDescent="0.2">
      <c r="B243" s="1" t="s">
        <v>56</v>
      </c>
      <c r="C243" s="1">
        <f t="shared" ref="C243:L243" si="232">C235+C242</f>
        <v>128.16970000000001</v>
      </c>
      <c r="D243" s="1">
        <f t="shared" si="232"/>
        <v>-266.45730000000003</v>
      </c>
      <c r="E243" s="1">
        <f t="shared" si="232"/>
        <v>183.13739999999996</v>
      </c>
      <c r="F243" s="1">
        <f t="shared" si="232"/>
        <v>-351.64530000000002</v>
      </c>
      <c r="G243" s="1">
        <f t="shared" si="232"/>
        <v>38.398699999999991</v>
      </c>
      <c r="H243" s="1">
        <f t="shared" si="232"/>
        <v>-235.52670000000001</v>
      </c>
      <c r="I243" s="1">
        <f t="shared" si="232"/>
        <v>-4.4979000000000013</v>
      </c>
      <c r="J243" s="1">
        <f t="shared" si="232"/>
        <v>-296.84070000000003</v>
      </c>
      <c r="K243" s="1">
        <f t="shared" si="232"/>
        <v>188.8415</v>
      </c>
      <c r="L243" s="1">
        <f t="shared" si="232"/>
        <v>-210.56420000000003</v>
      </c>
    </row>
    <row r="244" spans="1:31" ht="15" x14ac:dyDescent="0.25">
      <c r="B244" s="1" t="s">
        <v>57</v>
      </c>
      <c r="C244" s="1">
        <f t="shared" ref="C244:L244" si="233">C235-C242</f>
        <v>-210.83970000000002</v>
      </c>
      <c r="D244" s="1">
        <f t="shared" si="233"/>
        <v>189.16730000000001</v>
      </c>
      <c r="E244" s="1">
        <f t="shared" si="233"/>
        <v>-355.6934</v>
      </c>
      <c r="F244" s="1">
        <f t="shared" si="233"/>
        <v>198.25729999999999</v>
      </c>
      <c r="G244" s="1">
        <f t="shared" si="233"/>
        <v>-317.6087</v>
      </c>
      <c r="H244" s="1">
        <f t="shared" si="233"/>
        <v>-21.465300000000013</v>
      </c>
      <c r="I244" s="1">
        <f t="shared" si="233"/>
        <v>-222.23410000000001</v>
      </c>
      <c r="J244" s="1">
        <f t="shared" si="233"/>
        <v>79.118700000000004</v>
      </c>
      <c r="K244" s="1">
        <f t="shared" si="233"/>
        <v>-268.87950000000001</v>
      </c>
      <c r="L244" s="1">
        <f t="shared" si="233"/>
        <v>119.86020000000002</v>
      </c>
      <c r="M244" s="113" t="s">
        <v>96</v>
      </c>
      <c r="N244" s="113" t="s">
        <v>190</v>
      </c>
      <c r="O244" s="114"/>
      <c r="P244" s="73"/>
      <c r="Q244" s="73"/>
      <c r="R244" s="73"/>
      <c r="S244" s="73"/>
      <c r="T244" s="73"/>
      <c r="U244" s="73"/>
      <c r="V244" s="73"/>
      <c r="W244" s="73"/>
      <c r="X244" s="73"/>
    </row>
    <row r="245" spans="1:31" ht="15" x14ac:dyDescent="0.25">
      <c r="A245" s="22" t="s">
        <v>64</v>
      </c>
      <c r="B245" s="23" t="s">
        <v>65</v>
      </c>
      <c r="C245" s="24">
        <f>MIN(O19:O21)</f>
        <v>-151.53753215880897</v>
      </c>
      <c r="D245" s="24">
        <f>MIN(AL19:AL21)</f>
        <v>-207.62023615880895</v>
      </c>
      <c r="E245" s="24">
        <f>MIN(O43:O45)</f>
        <v>-273.49205000000006</v>
      </c>
      <c r="F245" s="24">
        <f>MIN(AL43:AL45)</f>
        <v>-271.02150000000029</v>
      </c>
      <c r="G245" s="24">
        <f>MIN(O67:O69)</f>
        <v>-249.67188000000007</v>
      </c>
      <c r="H245" s="24">
        <f>MIN(AL67:AL69)</f>
        <v>-168.97435600000028</v>
      </c>
      <c r="I245" s="24">
        <f>MIN(O91:O93)</f>
        <v>-161.42219268431006</v>
      </c>
      <c r="J245" s="24">
        <f>MIN(AL91:AL93)</f>
        <v>-259.74630787199982</v>
      </c>
      <c r="K245" s="24">
        <f>MIN(O115:O117)</f>
        <v>-210.70569686440658</v>
      </c>
      <c r="L245" s="24">
        <f>MIN(AL115:AL117)</f>
        <v>-184.67507417917682</v>
      </c>
      <c r="M245" s="173" t="s">
        <v>97</v>
      </c>
      <c r="N245" s="173"/>
      <c r="O245" s="74">
        <f>R142+O141</f>
        <v>8.2896000000000001</v>
      </c>
      <c r="P245" s="74">
        <f>R245</f>
        <v>12.308800000000002</v>
      </c>
      <c r="Q245" s="74">
        <f>R142+O143</f>
        <v>12.308800000000002</v>
      </c>
      <c r="R245" s="74">
        <f>R142+O143</f>
        <v>12.308800000000002</v>
      </c>
      <c r="S245" s="74">
        <f>Q245</f>
        <v>12.308800000000002</v>
      </c>
      <c r="T245" s="74">
        <f>R142+O141</f>
        <v>8.2896000000000001</v>
      </c>
      <c r="U245" s="74">
        <f>O245</f>
        <v>8.2896000000000001</v>
      </c>
      <c r="V245" s="74">
        <f>R142+O143</f>
        <v>12.308800000000002</v>
      </c>
      <c r="W245" s="74">
        <f>V245</f>
        <v>12.308800000000002</v>
      </c>
      <c r="X245" s="74">
        <f>R142+O141</f>
        <v>8.2896000000000001</v>
      </c>
    </row>
    <row r="246" spans="1:31" ht="15" x14ac:dyDescent="0.25">
      <c r="A246" s="26"/>
      <c r="B246" s="23" t="s">
        <v>66</v>
      </c>
      <c r="C246" s="24">
        <f>MAX(O19:O21)</f>
        <v>118.45935784119106</v>
      </c>
      <c r="D246" s="25">
        <f>MAX(AL19:AL21)</f>
        <v>178.98761184119121</v>
      </c>
      <c r="E246" s="24">
        <f>MAX(O43:O45)</f>
        <v>175.67854999999997</v>
      </c>
      <c r="F246" s="24">
        <f>MAX(AL43:AL45)</f>
        <v>189.21850000000012</v>
      </c>
      <c r="G246" s="24">
        <f>MAX(O67:O69)</f>
        <v>70.895779999999974</v>
      </c>
      <c r="H246" s="24">
        <f>MAX(AL67:AL69)</f>
        <v>9.6520359999997254</v>
      </c>
      <c r="I246" s="24">
        <f>MAX(O91:O93)</f>
        <v>17.033297315689957</v>
      </c>
      <c r="J246" s="24">
        <f>MAX(AL91:AL93)</f>
        <v>92.469371168000066</v>
      </c>
      <c r="K246" s="24">
        <f>MAX(O115:O117)</f>
        <v>180.22312313559317</v>
      </c>
      <c r="L246" s="24">
        <f>MAX(AL115:AL117)</f>
        <v>117.12642982082326</v>
      </c>
      <c r="M246" s="173" t="s">
        <v>98</v>
      </c>
      <c r="N246" s="173"/>
      <c r="O246" s="74">
        <f>$O$143</f>
        <v>6.0288000000000004</v>
      </c>
      <c r="P246" s="74">
        <f>O143+O141</f>
        <v>8.0384000000000011</v>
      </c>
      <c r="Q246" s="74">
        <f>P246</f>
        <v>8.0384000000000011</v>
      </c>
      <c r="R246" s="74">
        <f>O143+O142</f>
        <v>10.048000000000002</v>
      </c>
      <c r="S246" s="74">
        <f>R246</f>
        <v>10.048000000000002</v>
      </c>
      <c r="T246" s="74">
        <f t="shared" ref="T246:X246" si="234">$O$143</f>
        <v>6.0288000000000004</v>
      </c>
      <c r="U246" s="74">
        <f t="shared" si="234"/>
        <v>6.0288000000000004</v>
      </c>
      <c r="V246" s="74">
        <f>W246</f>
        <v>8.0384000000000011</v>
      </c>
      <c r="W246" s="74">
        <f>O143+O141</f>
        <v>8.0384000000000011</v>
      </c>
      <c r="X246" s="74">
        <f t="shared" si="234"/>
        <v>6.0288000000000004</v>
      </c>
    </row>
    <row r="247" spans="1:31" ht="15" x14ac:dyDescent="0.25">
      <c r="C247" s="27"/>
      <c r="D247" s="28"/>
      <c r="L247" s="1"/>
      <c r="M247" s="75" t="s">
        <v>99</v>
      </c>
      <c r="N247" s="76"/>
      <c r="O247" s="77" t="str">
        <f>IF(O246&gt;C249,"SI","NO")</f>
        <v>SI</v>
      </c>
      <c r="P247" s="77" t="str">
        <f t="shared" ref="P247" si="235">IF(P246&gt;D249,"SI","NO")</f>
        <v>SI</v>
      </c>
      <c r="Q247" s="77" t="str">
        <f t="shared" ref="Q247" si="236">IF(Q246&gt;E249,"SI","NO")</f>
        <v>SI</v>
      </c>
      <c r="R247" s="77" t="str">
        <f t="shared" ref="R247" si="237">IF(R246&gt;F249,"SI","NO")</f>
        <v>SI</v>
      </c>
      <c r="S247" s="77" t="str">
        <f t="shared" ref="S247" si="238">IF(S246&gt;G249,"SI","NO")</f>
        <v>SI</v>
      </c>
      <c r="T247" s="77" t="str">
        <f t="shared" ref="T247" si="239">IF(T246&gt;H249,"SI","NO")</f>
        <v>SI</v>
      </c>
      <c r="U247" s="77" t="str">
        <f t="shared" ref="U247" si="240">IF(U246&gt;I249,"SI","NO")</f>
        <v>SI</v>
      </c>
      <c r="V247" s="77" t="str">
        <f t="shared" ref="V247" si="241">IF(V246&gt;J249,"SI","NO")</f>
        <v>SI</v>
      </c>
      <c r="W247" s="77" t="str">
        <f t="shared" ref="W247" si="242">IF(W246&gt;K249,"SI","NO")</f>
        <v>SI</v>
      </c>
      <c r="X247" s="77" t="str">
        <f t="shared" ref="X247" si="243">IF(X246&gt;L249,"SI","NO")</f>
        <v>SI</v>
      </c>
    </row>
    <row r="248" spans="1:31" ht="15" x14ac:dyDescent="0.25">
      <c r="B248" s="29" t="s">
        <v>67</v>
      </c>
      <c r="C248" s="30">
        <f>ABS(C245*$N$165)</f>
        <v>6.519644531128173</v>
      </c>
      <c r="D248" s="30">
        <f t="shared" ref="D248:L248" si="244">ABS(D245*$N$165)</f>
        <v>8.9325074649213381</v>
      </c>
      <c r="E248" s="30">
        <f t="shared" si="244"/>
        <v>11.766530196762757</v>
      </c>
      <c r="F248" s="30">
        <f t="shared" si="244"/>
        <v>11.660238985820394</v>
      </c>
      <c r="G248" s="30">
        <f t="shared" si="244"/>
        <v>10.741707904498606</v>
      </c>
      <c r="H248" s="30">
        <f t="shared" si="244"/>
        <v>7.269834214020273</v>
      </c>
      <c r="I248" s="30">
        <f t="shared" si="244"/>
        <v>6.9449152348215977</v>
      </c>
      <c r="J248" s="30">
        <f t="shared" si="244"/>
        <v>11.175143025449994</v>
      </c>
      <c r="K248" s="30">
        <f t="shared" si="244"/>
        <v>9.0652541629088645</v>
      </c>
      <c r="L248" s="30">
        <f t="shared" si="244"/>
        <v>7.9453309042024651</v>
      </c>
      <c r="M248" s="75" t="s">
        <v>100</v>
      </c>
      <c r="N248" s="76"/>
      <c r="O248" s="77" t="str">
        <f>IF(O245&gt;C248,"SI","NO")</f>
        <v>SI</v>
      </c>
      <c r="P248" s="77" t="str">
        <f t="shared" ref="P248" si="245">IF(P245&gt;D248,"SI","NO")</f>
        <v>SI</v>
      </c>
      <c r="Q248" s="77" t="str">
        <f t="shared" ref="Q248" si="246">IF(Q245&gt;E248,"SI","NO")</f>
        <v>SI</v>
      </c>
      <c r="R248" s="77" t="str">
        <f t="shared" ref="R248" si="247">IF(R245&gt;F248,"SI","NO")</f>
        <v>SI</v>
      </c>
      <c r="S248" s="77" t="str">
        <f t="shared" ref="S248" si="248">IF(S245&gt;G248,"SI","NO")</f>
        <v>SI</v>
      </c>
      <c r="T248" s="77" t="str">
        <f t="shared" ref="T248" si="249">IF(T245&gt;H248,"SI","NO")</f>
        <v>SI</v>
      </c>
      <c r="U248" s="77" t="str">
        <f t="shared" ref="U248" si="250">IF(U245&gt;I248,"SI","NO")</f>
        <v>SI</v>
      </c>
      <c r="V248" s="77" t="str">
        <f t="shared" ref="V248" si="251">IF(V245&gt;J248,"SI","NO")</f>
        <v>SI</v>
      </c>
      <c r="W248" s="77" t="str">
        <f t="shared" ref="W248" si="252">IF(W245&gt;K248,"SI","NO")</f>
        <v>SI</v>
      </c>
      <c r="X248" s="77" t="str">
        <f t="shared" ref="X248" si="253">IF(X245&gt;L248,"SI","NO")</f>
        <v>SI</v>
      </c>
    </row>
    <row r="249" spans="1:31" ht="15" x14ac:dyDescent="0.25">
      <c r="B249" s="29" t="s">
        <v>68</v>
      </c>
      <c r="C249" s="30">
        <f>ABS(C246*$N$165)</f>
        <v>5.0965123524705724</v>
      </c>
      <c r="D249" s="30">
        <f t="shared" ref="D249:L249" si="254">ABS(D246*$N$165)</f>
        <v>7.700637512409692</v>
      </c>
      <c r="E249" s="30">
        <f t="shared" si="254"/>
        <v>7.5582707559451734</v>
      </c>
      <c r="F249" s="30">
        <f t="shared" si="254"/>
        <v>8.1408040710366336</v>
      </c>
      <c r="G249" s="30">
        <f t="shared" si="254"/>
        <v>3.0501703292400957</v>
      </c>
      <c r="H249" s="30">
        <f t="shared" si="254"/>
        <v>0.41526242921590578</v>
      </c>
      <c r="I249" s="30">
        <f t="shared" si="254"/>
        <v>0.73282864059669683</v>
      </c>
      <c r="J249" s="30">
        <f t="shared" si="254"/>
        <v>3.9783373890536708</v>
      </c>
      <c r="K249" s="30">
        <f t="shared" si="254"/>
        <v>7.7537932840455479</v>
      </c>
      <c r="L249" s="30">
        <f t="shared" si="254"/>
        <v>5.0391653919217418</v>
      </c>
      <c r="M249" s="172" t="s">
        <v>101</v>
      </c>
      <c r="N249" s="173"/>
      <c r="O249" s="77" t="str">
        <f>IF(O245&gt;5.6,"SI","NO")</f>
        <v>SI</v>
      </c>
      <c r="P249" s="77" t="str">
        <f t="shared" ref="P249:W249" si="255">IF(P245&gt;5.6,"SI","NO")</f>
        <v>SI</v>
      </c>
      <c r="Q249" s="77" t="str">
        <f t="shared" si="255"/>
        <v>SI</v>
      </c>
      <c r="R249" s="77" t="str">
        <f t="shared" si="255"/>
        <v>SI</v>
      </c>
      <c r="S249" s="77" t="str">
        <f t="shared" si="255"/>
        <v>SI</v>
      </c>
      <c r="T249" s="77" t="str">
        <f t="shared" si="255"/>
        <v>SI</v>
      </c>
      <c r="U249" s="77" t="str">
        <f t="shared" si="255"/>
        <v>SI</v>
      </c>
      <c r="V249" s="77" t="str">
        <f t="shared" si="255"/>
        <v>SI</v>
      </c>
      <c r="W249" s="77" t="str">
        <f t="shared" si="255"/>
        <v>SI</v>
      </c>
      <c r="X249" s="77" t="str">
        <f>IF(X245&gt;5.6,"SI","NO")</f>
        <v>SI</v>
      </c>
    </row>
    <row r="250" spans="1:31" ht="15" x14ac:dyDescent="0.25">
      <c r="B250" s="43" t="s">
        <v>79</v>
      </c>
      <c r="C250" s="60" t="s">
        <v>94</v>
      </c>
      <c r="D250" s="60" t="s">
        <v>94</v>
      </c>
      <c r="E250" s="60" t="s">
        <v>94</v>
      </c>
      <c r="F250" s="60" t="s">
        <v>94</v>
      </c>
      <c r="G250" s="60" t="s">
        <v>94</v>
      </c>
      <c r="H250" s="60" t="s">
        <v>94</v>
      </c>
      <c r="I250" s="60" t="s">
        <v>94</v>
      </c>
      <c r="J250" s="60" t="s">
        <v>94</v>
      </c>
      <c r="K250" s="60" t="s">
        <v>94</v>
      </c>
      <c r="L250" s="60" t="s">
        <v>94</v>
      </c>
      <c r="M250" s="75"/>
      <c r="N250" s="76"/>
      <c r="O250" s="77" t="str">
        <f>IF(O245&lt;O246+14,"SI","NO")</f>
        <v>SI</v>
      </c>
      <c r="P250" s="77" t="str">
        <f t="shared" ref="P250:X250" si="256">IF(P245&lt;P246+14,"SI","NO")</f>
        <v>SI</v>
      </c>
      <c r="Q250" s="77" t="str">
        <f t="shared" si="256"/>
        <v>SI</v>
      </c>
      <c r="R250" s="77" t="str">
        <f t="shared" si="256"/>
        <v>SI</v>
      </c>
      <c r="S250" s="77" t="str">
        <f t="shared" si="256"/>
        <v>SI</v>
      </c>
      <c r="T250" s="77" t="str">
        <f t="shared" si="256"/>
        <v>SI</v>
      </c>
      <c r="U250" s="77" t="str">
        <f t="shared" si="256"/>
        <v>SI</v>
      </c>
      <c r="V250" s="77" t="str">
        <f t="shared" si="256"/>
        <v>SI</v>
      </c>
      <c r="W250" s="77" t="str">
        <f t="shared" si="256"/>
        <v>SI</v>
      </c>
      <c r="X250" s="77" t="str">
        <f t="shared" si="256"/>
        <v>SI</v>
      </c>
    </row>
    <row r="251" spans="1:31" ht="15" x14ac:dyDescent="0.25">
      <c r="B251" s="44"/>
      <c r="C251" s="79" t="s">
        <v>95</v>
      </c>
      <c r="D251" s="79" t="s">
        <v>104</v>
      </c>
      <c r="E251" s="79" t="s">
        <v>104</v>
      </c>
      <c r="F251" s="79" t="s">
        <v>104</v>
      </c>
      <c r="G251" s="79" t="s">
        <v>104</v>
      </c>
      <c r="H251" s="79" t="s">
        <v>95</v>
      </c>
      <c r="I251" s="79" t="s">
        <v>95</v>
      </c>
      <c r="J251" s="79" t="s">
        <v>104</v>
      </c>
      <c r="K251" s="79" t="s">
        <v>104</v>
      </c>
      <c r="L251" s="79" t="s">
        <v>95</v>
      </c>
      <c r="M251" s="172" t="s">
        <v>102</v>
      </c>
      <c r="N251" s="173"/>
      <c r="O251" s="77" t="str">
        <f>IF(O245&gt;$P$150,"SI","NO")</f>
        <v>SI</v>
      </c>
      <c r="P251" s="77" t="str">
        <f t="shared" ref="P251:X251" si="257">IF(P245&gt;$P$150,"SI","NO")</f>
        <v>SI</v>
      </c>
      <c r="Q251" s="77" t="str">
        <f t="shared" si="257"/>
        <v>SI</v>
      </c>
      <c r="R251" s="77" t="str">
        <f t="shared" si="257"/>
        <v>SI</v>
      </c>
      <c r="S251" s="77" t="str">
        <f t="shared" si="257"/>
        <v>SI</v>
      </c>
      <c r="T251" s="77" t="str">
        <f t="shared" si="257"/>
        <v>SI</v>
      </c>
      <c r="U251" s="77" t="str">
        <f t="shared" si="257"/>
        <v>SI</v>
      </c>
      <c r="V251" s="77" t="str">
        <f t="shared" si="257"/>
        <v>SI</v>
      </c>
      <c r="W251" s="77" t="str">
        <f t="shared" si="257"/>
        <v>SI</v>
      </c>
      <c r="X251" s="77" t="str">
        <f t="shared" si="257"/>
        <v>SI</v>
      </c>
    </row>
    <row r="252" spans="1:31" ht="15" x14ac:dyDescent="0.25">
      <c r="B252" s="45" t="s">
        <v>80</v>
      </c>
      <c r="C252" s="60" t="s">
        <v>92</v>
      </c>
      <c r="D252" s="60" t="s">
        <v>107</v>
      </c>
      <c r="E252" s="60" t="s">
        <v>107</v>
      </c>
      <c r="F252" s="60" t="s">
        <v>108</v>
      </c>
      <c r="G252" s="60" t="s">
        <v>108</v>
      </c>
      <c r="H252" s="60" t="s">
        <v>92</v>
      </c>
      <c r="I252" s="60" t="s">
        <v>92</v>
      </c>
      <c r="J252" s="60" t="s">
        <v>107</v>
      </c>
      <c r="K252" s="60" t="s">
        <v>107</v>
      </c>
      <c r="L252" s="60" t="s">
        <v>92</v>
      </c>
      <c r="M252" s="75"/>
      <c r="N252" s="75"/>
      <c r="O252" s="77" t="str">
        <f>IF(O246&gt;$P$150,"SI","NO")</f>
        <v>SI</v>
      </c>
      <c r="P252" s="77" t="str">
        <f t="shared" ref="P252:X252" si="258">IF(P246&gt;$P$150,"SI","NO")</f>
        <v>SI</v>
      </c>
      <c r="Q252" s="77" t="str">
        <f t="shared" si="258"/>
        <v>SI</v>
      </c>
      <c r="R252" s="77" t="str">
        <f t="shared" si="258"/>
        <v>SI</v>
      </c>
      <c r="S252" s="77" t="str">
        <f t="shared" si="258"/>
        <v>SI</v>
      </c>
      <c r="T252" s="77" t="str">
        <f t="shared" si="258"/>
        <v>SI</v>
      </c>
      <c r="U252" s="77" t="str">
        <f t="shared" si="258"/>
        <v>SI</v>
      </c>
      <c r="V252" s="77" t="str">
        <f t="shared" si="258"/>
        <v>SI</v>
      </c>
      <c r="W252" s="77" t="str">
        <f t="shared" si="258"/>
        <v>SI</v>
      </c>
      <c r="X252" s="77" t="str">
        <f t="shared" si="258"/>
        <v>SI</v>
      </c>
    </row>
    <row r="253" spans="1:31" ht="15" x14ac:dyDescent="0.25">
      <c r="B253" s="62" t="s">
        <v>90</v>
      </c>
      <c r="C253" s="63">
        <f>-(0.9*$N$129*($R$142+$O$141)*$P$125)/1000</f>
        <v>-192.67699651200002</v>
      </c>
      <c r="D253" s="63">
        <f>G253</f>
        <v>-286.096146336</v>
      </c>
      <c r="E253" s="63">
        <f>-(0.9*$N$129*($R$142+$O$143)*$P$125)/1000</f>
        <v>-286.096146336</v>
      </c>
      <c r="F253" s="63">
        <f>-(0.9*$N$129*($R$142+$O$143)*$P$125)/1000</f>
        <v>-286.096146336</v>
      </c>
      <c r="G253" s="63">
        <f>-(0.9*$N$129*($R$142+$O$143)*$P$125)/1000</f>
        <v>-286.096146336</v>
      </c>
      <c r="H253" s="63">
        <f>-(0.9*$N$129*($R$142+$O$141)*$P$125)/1000</f>
        <v>-192.67699651200002</v>
      </c>
      <c r="I253" s="63">
        <f>-(0.9*$N$129*($R$142+$O$141)*$P$125)/1000</f>
        <v>-192.67699651200002</v>
      </c>
      <c r="J253" s="63">
        <f>E253</f>
        <v>-286.096146336</v>
      </c>
      <c r="K253" s="63">
        <f>E253</f>
        <v>-286.096146336</v>
      </c>
      <c r="L253" s="63">
        <f>-(0.9*$N$129*($R$142+$O$141)*$P$125)/1000</f>
        <v>-192.67699651200002</v>
      </c>
      <c r="M253" s="172" t="s">
        <v>103</v>
      </c>
      <c r="N253" s="173"/>
      <c r="O253" s="76" t="str">
        <f>IF(O246&gt;=50/100*O245,"SI","NO")</f>
        <v>SI</v>
      </c>
      <c r="P253" s="76" t="str">
        <f t="shared" ref="P253" si="259">IF(P246&gt;=50/100*P245,"SI","NO")</f>
        <v>SI</v>
      </c>
      <c r="Q253" s="76" t="str">
        <f>IF(Q246&gt;=25/100*Q245,"SI","NO")</f>
        <v>SI</v>
      </c>
      <c r="R253" s="76" t="str">
        <f t="shared" ref="R253:V253" si="260">IF(R246&gt;=25/100*R245,"SI","NO")</f>
        <v>SI</v>
      </c>
      <c r="S253" s="76" t="str">
        <f t="shared" si="260"/>
        <v>SI</v>
      </c>
      <c r="T253" s="76" t="str">
        <f t="shared" si="260"/>
        <v>SI</v>
      </c>
      <c r="U253" s="76" t="str">
        <f t="shared" si="260"/>
        <v>SI</v>
      </c>
      <c r="V253" s="76" t="str">
        <f t="shared" si="260"/>
        <v>SI</v>
      </c>
      <c r="W253" s="76" t="str">
        <f t="shared" ref="W253" si="261">IF(W246&gt;=50/100*W245,"SI","NO")</f>
        <v>SI</v>
      </c>
      <c r="X253" s="76" t="str">
        <f>IF(X246&gt;=50/100*X245,"SI","NO")</f>
        <v>SI</v>
      </c>
    </row>
    <row r="254" spans="1:31" ht="15" x14ac:dyDescent="0.25">
      <c r="B254" s="62" t="s">
        <v>91</v>
      </c>
      <c r="C254" s="63">
        <f>(0.9*$N$129*$O$143*$P$125)/1000</f>
        <v>140.12872473600001</v>
      </c>
      <c r="D254" s="63">
        <f>(0.9*$N$129*($O$143+$O$141)*$P$125)/1000</f>
        <v>186.838299648</v>
      </c>
      <c r="E254" s="63">
        <f>(0.9*$N$129*($O$143+$O$141)*$P$125)/1000</f>
        <v>186.838299648</v>
      </c>
      <c r="F254" s="63">
        <f>(0.9*$N$129*($O$143+$O$142)*$P$125)/1000</f>
        <v>233.54787456000003</v>
      </c>
      <c r="G254" s="63">
        <f>F254</f>
        <v>233.54787456000003</v>
      </c>
      <c r="H254" s="63">
        <f>(0.9*$N$129*$O$143*$P$125)/1000</f>
        <v>140.12872473600001</v>
      </c>
      <c r="I254" s="63">
        <f>(0.9*$N$129*$O$143*$P$125)/1000</f>
        <v>140.12872473600001</v>
      </c>
      <c r="J254" s="63">
        <f>(0.9*$N$129*($O$143+$O$141)*$P$125)/1000</f>
        <v>186.838299648</v>
      </c>
      <c r="K254" s="63">
        <f>(0.9*$N$129*($O$143+$O$141)*$P$125)/1000</f>
        <v>186.838299648</v>
      </c>
      <c r="L254" s="63">
        <f>(0.9*$N$129*$O$143*$P$125)/1000</f>
        <v>140.12872473600001</v>
      </c>
    </row>
    <row r="255" spans="1:31" x14ac:dyDescent="0.2">
      <c r="A255" s="115" t="s">
        <v>88</v>
      </c>
      <c r="B255" s="116"/>
      <c r="C255" s="116"/>
    </row>
    <row r="256" spans="1:31" ht="15" x14ac:dyDescent="0.25">
      <c r="C256" s="17">
        <v>5</v>
      </c>
      <c r="D256" s="18">
        <v>10</v>
      </c>
      <c r="E256" s="17">
        <v>10</v>
      </c>
      <c r="F256" s="18">
        <v>15</v>
      </c>
      <c r="G256" s="17">
        <v>15</v>
      </c>
      <c r="H256" s="1">
        <v>21</v>
      </c>
      <c r="I256" s="17">
        <v>21</v>
      </c>
      <c r="J256" s="1">
        <v>24</v>
      </c>
      <c r="K256" s="35">
        <v>24</v>
      </c>
      <c r="L256" s="35">
        <v>27</v>
      </c>
      <c r="M256" s="31" t="s">
        <v>69</v>
      </c>
      <c r="N256" s="31">
        <f>ROUND(450/1.15,1)</f>
        <v>391.3</v>
      </c>
      <c r="O256" s="31">
        <f>ROUND(450/1.15,1)</f>
        <v>391.3</v>
      </c>
      <c r="P256" s="31">
        <f>ROUND(450/1.15,1)</f>
        <v>391.3</v>
      </c>
      <c r="S256" s="11" t="s">
        <v>125</v>
      </c>
      <c r="T256" s="11"/>
      <c r="U256" s="84"/>
      <c r="V256" t="s">
        <v>65</v>
      </c>
      <c r="W256" s="84">
        <f>-'Inv travi'!P935</f>
        <v>352.5727</v>
      </c>
      <c r="X256" s="84"/>
      <c r="Y256" t="s">
        <v>122</v>
      </c>
      <c r="Z256" s="86">
        <f>-F268</f>
        <v>279.01861000000031</v>
      </c>
      <c r="AA256" s="84"/>
      <c r="AB256" t="s">
        <v>123</v>
      </c>
      <c r="AC256" s="86">
        <f>AC210</f>
        <v>336.7260171609679</v>
      </c>
      <c r="AD256" s="72"/>
      <c r="AE256" t="s">
        <v>187</v>
      </c>
    </row>
    <row r="257" spans="1:30" ht="15" x14ac:dyDescent="0.25">
      <c r="A257" s="1">
        <v>1</v>
      </c>
      <c r="B257" s="1" t="s">
        <v>43</v>
      </c>
      <c r="C257" s="1">
        <f>TRA!F910</f>
        <v>-45.933</v>
      </c>
      <c r="D257" s="1">
        <f>TRA!F911</f>
        <v>-73.105000000000004</v>
      </c>
      <c r="E257" s="1">
        <f>TRA!F934</f>
        <v>-98.245000000000005</v>
      </c>
      <c r="F257" s="1">
        <f>TRA!F935</f>
        <v>-84.006</v>
      </c>
      <c r="G257" s="1">
        <f>TRA!F958</f>
        <v>-147.154</v>
      </c>
      <c r="H257" s="1">
        <f>TRA!F959</f>
        <v>-146.708</v>
      </c>
      <c r="I257" s="1">
        <f>TRA!F982</f>
        <v>-133.63</v>
      </c>
      <c r="J257" s="1">
        <f>TRA!F983</f>
        <v>-138.82400000000001</v>
      </c>
      <c r="K257">
        <f>TRA!F1006</f>
        <v>-80.096000000000004</v>
      </c>
      <c r="L257">
        <f>TRA!F1007</f>
        <v>-50.225000000000001</v>
      </c>
      <c r="S257" s="174"/>
      <c r="T257" s="174"/>
      <c r="U257" s="84"/>
      <c r="V257" s="84"/>
      <c r="W257" s="84" t="str">
        <f>IF(AC256&gt;W256,"verifica","non verifica")</f>
        <v>non verifica</v>
      </c>
      <c r="X257" s="84"/>
      <c r="Y257" s="84"/>
      <c r="Z257" s="84" t="str">
        <f>IF($AC$160&gt;Z256,"verifica","non verifica")</f>
        <v>verifica</v>
      </c>
      <c r="AA257" s="84"/>
      <c r="AB257" s="117" t="s">
        <v>191</v>
      </c>
      <c r="AC257" s="84"/>
      <c r="AD257" s="72"/>
    </row>
    <row r="258" spans="1:30" ht="15" x14ac:dyDescent="0.25">
      <c r="A258" s="1">
        <v>2</v>
      </c>
      <c r="B258" s="1" t="s">
        <v>44</v>
      </c>
      <c r="C258" s="1">
        <f>TRA!G910</f>
        <v>-29.797000000000001</v>
      </c>
      <c r="D258" s="1">
        <f>TRA!G911</f>
        <v>-48.448</v>
      </c>
      <c r="E258" s="1">
        <f>TRA!G934</f>
        <v>-63.679000000000002</v>
      </c>
      <c r="F258" s="1">
        <f>TRA!G935</f>
        <v>-55.878999999999998</v>
      </c>
      <c r="G258" s="1">
        <f>TRA!G958</f>
        <v>-96.912000000000006</v>
      </c>
      <c r="H258" s="1">
        <f>TRA!G959</f>
        <v>-96.183999999999997</v>
      </c>
      <c r="I258" s="1">
        <f>TRA!G982</f>
        <v>-88.786000000000001</v>
      </c>
      <c r="J258" s="1">
        <f>TRA!G983</f>
        <v>-89.466999999999999</v>
      </c>
      <c r="K258">
        <f>TRA!G1006</f>
        <v>-54.223999999999997</v>
      </c>
      <c r="L258">
        <f>TRA!G1007</f>
        <v>-31.79</v>
      </c>
      <c r="M258" s="31" t="s">
        <v>70</v>
      </c>
      <c r="N258" s="31">
        <v>70</v>
      </c>
      <c r="O258" s="31">
        <v>28</v>
      </c>
      <c r="P258" s="31">
        <v>60</v>
      </c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</row>
    <row r="259" spans="1:30" ht="15" x14ac:dyDescent="0.25">
      <c r="A259" s="1">
        <v>3</v>
      </c>
      <c r="B259" s="1" t="s">
        <v>45</v>
      </c>
      <c r="C259" s="1">
        <f>TRA!H910</f>
        <v>2.448</v>
      </c>
      <c r="D259" s="1">
        <f>TRA!H911</f>
        <v>-3.488</v>
      </c>
      <c r="E259" s="1">
        <f>TRA!H934</f>
        <v>4.3940000000000001</v>
      </c>
      <c r="F259" s="1">
        <f>TRA!H935</f>
        <v>-4.5449999999999999</v>
      </c>
      <c r="G259" s="1">
        <f>TRA!H958</f>
        <v>2.5299999999999998</v>
      </c>
      <c r="H259" s="1">
        <f>TRA!H959</f>
        <v>-1.37</v>
      </c>
      <c r="I259" s="1">
        <f>TRA!H982</f>
        <v>1.4970000000000001</v>
      </c>
      <c r="J259" s="1">
        <f>TRA!H983</f>
        <v>-2.806</v>
      </c>
      <c r="K259">
        <f>TRA!H1006</f>
        <v>3.7839999999999998</v>
      </c>
      <c r="L259">
        <f>TRA!H1007</f>
        <v>-2.4790000000000001</v>
      </c>
      <c r="M259" s="31" t="s">
        <v>71</v>
      </c>
      <c r="N259" s="31">
        <v>4</v>
      </c>
      <c r="O259" s="31">
        <v>4</v>
      </c>
      <c r="P259" s="31">
        <v>4</v>
      </c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</row>
    <row r="260" spans="1:30" ht="15" x14ac:dyDescent="0.25">
      <c r="A260" s="1">
        <v>4</v>
      </c>
      <c r="B260" s="1" t="s">
        <v>46</v>
      </c>
      <c r="C260" s="1">
        <f>TRA!I910</f>
        <v>145.62100000000001</v>
      </c>
      <c r="D260" s="1">
        <f>TRA!I911</f>
        <v>-203.83199999999999</v>
      </c>
      <c r="E260" s="1">
        <f>TRA!I934</f>
        <v>251.38499999999999</v>
      </c>
      <c r="F260" s="1">
        <f>TRA!I935</f>
        <v>-258.82</v>
      </c>
      <c r="G260" s="1">
        <f>TRA!I958</f>
        <v>153.05000000000001</v>
      </c>
      <c r="H260" s="1">
        <f>TRA!I959</f>
        <v>-85.792000000000002</v>
      </c>
      <c r="I260" s="1">
        <f>TRA!I982</f>
        <v>90.911000000000001</v>
      </c>
      <c r="J260" s="1">
        <f>TRA!I983</f>
        <v>-166.56899999999999</v>
      </c>
      <c r="K260">
        <f>TRA!I1006</f>
        <v>215.01300000000001</v>
      </c>
      <c r="L260">
        <f>TRA!I1007</f>
        <v>-145.124</v>
      </c>
      <c r="M260" s="31" t="s">
        <v>72</v>
      </c>
      <c r="N260" s="31">
        <f>N258-N259</f>
        <v>66</v>
      </c>
      <c r="O260" s="31">
        <f>O258-O259</f>
        <v>24</v>
      </c>
      <c r="P260" s="31">
        <f>P258-P259</f>
        <v>56</v>
      </c>
      <c r="S260" s="174"/>
      <c r="T260" s="174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</row>
    <row r="261" spans="1:30" ht="15" x14ac:dyDescent="0.25">
      <c r="A261" s="1">
        <v>5</v>
      </c>
      <c r="B261" s="1" t="s">
        <v>62</v>
      </c>
      <c r="C261" s="1">
        <f>TRA!J910</f>
        <v>13.477</v>
      </c>
      <c r="D261" s="1">
        <f>TRA!J911</f>
        <v>-18.823</v>
      </c>
      <c r="E261" s="1">
        <f>TRA!J934</f>
        <v>23.146000000000001</v>
      </c>
      <c r="F261" s="1">
        <f>TRA!J935</f>
        <v>-23.814</v>
      </c>
      <c r="G261" s="1">
        <f>TRA!J958</f>
        <v>14.211</v>
      </c>
      <c r="H261" s="1">
        <f>TRA!J959</f>
        <v>-7.9989999999999997</v>
      </c>
      <c r="I261" s="1">
        <f>TRA!J982</f>
        <v>8.44</v>
      </c>
      <c r="J261" s="1">
        <f>TRA!J983</f>
        <v>-15.425000000000001</v>
      </c>
      <c r="K261">
        <f>TRA!J1006</f>
        <v>19.773</v>
      </c>
      <c r="L261">
        <f>TRA!J1007</f>
        <v>-13.398999999999999</v>
      </c>
      <c r="M261" s="31" t="s">
        <v>73</v>
      </c>
      <c r="N261" s="33">
        <f>1000/0.9/N260/N256</f>
        <v>4.3023298837252325E-2</v>
      </c>
      <c r="O261" s="33">
        <f>1000/0.9/O260/O256</f>
        <v>0.1183140718024439</v>
      </c>
      <c r="P261" s="33">
        <f>1000/0.9/P260/P256</f>
        <v>5.0706030772475957E-2</v>
      </c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</row>
    <row r="262" spans="1:30" ht="15" x14ac:dyDescent="0.25">
      <c r="A262" s="1">
        <v>6</v>
      </c>
      <c r="B262" s="1" t="s">
        <v>63</v>
      </c>
      <c r="C262" s="1">
        <f>TRA!K910</f>
        <v>16.619</v>
      </c>
      <c r="D262" s="1">
        <f>TRA!K911</f>
        <v>-23.212</v>
      </c>
      <c r="E262" s="1">
        <f>TRA!K934</f>
        <v>28.542000000000002</v>
      </c>
      <c r="F262" s="1">
        <f>TRA!K935</f>
        <v>-29.366</v>
      </c>
      <c r="G262" s="1">
        <f>TRA!K958</f>
        <v>17.523</v>
      </c>
      <c r="H262" s="1">
        <f>TRA!K959</f>
        <v>-9.8640000000000008</v>
      </c>
      <c r="I262" s="1">
        <f>TRA!K982</f>
        <v>10.407</v>
      </c>
      <c r="J262" s="1">
        <f>TRA!K983</f>
        <v>-19.021000000000001</v>
      </c>
      <c r="K262">
        <f>TRA!K1006</f>
        <v>24.382999999999999</v>
      </c>
      <c r="L262">
        <f>TRA!K1007</f>
        <v>-16.523</v>
      </c>
      <c r="M262" s="32"/>
      <c r="N262" s="31"/>
      <c r="O262" s="32"/>
      <c r="P262" s="31"/>
      <c r="S262" s="174"/>
      <c r="T262" s="174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</row>
    <row r="263" spans="1:30" ht="15" x14ac:dyDescent="0.25">
      <c r="B263" s="1" t="s">
        <v>49</v>
      </c>
      <c r="C263" s="1">
        <f t="shared" ref="C263:I263" si="262">(ABS(C259)+ABS(C261))*SIGN(C259)</f>
        <v>15.925000000000001</v>
      </c>
      <c r="D263" s="1">
        <f t="shared" si="262"/>
        <v>-22.311</v>
      </c>
      <c r="E263" s="1">
        <f t="shared" si="262"/>
        <v>27.54</v>
      </c>
      <c r="F263" s="1">
        <f t="shared" si="262"/>
        <v>-28.359000000000002</v>
      </c>
      <c r="G263" s="1">
        <f t="shared" si="262"/>
        <v>16.741</v>
      </c>
      <c r="H263" s="1">
        <f t="shared" si="262"/>
        <v>-9.3689999999999998</v>
      </c>
      <c r="I263" s="1">
        <f t="shared" si="262"/>
        <v>9.9369999999999994</v>
      </c>
      <c r="J263" s="1">
        <f t="shared" ref="J263:L264" si="263">(ABS(J259)+ABS(J261))*SIGN(J259)</f>
        <v>-18.231000000000002</v>
      </c>
      <c r="K263" s="1">
        <f t="shared" si="263"/>
        <v>23.556999999999999</v>
      </c>
      <c r="L263" s="1">
        <f t="shared" si="263"/>
        <v>-15.878</v>
      </c>
      <c r="M263" s="31" t="s">
        <v>74</v>
      </c>
      <c r="N263" s="78">
        <f>0.3*(N260/100)^2/0.0197^2</f>
        <v>336.7260171609679</v>
      </c>
      <c r="O263" s="34">
        <f>0.7*(O260/100)^2/0.0197^2</f>
        <v>103.89342678244736</v>
      </c>
      <c r="P263" s="34">
        <f>0.3*(P260/100)^2/0.0197^2</f>
        <v>242.41799582571059</v>
      </c>
      <c r="R263" s="31" t="s">
        <v>74</v>
      </c>
      <c r="S263" s="89">
        <f>0.3*(N260/100)^2/0.0171^2</f>
        <v>446.90674053554949</v>
      </c>
      <c r="T263" s="84"/>
      <c r="U263" s="72"/>
      <c r="V263" s="95"/>
      <c r="W263" s="72"/>
      <c r="X263" s="72"/>
      <c r="Y263" s="72"/>
      <c r="Z263" s="72"/>
      <c r="AA263" s="72"/>
      <c r="AB263" s="72"/>
      <c r="AC263" s="72"/>
      <c r="AD263" s="72"/>
    </row>
    <row r="264" spans="1:30" ht="15" x14ac:dyDescent="0.25">
      <c r="B264" s="1" t="s">
        <v>50</v>
      </c>
      <c r="C264" s="1">
        <f t="shared" ref="C264:I264" si="264">(ABS(C260)+ABS(C262))*SIGN(C260)</f>
        <v>162.24</v>
      </c>
      <c r="D264" s="1">
        <f t="shared" si="264"/>
        <v>-227.04399999999998</v>
      </c>
      <c r="E264" s="1">
        <f t="shared" si="264"/>
        <v>279.92700000000002</v>
      </c>
      <c r="F264" s="1">
        <f t="shared" si="264"/>
        <v>-288.18599999999998</v>
      </c>
      <c r="G264" s="1">
        <f t="shared" si="264"/>
        <v>170.57300000000001</v>
      </c>
      <c r="H264" s="1">
        <f t="shared" si="264"/>
        <v>-95.656000000000006</v>
      </c>
      <c r="I264" s="1">
        <f t="shared" si="264"/>
        <v>101.318</v>
      </c>
      <c r="J264" s="1">
        <f t="shared" si="263"/>
        <v>-185.58999999999997</v>
      </c>
      <c r="K264" s="1">
        <f t="shared" si="263"/>
        <v>239.39600000000002</v>
      </c>
      <c r="L264" s="1">
        <f t="shared" si="263"/>
        <v>-161.64699999999999</v>
      </c>
      <c r="M264" s="31" t="s">
        <v>75</v>
      </c>
      <c r="N264" s="32"/>
      <c r="O264" s="32"/>
      <c r="P264" s="32"/>
      <c r="R264" s="31" t="s">
        <v>126</v>
      </c>
      <c r="S264" s="174"/>
      <c r="T264" s="174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</row>
    <row r="265" spans="1:30" ht="15" x14ac:dyDescent="0.25">
      <c r="B265" s="39" t="s">
        <v>78</v>
      </c>
      <c r="C265" s="1">
        <f t="shared" ref="C265:I265" si="265">C264+0.3*C263</f>
        <v>167.01750000000001</v>
      </c>
      <c r="D265" s="1">
        <f t="shared" si="265"/>
        <v>-233.73729999999998</v>
      </c>
      <c r="E265" s="1">
        <f t="shared" si="265"/>
        <v>288.18900000000002</v>
      </c>
      <c r="F265" s="1">
        <f t="shared" si="265"/>
        <v>-296.69369999999998</v>
      </c>
      <c r="G265" s="1">
        <f t="shared" si="265"/>
        <v>175.59530000000001</v>
      </c>
      <c r="H265" s="1">
        <f t="shared" si="265"/>
        <v>-98.466700000000003</v>
      </c>
      <c r="I265" s="1">
        <f t="shared" si="265"/>
        <v>104.2991</v>
      </c>
      <c r="J265" s="1">
        <f>J264+0.3*J263</f>
        <v>-191.05929999999998</v>
      </c>
      <c r="K265" s="1">
        <f>K264+0.3*K263</f>
        <v>246.46310000000003</v>
      </c>
      <c r="L265" s="1">
        <f>L264+0.3*L263</f>
        <v>-166.41039999999998</v>
      </c>
      <c r="M265" s="31" t="s">
        <v>76</v>
      </c>
      <c r="N265" s="32"/>
      <c r="O265" s="32"/>
      <c r="P265" s="3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</row>
    <row r="266" spans="1:30" x14ac:dyDescent="0.2">
      <c r="B266" s="1" t="s">
        <v>56</v>
      </c>
      <c r="C266" s="1">
        <f t="shared" ref="C266:I266" si="266">C258+C265</f>
        <v>137.22050000000002</v>
      </c>
      <c r="D266" s="1">
        <f t="shared" si="266"/>
        <v>-282.18529999999998</v>
      </c>
      <c r="E266" s="1">
        <f t="shared" si="266"/>
        <v>224.51000000000002</v>
      </c>
      <c r="F266" s="110">
        <f t="shared" si="266"/>
        <v>-352.5727</v>
      </c>
      <c r="G266" s="1">
        <f t="shared" si="266"/>
        <v>78.683300000000003</v>
      </c>
      <c r="H266" s="1">
        <f t="shared" si="266"/>
        <v>-194.6507</v>
      </c>
      <c r="I266" s="1">
        <f t="shared" si="266"/>
        <v>15.513099999999994</v>
      </c>
      <c r="J266" s="1">
        <f>J258+J265</f>
        <v>-280.52629999999999</v>
      </c>
      <c r="K266" s="1">
        <f>K258+K265</f>
        <v>192.23910000000004</v>
      </c>
      <c r="L266" s="1">
        <f>L258+L265</f>
        <v>-198.20039999999997</v>
      </c>
    </row>
    <row r="267" spans="1:30" ht="15" x14ac:dyDescent="0.25">
      <c r="B267" s="1" t="s">
        <v>57</v>
      </c>
      <c r="C267" s="1">
        <f t="shared" ref="C267:I267" si="267">C258-C265</f>
        <v>-196.81450000000001</v>
      </c>
      <c r="D267" s="1">
        <f t="shared" si="267"/>
        <v>185.28929999999997</v>
      </c>
      <c r="E267" s="1">
        <f t="shared" si="267"/>
        <v>-351.86800000000005</v>
      </c>
      <c r="F267" s="1">
        <f t="shared" si="267"/>
        <v>240.81469999999999</v>
      </c>
      <c r="G267" s="1">
        <f t="shared" si="267"/>
        <v>-272.50729999999999</v>
      </c>
      <c r="H267" s="1">
        <f t="shared" si="267"/>
        <v>2.2827000000000055</v>
      </c>
      <c r="I267" s="1">
        <f t="shared" si="267"/>
        <v>-193.08510000000001</v>
      </c>
      <c r="J267" s="1">
        <f>J258-J265</f>
        <v>101.59229999999998</v>
      </c>
      <c r="K267" s="1">
        <f>K258-K265</f>
        <v>-300.68710000000004</v>
      </c>
      <c r="L267" s="1">
        <f>L258-L265</f>
        <v>134.62039999999999</v>
      </c>
      <c r="M267" s="113" t="s">
        <v>96</v>
      </c>
      <c r="N267" s="113" t="s">
        <v>190</v>
      </c>
      <c r="O267" s="114"/>
      <c r="P267" s="73"/>
      <c r="Q267" s="73"/>
      <c r="R267" s="73"/>
      <c r="S267" s="73"/>
      <c r="T267" s="73"/>
      <c r="U267" s="73"/>
      <c r="V267" s="73"/>
      <c r="W267" s="73"/>
      <c r="X267" s="73"/>
    </row>
    <row r="268" spans="1:30" ht="15" x14ac:dyDescent="0.25">
      <c r="A268" s="22" t="s">
        <v>64</v>
      </c>
      <c r="B268" s="23" t="s">
        <v>65</v>
      </c>
      <c r="C268" s="24">
        <f>MIN(O23:O25)</f>
        <v>-139.0669819602978</v>
      </c>
      <c r="D268" s="24">
        <f>MIN(AL23:AL25)</f>
        <v>-221.20012396029776</v>
      </c>
      <c r="E268" s="24">
        <f>MIN(O47:O49)</f>
        <v>-277.02806000000015</v>
      </c>
      <c r="F268" s="111">
        <f>MIN(AL47:AL49)</f>
        <v>-279.01861000000031</v>
      </c>
      <c r="G268" s="24">
        <f>MIN(O71:O73)</f>
        <v>-220.18303282415636</v>
      </c>
      <c r="H268" s="24">
        <f>MIN(AL71:AL73)</f>
        <v>-142.42148482415666</v>
      </c>
      <c r="I268" s="24">
        <f>MIN(O95:O97)</f>
        <v>-140.61625463138003</v>
      </c>
      <c r="J268" s="24">
        <f>MIN(AL95:AL97)</f>
        <v>-248.19185955199981</v>
      </c>
      <c r="K268" s="24">
        <f>MIN(O119:O121)</f>
        <v>-238.5670320338981</v>
      </c>
      <c r="L268" s="24">
        <f>MIN(AL119:AL121)</f>
        <v>-172.63497645520587</v>
      </c>
      <c r="M268" s="173" t="s">
        <v>97</v>
      </c>
      <c r="N268" s="173"/>
      <c r="O268" s="74">
        <f>R142</f>
        <v>6.28</v>
      </c>
      <c r="P268" s="74">
        <f>R268</f>
        <v>12.308800000000002</v>
      </c>
      <c r="Q268" s="74">
        <f>R142+O143</f>
        <v>12.308800000000002</v>
      </c>
      <c r="R268" s="74">
        <f>R142+O143</f>
        <v>12.308800000000002</v>
      </c>
      <c r="S268" s="74">
        <f>P268</f>
        <v>12.308800000000002</v>
      </c>
      <c r="T268" s="74">
        <f>R142</f>
        <v>6.28</v>
      </c>
      <c r="U268" s="74">
        <f>T268</f>
        <v>6.28</v>
      </c>
      <c r="V268" s="74">
        <f>R142+O143</f>
        <v>12.308800000000002</v>
      </c>
      <c r="W268" s="74">
        <f>V268</f>
        <v>12.308800000000002</v>
      </c>
      <c r="X268" s="74">
        <f>R142+O141</f>
        <v>8.2896000000000001</v>
      </c>
    </row>
    <row r="269" spans="1:30" ht="15" x14ac:dyDescent="0.25">
      <c r="A269" s="26"/>
      <c r="B269" s="23" t="s">
        <v>66</v>
      </c>
      <c r="C269" s="24">
        <f>MAX(O23:O25)</f>
        <v>125.35763803970225</v>
      </c>
      <c r="D269" s="25">
        <f>MAX(AL23:AL25)</f>
        <v>176.66830003970222</v>
      </c>
      <c r="E269" s="24">
        <f>MAX(O47:O49)</f>
        <v>203.01601000000005</v>
      </c>
      <c r="F269" s="24">
        <f>MAX(AL47:AL49)</f>
        <v>218.03861000000006</v>
      </c>
      <c r="G269" s="24">
        <f>MAX(O71:O73)</f>
        <v>96.931987175843673</v>
      </c>
      <c r="H269" s="24">
        <f>MAX(AL71:AL73)</f>
        <v>20.442379175843371</v>
      </c>
      <c r="I269" s="24">
        <f>MAX(O95:O97)</f>
        <v>28.898495368620022</v>
      </c>
      <c r="J269" s="24">
        <f>MAX(AL95:AL97)</f>
        <v>110.29963324799996</v>
      </c>
      <c r="K269" s="24">
        <f>MAX(O119:O121)</f>
        <v>184.3805879661017</v>
      </c>
      <c r="L269" s="24">
        <f>MAX(AL119:AL121)</f>
        <v>130.1952475447942</v>
      </c>
      <c r="M269" s="173" t="s">
        <v>98</v>
      </c>
      <c r="N269" s="173"/>
      <c r="O269" s="74">
        <f>O143</f>
        <v>6.0288000000000004</v>
      </c>
      <c r="P269" s="74">
        <f>R269</f>
        <v>10.048000000000002</v>
      </c>
      <c r="Q269" s="74">
        <f>O143+O142</f>
        <v>10.048000000000002</v>
      </c>
      <c r="R269" s="74">
        <f>Q269</f>
        <v>10.048000000000002</v>
      </c>
      <c r="S269" s="74">
        <f>R269</f>
        <v>10.048000000000002</v>
      </c>
      <c r="T269" s="74">
        <f>O269</f>
        <v>6.0288000000000004</v>
      </c>
      <c r="U269" s="74">
        <f>O269</f>
        <v>6.0288000000000004</v>
      </c>
      <c r="V269" s="74">
        <f>W269</f>
        <v>8.0384000000000011</v>
      </c>
      <c r="W269" s="74">
        <f>O143+O141</f>
        <v>8.0384000000000011</v>
      </c>
      <c r="X269" s="74">
        <f>V269</f>
        <v>8.0384000000000011</v>
      </c>
    </row>
    <row r="270" spans="1:30" ht="15" x14ac:dyDescent="0.25">
      <c r="B270" s="112"/>
      <c r="C270" s="27"/>
      <c r="D270" s="28"/>
      <c r="L270" s="1"/>
      <c r="M270" s="75" t="s">
        <v>99</v>
      </c>
      <c r="N270" s="76"/>
      <c r="O270" s="77" t="str">
        <f>IF(O269&gt;C272,"SI","NO")</f>
        <v>SI</v>
      </c>
      <c r="P270" s="77" t="str">
        <f t="shared" ref="P270" si="268">IF(P269&gt;D272,"SI","NO")</f>
        <v>SI</v>
      </c>
      <c r="Q270" s="77" t="str">
        <f t="shared" ref="Q270" si="269">IF(Q269&gt;E272,"SI","NO")</f>
        <v>SI</v>
      </c>
      <c r="R270" s="77" t="str">
        <f t="shared" ref="R270" si="270">IF(R269&gt;F272,"SI","NO")</f>
        <v>SI</v>
      </c>
      <c r="S270" s="77" t="str">
        <f t="shared" ref="S270" si="271">IF(S269&gt;G272,"SI","NO")</f>
        <v>SI</v>
      </c>
      <c r="T270" s="77" t="str">
        <f t="shared" ref="T270" si="272">IF(T269&gt;H272,"SI","NO")</f>
        <v>SI</v>
      </c>
      <c r="U270" s="77" t="str">
        <f t="shared" ref="U270" si="273">IF(U269&gt;I272,"SI","NO")</f>
        <v>SI</v>
      </c>
      <c r="V270" s="77" t="str">
        <f t="shared" ref="V270" si="274">IF(V269&gt;J272,"SI","NO")</f>
        <v>SI</v>
      </c>
      <c r="W270" s="77" t="str">
        <f t="shared" ref="W270" si="275">IF(W269&gt;K272,"SI","NO")</f>
        <v>SI</v>
      </c>
      <c r="X270" s="77" t="str">
        <f t="shared" ref="X270" si="276">IF(X269&gt;L272,"SI","NO")</f>
        <v>SI</v>
      </c>
    </row>
    <row r="271" spans="1:30" ht="15" x14ac:dyDescent="0.25">
      <c r="B271" s="29" t="s">
        <v>67</v>
      </c>
      <c r="C271" s="30">
        <f>ABS(C268*$N$165)</f>
        <v>5.9831203232726704</v>
      </c>
      <c r="D271" s="30">
        <f t="shared" ref="D271:L271" si="277">ABS(D268*$N$165)</f>
        <v>9.5167590359811491</v>
      </c>
      <c r="E271" s="30">
        <f t="shared" si="277"/>
        <v>11.918661011684273</v>
      </c>
      <c r="F271" s="30">
        <f t="shared" si="277"/>
        <v>12.004301039184773</v>
      </c>
      <c r="G271" s="30">
        <f t="shared" si="277"/>
        <v>9.4730004200862172</v>
      </c>
      <c r="H271" s="30">
        <f t="shared" si="277"/>
        <v>6.1274421024348893</v>
      </c>
      <c r="I271" s="30">
        <f t="shared" si="277"/>
        <v>6.0497751443810293</v>
      </c>
      <c r="J271" s="30">
        <f t="shared" si="277"/>
        <v>10.678032542479047</v>
      </c>
      <c r="K271" s="30">
        <f t="shared" si="277"/>
        <v>10.263940711910747</v>
      </c>
      <c r="L271" s="30">
        <f t="shared" si="277"/>
        <v>7.4273261817943412</v>
      </c>
      <c r="M271" s="75" t="s">
        <v>100</v>
      </c>
      <c r="N271" s="76"/>
      <c r="O271" s="77" t="str">
        <f>IF(O268&gt;C271,"SI","NO")</f>
        <v>SI</v>
      </c>
      <c r="P271" s="77" t="str">
        <f t="shared" ref="P271" si="278">IF(P268&gt;D271,"SI","NO")</f>
        <v>SI</v>
      </c>
      <c r="Q271" s="77" t="str">
        <f t="shared" ref="Q271" si="279">IF(Q268&gt;E271,"SI","NO")</f>
        <v>SI</v>
      </c>
      <c r="R271" s="77" t="str">
        <f t="shared" ref="R271" si="280">IF(R268&gt;F271,"SI","NO")</f>
        <v>SI</v>
      </c>
      <c r="S271" s="77" t="str">
        <f t="shared" ref="S271" si="281">IF(S268&gt;G271,"SI","NO")</f>
        <v>SI</v>
      </c>
      <c r="T271" s="77" t="str">
        <f t="shared" ref="T271" si="282">IF(T268&gt;H271,"SI","NO")</f>
        <v>SI</v>
      </c>
      <c r="U271" s="77" t="str">
        <f t="shared" ref="U271" si="283">IF(U268&gt;I271,"SI","NO")</f>
        <v>SI</v>
      </c>
      <c r="V271" s="77" t="str">
        <f t="shared" ref="V271" si="284">IF(V268&gt;J271,"SI","NO")</f>
        <v>SI</v>
      </c>
      <c r="W271" s="77" t="str">
        <f t="shared" ref="W271" si="285">IF(W268&gt;K271,"SI","NO")</f>
        <v>SI</v>
      </c>
      <c r="X271" s="77" t="str">
        <f t="shared" ref="X271" si="286">IF(X268&gt;L271,"SI","NO")</f>
        <v>SI</v>
      </c>
    </row>
    <row r="272" spans="1:30" ht="15" x14ac:dyDescent="0.25">
      <c r="B272" s="29" t="s">
        <v>68</v>
      </c>
      <c r="C272" s="30">
        <f>ABS(C269*$N$165)</f>
        <v>5.39329912291422</v>
      </c>
      <c r="D272" s="30">
        <f t="shared" ref="D272:L272" si="287">ABS(D269*$N$165)</f>
        <v>7.6008530676774653</v>
      </c>
      <c r="E272" s="30">
        <f t="shared" si="287"/>
        <v>8.7344184669766083</v>
      </c>
      <c r="F272" s="30">
        <f t="shared" si="287"/>
        <v>9.3807402760891154</v>
      </c>
      <c r="G272" s="30">
        <f t="shared" si="287"/>
        <v>4.1703338511550321</v>
      </c>
      <c r="H272" s="30">
        <f t="shared" si="287"/>
        <v>0.87949858822673321</v>
      </c>
      <c r="I272" s="30">
        <f t="shared" si="287"/>
        <v>1.2433086021910915</v>
      </c>
      <c r="J272" s="30">
        <f t="shared" si="287"/>
        <v>4.7454540828680347</v>
      </c>
      <c r="K272" s="30">
        <f t="shared" si="287"/>
        <v>7.9326611358538832</v>
      </c>
      <c r="L272" s="30">
        <f t="shared" si="287"/>
        <v>5.6014290423097233</v>
      </c>
      <c r="M272" s="172" t="s">
        <v>101</v>
      </c>
      <c r="N272" s="173"/>
      <c r="O272" s="77" t="str">
        <f>IF(O268&gt;5.6,"SI","NO")</f>
        <v>SI</v>
      </c>
      <c r="P272" s="77" t="str">
        <f t="shared" ref="P272:W272" si="288">IF(P268&gt;5.6,"SI","NO")</f>
        <v>SI</v>
      </c>
      <c r="Q272" s="77" t="str">
        <f t="shared" si="288"/>
        <v>SI</v>
      </c>
      <c r="R272" s="77" t="str">
        <f t="shared" si="288"/>
        <v>SI</v>
      </c>
      <c r="S272" s="77" t="str">
        <f t="shared" si="288"/>
        <v>SI</v>
      </c>
      <c r="T272" s="77" t="str">
        <f t="shared" si="288"/>
        <v>SI</v>
      </c>
      <c r="U272" s="77" t="str">
        <f t="shared" si="288"/>
        <v>SI</v>
      </c>
      <c r="V272" s="77" t="str">
        <f t="shared" si="288"/>
        <v>SI</v>
      </c>
      <c r="W272" s="77" t="str">
        <f t="shared" si="288"/>
        <v>SI</v>
      </c>
      <c r="X272" s="77" t="str">
        <f>IF(X268&gt;5.6,"SI","NO")</f>
        <v>SI</v>
      </c>
    </row>
    <row r="273" spans="1:39" ht="15" x14ac:dyDescent="0.25">
      <c r="B273" s="43" t="s">
        <v>79</v>
      </c>
      <c r="C273" s="60" t="s">
        <v>94</v>
      </c>
      <c r="D273" s="60" t="s">
        <v>94</v>
      </c>
      <c r="E273" s="60" t="s">
        <v>94</v>
      </c>
      <c r="F273" s="60" t="s">
        <v>94</v>
      </c>
      <c r="G273" s="60" t="s">
        <v>94</v>
      </c>
      <c r="H273" s="60" t="s">
        <v>94</v>
      </c>
      <c r="I273" s="60" t="s">
        <v>94</v>
      </c>
      <c r="J273" s="60" t="s">
        <v>94</v>
      </c>
      <c r="K273" s="60" t="s">
        <v>94</v>
      </c>
      <c r="L273" s="60" t="s">
        <v>94</v>
      </c>
      <c r="M273" s="75"/>
      <c r="N273" s="76"/>
      <c r="O273" s="77" t="str">
        <f>IF(O268&lt;O269+14,"SI","NO")</f>
        <v>SI</v>
      </c>
      <c r="P273" s="77" t="str">
        <f t="shared" ref="P273:X273" si="289">IF(P268&lt;P269+14,"SI","NO")</f>
        <v>SI</v>
      </c>
      <c r="Q273" s="77" t="str">
        <f t="shared" si="289"/>
        <v>SI</v>
      </c>
      <c r="R273" s="77" t="str">
        <f t="shared" si="289"/>
        <v>SI</v>
      </c>
      <c r="S273" s="77" t="str">
        <f t="shared" si="289"/>
        <v>SI</v>
      </c>
      <c r="T273" s="77" t="str">
        <f t="shared" si="289"/>
        <v>SI</v>
      </c>
      <c r="U273" s="77" t="str">
        <f t="shared" si="289"/>
        <v>SI</v>
      </c>
      <c r="V273" s="77" t="str">
        <f t="shared" si="289"/>
        <v>SI</v>
      </c>
      <c r="W273" s="77" t="str">
        <f t="shared" si="289"/>
        <v>SI</v>
      </c>
      <c r="X273" s="77" t="str">
        <f t="shared" si="289"/>
        <v>SI</v>
      </c>
    </row>
    <row r="274" spans="1:39" ht="15" x14ac:dyDescent="0.25">
      <c r="B274" s="44"/>
      <c r="D274" s="79" t="s">
        <v>104</v>
      </c>
      <c r="E274" s="79" t="s">
        <v>104</v>
      </c>
      <c r="F274" s="79" t="s">
        <v>104</v>
      </c>
      <c r="G274" s="79" t="s">
        <v>104</v>
      </c>
      <c r="J274" s="79" t="s">
        <v>104</v>
      </c>
      <c r="K274" s="79" t="s">
        <v>104</v>
      </c>
      <c r="L274" s="79" t="s">
        <v>105</v>
      </c>
      <c r="M274" s="172" t="s">
        <v>102</v>
      </c>
      <c r="N274" s="173"/>
      <c r="O274" s="77" t="str">
        <f>IF(O268&gt;$P$150,"SI","NO")</f>
        <v>SI</v>
      </c>
      <c r="P274" s="77" t="str">
        <f t="shared" ref="P274:X274" si="290">IF(P268&gt;$P$150,"SI","NO")</f>
        <v>SI</v>
      </c>
      <c r="Q274" s="77" t="str">
        <f t="shared" si="290"/>
        <v>SI</v>
      </c>
      <c r="R274" s="77" t="str">
        <f t="shared" si="290"/>
        <v>SI</v>
      </c>
      <c r="S274" s="77" t="str">
        <f t="shared" si="290"/>
        <v>SI</v>
      </c>
      <c r="T274" s="77" t="str">
        <f t="shared" si="290"/>
        <v>SI</v>
      </c>
      <c r="U274" s="77" t="str">
        <f t="shared" si="290"/>
        <v>SI</v>
      </c>
      <c r="V274" s="77" t="str">
        <f t="shared" si="290"/>
        <v>SI</v>
      </c>
      <c r="W274" s="77" t="str">
        <f t="shared" si="290"/>
        <v>SI</v>
      </c>
      <c r="X274" s="77" t="str">
        <f t="shared" si="290"/>
        <v>SI</v>
      </c>
    </row>
    <row r="275" spans="1:39" ht="15" x14ac:dyDescent="0.25">
      <c r="B275" s="45" t="s">
        <v>80</v>
      </c>
      <c r="C275" s="60" t="s">
        <v>92</v>
      </c>
      <c r="D275" s="60" t="s">
        <v>109</v>
      </c>
      <c r="E275" s="60" t="s">
        <v>109</v>
      </c>
      <c r="F275" s="60" t="s">
        <v>109</v>
      </c>
      <c r="G275" s="60" t="s">
        <v>109</v>
      </c>
      <c r="H275" s="60" t="s">
        <v>92</v>
      </c>
      <c r="I275" s="60" t="s">
        <v>92</v>
      </c>
      <c r="J275" s="60" t="s">
        <v>107</v>
      </c>
      <c r="K275" s="60" t="s">
        <v>107</v>
      </c>
      <c r="L275" s="60" t="s">
        <v>92</v>
      </c>
      <c r="M275" s="75"/>
      <c r="N275" s="75"/>
      <c r="O275" s="77" t="str">
        <f>IF(O269&gt;$P$150,"SI","NO")</f>
        <v>SI</v>
      </c>
      <c r="P275" s="77" t="str">
        <f t="shared" ref="P275:X275" si="291">IF(P269&gt;$P$150,"SI","NO")</f>
        <v>SI</v>
      </c>
      <c r="Q275" s="77" t="str">
        <f t="shared" si="291"/>
        <v>SI</v>
      </c>
      <c r="R275" s="77" t="str">
        <f t="shared" si="291"/>
        <v>SI</v>
      </c>
      <c r="S275" s="77" t="str">
        <f t="shared" si="291"/>
        <v>SI</v>
      </c>
      <c r="T275" s="77" t="str">
        <f t="shared" si="291"/>
        <v>SI</v>
      </c>
      <c r="U275" s="77" t="str">
        <f t="shared" si="291"/>
        <v>SI</v>
      </c>
      <c r="V275" s="77" t="str">
        <f t="shared" si="291"/>
        <v>SI</v>
      </c>
      <c r="W275" s="77" t="str">
        <f t="shared" si="291"/>
        <v>SI</v>
      </c>
      <c r="X275" s="77" t="str">
        <f t="shared" si="291"/>
        <v>SI</v>
      </c>
    </row>
    <row r="276" spans="1:39" ht="15" x14ac:dyDescent="0.25">
      <c r="B276" s="62" t="s">
        <v>90</v>
      </c>
      <c r="C276" s="63">
        <f>-(0.9*$N$129*$R$142*$P$125)/1000</f>
        <v>-145.96742159999999</v>
      </c>
      <c r="D276" s="63">
        <f>-(0.9*$N$129*($R$142+$O$143)*$P$125)/1000</f>
        <v>-286.096146336</v>
      </c>
      <c r="E276" s="63">
        <f>-(0.9*$N$129*($R$142+$O$143)*$P$125)/1000</f>
        <v>-286.096146336</v>
      </c>
      <c r="F276" s="63">
        <f>-(0.9*$N$129*($R$142+$O$143)*$P$125)/1000</f>
        <v>-286.096146336</v>
      </c>
      <c r="G276" s="63">
        <f>-(0.9*$N$129*($R$142+$O$143)*$P$125)/1000</f>
        <v>-286.096146336</v>
      </c>
      <c r="H276" s="63">
        <f>-(0.9*$N$129*$R$142*$P$125)/1000</f>
        <v>-145.96742159999999</v>
      </c>
      <c r="I276" s="63">
        <f>-(0.9*$N$129*$R$142*$P$125)/1000</f>
        <v>-145.96742159999999</v>
      </c>
      <c r="J276" s="63">
        <f>-(0.9*$N$129*($R$142+$O$143)*$P$125)/1000</f>
        <v>-286.096146336</v>
      </c>
      <c r="K276" s="63">
        <f>-(0.9*$N$129*($R$142+$O$143)*$P$125)/1000</f>
        <v>-286.096146336</v>
      </c>
      <c r="L276" s="63">
        <f>-(0.9*$N$129*($R$142+$O$141)*$P$125)/1000</f>
        <v>-192.67699651200002</v>
      </c>
      <c r="M276" s="172" t="s">
        <v>103</v>
      </c>
      <c r="N276" s="173"/>
      <c r="O276" s="76" t="str">
        <f>IF(O269&gt;=50/100*O268,"SI","NO")</f>
        <v>SI</v>
      </c>
      <c r="P276" s="76" t="str">
        <f t="shared" ref="P276" si="292">IF(P269&gt;=50/100*P268,"SI","NO")</f>
        <v>SI</v>
      </c>
      <c r="Q276" s="76" t="str">
        <f>IF(Q269&gt;=25/100*Q268,"SI","NO")</f>
        <v>SI</v>
      </c>
      <c r="R276" s="76" t="str">
        <f t="shared" ref="R276:V276" si="293">IF(R269&gt;=25/100*R268,"SI","NO")</f>
        <v>SI</v>
      </c>
      <c r="S276" s="76" t="str">
        <f t="shared" si="293"/>
        <v>SI</v>
      </c>
      <c r="T276" s="76" t="str">
        <f t="shared" si="293"/>
        <v>SI</v>
      </c>
      <c r="U276" s="76" t="str">
        <f t="shared" si="293"/>
        <v>SI</v>
      </c>
      <c r="V276" s="76" t="str">
        <f t="shared" si="293"/>
        <v>SI</v>
      </c>
      <c r="W276" s="76" t="str">
        <f t="shared" ref="W276" si="294">IF(W269&gt;=50/100*W268,"SI","NO")</f>
        <v>SI</v>
      </c>
      <c r="X276" s="76" t="str">
        <f>IF(X269&gt;=50/100*X268,"SI","NO")</f>
        <v>SI</v>
      </c>
    </row>
    <row r="277" spans="1:39" ht="15" x14ac:dyDescent="0.25">
      <c r="B277" s="62" t="s">
        <v>91</v>
      </c>
      <c r="C277" s="63">
        <f>(0.9*$N$129*$O$143*$P$125)/1000</f>
        <v>140.12872473600001</v>
      </c>
      <c r="D277" s="63">
        <f>E277</f>
        <v>233.54787456000003</v>
      </c>
      <c r="E277" s="63">
        <f>(0.9*$N$129*($O$143+$O$142)*$P$125)/1000</f>
        <v>233.54787456000003</v>
      </c>
      <c r="F277" s="63">
        <f>(0.9*$N$129*($O$143+$O$142)*$P$125)/1000</f>
        <v>233.54787456000003</v>
      </c>
      <c r="G277" s="63">
        <f>(0.9*$N$129*($O$143+$O$142)*$P$125)/1000</f>
        <v>233.54787456000003</v>
      </c>
      <c r="H277" s="63">
        <f>(0.9*$N$129*$O$143*$P$125)/1000</f>
        <v>140.12872473600001</v>
      </c>
      <c r="I277" s="63">
        <f>(0.9*$N$129*$O$143*$P$125)/1000</f>
        <v>140.12872473600001</v>
      </c>
      <c r="J277" s="63">
        <f>(0.9*$N$129*($O$143+$O$141)*$P$125)/1000</f>
        <v>186.838299648</v>
      </c>
      <c r="K277" s="63">
        <f>(0.9*$N$129*($O$143+$O$141)*$P$125)/1000</f>
        <v>186.838299648</v>
      </c>
      <c r="L277" s="63">
        <f>(0.9*$N$129*$O$143*$P$125)/1000</f>
        <v>140.12872473600001</v>
      </c>
    </row>
    <row r="279" spans="1:39" ht="18.75" x14ac:dyDescent="0.35">
      <c r="A279" s="115" t="s">
        <v>110</v>
      </c>
      <c r="B279" s="116"/>
      <c r="C279" s="116"/>
      <c r="E279" t="s">
        <v>118</v>
      </c>
      <c r="F279" s="83" t="s">
        <v>119</v>
      </c>
      <c r="G279" s="1">
        <v>1.2</v>
      </c>
      <c r="H279" s="1" t="s">
        <v>120</v>
      </c>
      <c r="I279" s="1">
        <v>1</v>
      </c>
      <c r="J279" s="1" t="s">
        <v>120</v>
      </c>
      <c r="K279" s="1">
        <v>2</v>
      </c>
    </row>
    <row r="280" spans="1:39" x14ac:dyDescent="0.2">
      <c r="Y280" s="96" t="s">
        <v>167</v>
      </c>
      <c r="AI280" s="96" t="s">
        <v>167</v>
      </c>
    </row>
    <row r="281" spans="1:39" x14ac:dyDescent="0.2">
      <c r="C281" s="17">
        <v>5</v>
      </c>
      <c r="D281" s="18">
        <v>10</v>
      </c>
      <c r="E281" s="17">
        <v>10</v>
      </c>
      <c r="F281" s="18">
        <v>15</v>
      </c>
      <c r="G281" s="17">
        <v>15</v>
      </c>
      <c r="H281" s="1">
        <v>21</v>
      </c>
      <c r="I281" s="17">
        <v>21</v>
      </c>
      <c r="J281" s="1">
        <v>24</v>
      </c>
      <c r="K281" s="35">
        <v>24</v>
      </c>
      <c r="L281" s="35">
        <v>27</v>
      </c>
      <c r="O281" s="38" t="s">
        <v>81</v>
      </c>
      <c r="P281" s="47" t="s">
        <v>89</v>
      </c>
      <c r="Q281" s="38" t="s">
        <v>83</v>
      </c>
      <c r="R281" s="11"/>
      <c r="W281" s="96" t="s">
        <v>149</v>
      </c>
      <c r="X281" s="96" t="s">
        <v>150</v>
      </c>
      <c r="AA281" s="96" t="s">
        <v>151</v>
      </c>
      <c r="AG281" s="96" t="s">
        <v>149</v>
      </c>
      <c r="AH281" s="96" t="s">
        <v>150</v>
      </c>
      <c r="AK281" s="96" t="s">
        <v>151</v>
      </c>
    </row>
    <row r="282" spans="1:39" x14ac:dyDescent="0.2">
      <c r="B282" s="81" t="s">
        <v>111</v>
      </c>
      <c r="C282" s="82">
        <f>C276</f>
        <v>-145.96742159999999</v>
      </c>
      <c r="D282" s="82">
        <f t="shared" ref="D282:L282" si="295">D276</f>
        <v>-286.096146336</v>
      </c>
      <c r="E282" s="82">
        <f t="shared" si="295"/>
        <v>-286.096146336</v>
      </c>
      <c r="F282" s="82">
        <f t="shared" si="295"/>
        <v>-286.096146336</v>
      </c>
      <c r="G282" s="82">
        <f t="shared" si="295"/>
        <v>-286.096146336</v>
      </c>
      <c r="H282" s="82">
        <f t="shared" si="295"/>
        <v>-145.96742159999999</v>
      </c>
      <c r="I282" s="82">
        <f t="shared" si="295"/>
        <v>-145.96742159999999</v>
      </c>
      <c r="J282" s="82">
        <f t="shared" si="295"/>
        <v>-286.096146336</v>
      </c>
      <c r="K282" s="82">
        <f t="shared" si="295"/>
        <v>-286.096146336</v>
      </c>
      <c r="L282" s="82">
        <f t="shared" si="295"/>
        <v>-192.67699651200002</v>
      </c>
      <c r="N282">
        <v>1</v>
      </c>
      <c r="O282">
        <f>((3.14*16^2)/4)/100</f>
        <v>2.0096000000000003</v>
      </c>
      <c r="Q282">
        <v>1</v>
      </c>
      <c r="R282">
        <f>((3.14*20^2)/4)/100</f>
        <v>3.14</v>
      </c>
      <c r="Y282" s="79" t="s">
        <v>153</v>
      </c>
      <c r="Z282" s="79" t="s">
        <v>154</v>
      </c>
      <c r="AA282" s="79" t="s">
        <v>164</v>
      </c>
      <c r="AB282" s="79" t="s">
        <v>165</v>
      </c>
      <c r="AC282" s="79" t="s">
        <v>166</v>
      </c>
      <c r="AI282" s="79" t="s">
        <v>153</v>
      </c>
      <c r="AJ282" s="79" t="s">
        <v>154</v>
      </c>
      <c r="AK282" s="79" t="s">
        <v>164</v>
      </c>
      <c r="AL282" s="79" t="s">
        <v>165</v>
      </c>
      <c r="AM282" s="79" t="s">
        <v>166</v>
      </c>
    </row>
    <row r="283" spans="1:39" x14ac:dyDescent="0.2">
      <c r="B283" s="81" t="s">
        <v>112</v>
      </c>
      <c r="C283" s="82">
        <f>C277</f>
        <v>140.12872473600001</v>
      </c>
      <c r="D283" s="82">
        <f t="shared" ref="D283:L283" si="296">D277</f>
        <v>233.54787456000003</v>
      </c>
      <c r="E283" s="82">
        <f t="shared" si="296"/>
        <v>233.54787456000003</v>
      </c>
      <c r="F283" s="82">
        <f t="shared" si="296"/>
        <v>233.54787456000003</v>
      </c>
      <c r="G283" s="82">
        <f t="shared" si="296"/>
        <v>233.54787456000003</v>
      </c>
      <c r="H283" s="82">
        <f t="shared" si="296"/>
        <v>140.12872473600001</v>
      </c>
      <c r="I283" s="82">
        <f t="shared" si="296"/>
        <v>140.12872473600001</v>
      </c>
      <c r="J283" s="82">
        <f t="shared" si="296"/>
        <v>186.838299648</v>
      </c>
      <c r="K283" s="82">
        <f t="shared" si="296"/>
        <v>186.838299648</v>
      </c>
      <c r="L283" s="82">
        <f t="shared" si="296"/>
        <v>140.12872473600001</v>
      </c>
      <c r="N283">
        <v>2</v>
      </c>
      <c r="O283">
        <f>N283*$O$141</f>
        <v>4.0192000000000005</v>
      </c>
      <c r="Q283">
        <v>2</v>
      </c>
      <c r="R283">
        <f>Q283*$R$141</f>
        <v>6.28</v>
      </c>
      <c r="V283" t="s">
        <v>148</v>
      </c>
      <c r="W283">
        <v>1</v>
      </c>
      <c r="X283" s="96">
        <f>(0.9*30*56*14.17*0.5*0.5)/10</f>
        <v>535.62599999999998</v>
      </c>
      <c r="Y283">
        <f>Z289</f>
        <v>234.78</v>
      </c>
      <c r="Z283">
        <f>Z290</f>
        <v>197.21520000000001</v>
      </c>
      <c r="AA283">
        <f>Z291</f>
        <v>131.47680000000003</v>
      </c>
      <c r="AB283">
        <f>Z292</f>
        <v>98.607600000000005</v>
      </c>
      <c r="AC283">
        <f>Z293</f>
        <v>78.886080000000007</v>
      </c>
      <c r="AF283" t="s">
        <v>148</v>
      </c>
      <c r="AG283">
        <v>1</v>
      </c>
      <c r="AH283" s="96">
        <f>R300</f>
        <v>428.50080000000008</v>
      </c>
      <c r="AI283">
        <f>AD289</f>
        <v>469.56</v>
      </c>
      <c r="AJ283">
        <f>AD290</f>
        <v>394.43040000000002</v>
      </c>
      <c r="AK283">
        <f>AD291</f>
        <v>262.95360000000005</v>
      </c>
      <c r="AL283">
        <f>AD292</f>
        <v>197.21520000000001</v>
      </c>
      <c r="AM283">
        <f>AD293</f>
        <v>157.77216000000001</v>
      </c>
    </row>
    <row r="284" spans="1:39" x14ac:dyDescent="0.2">
      <c r="B284" s="1" t="s">
        <v>113</v>
      </c>
      <c r="C284" s="2">
        <f>AL22-O22</f>
        <v>3.33</v>
      </c>
      <c r="D284" s="1"/>
      <c r="E284" s="2">
        <f>AL46-O46</f>
        <v>3.5500000000000016</v>
      </c>
      <c r="F284" s="1"/>
      <c r="G284" s="2">
        <f>AL70-O70</f>
        <v>4.9300000000000015</v>
      </c>
      <c r="H284" s="1"/>
      <c r="I284" s="2">
        <f>AL74-O74</f>
        <v>4.7283999999999988</v>
      </c>
      <c r="J284" s="1"/>
      <c r="K284" s="2">
        <f>AL98-O98</f>
        <v>3.6147999999999989</v>
      </c>
      <c r="L284" s="1"/>
      <c r="N284">
        <v>3</v>
      </c>
      <c r="O284">
        <f>N284*$O$141</f>
        <v>6.0288000000000004</v>
      </c>
      <c r="Q284">
        <v>3</v>
      </c>
      <c r="R284">
        <f>Q284*$R$141</f>
        <v>9.42</v>
      </c>
      <c r="V284" s="96" t="s">
        <v>155</v>
      </c>
      <c r="W284">
        <v>1</v>
      </c>
      <c r="X284">
        <f>(0.9*30*66*14.17*0.5*0.5)/10</f>
        <v>631.27350000000001</v>
      </c>
      <c r="Y284">
        <f>Z301</f>
        <v>276.70499999999998</v>
      </c>
      <c r="Z284">
        <f>Z302</f>
        <v>232.43220000000002</v>
      </c>
      <c r="AA284">
        <f>Z303</f>
        <v>154.95480000000001</v>
      </c>
      <c r="AB284">
        <f>Z304</f>
        <v>116.21610000000001</v>
      </c>
      <c r="AC284">
        <f>Z305</f>
        <v>92.972880000000004</v>
      </c>
      <c r="AF284" s="96" t="s">
        <v>155</v>
      </c>
      <c r="AG284">
        <v>1</v>
      </c>
      <c r="AH284">
        <f>R312</f>
        <v>505.0188</v>
      </c>
      <c r="AI284">
        <f>AD301</f>
        <v>553.41</v>
      </c>
      <c r="AJ284">
        <f>AD302</f>
        <v>464.86440000000005</v>
      </c>
      <c r="AK284">
        <f>AD303</f>
        <v>309.90960000000001</v>
      </c>
      <c r="AL284">
        <f>AD304</f>
        <v>232.43220000000002</v>
      </c>
      <c r="AM284">
        <f>AD305</f>
        <v>185.94576000000001</v>
      </c>
    </row>
    <row r="285" spans="1:39" x14ac:dyDescent="0.2">
      <c r="B285" s="4" t="s">
        <v>114</v>
      </c>
      <c r="C285" s="2">
        <f>-(C283-D282)/C284*$G$279</f>
        <v>-153.59454813405407</v>
      </c>
      <c r="D285" s="2">
        <f>(D283-C282)/C284*$G$279</f>
        <v>136.76226888648651</v>
      </c>
      <c r="E285" s="2">
        <f>-(E283-F282)/E284*$G$279</f>
        <v>-175.65431692259148</v>
      </c>
      <c r="F285" s="2">
        <f>(F283-E282)/E284*$G$279</f>
        <v>175.65431692259148</v>
      </c>
      <c r="G285" s="2">
        <f>-(G283-H282)/G284*$G$279</f>
        <v>-92.376948355375234</v>
      </c>
      <c r="H285" s="2">
        <f>(H283-G282)/G284*$G$279</f>
        <v>103.74641892219066</v>
      </c>
      <c r="I285" s="2">
        <f>-(I283-J282)/I284*$G$279</f>
        <v>-108.16974987023097</v>
      </c>
      <c r="J285" s="2">
        <f>(J283-I282)/I284*$G$279</f>
        <v>84.461311542509122</v>
      </c>
      <c r="K285" s="2">
        <f>-(K283-L282)/K284*$G$279</f>
        <v>-125.9871515414408</v>
      </c>
      <c r="L285" s="2">
        <f>(L283-K282)/K284*$G$279</f>
        <v>141.49326250038735</v>
      </c>
      <c r="N285">
        <v>4</v>
      </c>
      <c r="O285">
        <f>N285*$O$141</f>
        <v>8.0384000000000011</v>
      </c>
      <c r="Q285">
        <v>4</v>
      </c>
      <c r="R285">
        <f>Q285*$R$141</f>
        <v>12.56</v>
      </c>
      <c r="W285" s="96" t="s">
        <v>169</v>
      </c>
      <c r="AG285" s="96" t="s">
        <v>174</v>
      </c>
    </row>
    <row r="286" spans="1:39" x14ac:dyDescent="0.2">
      <c r="B286" s="1" t="s">
        <v>115</v>
      </c>
      <c r="C286" s="2">
        <f>MAX(C283-D282,D283-C282)/C284*$G$279</f>
        <v>153.59454813405407</v>
      </c>
      <c r="D286" s="1"/>
      <c r="E286" s="2">
        <f>MAX(E283-F282,F283-E282)/E284*$G$279</f>
        <v>175.65431692259148</v>
      </c>
      <c r="F286" s="1"/>
      <c r="G286" s="2">
        <f>MAX(G283-H282,H283-G282)/G284*$G$279</f>
        <v>103.74641892219066</v>
      </c>
      <c r="H286" s="1"/>
      <c r="I286" s="2">
        <f>MAX(I283-J282,J283-I282)/I284*$G$279</f>
        <v>108.16974987023097</v>
      </c>
      <c r="J286" s="1"/>
      <c r="K286" s="2">
        <f>MAX(K283-L282,L283-K282)/K284*$G$279</f>
        <v>141.49326250038735</v>
      </c>
      <c r="L286" s="1"/>
      <c r="N286">
        <v>5</v>
      </c>
      <c r="O286">
        <f>N286*$O$141</f>
        <v>10.048000000000002</v>
      </c>
      <c r="Q286">
        <v>5</v>
      </c>
      <c r="R286">
        <f>Q286*$R$141</f>
        <v>15.700000000000001</v>
      </c>
    </row>
    <row r="287" spans="1:39" x14ac:dyDescent="0.2">
      <c r="B287" s="35" t="s">
        <v>116</v>
      </c>
      <c r="C287" s="2">
        <f>K24*C284/2</f>
        <v>63.503017369727054</v>
      </c>
      <c r="D287" s="1"/>
      <c r="E287" s="2">
        <f>K48*E284/2</f>
        <v>67.698500000000038</v>
      </c>
      <c r="F287" s="1"/>
      <c r="G287" s="2">
        <f>K72*G284/2</f>
        <v>94.015012433392585</v>
      </c>
      <c r="H287" s="1"/>
      <c r="I287" s="2">
        <f>K96*I284/2</f>
        <v>90.170766767485802</v>
      </c>
      <c r="J287" s="1"/>
      <c r="K287" s="2">
        <f>K120*K284/2</f>
        <v>68.934148474576247</v>
      </c>
      <c r="L287" s="1"/>
      <c r="N287">
        <v>6</v>
      </c>
      <c r="O287">
        <f>N287*$O$141</f>
        <v>12.057600000000001</v>
      </c>
    </row>
    <row r="288" spans="1:39" x14ac:dyDescent="0.2">
      <c r="B288" s="35" t="s">
        <v>117</v>
      </c>
      <c r="C288" s="2">
        <f>C287+C286</f>
        <v>217.09756550378111</v>
      </c>
      <c r="D288" s="1"/>
      <c r="E288" s="2">
        <f>E287+E286</f>
        <v>243.3528169225915</v>
      </c>
      <c r="F288" s="1"/>
      <c r="G288" s="2">
        <f>G287+G286</f>
        <v>197.76143135558323</v>
      </c>
      <c r="H288" s="1"/>
      <c r="I288" s="2">
        <f>I287+I286</f>
        <v>198.34051663771677</v>
      </c>
      <c r="J288" s="1"/>
      <c r="K288" s="2">
        <f>K287+K286</f>
        <v>210.42741097496361</v>
      </c>
      <c r="L288" s="1"/>
    </row>
    <row r="289" spans="2:30" x14ac:dyDescent="0.2">
      <c r="B289" s="99" t="s">
        <v>168</v>
      </c>
      <c r="C289" s="96">
        <f>1.5*70</f>
        <v>105</v>
      </c>
      <c r="D289" s="96" t="s">
        <v>157</v>
      </c>
      <c r="O289" s="98" t="s">
        <v>148</v>
      </c>
      <c r="V289" s="96" t="s">
        <v>163</v>
      </c>
      <c r="Y289" s="96" t="s">
        <v>151</v>
      </c>
      <c r="Z289">
        <f>(0.9*$R$293*W290*$R$290)/1000</f>
        <v>234.78</v>
      </c>
      <c r="AC289" s="96" t="s">
        <v>151</v>
      </c>
      <c r="AD289">
        <f>(0.9*$R$293*W290*$R$290*2)/1000</f>
        <v>469.56</v>
      </c>
    </row>
    <row r="290" spans="2:30" x14ac:dyDescent="0.2">
      <c r="O290" s="96" t="s">
        <v>69</v>
      </c>
      <c r="R290">
        <v>391.3</v>
      </c>
      <c r="V290" s="96" t="s">
        <v>153</v>
      </c>
      <c r="W290">
        <f>100/8.4*0.5*2</f>
        <v>11.904761904761905</v>
      </c>
      <c r="Y290" s="96" t="s">
        <v>170</v>
      </c>
      <c r="Z290">
        <f>(0.9*$R$293*W291*$R$290)/1000</f>
        <v>197.21520000000001</v>
      </c>
      <c r="AC290" s="96" t="s">
        <v>172</v>
      </c>
      <c r="AD290">
        <f>(0.9*$R$293*W291*$R$290*2)/1000</f>
        <v>394.43040000000002</v>
      </c>
    </row>
    <row r="291" spans="2:30" ht="18" x14ac:dyDescent="0.35">
      <c r="B291" s="163" t="s">
        <v>316</v>
      </c>
      <c r="C291" s="2">
        <f>C288/(0.9*0.66*391.3*$I$279)*10</f>
        <v>9.3402534375091335</v>
      </c>
      <c r="D291" s="2"/>
      <c r="E291" s="2">
        <f>E288/(0.9*0.66*391.3*$I$279)*10</f>
        <v>10.469840965347807</v>
      </c>
      <c r="F291" s="2"/>
      <c r="G291" s="2">
        <f>G288/(0.9*0.66*391.3*$I$279)*10</f>
        <v>8.5083491596940171</v>
      </c>
      <c r="H291" s="2"/>
      <c r="I291" s="2">
        <f>I288/(0.9*0.66*391.3*$I$279)*10</f>
        <v>8.533263318839504</v>
      </c>
      <c r="J291" s="2"/>
      <c r="K291" s="2">
        <f>K288/(0.9*0.66*391.3*$I$279)*10</f>
        <v>9.0532813859251675</v>
      </c>
      <c r="O291" s="96" t="s">
        <v>152</v>
      </c>
      <c r="R291">
        <v>14.17</v>
      </c>
      <c r="V291" s="96" t="s">
        <v>154</v>
      </c>
      <c r="W291">
        <f>100/10*0.5*2</f>
        <v>10</v>
      </c>
      <c r="Z291">
        <f>(0.9*$R$293*W292*$R$290)/1000</f>
        <v>131.47680000000003</v>
      </c>
      <c r="AD291">
        <f>(0.9*$R$293*W292*$R$290*2)/1000</f>
        <v>262.95360000000005</v>
      </c>
    </row>
    <row r="292" spans="2:30" x14ac:dyDescent="0.2">
      <c r="B292" s="96" t="s">
        <v>169</v>
      </c>
      <c r="C292" s="79" t="s">
        <v>153</v>
      </c>
      <c r="D292" s="1"/>
      <c r="E292" s="79" t="s">
        <v>153</v>
      </c>
      <c r="F292" s="1"/>
      <c r="G292" s="79" t="s">
        <v>153</v>
      </c>
      <c r="H292" s="1"/>
      <c r="I292" s="79" t="s">
        <v>153</v>
      </c>
      <c r="J292" s="1"/>
      <c r="K292" s="79" t="s">
        <v>153</v>
      </c>
      <c r="L292" s="79" t="s">
        <v>182</v>
      </c>
      <c r="M292" s="96" t="s">
        <v>177</v>
      </c>
      <c r="O292" s="96" t="s">
        <v>156</v>
      </c>
      <c r="R292">
        <v>30</v>
      </c>
      <c r="S292" s="96" t="s">
        <v>157</v>
      </c>
      <c r="V292" s="96" t="s">
        <v>164</v>
      </c>
      <c r="W292" s="85">
        <f>100/15*0.5*2</f>
        <v>6.666666666666667</v>
      </c>
      <c r="Z292">
        <f>(0.9*$R$293*W293*$R$290)/1000</f>
        <v>98.607600000000005</v>
      </c>
      <c r="AD292">
        <f t="shared" ref="AD292:AD293" si="297">(0.9*$R$293*W293*$R$290*2)/1000</f>
        <v>197.21520000000001</v>
      </c>
    </row>
    <row r="293" spans="2:30" x14ac:dyDescent="0.2">
      <c r="M293" s="96" t="s">
        <v>178</v>
      </c>
      <c r="O293" s="96" t="s">
        <v>72</v>
      </c>
      <c r="R293">
        <v>56</v>
      </c>
      <c r="S293" s="96" t="s">
        <v>157</v>
      </c>
      <c r="V293" s="96" t="s">
        <v>165</v>
      </c>
      <c r="W293" s="85">
        <f>100/20*0.5*2</f>
        <v>5</v>
      </c>
      <c r="Z293">
        <f>(0.9*$R$293*W294*$R$290)/1000</f>
        <v>78.886080000000007</v>
      </c>
      <c r="AD293">
        <f t="shared" si="297"/>
        <v>157.77216000000001</v>
      </c>
    </row>
    <row r="294" spans="2:30" x14ac:dyDescent="0.2">
      <c r="L294" s="96" t="s">
        <v>180</v>
      </c>
      <c r="M294" s="96" t="s">
        <v>181</v>
      </c>
      <c r="O294" s="97" t="s">
        <v>158</v>
      </c>
      <c r="R294">
        <v>1</v>
      </c>
      <c r="V294" s="96" t="s">
        <v>166</v>
      </c>
      <c r="W294" s="85">
        <f>100/25*0.5*2</f>
        <v>4</v>
      </c>
    </row>
    <row r="295" spans="2:30" ht="18" x14ac:dyDescent="0.35">
      <c r="B295" s="163" t="s">
        <v>316</v>
      </c>
      <c r="C295" s="48">
        <f>C288/(0.9*0.66*391.3*$K$279)*10</f>
        <v>4.6701267187545668</v>
      </c>
      <c r="D295" s="48"/>
      <c r="E295" s="48">
        <f t="shared" ref="E295:K295" si="298">E288/(0.9*0.66*391.3*$K$279)*10</f>
        <v>5.2349204826739033</v>
      </c>
      <c r="F295" s="48"/>
      <c r="G295" s="48">
        <f t="shared" si="298"/>
        <v>4.2541745798470085</v>
      </c>
      <c r="H295" s="48"/>
      <c r="I295" s="48">
        <f t="shared" si="298"/>
        <v>4.266631659419752</v>
      </c>
      <c r="J295" s="48"/>
      <c r="K295" s="48">
        <f t="shared" si="298"/>
        <v>4.5266406929625838</v>
      </c>
      <c r="L295" s="96" t="s">
        <v>180</v>
      </c>
      <c r="M295" s="96" t="s">
        <v>179</v>
      </c>
      <c r="O295" s="96" t="s">
        <v>159</v>
      </c>
      <c r="R295">
        <f>R291*0.5</f>
        <v>7.085</v>
      </c>
    </row>
    <row r="296" spans="2:30" x14ac:dyDescent="0.2">
      <c r="B296" t="s">
        <v>176</v>
      </c>
      <c r="C296" s="79" t="s">
        <v>165</v>
      </c>
      <c r="E296" s="79" t="s">
        <v>164</v>
      </c>
      <c r="G296" s="79" t="s">
        <v>165</v>
      </c>
      <c r="I296" s="79" t="s">
        <v>165</v>
      </c>
      <c r="K296" s="79" t="s">
        <v>165</v>
      </c>
      <c r="L296" s="96" t="s">
        <v>183</v>
      </c>
      <c r="M296" s="79" t="s">
        <v>184</v>
      </c>
      <c r="O296" s="96" t="s">
        <v>161</v>
      </c>
      <c r="P296" s="96" t="s">
        <v>160</v>
      </c>
      <c r="R296">
        <v>0</v>
      </c>
    </row>
    <row r="297" spans="2:30" x14ac:dyDescent="0.2">
      <c r="O297" s="96" t="s">
        <v>162</v>
      </c>
      <c r="R297">
        <v>1</v>
      </c>
      <c r="S297" s="96" t="s">
        <v>173</v>
      </c>
    </row>
    <row r="298" spans="2:30" x14ac:dyDescent="0.2">
      <c r="R298">
        <v>2</v>
      </c>
      <c r="S298" s="96" t="s">
        <v>174</v>
      </c>
    </row>
    <row r="299" spans="2:30" x14ac:dyDescent="0.2">
      <c r="O299" s="96" t="s">
        <v>150</v>
      </c>
      <c r="R299" s="96">
        <f>(0.9*30*56*14.17*0.5*0.5)/10</f>
        <v>535.62599999999998</v>
      </c>
    </row>
    <row r="300" spans="2:30" x14ac:dyDescent="0.2">
      <c r="O300" s="96" t="s">
        <v>150</v>
      </c>
      <c r="R300">
        <f>(0.9*30*56*14.17*(2/5)*0.5)/10</f>
        <v>428.50080000000008</v>
      </c>
    </row>
    <row r="301" spans="2:30" x14ac:dyDescent="0.2">
      <c r="O301" s="98" t="s">
        <v>155</v>
      </c>
      <c r="Y301" s="96" t="s">
        <v>151</v>
      </c>
      <c r="Z301">
        <f>(0.9*$R$305*W290*$R$290)/1000</f>
        <v>276.70499999999998</v>
      </c>
      <c r="AC301" s="96" t="s">
        <v>151</v>
      </c>
      <c r="AD301">
        <f>(0.9*$R$305*W290*$R$290*2)/1000</f>
        <v>553.41</v>
      </c>
    </row>
    <row r="302" spans="2:30" x14ac:dyDescent="0.2">
      <c r="O302" s="96" t="s">
        <v>69</v>
      </c>
      <c r="R302">
        <v>391.3</v>
      </c>
      <c r="Y302" s="96" t="s">
        <v>171</v>
      </c>
      <c r="Z302">
        <f>(0.9*$R$305*W291*$R$290)/1000</f>
        <v>232.43220000000002</v>
      </c>
      <c r="AC302" s="96" t="s">
        <v>172</v>
      </c>
      <c r="AD302">
        <f>(0.9*$R$305*W291*$R$290*2)/1000</f>
        <v>464.86440000000005</v>
      </c>
    </row>
    <row r="303" spans="2:30" x14ac:dyDescent="0.2">
      <c r="O303" s="96" t="s">
        <v>152</v>
      </c>
      <c r="R303">
        <v>14.17</v>
      </c>
      <c r="Z303">
        <f t="shared" ref="Z303:Z305" si="299">(0.9*$R$305*W292*$R$290)/1000</f>
        <v>154.95480000000001</v>
      </c>
      <c r="AD303">
        <f t="shared" ref="AD303:AD305" si="300">(0.9*$R$305*W292*$R$290*2)/1000</f>
        <v>309.90960000000001</v>
      </c>
    </row>
    <row r="304" spans="2:30" x14ac:dyDescent="0.2">
      <c r="O304" s="96" t="s">
        <v>156</v>
      </c>
      <c r="R304">
        <v>30</v>
      </c>
      <c r="Z304">
        <f t="shared" si="299"/>
        <v>116.21610000000001</v>
      </c>
      <c r="AD304">
        <f t="shared" si="300"/>
        <v>232.43220000000002</v>
      </c>
    </row>
    <row r="305" spans="15:30" x14ac:dyDescent="0.2">
      <c r="O305" s="96" t="s">
        <v>72</v>
      </c>
      <c r="R305">
        <v>66</v>
      </c>
      <c r="Z305">
        <f t="shared" si="299"/>
        <v>92.972880000000004</v>
      </c>
      <c r="AD305">
        <f t="shared" si="300"/>
        <v>185.94576000000001</v>
      </c>
    </row>
    <row r="306" spans="15:30" x14ac:dyDescent="0.2">
      <c r="O306" s="97" t="s">
        <v>158</v>
      </c>
      <c r="R306">
        <v>1</v>
      </c>
    </row>
    <row r="307" spans="15:30" x14ac:dyDescent="0.2">
      <c r="O307" s="96" t="s">
        <v>159</v>
      </c>
      <c r="R307">
        <f>R303*0.5</f>
        <v>7.085</v>
      </c>
    </row>
    <row r="308" spans="15:30" x14ac:dyDescent="0.2">
      <c r="O308" s="96" t="s">
        <v>161</v>
      </c>
      <c r="P308" s="96" t="s">
        <v>160</v>
      </c>
      <c r="R308">
        <v>0</v>
      </c>
    </row>
    <row r="309" spans="15:30" x14ac:dyDescent="0.2">
      <c r="O309" s="96" t="s">
        <v>162</v>
      </c>
      <c r="R309">
        <v>1</v>
      </c>
      <c r="S309" s="96" t="s">
        <v>173</v>
      </c>
    </row>
    <row r="310" spans="15:30" x14ac:dyDescent="0.2">
      <c r="R310">
        <v>2</v>
      </c>
      <c r="S310" s="96" t="s">
        <v>175</v>
      </c>
    </row>
    <row r="311" spans="15:30" x14ac:dyDescent="0.2">
      <c r="O311" s="96" t="s">
        <v>150</v>
      </c>
      <c r="R311" s="96">
        <f>X284</f>
        <v>631.27350000000001</v>
      </c>
      <c r="S311" s="96" t="s">
        <v>173</v>
      </c>
    </row>
    <row r="312" spans="15:30" x14ac:dyDescent="0.2">
      <c r="O312" s="96" t="s">
        <v>150</v>
      </c>
      <c r="R312">
        <f>(0.9*30*66*14.17*(2/5)*0.5)/10</f>
        <v>505.0188</v>
      </c>
      <c r="S312" s="96" t="s">
        <v>175</v>
      </c>
    </row>
  </sheetData>
  <mergeCells count="51">
    <mergeCell ref="M268:N268"/>
    <mergeCell ref="M269:N269"/>
    <mergeCell ref="M272:N272"/>
    <mergeCell ref="M274:N274"/>
    <mergeCell ref="M276:N276"/>
    <mergeCell ref="M245:N245"/>
    <mergeCell ref="M246:N246"/>
    <mergeCell ref="M249:N249"/>
    <mergeCell ref="M251:N251"/>
    <mergeCell ref="M253:N253"/>
    <mergeCell ref="A149:B149"/>
    <mergeCell ref="A147:B147"/>
    <mergeCell ref="A150:B150"/>
    <mergeCell ref="A153:B153"/>
    <mergeCell ref="A155:B155"/>
    <mergeCell ref="S161:T161"/>
    <mergeCell ref="S164:T164"/>
    <mergeCell ref="S166:T166"/>
    <mergeCell ref="S168:T168"/>
    <mergeCell ref="S192:T192"/>
    <mergeCell ref="S185:T185"/>
    <mergeCell ref="S188:T188"/>
    <mergeCell ref="S190:T190"/>
    <mergeCell ref="S211:T211"/>
    <mergeCell ref="S214:T214"/>
    <mergeCell ref="S216:T216"/>
    <mergeCell ref="S218:T218"/>
    <mergeCell ref="S260:T260"/>
    <mergeCell ref="S262:T262"/>
    <mergeCell ref="S264:T264"/>
    <mergeCell ref="S234:T234"/>
    <mergeCell ref="S237:T237"/>
    <mergeCell ref="S239:T239"/>
    <mergeCell ref="S241:T241"/>
    <mergeCell ref="S257:T257"/>
    <mergeCell ref="A157:B157"/>
    <mergeCell ref="M172:N172"/>
    <mergeCell ref="M173:N173"/>
    <mergeCell ref="M176:N176"/>
    <mergeCell ref="M178:N178"/>
    <mergeCell ref="M230:N230"/>
    <mergeCell ref="M180:N180"/>
    <mergeCell ref="M196:N196"/>
    <mergeCell ref="M197:N197"/>
    <mergeCell ref="M200:N200"/>
    <mergeCell ref="M202:N202"/>
    <mergeCell ref="M222:N222"/>
    <mergeCell ref="M223:N223"/>
    <mergeCell ref="M226:N226"/>
    <mergeCell ref="M204:N204"/>
    <mergeCell ref="M228:N228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1:H54"/>
  <sheetViews>
    <sheetView zoomScale="99" zoomScaleNormal="99" workbookViewId="0">
      <selection activeCell="O4" sqref="O4"/>
    </sheetView>
  </sheetViews>
  <sheetFormatPr defaultRowHeight="12.75" x14ac:dyDescent="0.2"/>
  <sheetData>
    <row r="31" spans="5:8" x14ac:dyDescent="0.2">
      <c r="E31" t="s">
        <v>132</v>
      </c>
      <c r="F31" t="s">
        <v>131</v>
      </c>
      <c r="G31" t="s">
        <v>133</v>
      </c>
      <c r="H31" t="s">
        <v>137</v>
      </c>
    </row>
    <row r="32" spans="5:8" x14ac:dyDescent="0.2">
      <c r="G32" t="s">
        <v>55</v>
      </c>
    </row>
    <row r="33" spans="3:8" x14ac:dyDescent="0.2">
      <c r="E33" s="1" t="s">
        <v>128</v>
      </c>
      <c r="F33" s="1" t="s">
        <v>55</v>
      </c>
      <c r="G33" s="1" t="s">
        <v>129</v>
      </c>
      <c r="H33" s="1" t="s">
        <v>130</v>
      </c>
    </row>
    <row r="34" spans="3:8" x14ac:dyDescent="0.2">
      <c r="C34">
        <v>5</v>
      </c>
      <c r="D34">
        <v>10</v>
      </c>
      <c r="E34">
        <f>'Trave 5-27'!I22</f>
        <v>4.03</v>
      </c>
      <c r="F34">
        <v>58.19</v>
      </c>
      <c r="G34">
        <f>'Inv travi'!F910</f>
        <v>-45.933</v>
      </c>
      <c r="H34">
        <f>'Inv travi'!F911</f>
        <v>-73.105000000000004</v>
      </c>
    </row>
    <row r="35" spans="3:8" x14ac:dyDescent="0.2">
      <c r="C35" s="90">
        <v>10</v>
      </c>
      <c r="D35">
        <v>15</v>
      </c>
      <c r="E35">
        <f>'Trave 5-27'!I46</f>
        <v>4.25</v>
      </c>
      <c r="F35">
        <v>58.19</v>
      </c>
      <c r="G35">
        <f>'Inv travi'!F934</f>
        <v>-98.245000000000005</v>
      </c>
      <c r="H35">
        <f>'Inv travi'!F935</f>
        <v>-84.006</v>
      </c>
    </row>
    <row r="36" spans="3:8" x14ac:dyDescent="0.2">
      <c r="C36">
        <v>15</v>
      </c>
      <c r="D36">
        <v>21</v>
      </c>
      <c r="E36">
        <f>'Trave 5-27'!I70</f>
        <v>5.63</v>
      </c>
      <c r="F36">
        <v>58.19</v>
      </c>
      <c r="G36">
        <f>'Inv travi'!F958</f>
        <v>-147.154</v>
      </c>
      <c r="H36">
        <f>'Inv travi'!F959</f>
        <v>-146.708</v>
      </c>
    </row>
    <row r="37" spans="3:8" x14ac:dyDescent="0.2">
      <c r="C37">
        <v>21</v>
      </c>
      <c r="D37">
        <v>24</v>
      </c>
      <c r="E37">
        <f>'Trave 5-27'!I94</f>
        <v>5.29</v>
      </c>
      <c r="F37">
        <v>58.19</v>
      </c>
      <c r="G37">
        <f>'Inv travi'!F982</f>
        <v>-133.63</v>
      </c>
      <c r="H37">
        <f>'Inv travi'!F983</f>
        <v>-138.82400000000001</v>
      </c>
    </row>
    <row r="38" spans="3:8" x14ac:dyDescent="0.2">
      <c r="C38">
        <v>24</v>
      </c>
      <c r="D38">
        <v>27</v>
      </c>
      <c r="E38">
        <f>'Trave 5-27'!I118</f>
        <v>4.13</v>
      </c>
      <c r="F38">
        <v>58.19</v>
      </c>
      <c r="G38">
        <f>'Inv travi'!F1006</f>
        <v>-80.096000000000004</v>
      </c>
      <c r="H38">
        <f>'Inv travi'!F1007</f>
        <v>-50.225000000000001</v>
      </c>
    </row>
    <row r="40" spans="3:8" x14ac:dyDescent="0.2">
      <c r="F40" t="s">
        <v>134</v>
      </c>
    </row>
    <row r="41" spans="3:8" x14ac:dyDescent="0.2">
      <c r="E41" s="1" t="s">
        <v>128</v>
      </c>
      <c r="F41" s="1" t="s">
        <v>135</v>
      </c>
      <c r="G41" s="1" t="s">
        <v>129</v>
      </c>
      <c r="H41" s="1" t="s">
        <v>130</v>
      </c>
    </row>
    <row r="42" spans="3:8" x14ac:dyDescent="0.2">
      <c r="C42">
        <v>5</v>
      </c>
      <c r="D42">
        <v>10</v>
      </c>
      <c r="E42">
        <f>E34</f>
        <v>4.03</v>
      </c>
      <c r="F42">
        <f>38.14</f>
        <v>38.14</v>
      </c>
      <c r="G42">
        <f>'Inv travi'!P910</f>
        <v>137.22050000000002</v>
      </c>
      <c r="H42">
        <f>'Inv travi'!P911</f>
        <v>-282.18529999999998</v>
      </c>
    </row>
    <row r="43" spans="3:8" x14ac:dyDescent="0.2">
      <c r="C43" s="90">
        <v>10</v>
      </c>
      <c r="D43">
        <v>15</v>
      </c>
      <c r="E43">
        <f>E35</f>
        <v>4.25</v>
      </c>
      <c r="F43">
        <f>38.14</f>
        <v>38.14</v>
      </c>
      <c r="G43">
        <f>'Inv travi'!P934</f>
        <v>224.51000000000002</v>
      </c>
      <c r="H43">
        <f>'Inv travi'!P935</f>
        <v>-352.5727</v>
      </c>
    </row>
    <row r="44" spans="3:8" x14ac:dyDescent="0.2">
      <c r="C44">
        <v>15</v>
      </c>
      <c r="D44">
        <v>21</v>
      </c>
      <c r="E44">
        <f>E36</f>
        <v>5.63</v>
      </c>
      <c r="F44">
        <f t="shared" ref="F44:F46" si="0">38.14</f>
        <v>38.14</v>
      </c>
      <c r="G44">
        <f>'Inv travi'!P958</f>
        <v>78.683300000000003</v>
      </c>
      <c r="H44">
        <f>'Inv travi'!P959</f>
        <v>-194.6507</v>
      </c>
    </row>
    <row r="45" spans="3:8" x14ac:dyDescent="0.2">
      <c r="C45">
        <v>21</v>
      </c>
      <c r="D45">
        <v>24</v>
      </c>
      <c r="E45">
        <f>E37</f>
        <v>5.29</v>
      </c>
      <c r="F45">
        <f t="shared" si="0"/>
        <v>38.14</v>
      </c>
      <c r="G45">
        <f>'Inv travi'!P982</f>
        <v>15.513099999999994</v>
      </c>
      <c r="H45">
        <f>'Inv travi'!P983</f>
        <v>-280.52629999999999</v>
      </c>
    </row>
    <row r="46" spans="3:8" x14ac:dyDescent="0.2">
      <c r="C46">
        <v>24</v>
      </c>
      <c r="D46">
        <v>27</v>
      </c>
      <c r="E46">
        <f>E38</f>
        <v>4.13</v>
      </c>
      <c r="F46">
        <f t="shared" si="0"/>
        <v>38.14</v>
      </c>
      <c r="G46">
        <f>'Inv travi'!P1006</f>
        <v>192.23910000000004</v>
      </c>
      <c r="H46">
        <f>'Inv travi'!P1007</f>
        <v>-198.20039999999997</v>
      </c>
    </row>
    <row r="48" spans="3:8" x14ac:dyDescent="0.2">
      <c r="F48" t="s">
        <v>136</v>
      </c>
    </row>
    <row r="49" spans="3:8" x14ac:dyDescent="0.2">
      <c r="E49" s="1" t="s">
        <v>128</v>
      </c>
      <c r="F49" s="1" t="s">
        <v>135</v>
      </c>
      <c r="G49" s="1" t="s">
        <v>129</v>
      </c>
      <c r="H49" s="1" t="s">
        <v>130</v>
      </c>
    </row>
    <row r="50" spans="3:8" x14ac:dyDescent="0.2">
      <c r="C50">
        <v>5</v>
      </c>
      <c r="D50">
        <v>10</v>
      </c>
      <c r="E50" s="1">
        <f>E42</f>
        <v>4.03</v>
      </c>
      <c r="F50" s="1">
        <f>38.14</f>
        <v>38.14</v>
      </c>
      <c r="G50">
        <f>'Inv travi'!Q910</f>
        <v>-196.81450000000001</v>
      </c>
      <c r="H50">
        <f>'Inv travi'!Q911</f>
        <v>185.28929999999997</v>
      </c>
    </row>
    <row r="51" spans="3:8" x14ac:dyDescent="0.2">
      <c r="C51" s="90">
        <v>10</v>
      </c>
      <c r="D51">
        <v>15</v>
      </c>
      <c r="E51" s="1">
        <f>E43</f>
        <v>4.25</v>
      </c>
      <c r="F51" s="1">
        <f>38.14</f>
        <v>38.14</v>
      </c>
      <c r="G51">
        <f>'Inv travi'!Q934</f>
        <v>-351.86800000000005</v>
      </c>
      <c r="H51">
        <f>'Inv travi'!Q935</f>
        <v>240.81469999999999</v>
      </c>
    </row>
    <row r="52" spans="3:8" x14ac:dyDescent="0.2">
      <c r="C52">
        <v>15</v>
      </c>
      <c r="D52">
        <v>21</v>
      </c>
      <c r="E52" s="1">
        <f>E44</f>
        <v>5.63</v>
      </c>
      <c r="F52" s="1">
        <f t="shared" ref="F52:F54" si="1">38.14</f>
        <v>38.14</v>
      </c>
      <c r="G52">
        <f>'Inv travi'!Q958</f>
        <v>-272.50729999999999</v>
      </c>
      <c r="H52">
        <f>'Inv travi'!Q959</f>
        <v>2.2827000000000055</v>
      </c>
    </row>
    <row r="53" spans="3:8" x14ac:dyDescent="0.2">
      <c r="C53">
        <v>21</v>
      </c>
      <c r="D53">
        <v>24</v>
      </c>
      <c r="E53" s="1">
        <f>E45</f>
        <v>5.29</v>
      </c>
      <c r="F53" s="1">
        <f t="shared" si="1"/>
        <v>38.14</v>
      </c>
      <c r="G53">
        <f>'Inv travi'!Q982</f>
        <v>-193.08510000000001</v>
      </c>
      <c r="H53">
        <f>'Inv travi'!Q983</f>
        <v>101.59229999999998</v>
      </c>
    </row>
    <row r="54" spans="3:8" x14ac:dyDescent="0.2">
      <c r="C54">
        <v>24</v>
      </c>
      <c r="D54">
        <v>27</v>
      </c>
      <c r="E54" s="1">
        <f>E46</f>
        <v>4.13</v>
      </c>
      <c r="F54" s="1">
        <f t="shared" si="1"/>
        <v>38.14</v>
      </c>
      <c r="G54">
        <f>'Inv travi'!Q1006</f>
        <v>-300.68710000000004</v>
      </c>
      <c r="H54">
        <f>'Inv travi'!Q1007</f>
        <v>134.62039999999999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36"/>
  <sheetViews>
    <sheetView topLeftCell="A178" workbookViewId="0">
      <selection activeCell="G247" sqref="G247"/>
    </sheetView>
  </sheetViews>
  <sheetFormatPr defaultRowHeight="12.75" x14ac:dyDescent="0.2"/>
  <cols>
    <col min="2" max="2" width="18.85546875" customWidth="1"/>
    <col min="3" max="3" width="10.5703125" style="3" customWidth="1"/>
    <col min="4" max="4" width="14.42578125" style="3" customWidth="1"/>
    <col min="5" max="5" width="14.7109375" style="3" customWidth="1"/>
    <col min="6" max="6" width="14" style="3" customWidth="1"/>
    <col min="7" max="7" width="12.28515625" style="3" customWidth="1"/>
    <col min="13" max="13" width="9.140625" style="1"/>
    <col min="16" max="16" width="7.42578125" customWidth="1"/>
    <col min="17" max="17" width="9.140625" style="1"/>
  </cols>
  <sheetData>
    <row r="1" spans="1:20" x14ac:dyDescent="0.2">
      <c r="A1" s="11" t="s">
        <v>227</v>
      </c>
      <c r="C1" s="3" t="s">
        <v>211</v>
      </c>
      <c r="M1" s="1" t="s">
        <v>212</v>
      </c>
      <c r="Q1" s="1" t="s">
        <v>222</v>
      </c>
    </row>
    <row r="2" spans="1:20" x14ac:dyDescent="0.2">
      <c r="A2" t="s">
        <v>20</v>
      </c>
      <c r="C2" s="3" t="s">
        <v>217</v>
      </c>
      <c r="D2" s="3" t="s">
        <v>221</v>
      </c>
      <c r="E2" s="3" t="s">
        <v>220</v>
      </c>
      <c r="F2" s="3" t="s">
        <v>219</v>
      </c>
      <c r="G2" s="3" t="s">
        <v>218</v>
      </c>
      <c r="K2" t="s">
        <v>20</v>
      </c>
      <c r="M2" s="1" t="s">
        <v>223</v>
      </c>
      <c r="N2" t="s">
        <v>224</v>
      </c>
      <c r="O2" s="96" t="s">
        <v>225</v>
      </c>
      <c r="P2" s="96" t="s">
        <v>226</v>
      </c>
      <c r="Q2" s="79" t="s">
        <v>223</v>
      </c>
      <c r="R2" s="96" t="s">
        <v>224</v>
      </c>
      <c r="S2" s="96" t="s">
        <v>225</v>
      </c>
      <c r="T2" s="96" t="s">
        <v>226</v>
      </c>
    </row>
    <row r="3" spans="1:20" x14ac:dyDescent="0.2">
      <c r="A3">
        <v>6</v>
      </c>
      <c r="B3" t="s">
        <v>213</v>
      </c>
      <c r="C3" s="3">
        <f>'Inviluppo pilastri'!AN3</f>
        <v>2.8804437499999955</v>
      </c>
      <c r="D3" s="3">
        <f>'Inviluppo pilastri'!AO3</f>
        <v>-17.210223437499998</v>
      </c>
      <c r="E3" s="3">
        <f>'Inviluppo pilastri'!AP3</f>
        <v>1.2695562499999997</v>
      </c>
      <c r="F3" s="3">
        <f>'Inviluppo pilastri'!AQ3</f>
        <v>12.6299234375</v>
      </c>
      <c r="G3" s="3">
        <f>'Inviluppo pilastri'!AL3</f>
        <v>-99.3048</v>
      </c>
      <c r="K3">
        <v>5</v>
      </c>
      <c r="L3" s="96" t="s">
        <v>111</v>
      </c>
      <c r="M3" s="1">
        <v>0</v>
      </c>
      <c r="N3">
        <f>'Foglio travi'!AF6</f>
        <v>-192.67699651200002</v>
      </c>
      <c r="O3">
        <f>MAX(ABS(M4)+ABS(N3),ABS(M3)+ABS(N4))</f>
        <v>192.67699651200002</v>
      </c>
      <c r="P3" s="16">
        <f>('[2]car.sollecitazione  direzione x'!$B$7)/('[2]car.sollecitazione  direzione x'!$B$8+'[2]car.sollecitazione  direzione x'!$B$7)</f>
        <v>0.32199815663595049</v>
      </c>
      <c r="Q3" s="1">
        <v>0</v>
      </c>
      <c r="R3">
        <f>'Foglio travi'!AF486</f>
        <v>-145.96742159999999</v>
      </c>
      <c r="S3">
        <f>MAX(ABS(Q4)+ABS(R3),ABS(Q3)+ABS(R4))</f>
        <v>145.96742159999999</v>
      </c>
      <c r="T3" s="16">
        <f t="shared" ref="T3:T8" si="0">P3</f>
        <v>0.32199815663595049</v>
      </c>
    </row>
    <row r="4" spans="1:20" x14ac:dyDescent="0.2">
      <c r="B4" t="s">
        <v>214</v>
      </c>
      <c r="C4" s="3">
        <f>'Inviluppo pilastri'!AN4</f>
        <v>-74.276287499999995</v>
      </c>
      <c r="D4" s="3">
        <f>'Inviluppo pilastri'!AO4</f>
        <v>-33.877401562499998</v>
      </c>
      <c r="E4" s="3">
        <f>'Inviluppo pilastri'!AP4</f>
        <v>50.348287500000012</v>
      </c>
      <c r="F4" s="3">
        <f>'Inviluppo pilastri'!AQ4</f>
        <v>28.561701562499998</v>
      </c>
      <c r="G4" s="3">
        <f>'Inviluppo pilastri'!AL4</f>
        <v>-133.90520000000001</v>
      </c>
      <c r="L4" s="96" t="s">
        <v>112</v>
      </c>
      <c r="M4" s="1">
        <v>0</v>
      </c>
      <c r="N4">
        <f>'Foglio travi'!AG6</f>
        <v>140.12872473600001</v>
      </c>
      <c r="P4" s="16">
        <f>'[2]car.sollecitazione  direzione x'!$B$8/('[2]car.sollecitazione  direzione x'!$B$7+'[2]car.sollecitazione  direzione x'!$B$8)</f>
        <v>0.67800184336404945</v>
      </c>
      <c r="Q4" s="1">
        <v>0</v>
      </c>
      <c r="R4">
        <f>'Foglio travi'!AG486</f>
        <v>140.12872473600001</v>
      </c>
      <c r="T4" s="16">
        <f t="shared" si="0"/>
        <v>0.67800184336404945</v>
      </c>
    </row>
    <row r="5" spans="1:20" x14ac:dyDescent="0.2">
      <c r="B5" t="s">
        <v>215</v>
      </c>
      <c r="C5" s="3">
        <f>'Inviluppo pilastri'!AN5</f>
        <v>-18.198350000000001</v>
      </c>
      <c r="D5" s="3">
        <f>'Inviluppo pilastri'!AO5</f>
        <v>-6.7402468750000004</v>
      </c>
      <c r="E5" s="3">
        <f>'Inviluppo pilastri'!AP5</f>
        <v>15.33295</v>
      </c>
      <c r="F5" s="3">
        <f>'Inviluppo pilastri'!AQ5</f>
        <v>2.6660468749999993</v>
      </c>
      <c r="G5" s="3">
        <f>'Inviluppo pilastri'!AL5</f>
        <v>-100.42760000000001</v>
      </c>
      <c r="K5">
        <v>4</v>
      </c>
      <c r="L5" s="96" t="s">
        <v>111</v>
      </c>
      <c r="M5" s="1">
        <v>0</v>
      </c>
      <c r="N5">
        <f>'Foglio travi'!AF10</f>
        <v>-239.38657142400004</v>
      </c>
      <c r="O5">
        <f t="shared" ref="O5:O11" si="1">MAX(ABS(M6)+ABS(N5),ABS(M5)+ABS(N6))</f>
        <v>239.38657142400004</v>
      </c>
      <c r="P5" s="16">
        <f>'[2]car.sollecitazione  direzione x'!$B$8/('[2]car.sollecitazione  direzione x'!$B$8+'[2]car.sollecitazione  direzione x'!$B$9)</f>
        <v>0.41299789001848419</v>
      </c>
      <c r="Q5" s="1">
        <v>0</v>
      </c>
      <c r="R5">
        <f>'Foglio travi'!AF490</f>
        <v>-145.96742159999999</v>
      </c>
      <c r="S5">
        <f t="shared" ref="S5:S11" si="2">MAX(ABS(Q6)+ABS(R5),ABS(Q5)+ABS(R6))</f>
        <v>145.96742159999999</v>
      </c>
      <c r="T5" s="16">
        <f t="shared" si="0"/>
        <v>0.41299789001848419</v>
      </c>
    </row>
    <row r="6" spans="1:20" x14ac:dyDescent="0.2">
      <c r="B6" t="s">
        <v>216</v>
      </c>
      <c r="C6" s="3">
        <f>'Inviluppo pilastri'!AN6</f>
        <v>-53.19749375</v>
      </c>
      <c r="D6" s="3">
        <f>'Inviluppo pilastri'!AO6</f>
        <v>-44.347378124999992</v>
      </c>
      <c r="E6" s="3">
        <f>'Inviluppo pilastri'!AP6</f>
        <v>36.284893750000002</v>
      </c>
      <c r="F6" s="3">
        <f>'Inviluppo pilastri'!AQ6</f>
        <v>38.525578124999996</v>
      </c>
      <c r="G6" s="3">
        <f>'Inviluppo pilastri'!AL6</f>
        <v>-132.7824</v>
      </c>
      <c r="L6" s="96" t="s">
        <v>112</v>
      </c>
      <c r="M6" s="1">
        <v>0</v>
      </c>
      <c r="N6">
        <f>'Foglio travi'!AG10</f>
        <v>140.12872473600001</v>
      </c>
      <c r="P6" s="16">
        <f>'[2]car.sollecitazione  direzione x'!$B$9/('[2]car.sollecitazione  direzione x'!$B$8+'[2]car.sollecitazione  direzione x'!$B$9)</f>
        <v>0.58700210998151581</v>
      </c>
      <c r="Q6" s="1">
        <v>0</v>
      </c>
      <c r="R6">
        <f>'Foglio travi'!AG490</f>
        <v>140.12872473600001</v>
      </c>
      <c r="T6" s="16">
        <f t="shared" si="0"/>
        <v>0.58700210998151581</v>
      </c>
    </row>
    <row r="7" spans="1:20" x14ac:dyDescent="0.2">
      <c r="A7">
        <v>5</v>
      </c>
      <c r="B7" t="s">
        <v>213</v>
      </c>
      <c r="C7" s="3">
        <f>'Inviluppo pilastri'!AN7</f>
        <v>56.880062499999994</v>
      </c>
      <c r="D7" s="3">
        <f>'Inviluppo pilastri'!AO7</f>
        <v>-4.1253671874999984</v>
      </c>
      <c r="E7" s="3">
        <f>'Inviluppo pilastri'!AP7</f>
        <v>-21.100662500000002</v>
      </c>
      <c r="F7" s="3">
        <f>'Inviluppo pilastri'!AQ7</f>
        <v>4.4728671874999986</v>
      </c>
      <c r="G7" s="3">
        <f>'Inviluppo pilastri'!AL7</f>
        <v>-177.30919999999998</v>
      </c>
      <c r="K7">
        <v>3</v>
      </c>
      <c r="L7" s="96" t="s">
        <v>111</v>
      </c>
      <c r="M7" s="1">
        <v>0</v>
      </c>
      <c r="N7">
        <f>'Foglio travi'!AF14</f>
        <v>-286.096146336</v>
      </c>
      <c r="O7">
        <f t="shared" si="1"/>
        <v>286.096146336</v>
      </c>
      <c r="P7" s="16">
        <f>'[2]car.sollecitazione  direzione x'!$B$9/('[2]car.sollecitazione  direzione x'!$B$9+'[2]car.sollecitazione  direzione x'!$B$10)</f>
        <v>0.44975605648321343</v>
      </c>
      <c r="Q7" s="1">
        <v>0</v>
      </c>
      <c r="R7">
        <f>'Foglio travi'!AF494</f>
        <v>-145.96742159999999</v>
      </c>
      <c r="S7">
        <f t="shared" si="2"/>
        <v>145.96742159999999</v>
      </c>
      <c r="T7" s="16">
        <f t="shared" si="0"/>
        <v>0.44975605648321343</v>
      </c>
    </row>
    <row r="8" spans="1:20" x14ac:dyDescent="0.2">
      <c r="B8" t="s">
        <v>214</v>
      </c>
      <c r="C8" s="3">
        <f>'Inviluppo pilastri'!AN8</f>
        <v>-112.87931250000001</v>
      </c>
      <c r="D8" s="3">
        <f>'Inviluppo pilastri'!AO8</f>
        <v>-33.211070312500006</v>
      </c>
      <c r="E8" s="3">
        <f>'Inviluppo pilastri'!AP8</f>
        <v>76.975912499999993</v>
      </c>
      <c r="F8" s="3">
        <f>'Inviluppo pilastri'!AQ8</f>
        <v>32.403570312500001</v>
      </c>
      <c r="G8" s="3">
        <f>'Inviluppo pilastri'!AL8</f>
        <v>-306.23680000000002</v>
      </c>
      <c r="L8" s="96" t="s">
        <v>112</v>
      </c>
      <c r="M8" s="1">
        <v>0</v>
      </c>
      <c r="N8">
        <f>'Foglio travi'!AG14</f>
        <v>213.11243553600002</v>
      </c>
      <c r="P8" s="16">
        <f>'[2]car.sollecitazione  direzione x'!$B$10/('[2]car.sollecitazione  direzione x'!$B$9+'[2]car.sollecitazione  direzione x'!$B$10)</f>
        <v>0.55024394351678663</v>
      </c>
      <c r="Q8" s="1">
        <v>0</v>
      </c>
      <c r="R8">
        <f>'Foglio travi'!AG494</f>
        <v>140.12872473600001</v>
      </c>
      <c r="T8" s="16">
        <f t="shared" si="0"/>
        <v>0.55024394351678663</v>
      </c>
    </row>
    <row r="9" spans="1:20" x14ac:dyDescent="0.2">
      <c r="B9" t="s">
        <v>215</v>
      </c>
      <c r="C9" s="3">
        <f>'Inviluppo pilastri'!AN9</f>
        <v>11.439748437499997</v>
      </c>
      <c r="D9" s="3">
        <f>'Inviluppo pilastri'!AO9</f>
        <v>15.077043750000001</v>
      </c>
      <c r="E9" s="3">
        <f>'Inviluppo pilastri'!AP9</f>
        <v>5.9009515625000013</v>
      </c>
      <c r="F9" s="3">
        <f>'Inviluppo pilastri'!AQ9</f>
        <v>-13.928043750000004</v>
      </c>
      <c r="G9" s="3">
        <f>'Inviluppo pilastri'!AL9</f>
        <v>-180.3227</v>
      </c>
      <c r="K9">
        <v>2</v>
      </c>
      <c r="L9" s="96" t="s">
        <v>111</v>
      </c>
      <c r="M9" s="1">
        <v>0</v>
      </c>
      <c r="N9">
        <f>'Foglio travi'!AF18</f>
        <v>-332.80572124800005</v>
      </c>
      <c r="O9">
        <f t="shared" si="1"/>
        <v>332.80572124800005</v>
      </c>
      <c r="P9" s="16">
        <f>'[2]car.sollecitazione  direzione x'!$B$10/('[2]car.sollecitazione  direzione x'!$B$10+'[2]car.sollecitazione  direzione x'!$B$11)</f>
        <v>0.47104155681704507</v>
      </c>
      <c r="Q9" s="1">
        <v>0</v>
      </c>
      <c r="R9">
        <f>'Foglio travi'!AF498</f>
        <v>-145.96742159999999</v>
      </c>
      <c r="S9">
        <f t="shared" si="2"/>
        <v>145.96742159999999</v>
      </c>
      <c r="T9" s="16">
        <f t="shared" ref="T9:T12" si="3">P9</f>
        <v>0.47104155681704507</v>
      </c>
    </row>
    <row r="10" spans="1:20" x14ac:dyDescent="0.2">
      <c r="B10" t="s">
        <v>216</v>
      </c>
      <c r="C10" s="3">
        <f>'Inviluppo pilastri'!AN10</f>
        <v>-67.43899843749999</v>
      </c>
      <c r="D10" s="3">
        <f>'Inviluppo pilastri'!AO10</f>
        <v>-52.413481250000004</v>
      </c>
      <c r="E10" s="3">
        <f>'Inviluppo pilastri'!AP10</f>
        <v>49.974298437499996</v>
      </c>
      <c r="F10" s="3">
        <f>'Inviluppo pilastri'!AQ10</f>
        <v>50.804481249999995</v>
      </c>
      <c r="G10" s="3">
        <f>'Inviluppo pilastri'!AL10</f>
        <v>-303.22329999999999</v>
      </c>
      <c r="L10" s="96" t="s">
        <v>112</v>
      </c>
      <c r="M10" s="1">
        <v>0</v>
      </c>
      <c r="N10">
        <f>'Foglio travi'!AG18</f>
        <v>239.38657142400004</v>
      </c>
      <c r="P10" s="16">
        <f>'[2]car.sollecitazione  direzione x'!$B$11/('[2]car.sollecitazione  direzione x'!$B$10+'[2]car.sollecitazione  direzione x'!$B$11)</f>
        <v>0.52895844318295493</v>
      </c>
      <c r="Q10" s="1">
        <v>0</v>
      </c>
      <c r="R10">
        <f>'Foglio travi'!AG498</f>
        <v>140.12872473600001</v>
      </c>
      <c r="T10" s="16">
        <f t="shared" si="3"/>
        <v>0.52895844318295493</v>
      </c>
    </row>
    <row r="11" spans="1:20" x14ac:dyDescent="0.2">
      <c r="A11">
        <v>4</v>
      </c>
      <c r="B11" t="s">
        <v>213</v>
      </c>
      <c r="C11" s="3">
        <f>'Inviluppo pilastri'!AN11</f>
        <v>83.714904687499981</v>
      </c>
      <c r="D11" s="3">
        <f>'Inviluppo pilastri'!AO11</f>
        <v>-38.0824984375</v>
      </c>
      <c r="E11" s="3">
        <f>'Inviluppo pilastri'!AP11</f>
        <v>-52.99360468750001</v>
      </c>
      <c r="F11" s="3">
        <f>'Inviluppo pilastri'!AQ11</f>
        <v>36.913798437499999</v>
      </c>
      <c r="G11" s="3">
        <f>'Inviluppo pilastri'!AL11</f>
        <v>-230.02629999999996</v>
      </c>
      <c r="K11">
        <v>1</v>
      </c>
      <c r="L11" s="96" t="s">
        <v>111</v>
      </c>
      <c r="M11" s="1">
        <v>0</v>
      </c>
      <c r="N11">
        <f>'Foglio travi'!AF18</f>
        <v>-332.80572124800005</v>
      </c>
      <c r="O11">
        <f t="shared" si="1"/>
        <v>332.80572124800005</v>
      </c>
      <c r="P11">
        <v>0.5</v>
      </c>
      <c r="Q11" s="1">
        <v>0</v>
      </c>
      <c r="R11">
        <f>'Foglio travi'!AF502</f>
        <v>-145.96742159999999</v>
      </c>
      <c r="S11">
        <f t="shared" si="2"/>
        <v>145.96742159999999</v>
      </c>
      <c r="T11" s="16">
        <f t="shared" si="3"/>
        <v>0.5</v>
      </c>
    </row>
    <row r="12" spans="1:20" x14ac:dyDescent="0.2">
      <c r="B12" t="s">
        <v>214</v>
      </c>
      <c r="C12" s="3">
        <f>'Inviluppo pilastri'!AN12</f>
        <v>-138.60474843750001</v>
      </c>
      <c r="D12" s="3">
        <f>'Inviluppo pilastri'!AO12</f>
        <v>2.4795296874999981</v>
      </c>
      <c r="E12" s="3">
        <f>'Inviluppo pilastri'!AP12</f>
        <v>105.56544843750001</v>
      </c>
      <c r="F12" s="3">
        <f>'Inviluppo pilastri'!AQ12</f>
        <v>-2.6728296875000024</v>
      </c>
      <c r="G12" s="3">
        <f>'Inviluppo pilastri'!AL12</f>
        <v>-502.27569999999992</v>
      </c>
      <c r="L12" s="96" t="s">
        <v>112</v>
      </c>
      <c r="M12" s="1">
        <v>0</v>
      </c>
      <c r="N12">
        <f>'Foglio travi'!AG18</f>
        <v>239.38657142400004</v>
      </c>
      <c r="P12">
        <v>0.5</v>
      </c>
      <c r="Q12" s="1">
        <v>0</v>
      </c>
      <c r="R12">
        <f>'Foglio travi'!AG502</f>
        <v>140.12872473600001</v>
      </c>
      <c r="T12" s="16">
        <f t="shared" si="3"/>
        <v>0.5</v>
      </c>
    </row>
    <row r="13" spans="1:20" x14ac:dyDescent="0.2">
      <c r="B13" t="s">
        <v>215</v>
      </c>
      <c r="C13" s="3">
        <f>'Inviluppo pilastri'!AN13</f>
        <v>25.033685937499992</v>
      </c>
      <c r="D13" s="3">
        <f>'Inviluppo pilastri'!AO13</f>
        <v>29.517948437500007</v>
      </c>
      <c r="E13" s="3">
        <f>'Inviluppo pilastri'!AP13</f>
        <v>-10.448785937499999</v>
      </c>
      <c r="F13" s="3">
        <f>'Inviluppo pilastri'!AQ13</f>
        <v>-29.0434484375</v>
      </c>
      <c r="G13" s="3">
        <f>'Inviluppo pilastri'!AL13</f>
        <v>-234.81499999999997</v>
      </c>
      <c r="L13" s="96"/>
    </row>
    <row r="14" spans="1:20" x14ac:dyDescent="0.2">
      <c r="B14" t="s">
        <v>216</v>
      </c>
      <c r="C14" s="3">
        <f>'Inviluppo pilastri'!AN14</f>
        <v>-79.923529687499993</v>
      </c>
      <c r="D14" s="3">
        <f>'Inviluppo pilastri'!AO14</f>
        <v>-65.120917187499998</v>
      </c>
      <c r="E14" s="3">
        <f>'Inviluppo pilastri'!AP14</f>
        <v>63.020629687499991</v>
      </c>
      <c r="F14" s="3">
        <f>'Inviluppo pilastri'!AQ14</f>
        <v>63.284417187499997</v>
      </c>
      <c r="G14" s="3">
        <f>'Inviluppo pilastri'!AL14</f>
        <v>-497.48699999999997</v>
      </c>
      <c r="L14" s="96"/>
    </row>
    <row r="15" spans="1:20" x14ac:dyDescent="0.2">
      <c r="A15">
        <v>3</v>
      </c>
      <c r="B15" t="s">
        <v>213</v>
      </c>
      <c r="C15" s="3">
        <f>'Inviluppo pilastri'!AN15</f>
        <v>104.38892812500001</v>
      </c>
      <c r="D15" s="3">
        <f>'Inviluppo pilastri'!AO15</f>
        <v>-40.660681249999996</v>
      </c>
      <c r="E15" s="3">
        <f>'Inviluppo pilastri'!AP15</f>
        <v>-85.385128124999994</v>
      </c>
      <c r="F15" s="3">
        <f>'Inviluppo pilastri'!AQ15</f>
        <v>39.499281250000003</v>
      </c>
      <c r="G15" s="3">
        <f>'Inviluppo pilastri'!AL15</f>
        <v>-257.51099999999997</v>
      </c>
    </row>
    <row r="16" spans="1:20" x14ac:dyDescent="0.2">
      <c r="B16" t="s">
        <v>214</v>
      </c>
      <c r="C16" s="3">
        <f>'Inviluppo pilastri'!AN16</f>
        <v>-152.890584375</v>
      </c>
      <c r="D16" s="3">
        <f>'Inviluppo pilastri'!AO16</f>
        <v>8.7316187499999991</v>
      </c>
      <c r="E16" s="3">
        <f>'Inviluppo pilastri'!AP16</f>
        <v>128.06078437499997</v>
      </c>
      <c r="F16" s="3">
        <f>'Inviluppo pilastri'!AQ16</f>
        <v>-9.3182187499999998</v>
      </c>
      <c r="G16" s="3">
        <f>'Inviluppo pilastri'!AL16</f>
        <v>-714.529</v>
      </c>
    </row>
    <row r="17" spans="1:20" x14ac:dyDescent="0.2">
      <c r="B17" t="s">
        <v>215</v>
      </c>
      <c r="C17" s="3">
        <f>'Inviluppo pilastri'!AN17</f>
        <v>36.44909375000001</v>
      </c>
      <c r="D17" s="3">
        <f>'Inviluppo pilastri'!AO17</f>
        <v>41.8151171875</v>
      </c>
      <c r="E17" s="3">
        <f>'Inviluppo pilastri'!AP17</f>
        <v>-28.841293749999991</v>
      </c>
      <c r="F17" s="3">
        <f>'Inviluppo pilastri'!AQ17</f>
        <v>-42.01321718749999</v>
      </c>
      <c r="G17" s="3">
        <f>'Inviluppo pilastri'!AL17</f>
        <v>-264.0686</v>
      </c>
    </row>
    <row r="18" spans="1:20" x14ac:dyDescent="0.2">
      <c r="B18" t="s">
        <v>216</v>
      </c>
      <c r="C18" s="3">
        <f>'Inviluppo pilastri'!AN18</f>
        <v>-84.950749999999999</v>
      </c>
      <c r="D18" s="3">
        <f>'Inviluppo pilastri'!AO18</f>
        <v>-73.744179687500008</v>
      </c>
      <c r="E18" s="3">
        <f>'Inviluppo pilastri'!AP18</f>
        <v>71.516950000000008</v>
      </c>
      <c r="F18" s="3">
        <f>'Inviluppo pilastri'!AQ18</f>
        <v>72.1942796875</v>
      </c>
      <c r="G18" s="3">
        <f>'Inviluppo pilastri'!AL18</f>
        <v>-707.9713999999999</v>
      </c>
    </row>
    <row r="19" spans="1:20" x14ac:dyDescent="0.2">
      <c r="A19">
        <v>2</v>
      </c>
      <c r="B19" t="s">
        <v>213</v>
      </c>
      <c r="C19" s="3">
        <f>'Inviluppo pilastri'!AN19</f>
        <v>111.39018906249999</v>
      </c>
      <c r="D19" s="3">
        <f>'Inviluppo pilastri'!AO19</f>
        <v>-42.047260937499999</v>
      </c>
      <c r="E19" s="3">
        <f>'Inviluppo pilastri'!AP19</f>
        <v>-110.58988906249999</v>
      </c>
      <c r="F19" s="3">
        <f>'Inviluppo pilastri'!AQ19</f>
        <v>41.950160937500002</v>
      </c>
      <c r="G19" s="3">
        <f>'Inviluppo pilastri'!AL19</f>
        <v>-268.00170000000003</v>
      </c>
    </row>
    <row r="20" spans="1:20" x14ac:dyDescent="0.2">
      <c r="B20" t="s">
        <v>214</v>
      </c>
      <c r="C20" s="3">
        <f>'Inviluppo pilastri'!AN20</f>
        <v>-154.85315781249997</v>
      </c>
      <c r="D20" s="3">
        <f>'Inviluppo pilastri'!AO20</f>
        <v>13.977385937500003</v>
      </c>
      <c r="E20" s="3">
        <f>'Inviluppo pilastri'!AP20</f>
        <v>158.03085781249999</v>
      </c>
      <c r="F20" s="3">
        <f>'Inviluppo pilastri'!AQ20</f>
        <v>-15.284285937499995</v>
      </c>
      <c r="G20" s="3">
        <f>'Inviluppo pilastri'!AL20</f>
        <v>-931.22029999999995</v>
      </c>
    </row>
    <row r="21" spans="1:20" x14ac:dyDescent="0.2">
      <c r="B21" t="s">
        <v>215</v>
      </c>
      <c r="C21" s="3">
        <f>'Inviluppo pilastri'!AN21</f>
        <v>41.380826562500012</v>
      </c>
      <c r="D21" s="3">
        <f>'Inviluppo pilastri'!AO21</f>
        <v>51.392615624999998</v>
      </c>
      <c r="E21" s="3">
        <f>'Inviluppo pilastri'!AP21</f>
        <v>-37.672726562499996</v>
      </c>
      <c r="F21" s="3">
        <f>'Inviluppo pilastri'!AQ21</f>
        <v>-53.534615624999994</v>
      </c>
      <c r="G21" s="3">
        <f>'Inviluppo pilastri'!AL21</f>
        <v>-272.79110000000003</v>
      </c>
    </row>
    <row r="22" spans="1:20" x14ac:dyDescent="0.2">
      <c r="B22" t="s">
        <v>216</v>
      </c>
      <c r="C22" s="3">
        <f>'Inviluppo pilastri'!AN22</f>
        <v>-84.843795312500006</v>
      </c>
      <c r="D22" s="3">
        <f>'Inviluppo pilastri'!AO22</f>
        <v>-79.462490625000001</v>
      </c>
      <c r="E22" s="3">
        <f>'Inviluppo pilastri'!AP22</f>
        <v>85.113695312499999</v>
      </c>
      <c r="F22" s="3">
        <f>'Inviluppo pilastri'!AQ22</f>
        <v>80.200490625</v>
      </c>
      <c r="G22" s="3">
        <f>'Inviluppo pilastri'!AL22</f>
        <v>-926.43089999999995</v>
      </c>
    </row>
    <row r="23" spans="1:20" x14ac:dyDescent="0.2">
      <c r="A23">
        <v>1</v>
      </c>
      <c r="B23" t="s">
        <v>213</v>
      </c>
      <c r="C23" s="3">
        <f>'Inviluppo pilastri'!AN23</f>
        <v>75.398484374999995</v>
      </c>
      <c r="D23" s="3">
        <f>'Inviluppo pilastri'!AO23</f>
        <v>-30.685857812500004</v>
      </c>
      <c r="E23" s="3">
        <f>'Inviluppo pilastri'!AP23</f>
        <v>-260.64368437499996</v>
      </c>
      <c r="F23" s="3">
        <f>'Inviluppo pilastri'!AQ23</f>
        <v>29.218957812500001</v>
      </c>
      <c r="G23" s="3">
        <f>'Inviluppo pilastri'!AL23</f>
        <v>-272.85420000000005</v>
      </c>
    </row>
    <row r="24" spans="1:20" x14ac:dyDescent="0.2">
      <c r="B24" t="s">
        <v>214</v>
      </c>
      <c r="C24" s="3">
        <f>'Inviluppo pilastri'!AN24</f>
        <v>-109.95351562499999</v>
      </c>
      <c r="D24" s="3">
        <f>'Inviluppo pilastri'!AO24</f>
        <v>14.1204515625</v>
      </c>
      <c r="E24" s="3">
        <f>'Inviluppo pilastri'!AP24</f>
        <v>274.50471562500002</v>
      </c>
      <c r="F24" s="3">
        <f>'Inviluppo pilastri'!AQ24</f>
        <v>-21.391551562500005</v>
      </c>
      <c r="G24" s="3">
        <f>'Inviluppo pilastri'!AL24</f>
        <v>-1145.3478</v>
      </c>
    </row>
    <row r="25" spans="1:20" x14ac:dyDescent="0.2">
      <c r="B25" t="s">
        <v>215</v>
      </c>
      <c r="C25" s="3">
        <f>'Inviluppo pilastri'!AN25</f>
        <v>31.388598437499997</v>
      </c>
      <c r="D25" s="3">
        <f>'Inviluppo pilastri'!AO25</f>
        <v>43.502907812499998</v>
      </c>
      <c r="E25" s="3">
        <f>'Inviluppo pilastri'!AP25</f>
        <v>-126.85949843750001</v>
      </c>
      <c r="F25" s="3">
        <f>'Inviluppo pilastri'!AQ25</f>
        <v>-54.63660781250001</v>
      </c>
      <c r="G25" s="3">
        <f>'Inviluppo pilastri'!AL25</f>
        <v>-276.86590000000007</v>
      </c>
    </row>
    <row r="26" spans="1:20" x14ac:dyDescent="0.2">
      <c r="B26" t="s">
        <v>216</v>
      </c>
      <c r="C26" s="3">
        <f>'Inviluppo pilastri'!AN26</f>
        <v>-65.943629687499993</v>
      </c>
      <c r="D26" s="3">
        <f>'Inviluppo pilastri'!AO26</f>
        <v>-60.068314062500001</v>
      </c>
      <c r="E26" s="3">
        <f>'Inviluppo pilastri'!AP26</f>
        <v>140.7205296875</v>
      </c>
      <c r="F26" s="3">
        <f>'Inviluppo pilastri'!AQ26</f>
        <v>62.46401406250002</v>
      </c>
      <c r="G26" s="3">
        <f>'Inviluppo pilastri'!AL26</f>
        <v>-1141.3361</v>
      </c>
    </row>
    <row r="28" spans="1:20" x14ac:dyDescent="0.2">
      <c r="A28" s="11" t="s">
        <v>228</v>
      </c>
      <c r="C28" s="3" t="s">
        <v>211</v>
      </c>
      <c r="M28" s="1" t="s">
        <v>212</v>
      </c>
      <c r="Q28" s="1" t="s">
        <v>222</v>
      </c>
    </row>
    <row r="29" spans="1:20" x14ac:dyDescent="0.2">
      <c r="A29" t="s">
        <v>20</v>
      </c>
      <c r="C29" s="3" t="s">
        <v>217</v>
      </c>
      <c r="D29" s="3" t="s">
        <v>221</v>
      </c>
      <c r="E29" s="3" t="s">
        <v>220</v>
      </c>
      <c r="F29" s="3" t="s">
        <v>219</v>
      </c>
      <c r="G29" s="3" t="s">
        <v>218</v>
      </c>
      <c r="K29" t="s">
        <v>20</v>
      </c>
      <c r="M29" s="1" t="s">
        <v>223</v>
      </c>
      <c r="N29" t="s">
        <v>224</v>
      </c>
      <c r="O29" s="96" t="s">
        <v>225</v>
      </c>
      <c r="P29" s="96" t="s">
        <v>226</v>
      </c>
      <c r="Q29" s="79" t="s">
        <v>223</v>
      </c>
      <c r="R29" s="96" t="s">
        <v>224</v>
      </c>
      <c r="S29" s="96" t="s">
        <v>225</v>
      </c>
      <c r="T29" s="96" t="s">
        <v>226</v>
      </c>
    </row>
    <row r="30" spans="1:20" x14ac:dyDescent="0.2">
      <c r="A30">
        <v>6</v>
      </c>
      <c r="B30" t="s">
        <v>213</v>
      </c>
      <c r="C30" s="3">
        <f>'Inviluppo pilastri'!AN27</f>
        <v>42.214740625000012</v>
      </c>
      <c r="D30" s="3">
        <f>'Inviluppo pilastri'!AO27</f>
        <v>-29.768767187499996</v>
      </c>
      <c r="E30" s="3">
        <f>'Inviluppo pilastri'!AP27</f>
        <v>-12.912340624999999</v>
      </c>
      <c r="F30" s="3">
        <f>'Inviluppo pilastri'!AQ27</f>
        <v>24.734867187500001</v>
      </c>
      <c r="G30" s="3">
        <f>'Inviluppo pilastri'!AL27</f>
        <v>-168.73639999999997</v>
      </c>
      <c r="K30">
        <v>5</v>
      </c>
      <c r="L30" s="96" t="s">
        <v>111</v>
      </c>
      <c r="M30" s="1">
        <f>'Foglio travi'!AF7</f>
        <v>-145.96742159999999</v>
      </c>
      <c r="N30">
        <v>213.11240000000001</v>
      </c>
      <c r="O30">
        <f>MAX(ABS(M31)+ABS(N30),ABS(M30)+ABS(N31))</f>
        <v>353.24112473600002</v>
      </c>
      <c r="P30" s="16">
        <f>('[2]car.sollecitazione  direzione x'!$B$7)/('[2]car.sollecitazione  direzione x'!$B$8+'[2]car.sollecitazione  direzione x'!$B$7)</f>
        <v>0.32199815663595049</v>
      </c>
      <c r="Q30" s="1">
        <v>0</v>
      </c>
      <c r="R30">
        <f>'Foglio travi'!AF558</f>
        <v>-145.96742159999999</v>
      </c>
      <c r="S30">
        <f>MAX(ABS(Q31)+ABS(R30),ABS(Q30)+ABS(R31))</f>
        <v>145.96742159999999</v>
      </c>
      <c r="T30" s="16">
        <f t="shared" ref="T30:T39" si="4">P30</f>
        <v>0.32199815663595049</v>
      </c>
    </row>
    <row r="31" spans="1:20" x14ac:dyDescent="0.2">
      <c r="B31" t="s">
        <v>214</v>
      </c>
      <c r="C31" s="3">
        <f>'Inviluppo pilastri'!AN28</f>
        <v>-97.770303124999998</v>
      </c>
      <c r="D31" s="3">
        <f>'Inviluppo pilastri'!AO28</f>
        <v>-40.407889062500004</v>
      </c>
      <c r="E31" s="3">
        <f>'Inviluppo pilastri'!AP28</f>
        <v>93.203903125000011</v>
      </c>
      <c r="F31" s="3">
        <f>'Inviluppo pilastri'!AQ28</f>
        <v>35.091789062500006</v>
      </c>
      <c r="G31" s="3">
        <f>'Inviluppo pilastri'!AL28</f>
        <v>-181.55359999999999</v>
      </c>
      <c r="L31" s="96" t="s">
        <v>112</v>
      </c>
      <c r="M31" s="1">
        <f>'Foglio travi'!AG7</f>
        <v>140.12872473600001</v>
      </c>
      <c r="N31">
        <f>'Foglio travi'!AG30</f>
        <v>140.12872473600001</v>
      </c>
      <c r="P31" s="16">
        <f>'[2]car.sollecitazione  direzione x'!$B$8/('[2]car.sollecitazione  direzione x'!$B$7+'[2]car.sollecitazione  direzione x'!$B$8)</f>
        <v>0.67800184336404945</v>
      </c>
      <c r="Q31" s="1">
        <v>0</v>
      </c>
      <c r="R31">
        <f>'Foglio travi'!AG558</f>
        <v>140.12872473600001</v>
      </c>
      <c r="T31" s="16">
        <f t="shared" si="4"/>
        <v>0.67800184336404945</v>
      </c>
    </row>
    <row r="32" spans="1:20" x14ac:dyDescent="0.2">
      <c r="B32" t="s">
        <v>215</v>
      </c>
      <c r="C32" s="3">
        <f>'Inviluppo pilastri'!AN29</f>
        <v>4.2113250000000058</v>
      </c>
      <c r="D32" s="3">
        <f>'Inviluppo pilastri'!AO29</f>
        <v>-21.526059374999999</v>
      </c>
      <c r="E32" s="3">
        <f>'Inviluppo pilastri'!AP29</f>
        <v>16.265475000000006</v>
      </c>
      <c r="F32" s="3">
        <f>'Inviluppo pilastri'!AQ29</f>
        <v>16.718259374999999</v>
      </c>
      <c r="G32" s="3">
        <f>'Inviluppo pilastri'!AL29</f>
        <v>-164.90319999999997</v>
      </c>
      <c r="K32">
        <v>4</v>
      </c>
      <c r="L32" s="96" t="s">
        <v>111</v>
      </c>
      <c r="M32" s="1">
        <f>'Foglio travi'!AF11</f>
        <v>-192.67699651200002</v>
      </c>
      <c r="N32">
        <f>'Foglio travi'!AF34</f>
        <v>-332.80572124800005</v>
      </c>
      <c r="O32">
        <f t="shared" ref="O32:O38" si="5">MAX(ABS(M33)+ABS(N32),ABS(M32)+ABS(N33))</f>
        <v>472.93444598400004</v>
      </c>
      <c r="P32" s="16">
        <f>'[2]car.sollecitazione  direzione x'!$B$8/('[2]car.sollecitazione  direzione x'!$B$8+'[2]car.sollecitazione  direzione x'!$B$9)</f>
        <v>0.41299789001848419</v>
      </c>
      <c r="Q32" s="1">
        <v>0</v>
      </c>
      <c r="R32">
        <f>'Foglio travi'!AF562</f>
        <v>-145.96742159999999</v>
      </c>
      <c r="S32">
        <f t="shared" ref="S32:S38" si="6">MAX(ABS(Q33)+ABS(R32),ABS(Q32)+ABS(R33))</f>
        <v>145.96742159999999</v>
      </c>
      <c r="T32" s="16">
        <f t="shared" si="4"/>
        <v>0.41299789001848419</v>
      </c>
    </row>
    <row r="33" spans="1:20" x14ac:dyDescent="0.2">
      <c r="B33" t="s">
        <v>216</v>
      </c>
      <c r="C33" s="3">
        <f>'Inviluppo pilastri'!AN30</f>
        <v>-59.76688750000001</v>
      </c>
      <c r="D33" s="3">
        <f>'Inviluppo pilastri'!AO30</f>
        <v>-48.650596874999998</v>
      </c>
      <c r="E33" s="3">
        <f>'Inviluppo pilastri'!AP30</f>
        <v>64.026087500000003</v>
      </c>
      <c r="F33" s="3">
        <f>'Inviluppo pilastri'!AQ30</f>
        <v>43.108396875000004</v>
      </c>
      <c r="G33" s="3">
        <f>'Inviluppo pilastri'!AL30</f>
        <v>-185.38679999999999</v>
      </c>
      <c r="L33" s="96" t="s">
        <v>112</v>
      </c>
      <c r="M33" s="1">
        <f>'Foglio travi'!AG11</f>
        <v>140.12872473600001</v>
      </c>
      <c r="N33">
        <f>'Foglio travi'!AG34</f>
        <v>140.12872473600001</v>
      </c>
      <c r="P33" s="16">
        <f>'[2]car.sollecitazione  direzione x'!$B$9/('[2]car.sollecitazione  direzione x'!$B$8+'[2]car.sollecitazione  direzione x'!$B$9)</f>
        <v>0.58700210998151581</v>
      </c>
      <c r="Q33" s="1">
        <v>0</v>
      </c>
      <c r="R33">
        <f>'Foglio travi'!AG562</f>
        <v>140.12872473600001</v>
      </c>
      <c r="T33" s="16">
        <f t="shared" si="4"/>
        <v>0.58700210998151581</v>
      </c>
    </row>
    <row r="34" spans="1:20" x14ac:dyDescent="0.2">
      <c r="A34">
        <v>5</v>
      </c>
      <c r="B34" t="s">
        <v>213</v>
      </c>
      <c r="C34" s="3">
        <f>'Inviluppo pilastri'!AN31</f>
        <v>66.893262499999977</v>
      </c>
      <c r="D34" s="3">
        <f>'Inviluppo pilastri'!AO31</f>
        <v>-18.646476562500002</v>
      </c>
      <c r="E34" s="3">
        <f>'Inviluppo pilastri'!AP31</f>
        <v>-42.369662500000011</v>
      </c>
      <c r="F34" s="3">
        <f>'Inviluppo pilastri'!AQ31</f>
        <v>18.4949765625</v>
      </c>
      <c r="G34" s="3">
        <f>'Inviluppo pilastri'!AL31</f>
        <v>-506.94960000000003</v>
      </c>
      <c r="K34">
        <v>3</v>
      </c>
      <c r="L34" s="96" t="s">
        <v>111</v>
      </c>
      <c r="M34" s="1">
        <f>'Foglio travi'!AF15</f>
        <v>-286.096146336</v>
      </c>
      <c r="N34">
        <f>'Foglio travi'!AF38</f>
        <v>-379.51529616000005</v>
      </c>
      <c r="O34">
        <f t="shared" si="5"/>
        <v>592.62773169600007</v>
      </c>
      <c r="P34" s="16">
        <f>'[2]car.sollecitazione  direzione x'!$B$9/('[2]car.sollecitazione  direzione x'!$B$9+'[2]car.sollecitazione  direzione x'!$B$10)</f>
        <v>0.44975605648321343</v>
      </c>
      <c r="Q34" s="1">
        <v>0</v>
      </c>
      <c r="R34">
        <f>'Foglio travi'!AF566</f>
        <v>-145.96742159999999</v>
      </c>
      <c r="S34">
        <f t="shared" si="6"/>
        <v>145.96742159999999</v>
      </c>
      <c r="T34" s="16">
        <f t="shared" si="4"/>
        <v>0.44975605648321343</v>
      </c>
    </row>
    <row r="35" spans="1:20" x14ac:dyDescent="0.2">
      <c r="B35" t="s">
        <v>214</v>
      </c>
      <c r="C35" s="3">
        <f>'Inviluppo pilastri'!AN32</f>
        <v>-209.32563749999997</v>
      </c>
      <c r="D35" s="3">
        <f>'Inviluppo pilastri'!AO32</f>
        <v>-39.960648437499998</v>
      </c>
      <c r="E35" s="3">
        <f>'Inviluppo pilastri'!AP32</f>
        <v>167.4060375</v>
      </c>
      <c r="F35" s="3">
        <f>'Inviluppo pilastri'!AQ32</f>
        <v>39.072148437500005</v>
      </c>
      <c r="G35" s="3">
        <f>'Inviluppo pilastri'!AL32</f>
        <v>-461.08839999999998</v>
      </c>
      <c r="L35" s="96" t="s">
        <v>112</v>
      </c>
      <c r="M35" s="1">
        <f>'Foglio travi'!AG15</f>
        <v>213.11243553600002</v>
      </c>
      <c r="N35">
        <f>'Foglio travi'!AG38</f>
        <v>140.12872473600001</v>
      </c>
      <c r="P35" s="16">
        <f>'[2]car.sollecitazione  direzione x'!$B$10/('[2]car.sollecitazione  direzione x'!$B$9+'[2]car.sollecitazione  direzione x'!$B$10)</f>
        <v>0.55024394351678663</v>
      </c>
      <c r="Q35" s="1">
        <v>0</v>
      </c>
      <c r="R35">
        <f>'Foglio travi'!AG566</f>
        <v>140.12872473600001</v>
      </c>
      <c r="T35" s="16">
        <f t="shared" si="4"/>
        <v>0.55024394351678663</v>
      </c>
    </row>
    <row r="36" spans="1:20" x14ac:dyDescent="0.2">
      <c r="B36" t="s">
        <v>215</v>
      </c>
      <c r="C36" s="3">
        <f>'Inviluppo pilastri'!AN33</f>
        <v>-6.9891890625000128</v>
      </c>
      <c r="D36" s="3">
        <f>'Inviluppo pilastri'!AO33</f>
        <v>-1.4870265624999981</v>
      </c>
      <c r="E36" s="3">
        <f>'Inviluppo pilastri'!AP33</f>
        <v>14.283689062499999</v>
      </c>
      <c r="F36" s="3">
        <f>'Inviluppo pilastri'!AQ33</f>
        <v>1.9557265625</v>
      </c>
      <c r="G36" s="3">
        <f>'Inviluppo pilastri'!AL33</f>
        <v>-443.69550000000004</v>
      </c>
      <c r="K36">
        <v>2</v>
      </c>
      <c r="L36" s="96" t="s">
        <v>111</v>
      </c>
      <c r="M36" s="1">
        <f>'Foglio travi'!AF19</f>
        <v>-332.80572124800005</v>
      </c>
      <c r="N36">
        <f>'Foglio travi'!AG19</f>
        <v>213.11243553600002</v>
      </c>
      <c r="O36">
        <f t="shared" si="5"/>
        <v>592.62773169600007</v>
      </c>
      <c r="P36" s="16">
        <f>'[2]car.sollecitazione  direzione x'!$B$10/('[2]car.sollecitazione  direzione x'!$B$10+'[2]car.sollecitazione  direzione x'!$B$11)</f>
        <v>0.47104155681704507</v>
      </c>
      <c r="Q36" s="1">
        <v>0</v>
      </c>
      <c r="R36">
        <f>'Foglio travi'!AF570</f>
        <v>-145.96742159999999</v>
      </c>
      <c r="S36">
        <f t="shared" si="6"/>
        <v>145.96742159999999</v>
      </c>
      <c r="T36" s="16">
        <f t="shared" si="4"/>
        <v>0.47104155681704507</v>
      </c>
    </row>
    <row r="37" spans="1:20" x14ac:dyDescent="0.2">
      <c r="B37" t="s">
        <v>216</v>
      </c>
      <c r="C37" s="3">
        <f>'Inviluppo pilastri'!AN34</f>
        <v>-135.4431859375</v>
      </c>
      <c r="D37" s="3">
        <f>'Inviluppo pilastri'!AO34</f>
        <v>-57.120098437500005</v>
      </c>
      <c r="E37" s="3">
        <f>'Inviluppo pilastri'!AP34</f>
        <v>110.75268593749999</v>
      </c>
      <c r="F37" s="3">
        <f>'Inviluppo pilastri'!AQ34</f>
        <v>55.6113984375</v>
      </c>
      <c r="G37" s="3">
        <f>'Inviluppo pilastri'!AL34</f>
        <v>-524.34249999999997</v>
      </c>
      <c r="L37" s="96" t="s">
        <v>112</v>
      </c>
      <c r="M37" s="1">
        <f>'Foglio travi'!AF42</f>
        <v>-379.51529616000005</v>
      </c>
      <c r="N37">
        <f>'Foglio travi'!AG42</f>
        <v>140.12872473600001</v>
      </c>
      <c r="P37" s="16">
        <f>'[2]car.sollecitazione  direzione x'!$B$11/('[2]car.sollecitazione  direzione x'!$B$10+'[2]car.sollecitazione  direzione x'!$B$11)</f>
        <v>0.52895844318295493</v>
      </c>
      <c r="Q37" s="1">
        <v>0</v>
      </c>
      <c r="R37">
        <f>'Foglio travi'!AG570</f>
        <v>140.12872473600001</v>
      </c>
      <c r="T37" s="16">
        <f t="shared" si="4"/>
        <v>0.52895844318295493</v>
      </c>
    </row>
    <row r="38" spans="1:20" x14ac:dyDescent="0.2">
      <c r="A38">
        <v>4</v>
      </c>
      <c r="B38" t="s">
        <v>213</v>
      </c>
      <c r="C38" s="3">
        <f>'Inviluppo pilastri'!AN35</f>
        <v>120.9926171875</v>
      </c>
      <c r="D38" s="3">
        <f>'Inviluppo pilastri'!AO35</f>
        <v>-43.565935937500001</v>
      </c>
      <c r="E38" s="3">
        <f>'Inviluppo pilastri'!AP35</f>
        <v>-95.265317187499988</v>
      </c>
      <c r="F38" s="3">
        <f>'Inviluppo pilastri'!AQ35</f>
        <v>42.349835937500004</v>
      </c>
      <c r="G38" s="3">
        <f>'Inviluppo pilastri'!AL35</f>
        <v>-844.70929999999998</v>
      </c>
      <c r="K38">
        <v>1</v>
      </c>
      <c r="L38" s="96" t="s">
        <v>111</v>
      </c>
      <c r="M38" s="1">
        <f>'Foglio travi'!AF23</f>
        <v>-286.096146336</v>
      </c>
      <c r="N38">
        <f>'Foglio travi'!AG23</f>
        <v>239.38657142400004</v>
      </c>
      <c r="O38">
        <f t="shared" si="5"/>
        <v>525.48271776000001</v>
      </c>
      <c r="P38">
        <v>0.5</v>
      </c>
      <c r="Q38" s="1">
        <v>0</v>
      </c>
      <c r="R38">
        <f>'Foglio travi'!AF574</f>
        <v>-145.96742159999999</v>
      </c>
      <c r="S38">
        <f t="shared" si="6"/>
        <v>145.96742159999999</v>
      </c>
      <c r="T38" s="16">
        <f t="shared" si="4"/>
        <v>0.5</v>
      </c>
    </row>
    <row r="39" spans="1:20" x14ac:dyDescent="0.2">
      <c r="B39" t="s">
        <v>214</v>
      </c>
      <c r="C39" s="3">
        <f>'Inviluppo pilastri'!AN36</f>
        <v>-232.77827343749999</v>
      </c>
      <c r="D39" s="3">
        <f>'Inviluppo pilastri'!AO36</f>
        <v>-11.814345312500002</v>
      </c>
      <c r="E39" s="3">
        <f>'Inviluppo pilastri'!AP36</f>
        <v>205.9849734375</v>
      </c>
      <c r="F39" s="3">
        <f>'Inviluppo pilastri'!AQ36</f>
        <v>11.044445312499999</v>
      </c>
      <c r="G39" s="3">
        <f>'Inviluppo pilastri'!AL36</f>
        <v>-736.5027</v>
      </c>
      <c r="L39" s="96" t="s">
        <v>112</v>
      </c>
      <c r="M39" s="1">
        <f>'Foglio travi'!AF46</f>
        <v>-286.096146336</v>
      </c>
      <c r="N39">
        <f>'Foglio travi'!AG46</f>
        <v>140.12872473600001</v>
      </c>
      <c r="P39">
        <v>0.5</v>
      </c>
      <c r="Q39" s="1">
        <v>0</v>
      </c>
      <c r="R39">
        <f>'Foglio travi'!AG574</f>
        <v>140.12872473600001</v>
      </c>
      <c r="T39" s="16">
        <f t="shared" si="4"/>
        <v>0.5</v>
      </c>
    </row>
    <row r="40" spans="1:20" x14ac:dyDescent="0.2">
      <c r="B40" t="s">
        <v>215</v>
      </c>
      <c r="C40" s="3">
        <f>'Inviluppo pilastri'!AN37</f>
        <v>27.495640624999997</v>
      </c>
      <c r="D40" s="3">
        <f>'Inviluppo pilastri'!AO37</f>
        <v>13.989350000000002</v>
      </c>
      <c r="E40" s="3">
        <f>'Inviluppo pilastri'!AP37</f>
        <v>-15.162840624999991</v>
      </c>
      <c r="F40" s="3">
        <f>'Inviluppo pilastri'!AQ37</f>
        <v>-14.390350000000002</v>
      </c>
      <c r="G40" s="3">
        <f>'Inviluppo pilastri'!AL37</f>
        <v>-697.95230000000004</v>
      </c>
    </row>
    <row r="41" spans="1:20" x14ac:dyDescent="0.2">
      <c r="B41" t="s">
        <v>216</v>
      </c>
      <c r="C41" s="3">
        <f>'Inviluppo pilastri'!AN38</f>
        <v>-139.28129687500001</v>
      </c>
      <c r="D41" s="3">
        <f>'Inviluppo pilastri'!AO38</f>
        <v>-69.369631249999998</v>
      </c>
      <c r="E41" s="3">
        <f>'Inviluppo pilastri'!AP38</f>
        <v>125.88249687499999</v>
      </c>
      <c r="F41" s="3">
        <f>'Inviluppo pilastri'!AQ38</f>
        <v>67.784631250000004</v>
      </c>
      <c r="G41" s="3">
        <f>'Inviluppo pilastri'!AL38</f>
        <v>-883.25969999999995</v>
      </c>
    </row>
    <row r="42" spans="1:20" x14ac:dyDescent="0.2">
      <c r="A42">
        <v>3</v>
      </c>
      <c r="B42" t="s">
        <v>213</v>
      </c>
      <c r="C42" s="3">
        <f>'Inviluppo pilastri'!AN39</f>
        <v>150.84307968749999</v>
      </c>
      <c r="D42" s="3">
        <f>'Inviluppo pilastri'!AO39</f>
        <v>-45.153959374999999</v>
      </c>
      <c r="E42" s="3">
        <f>'Inviluppo pilastri'!AP39</f>
        <v>-130.38157968750002</v>
      </c>
      <c r="F42" s="3">
        <f>'Inviluppo pilastri'!AQ39</f>
        <v>43.763959375000006</v>
      </c>
      <c r="G42" s="3">
        <f>'Inviluppo pilastri'!AL39</f>
        <v>-1194.6922999999999</v>
      </c>
    </row>
    <row r="43" spans="1:20" x14ac:dyDescent="0.2">
      <c r="B43" t="s">
        <v>214</v>
      </c>
      <c r="C43" s="3">
        <f>'Inviluppo pilastri'!AN40</f>
        <v>-264.94207968750004</v>
      </c>
      <c r="D43" s="3">
        <f>'Inviluppo pilastri'!AO40</f>
        <v>-4.8115093750000026</v>
      </c>
      <c r="E43" s="3">
        <f>'Inviluppo pilastri'!AP40</f>
        <v>247.1325796875</v>
      </c>
      <c r="F43" s="3">
        <f>'Inviluppo pilastri'!AQ40</f>
        <v>3.5195093749999971</v>
      </c>
      <c r="G43" s="3">
        <f>'Inviluppo pilastri'!AL40</f>
        <v>-995.59569999999997</v>
      </c>
    </row>
    <row r="44" spans="1:20" x14ac:dyDescent="0.2">
      <c r="B44" t="s">
        <v>215</v>
      </c>
      <c r="C44" s="3">
        <f>'Inviluppo pilastri'!AN41</f>
        <v>41.130143749999995</v>
      </c>
      <c r="D44" s="3">
        <f>'Inviluppo pilastri'!AO41</f>
        <v>28.112476562499999</v>
      </c>
      <c r="E44" s="3">
        <f>'Inviluppo pilastri'!AP41</f>
        <v>-30.491743749999991</v>
      </c>
      <c r="F44" s="3">
        <f>'Inviluppo pilastri'!AQ41</f>
        <v>-29.311376562500008</v>
      </c>
      <c r="G44" s="3">
        <f>'Inviluppo pilastri'!AL41</f>
        <v>-929.91610000000003</v>
      </c>
    </row>
    <row r="45" spans="1:20" x14ac:dyDescent="0.2">
      <c r="B45" t="s">
        <v>216</v>
      </c>
      <c r="C45" s="3">
        <f>'Inviluppo pilastri'!AN42</f>
        <v>-155.22914374999999</v>
      </c>
      <c r="D45" s="3">
        <f>'Inviluppo pilastri'!AO42</f>
        <v>-78.077945312499992</v>
      </c>
      <c r="E45" s="3">
        <f>'Inviluppo pilastri'!AP42</f>
        <v>147.24274374999999</v>
      </c>
      <c r="F45" s="3">
        <f>'Inviluppo pilastri'!AQ42</f>
        <v>76.594845312500013</v>
      </c>
      <c r="G45" s="3">
        <f>'Inviluppo pilastri'!AL42</f>
        <v>-1260.3719000000001</v>
      </c>
    </row>
    <row r="46" spans="1:20" x14ac:dyDescent="0.2">
      <c r="A46">
        <v>2</v>
      </c>
      <c r="B46" t="s">
        <v>213</v>
      </c>
      <c r="C46" s="3">
        <f>'Inviluppo pilastri'!AN43</f>
        <v>178.31842031250002</v>
      </c>
      <c r="D46" s="3">
        <f>'Inviluppo pilastri'!AO43</f>
        <v>-45.737378124999992</v>
      </c>
      <c r="E46" s="3">
        <f>'Inviluppo pilastri'!AP43</f>
        <v>-207.98332031250001</v>
      </c>
      <c r="F46" s="3">
        <f>'Inviluppo pilastri'!AQ43</f>
        <v>45.651378124999994</v>
      </c>
      <c r="G46" s="3">
        <f>'Inviluppo pilastri'!AL43</f>
        <v>-1556.7512000000002</v>
      </c>
    </row>
    <row r="47" spans="1:20" x14ac:dyDescent="0.2">
      <c r="B47" t="s">
        <v>214</v>
      </c>
      <c r="C47" s="3">
        <f>'Inviluppo pilastri'!AN44</f>
        <v>-265.55023281249998</v>
      </c>
      <c r="D47" s="3">
        <f>'Inviluppo pilastri'!AO44</f>
        <v>1.7720656250000009</v>
      </c>
      <c r="E47" s="3">
        <f>'Inviluppo pilastri'!AP44</f>
        <v>251.13113281250003</v>
      </c>
      <c r="F47" s="3">
        <f>'Inviluppo pilastri'!AQ44</f>
        <v>-3.8140656249999987</v>
      </c>
      <c r="G47" s="3">
        <f>'Inviluppo pilastri'!AL44</f>
        <v>-1237.9528</v>
      </c>
    </row>
    <row r="48" spans="1:20" x14ac:dyDescent="0.2">
      <c r="B48" t="s">
        <v>215</v>
      </c>
      <c r="C48" s="3">
        <f>'Inviluppo pilastri'!AN45</f>
        <v>61.861104687499989</v>
      </c>
      <c r="D48" s="3">
        <f>'Inviluppo pilastri'!AO45</f>
        <v>40.548029687499998</v>
      </c>
      <c r="E48" s="3">
        <f>'Inviluppo pilastri'!AP45</f>
        <v>-85.874204687500011</v>
      </c>
      <c r="F48" s="3">
        <f>'Inviluppo pilastri'!AQ45</f>
        <v>-44.189529687499999</v>
      </c>
      <c r="G48" s="3">
        <f>'Inviluppo pilastri'!AL45</f>
        <v>-1142.3216</v>
      </c>
    </row>
    <row r="49" spans="1:20" x14ac:dyDescent="0.2">
      <c r="B49" t="s">
        <v>216</v>
      </c>
      <c r="C49" s="3">
        <f>'Inviluppo pilastri'!AN46</f>
        <v>-149.09291718749998</v>
      </c>
      <c r="D49" s="3">
        <f>'Inviluppo pilastri'!AO46</f>
        <v>-84.513342187500001</v>
      </c>
      <c r="E49" s="3">
        <f>'Inviluppo pilastri'!AP46</f>
        <v>129.02201718750001</v>
      </c>
      <c r="F49" s="3">
        <f>'Inviluppo pilastri'!AQ46</f>
        <v>86.026842187499994</v>
      </c>
      <c r="G49" s="3">
        <f>'Inviluppo pilastri'!AL46</f>
        <v>-1652.3824000000002</v>
      </c>
    </row>
    <row r="50" spans="1:20" x14ac:dyDescent="0.2">
      <c r="A50">
        <v>1</v>
      </c>
      <c r="B50" t="s">
        <v>213</v>
      </c>
      <c r="C50" s="3">
        <f>'Inviluppo pilastri'!AN47</f>
        <v>154.4758828125</v>
      </c>
      <c r="D50" s="3">
        <f>'Inviluppo pilastri'!AO47</f>
        <v>-32.768725000000003</v>
      </c>
      <c r="E50" s="3">
        <f>'Inviluppo pilastri'!AP47</f>
        <v>-295.11858281249999</v>
      </c>
      <c r="F50" s="3">
        <f>'Inviluppo pilastri'!AQ47</f>
        <v>27.747725000000003</v>
      </c>
      <c r="G50" s="3">
        <f>'Inviluppo pilastri'!AL47</f>
        <v>-1822.2886999999998</v>
      </c>
    </row>
    <row r="51" spans="1:20" x14ac:dyDescent="0.2">
      <c r="B51" t="s">
        <v>214</v>
      </c>
      <c r="C51" s="3">
        <f>'Inviluppo pilastri'!AN48</f>
        <v>-162.0062578125</v>
      </c>
      <c r="D51" s="3">
        <f>'Inviluppo pilastri'!AO48</f>
        <v>6.458506250000001</v>
      </c>
      <c r="E51" s="3">
        <f>'Inviluppo pilastri'!AP48</f>
        <v>297.26095781250001</v>
      </c>
      <c r="F51" s="3">
        <f>'Inviluppo pilastri'!AQ48</f>
        <v>-15.871506249999999</v>
      </c>
      <c r="G51" s="3">
        <f>'Inviluppo pilastri'!AL48</f>
        <v>-1378.1472999999999</v>
      </c>
    </row>
    <row r="52" spans="1:20" x14ac:dyDescent="0.2">
      <c r="B52" t="s">
        <v>215</v>
      </c>
      <c r="C52" s="3">
        <f>'Inviluppo pilastri'!AN49</f>
        <v>76.961021875</v>
      </c>
      <c r="D52" s="3">
        <f>'Inviluppo pilastri'!AO49</f>
        <v>38.318382812500005</v>
      </c>
      <c r="E52" s="3">
        <f>'Inviluppo pilastri'!AP49</f>
        <v>-146.69162187499998</v>
      </c>
      <c r="F52" s="3">
        <f>'Inviluppo pilastri'!AQ49</f>
        <v>-51.317482812499996</v>
      </c>
      <c r="G52" s="3">
        <f>'Inviluppo pilastri'!AL49</f>
        <v>-1250.3783999999998</v>
      </c>
    </row>
    <row r="53" spans="1:20" x14ac:dyDescent="0.2">
      <c r="B53" t="s">
        <v>216</v>
      </c>
      <c r="C53" s="3">
        <f>'Inviluppo pilastri'!AN50</f>
        <v>-84.491396874999992</v>
      </c>
      <c r="D53" s="3">
        <f>'Inviluppo pilastri'!AO50</f>
        <v>-64.628601562499995</v>
      </c>
      <c r="E53" s="3">
        <f>'Inviluppo pilastri'!AP50</f>
        <v>148.833996875</v>
      </c>
      <c r="F53" s="3">
        <f>'Inviluppo pilastri'!AQ50</f>
        <v>63.193701562500003</v>
      </c>
      <c r="G53" s="3">
        <f>'Inviluppo pilastri'!AL50</f>
        <v>-1950.0575999999999</v>
      </c>
    </row>
    <row r="55" spans="1:20" x14ac:dyDescent="0.2">
      <c r="A55" s="11" t="s">
        <v>229</v>
      </c>
      <c r="C55" s="3" t="s">
        <v>211</v>
      </c>
      <c r="M55" s="1" t="s">
        <v>212</v>
      </c>
      <c r="Q55" s="1" t="s">
        <v>222</v>
      </c>
    </row>
    <row r="56" spans="1:20" x14ac:dyDescent="0.2">
      <c r="A56" t="s">
        <v>20</v>
      </c>
      <c r="C56" s="3" t="s">
        <v>217</v>
      </c>
      <c r="D56" s="3" t="s">
        <v>221</v>
      </c>
      <c r="E56" s="3" t="s">
        <v>220</v>
      </c>
      <c r="F56" s="3" t="s">
        <v>219</v>
      </c>
      <c r="G56" s="3" t="s">
        <v>218</v>
      </c>
      <c r="K56" t="s">
        <v>20</v>
      </c>
      <c r="M56" s="1" t="s">
        <v>223</v>
      </c>
      <c r="N56" t="s">
        <v>224</v>
      </c>
      <c r="O56" s="96" t="s">
        <v>225</v>
      </c>
      <c r="P56" s="96" t="s">
        <v>226</v>
      </c>
      <c r="Q56" s="79" t="s">
        <v>223</v>
      </c>
      <c r="R56" s="96" t="s">
        <v>224</v>
      </c>
      <c r="S56" s="96" t="s">
        <v>225</v>
      </c>
      <c r="T56" s="96" t="s">
        <v>226</v>
      </c>
    </row>
    <row r="57" spans="1:20" x14ac:dyDescent="0.2">
      <c r="A57">
        <v>6</v>
      </c>
      <c r="B57" t="s">
        <v>213</v>
      </c>
      <c r="C57" s="3">
        <f>'Inviluppo pilastri'!AN51</f>
        <v>86.344560937499992</v>
      </c>
      <c r="D57" s="3">
        <f>'Inviluppo pilastri'!AO51</f>
        <v>-26.038870312500002</v>
      </c>
      <c r="E57" s="3">
        <f>'Inviluppo pilastri'!AP51</f>
        <v>-72.464460937500007</v>
      </c>
      <c r="F57" s="3">
        <f>'Inviluppo pilastri'!AQ51</f>
        <v>21.599170312499997</v>
      </c>
      <c r="G57" s="3">
        <f>'Inviluppo pilastri'!AL51</f>
        <v>-155.1352</v>
      </c>
      <c r="K57">
        <v>5</v>
      </c>
      <c r="L57" s="96" t="s">
        <v>111</v>
      </c>
      <c r="M57" s="1">
        <f>'Foglio travi'!AF31</f>
        <v>-286.096146336</v>
      </c>
      <c r="N57">
        <f>'Foglio travi'!AF54</f>
        <v>-239.38192278</v>
      </c>
      <c r="O57">
        <f>MAX(ABS(M58)+ABS(N57),ABS(M57)+ABS(N58))</f>
        <v>426.22487107200004</v>
      </c>
      <c r="P57" s="16">
        <f>('[2]car.sollecitazione  direzione x'!$B$7)/('[2]car.sollecitazione  direzione x'!$B$8+'[2]car.sollecitazione  direzione x'!$B$7)</f>
        <v>0.32199815663595049</v>
      </c>
      <c r="Q57" s="1">
        <v>0</v>
      </c>
      <c r="R57">
        <f>'Foglio travi'!AF630</f>
        <v>-145.96742159999999</v>
      </c>
      <c r="S57">
        <f>MAX(ABS(Q58)+ABS(R57),ABS(Q57)+ABS(R58))</f>
        <v>145.96742159999999</v>
      </c>
      <c r="T57" s="16">
        <f t="shared" ref="T57:T66" si="7">P57</f>
        <v>0.32199815663595049</v>
      </c>
    </row>
    <row r="58" spans="1:20" x14ac:dyDescent="0.2">
      <c r="B58" t="s">
        <v>214</v>
      </c>
      <c r="C58" s="3">
        <f>'Inviluppo pilastri'!AN52</f>
        <v>-58.082467187500001</v>
      </c>
      <c r="D58" s="3">
        <f>'Inviluppo pilastri'!AO52</f>
        <v>-36.949192187500003</v>
      </c>
      <c r="E58" s="3">
        <f>'Inviluppo pilastri'!AP52</f>
        <v>37.288367187500008</v>
      </c>
      <c r="F58" s="3">
        <f>'Inviluppo pilastri'!AQ52</f>
        <v>32.008892187499995</v>
      </c>
      <c r="G58" s="3">
        <f>'Inviluppo pilastri'!AL52</f>
        <v>-166.74279999999999</v>
      </c>
      <c r="L58" s="96" t="s">
        <v>112</v>
      </c>
      <c r="M58" s="1">
        <f>'Foglio travi'!AG31</f>
        <v>140.12872473600001</v>
      </c>
      <c r="N58">
        <f>'Foglio travi'!AG54</f>
        <v>140.12872473600001</v>
      </c>
      <c r="P58" s="16">
        <f>'[2]car.sollecitazione  direzione x'!$B$8/('[2]car.sollecitazione  direzione x'!$B$7+'[2]car.sollecitazione  direzione x'!$B$8)</f>
        <v>0.67800184336404945</v>
      </c>
      <c r="Q58" s="1">
        <v>0</v>
      </c>
      <c r="R58">
        <f>'Foglio travi'!AG630</f>
        <v>140.12872473600001</v>
      </c>
      <c r="T58" s="16">
        <f t="shared" si="7"/>
        <v>0.67800184336404945</v>
      </c>
    </row>
    <row r="59" spans="1:20" x14ac:dyDescent="0.2">
      <c r="B59" t="s">
        <v>215</v>
      </c>
      <c r="C59" s="3">
        <f>'Inviluppo pilastri'!AN53</f>
        <v>47.2297203125</v>
      </c>
      <c r="D59" s="3">
        <f>'Inviluppo pilastri'!AO53</f>
        <v>-14.503351562499999</v>
      </c>
      <c r="E59" s="3">
        <f>'Inviluppo pilastri'!AP53</f>
        <v>-42.385220312499996</v>
      </c>
      <c r="F59" s="3">
        <f>'Inviluppo pilastri'!AQ53</f>
        <v>10.6082515625</v>
      </c>
      <c r="G59" s="3">
        <f>'Inviluppo pilastri'!AL53</f>
        <v>-148.9913</v>
      </c>
      <c r="K59">
        <v>4</v>
      </c>
      <c r="L59" s="96" t="s">
        <v>111</v>
      </c>
      <c r="M59" s="1">
        <f>'Foglio travi'!AF35</f>
        <v>-332.80572124800005</v>
      </c>
      <c r="N59">
        <f>'Foglio travi'!AF58</f>
        <v>-286.096146336</v>
      </c>
      <c r="O59">
        <f t="shared" ref="O59:O65" si="8">MAX(ABS(M60)+ABS(N59),ABS(M59)+ABS(N60))</f>
        <v>472.93444598400004</v>
      </c>
      <c r="P59" s="16">
        <f>'[2]car.sollecitazione  direzione x'!$B$8/('[2]car.sollecitazione  direzione x'!$B$8+'[2]car.sollecitazione  direzione x'!$B$9)</f>
        <v>0.41299789001848419</v>
      </c>
      <c r="Q59" s="1">
        <v>0</v>
      </c>
      <c r="R59">
        <f>'Foglio travi'!AF634</f>
        <v>-145.96742159999999</v>
      </c>
      <c r="S59">
        <f t="shared" ref="S59:S65" si="9">MAX(ABS(Q60)+ABS(R59),ABS(Q59)+ABS(R60))</f>
        <v>145.96742159999999</v>
      </c>
      <c r="T59" s="16">
        <f t="shared" si="7"/>
        <v>0.41299789001848419</v>
      </c>
    </row>
    <row r="60" spans="1:20" x14ac:dyDescent="0.2">
      <c r="B60" t="s">
        <v>216</v>
      </c>
      <c r="C60" s="3">
        <f>'Inviluppo pilastri'!AN54</f>
        <v>-18.967626562500001</v>
      </c>
      <c r="D60" s="3">
        <f>'Inviluppo pilastri'!AO54</f>
        <v>-48.484710937500012</v>
      </c>
      <c r="E60" s="3">
        <f>'Inviluppo pilastri'!AP54</f>
        <v>7.2091265624999998</v>
      </c>
      <c r="F60" s="3">
        <f>'Inviluppo pilastri'!AQ54</f>
        <v>42.999810937500001</v>
      </c>
      <c r="G60" s="3">
        <f>'Inviluppo pilastri'!AL54</f>
        <v>-172.88669999999999</v>
      </c>
      <c r="L60" s="96" t="s">
        <v>112</v>
      </c>
      <c r="M60" s="1">
        <f>'Foglio travi'!AG35</f>
        <v>140.12872473600001</v>
      </c>
      <c r="N60">
        <f>'Foglio travi'!AG58</f>
        <v>140.12872473600001</v>
      </c>
      <c r="P60" s="16">
        <f>'[2]car.sollecitazione  direzione x'!$B$9/('[2]car.sollecitazione  direzione x'!$B$8+'[2]car.sollecitazione  direzione x'!$B$9)</f>
        <v>0.58700210998151581</v>
      </c>
      <c r="Q60" s="1">
        <v>0</v>
      </c>
      <c r="R60">
        <f>'Foglio travi'!AG634</f>
        <v>140.12872473600001</v>
      </c>
      <c r="T60" s="16">
        <f t="shared" si="7"/>
        <v>0.58700210998151581</v>
      </c>
    </row>
    <row r="61" spans="1:20" x14ac:dyDescent="0.2">
      <c r="A61">
        <v>5</v>
      </c>
      <c r="B61" t="s">
        <v>213</v>
      </c>
      <c r="C61" s="3">
        <f>'Inviluppo pilastri'!AN55</f>
        <v>171.43085468749996</v>
      </c>
      <c r="D61" s="3">
        <f>'Inviluppo pilastri'!AO55</f>
        <v>-16.59561875</v>
      </c>
      <c r="E61" s="3">
        <f>'Inviluppo pilastri'!AP55</f>
        <v>-134.14375468750001</v>
      </c>
      <c r="F61" s="3">
        <f>'Inviluppo pilastri'!AQ55</f>
        <v>16.477018750000003</v>
      </c>
      <c r="G61" s="3">
        <f>'Inviluppo pilastri'!AL55</f>
        <v>-510.45630000000006</v>
      </c>
      <c r="K61">
        <v>3</v>
      </c>
      <c r="L61" s="96" t="s">
        <v>111</v>
      </c>
      <c r="M61" s="1">
        <f>'Foglio travi'!AF39</f>
        <v>-332.80572124800005</v>
      </c>
      <c r="N61">
        <f>'Foglio travi'!AF62</f>
        <v>-332.80572124800005</v>
      </c>
      <c r="O61">
        <f t="shared" si="8"/>
        <v>472.93444598400004</v>
      </c>
      <c r="P61" s="16">
        <f>'[2]car.sollecitazione  direzione x'!$B$9/('[2]car.sollecitazione  direzione x'!$B$9+'[2]car.sollecitazione  direzione x'!$B$10)</f>
        <v>0.44975605648321343</v>
      </c>
      <c r="Q61" s="1">
        <v>0</v>
      </c>
      <c r="R61">
        <f>'Foglio travi'!AF638</f>
        <v>-145.96742159999999</v>
      </c>
      <c r="S61">
        <f t="shared" si="9"/>
        <v>145.96742159999999</v>
      </c>
      <c r="T61" s="16">
        <f t="shared" si="7"/>
        <v>0.44975605648321343</v>
      </c>
    </row>
    <row r="62" spans="1:20" x14ac:dyDescent="0.2">
      <c r="B62" t="s">
        <v>214</v>
      </c>
      <c r="C62" s="3">
        <f>'Inviluppo pilastri'!AN56</f>
        <v>-110.80204218749999</v>
      </c>
      <c r="D62" s="3">
        <f>'Inviluppo pilastri'!AO56</f>
        <v>-36.087443749999998</v>
      </c>
      <c r="E62" s="3">
        <f>'Inviluppo pilastri'!AP56</f>
        <v>80.646942187500002</v>
      </c>
      <c r="F62" s="3">
        <f>'Inviluppo pilastri'!AQ56</f>
        <v>35.178043750000001</v>
      </c>
      <c r="G62" s="3">
        <f>'Inviluppo pilastri'!AL56</f>
        <v>-556.90370000000007</v>
      </c>
      <c r="L62" s="96" t="s">
        <v>112</v>
      </c>
      <c r="M62" s="1">
        <f>'Foglio travi'!AG39</f>
        <v>140.12872473600001</v>
      </c>
      <c r="N62">
        <f>'Foglio travi'!AG62</f>
        <v>140.12872473600001</v>
      </c>
      <c r="P62" s="16">
        <f>'[2]car.sollecitazione  direzione x'!$B$10/('[2]car.sollecitazione  direzione x'!$B$9+'[2]car.sollecitazione  direzione x'!$B$10)</f>
        <v>0.55024394351678663</v>
      </c>
      <c r="Q62" s="1">
        <v>0</v>
      </c>
      <c r="R62">
        <f>'Foglio travi'!AG638</f>
        <v>140.12872473600001</v>
      </c>
      <c r="T62" s="16">
        <f t="shared" si="7"/>
        <v>0.55024394351678663</v>
      </c>
    </row>
    <row r="63" spans="1:20" x14ac:dyDescent="0.2">
      <c r="B63" t="s">
        <v>215</v>
      </c>
      <c r="C63" s="3">
        <f>'Inviluppo pilastri'!AN57</f>
        <v>95.988551562499978</v>
      </c>
      <c r="D63" s="3">
        <f>'Inviluppo pilastri'!AO57</f>
        <v>4.2408109375000027</v>
      </c>
      <c r="E63" s="3">
        <f>'Inviluppo pilastri'!AP57</f>
        <v>-76.202851562500001</v>
      </c>
      <c r="F63" s="3">
        <f>'Inviluppo pilastri'!AQ57</f>
        <v>-3.5005109374999948</v>
      </c>
      <c r="G63" s="3">
        <f>'Inviluppo pilastri'!AL57</f>
        <v>-487.84770000000003</v>
      </c>
      <c r="K63">
        <v>2</v>
      </c>
      <c r="L63" s="96" t="s">
        <v>111</v>
      </c>
      <c r="M63" s="1">
        <f>'Foglio travi'!AF43</f>
        <v>-379.51529616000005</v>
      </c>
      <c r="N63">
        <f>'Foglio travi'!AG43</f>
        <v>140.12872473600001</v>
      </c>
      <c r="O63">
        <f t="shared" si="8"/>
        <v>566.35359580800002</v>
      </c>
      <c r="P63" s="16">
        <f>'[2]car.sollecitazione  direzione x'!$B$10/('[2]car.sollecitazione  direzione x'!$B$10+'[2]car.sollecitazione  direzione x'!$B$11)</f>
        <v>0.47104155681704507</v>
      </c>
      <c r="Q63" s="1">
        <v>0</v>
      </c>
      <c r="R63">
        <f>'Foglio travi'!AF642</f>
        <v>-145.96742159999999</v>
      </c>
      <c r="S63">
        <f t="shared" si="9"/>
        <v>145.96742159999999</v>
      </c>
      <c r="T63" s="16">
        <f t="shared" si="7"/>
        <v>0.47104155681704507</v>
      </c>
    </row>
    <row r="64" spans="1:20" x14ac:dyDescent="0.2">
      <c r="B64" t="s">
        <v>216</v>
      </c>
      <c r="C64" s="3">
        <f>'Inviluppo pilastri'!AN58</f>
        <v>-35.359739062499983</v>
      </c>
      <c r="D64" s="3">
        <f>'Inviluppo pilastri'!AO58</f>
        <v>-56.923873437500006</v>
      </c>
      <c r="E64" s="3">
        <f>'Inviluppo pilastri'!AP58</f>
        <v>22.706039062500004</v>
      </c>
      <c r="F64" s="3">
        <f>'Inviluppo pilastri'!AQ58</f>
        <v>55.155573437499996</v>
      </c>
      <c r="G64" s="3">
        <f>'Inviluppo pilastri'!AL58</f>
        <v>-579.5123000000001</v>
      </c>
      <c r="L64" s="96" t="s">
        <v>112</v>
      </c>
      <c r="M64" s="1">
        <f>'Foglio travi'!AF66</f>
        <v>-379.51529616000005</v>
      </c>
      <c r="N64">
        <f>'Foglio travi'!AG66</f>
        <v>186.83829964799997</v>
      </c>
      <c r="P64" s="16">
        <f>'[2]car.sollecitazione  direzione x'!$B$11/('[2]car.sollecitazione  direzione x'!$B$10+'[2]car.sollecitazione  direzione x'!$B$11)</f>
        <v>0.52895844318295493</v>
      </c>
      <c r="Q64" s="1">
        <v>0</v>
      </c>
      <c r="R64">
        <f>'Foglio travi'!AG642</f>
        <v>140.12872473600001</v>
      </c>
      <c r="T64" s="16">
        <f t="shared" si="7"/>
        <v>0.52895844318295493</v>
      </c>
    </row>
    <row r="65" spans="1:20" x14ac:dyDescent="0.2">
      <c r="A65">
        <v>4</v>
      </c>
      <c r="B65" t="s">
        <v>213</v>
      </c>
      <c r="C65" s="3">
        <f>'Inviluppo pilastri'!AN59</f>
        <v>202.85146874999998</v>
      </c>
      <c r="D65" s="3">
        <f>'Inviluppo pilastri'!AO59</f>
        <v>-11.135834375000002</v>
      </c>
      <c r="E65" s="3">
        <f>'Inviluppo pilastri'!AP59</f>
        <v>-176.52586875000003</v>
      </c>
      <c r="F65" s="3">
        <f>'Inviluppo pilastri'!AQ59</f>
        <v>10.569634375</v>
      </c>
      <c r="G65" s="3">
        <f>'Inviluppo pilastri'!AL59</f>
        <v>-850.15390000000002</v>
      </c>
      <c r="K65">
        <v>1</v>
      </c>
      <c r="L65" s="96" t="s">
        <v>111</v>
      </c>
      <c r="M65" s="1">
        <f>'Foglio travi'!AF47</f>
        <v>-286.096146336</v>
      </c>
      <c r="N65">
        <f>'Foglio travi'!AF70</f>
        <v>-332.80572124800005</v>
      </c>
      <c r="O65">
        <f t="shared" si="8"/>
        <v>519.64402089600003</v>
      </c>
      <c r="P65">
        <v>0.5</v>
      </c>
      <c r="Q65" s="1">
        <v>0</v>
      </c>
      <c r="R65">
        <f>'Foglio travi'!AF646</f>
        <v>-145.96742159999999</v>
      </c>
      <c r="S65">
        <f t="shared" si="9"/>
        <v>145.96742159999999</v>
      </c>
      <c r="T65" s="16">
        <f t="shared" si="7"/>
        <v>0.5</v>
      </c>
    </row>
    <row r="66" spans="1:20" x14ac:dyDescent="0.2">
      <c r="B66" t="s">
        <v>214</v>
      </c>
      <c r="C66" s="3">
        <f>'Inviluppo pilastri'!AN60</f>
        <v>-154.81121874999999</v>
      </c>
      <c r="D66" s="3">
        <f>'Inviluppo pilastri'!AO60</f>
        <v>-38.497321874999997</v>
      </c>
      <c r="E66" s="3">
        <f>'Inviluppo pilastri'!AP60</f>
        <v>127.32561875000002</v>
      </c>
      <c r="F66" s="3">
        <f>'Inviluppo pilastri'!AQ60</f>
        <v>37.265521874999997</v>
      </c>
      <c r="G66" s="3">
        <f>'Inviluppo pilastri'!AL60</f>
        <v>-955.05210000000011</v>
      </c>
      <c r="L66" s="96" t="s">
        <v>112</v>
      </c>
      <c r="M66" s="1">
        <f>'Foglio travi'!AG47</f>
        <v>186.838299648</v>
      </c>
      <c r="N66">
        <f>'Foglio travi'!AG71</f>
        <v>213.11243553600002</v>
      </c>
      <c r="P66">
        <v>0.5</v>
      </c>
      <c r="Q66" s="1">
        <v>0</v>
      </c>
      <c r="R66">
        <f>'Foglio travi'!AG646</f>
        <v>140.12872473600001</v>
      </c>
      <c r="T66" s="16">
        <f t="shared" si="7"/>
        <v>0.5</v>
      </c>
    </row>
    <row r="67" spans="1:20" x14ac:dyDescent="0.2">
      <c r="B67" t="s">
        <v>215</v>
      </c>
      <c r="C67" s="3">
        <f>'Inviluppo pilastri'!AN61</f>
        <v>108.33567500000001</v>
      </c>
      <c r="D67" s="3">
        <f>'Inviluppo pilastri'!AO61</f>
        <v>18.273921874999996</v>
      </c>
      <c r="E67" s="3">
        <f>'Inviluppo pilastri'!AP61</f>
        <v>-95.737075000000004</v>
      </c>
      <c r="F67" s="3">
        <f>'Inviluppo pilastri'!AQ61</f>
        <v>-18.112121875000003</v>
      </c>
      <c r="G67" s="3">
        <f>'Inviluppo pilastri'!AL61</f>
        <v>-803.0236000000001</v>
      </c>
    </row>
    <row r="68" spans="1:20" x14ac:dyDescent="0.2">
      <c r="B68" t="s">
        <v>216</v>
      </c>
      <c r="C68" s="3">
        <f>'Inviluppo pilastri'!AN62</f>
        <v>-60.295424999999994</v>
      </c>
      <c r="D68" s="3">
        <f>'Inviluppo pilastri'!AO62</f>
        <v>-67.907078124999984</v>
      </c>
      <c r="E68" s="3">
        <f>'Inviluppo pilastri'!AP62</f>
        <v>46.536824999999993</v>
      </c>
      <c r="F68" s="3">
        <f>'Inviluppo pilastri'!AQ62</f>
        <v>65.947278124999997</v>
      </c>
      <c r="G68" s="3">
        <f>'Inviluppo pilastri'!AL62</f>
        <v>-1002.1824</v>
      </c>
    </row>
    <row r="69" spans="1:20" x14ac:dyDescent="0.2">
      <c r="A69">
        <v>3</v>
      </c>
      <c r="B69" t="s">
        <v>213</v>
      </c>
      <c r="C69" s="3">
        <f>'Inviluppo pilastri'!AN63</f>
        <v>233.58266093750001</v>
      </c>
      <c r="D69" s="3">
        <f>'Inviluppo pilastri'!AO63</f>
        <v>-5.6544468749999997</v>
      </c>
      <c r="E69" s="3">
        <f>'Inviluppo pilastri'!AP63</f>
        <v>-215.71936093749997</v>
      </c>
      <c r="F69" s="3">
        <f>'Inviluppo pilastri'!AQ63</f>
        <v>4.6320468750000021</v>
      </c>
      <c r="G69" s="3">
        <f>'Inviluppo pilastri'!AL63</f>
        <v>-1177.172</v>
      </c>
    </row>
    <row r="70" spans="1:20" x14ac:dyDescent="0.2">
      <c r="B70" t="s">
        <v>214</v>
      </c>
      <c r="C70" s="3">
        <f>'Inviluppo pilastri'!AN64</f>
        <v>-183.45725468750001</v>
      </c>
      <c r="D70" s="3">
        <f>'Inviluppo pilastri'!AO64</f>
        <v>-39.171490624999997</v>
      </c>
      <c r="E70" s="3">
        <f>'Inviluppo pilastri'!AP64</f>
        <v>162.71995468749998</v>
      </c>
      <c r="F70" s="3">
        <f>'Inviluppo pilastri'!AQ64</f>
        <v>37.741890625000003</v>
      </c>
      <c r="G70" s="3">
        <f>'Inviluppo pilastri'!AL64</f>
        <v>-1362.0259999999998</v>
      </c>
    </row>
    <row r="71" spans="1:20" x14ac:dyDescent="0.2">
      <c r="B71" t="s">
        <v>215</v>
      </c>
      <c r="C71" s="3">
        <f>'Inviluppo pilastri'!AN65</f>
        <v>123.55460468749999</v>
      </c>
      <c r="D71" s="3">
        <f>'Inviluppo pilastri'!AO65</f>
        <v>30.424253125</v>
      </c>
      <c r="E71" s="3">
        <f>'Inviluppo pilastri'!AP65</f>
        <v>-115.6243046875</v>
      </c>
      <c r="F71" s="3">
        <f>'Inviluppo pilastri'!AQ65</f>
        <v>-30.995853125000004</v>
      </c>
      <c r="G71" s="3">
        <f>'Inviluppo pilastri'!AL65</f>
        <v>-1098.7552000000001</v>
      </c>
    </row>
    <row r="72" spans="1:20" x14ac:dyDescent="0.2">
      <c r="B72" t="s">
        <v>216</v>
      </c>
      <c r="C72" s="3">
        <f>'Inviluppo pilastri'!AN66</f>
        <v>-73.429198437499991</v>
      </c>
      <c r="D72" s="3">
        <f>'Inviluppo pilastri'!AO66</f>
        <v>-75.250190625000002</v>
      </c>
      <c r="E72" s="3">
        <f>'Inviluppo pilastri'!AP66</f>
        <v>62.624898437499994</v>
      </c>
      <c r="F72" s="3">
        <f>'Inviluppo pilastri'!AQ66</f>
        <v>73.369790624999993</v>
      </c>
      <c r="G72" s="3">
        <f>'Inviluppo pilastri'!AL66</f>
        <v>-1440.4427999999998</v>
      </c>
    </row>
    <row r="73" spans="1:20" x14ac:dyDescent="0.2">
      <c r="A73">
        <v>2</v>
      </c>
      <c r="B73" t="s">
        <v>213</v>
      </c>
      <c r="C73" s="3">
        <f>'Inviluppo pilastri'!AN67</f>
        <v>242.04476562499997</v>
      </c>
      <c r="D73" s="3">
        <f>'Inviluppo pilastri'!AO67</f>
        <v>-38.752690625</v>
      </c>
      <c r="E73" s="3">
        <f>'Inviluppo pilastri'!AP67</f>
        <v>-241.09576562500001</v>
      </c>
      <c r="F73" s="3">
        <f>'Inviluppo pilastri'!AQ67</f>
        <v>38.149890624999998</v>
      </c>
      <c r="G73" s="3">
        <f>'Inviluppo pilastri'!AL67</f>
        <v>-1494.3418999999999</v>
      </c>
    </row>
    <row r="74" spans="1:20" x14ac:dyDescent="0.2">
      <c r="B74" t="s">
        <v>214</v>
      </c>
      <c r="C74" s="3">
        <f>'Inviluppo pilastri'!AN68</f>
        <v>-199.59914062500002</v>
      </c>
      <c r="D74" s="3">
        <f>'Inviluppo pilastri'!AO68</f>
        <v>-0.65068437500000198</v>
      </c>
      <c r="E74" s="3">
        <f>'Inviluppo pilastri'!AP68</f>
        <v>212.43014062500004</v>
      </c>
      <c r="F74" s="3">
        <f>'Inviluppo pilastri'!AQ68</f>
        <v>-0.75851562499999647</v>
      </c>
      <c r="G74" s="3">
        <f>'Inviluppo pilastri'!AL68</f>
        <v>-1776.1781000000001</v>
      </c>
    </row>
    <row r="75" spans="1:20" x14ac:dyDescent="0.2">
      <c r="B75" t="s">
        <v>215</v>
      </c>
      <c r="C75" s="3">
        <f>'Inviluppo pilastri'!AN69</f>
        <v>126.18975624999999</v>
      </c>
      <c r="D75" s="3">
        <f>'Inviluppo pilastri'!AO69</f>
        <v>40.517409375</v>
      </c>
      <c r="E75" s="3">
        <f>'Inviluppo pilastri'!AP69</f>
        <v>-120.39955624999999</v>
      </c>
      <c r="F75" s="3">
        <f>'Inviluppo pilastri'!AQ69</f>
        <v>-42.776409375</v>
      </c>
      <c r="G75" s="3">
        <f>'Inviluppo pilastri'!AL69</f>
        <v>-1379.6741999999999</v>
      </c>
    </row>
    <row r="76" spans="1:20" x14ac:dyDescent="0.2">
      <c r="B76" t="s">
        <v>216</v>
      </c>
      <c r="C76" s="3">
        <f>'Inviluppo pilastri'!AN70</f>
        <v>-83.744131249999995</v>
      </c>
      <c r="D76" s="3">
        <f>'Inviluppo pilastri'!AO70</f>
        <v>-79.920784375000011</v>
      </c>
      <c r="E76" s="3">
        <f>'Inviluppo pilastri'!AP70</f>
        <v>91.733931249999998</v>
      </c>
      <c r="F76" s="3">
        <f>'Inviluppo pilastri'!AQ70</f>
        <v>80.167784375000011</v>
      </c>
      <c r="G76" s="3">
        <f>'Inviluppo pilastri'!AL70</f>
        <v>-1890.8458000000001</v>
      </c>
    </row>
    <row r="77" spans="1:20" x14ac:dyDescent="0.2">
      <c r="A77">
        <v>1</v>
      </c>
      <c r="B77" t="s">
        <v>213</v>
      </c>
      <c r="C77" s="3">
        <f>'Inviluppo pilastri'!AN71</f>
        <v>160.73918437500001</v>
      </c>
      <c r="D77" s="3">
        <f>'Inviluppo pilastri'!AO71</f>
        <v>-45.542220312499992</v>
      </c>
      <c r="E77" s="3">
        <f>'Inviluppo pilastri'!AP71</f>
        <v>-297.83978437499997</v>
      </c>
      <c r="F77" s="3">
        <f>'Inviluppo pilastri'!AQ71</f>
        <v>53.204120312500002</v>
      </c>
      <c r="G77" s="3">
        <f>'Inviluppo pilastri'!AL71</f>
        <v>-1616.8317999999999</v>
      </c>
    </row>
    <row r="78" spans="1:20" x14ac:dyDescent="0.2">
      <c r="B78" t="s">
        <v>214</v>
      </c>
      <c r="C78" s="3">
        <f>'Inviluppo pilastri'!AN72</f>
        <v>-150.17896562500002</v>
      </c>
      <c r="D78" s="3">
        <f>'Inviluppo pilastri'!AO72</f>
        <v>21.9352515625</v>
      </c>
      <c r="E78" s="3">
        <f>'Inviluppo pilastri'!AP72</f>
        <v>292.13756562499998</v>
      </c>
      <c r="F78" s="3">
        <f>'Inviluppo pilastri'!AQ72</f>
        <v>-42.715151562500004</v>
      </c>
      <c r="G78" s="3">
        <f>'Inviluppo pilastri'!AL72</f>
        <v>-2030.2302</v>
      </c>
    </row>
    <row r="79" spans="1:20" x14ac:dyDescent="0.2">
      <c r="B79" t="s">
        <v>215</v>
      </c>
      <c r="C79" s="3">
        <f>'Inviluppo pilastri'!AN73</f>
        <v>84.620615624999999</v>
      </c>
      <c r="D79" s="3">
        <f>'Inviluppo pilastri'!AO73</f>
        <v>42.398920312500003</v>
      </c>
      <c r="E79" s="3">
        <f>'Inviluppo pilastri'!AP73</f>
        <v>-150.014615625</v>
      </c>
      <c r="F79" s="3">
        <f>'Inviluppo pilastri'!AQ73</f>
        <v>-58.896220312499992</v>
      </c>
      <c r="G79" s="3">
        <f>'Inviluppo pilastri'!AL73</f>
        <v>-1476.7512999999999</v>
      </c>
    </row>
    <row r="80" spans="1:20" x14ac:dyDescent="0.2">
      <c r="B80" t="s">
        <v>216</v>
      </c>
      <c r="C80" s="3">
        <f>'Inviluppo pilastri'!AN74</f>
        <v>-74.060396875000009</v>
      </c>
      <c r="D80" s="3">
        <f>'Inviluppo pilastri'!AO74</f>
        <v>-66.005889062500003</v>
      </c>
      <c r="E80" s="3">
        <f>'Inviluppo pilastri'!AP74</f>
        <v>144.31239687499999</v>
      </c>
      <c r="F80" s="3">
        <f>'Inviluppo pilastri'!AQ74</f>
        <v>69.385189062500004</v>
      </c>
      <c r="G80" s="3">
        <f>'Inviluppo pilastri'!AL74</f>
        <v>-2170.3107</v>
      </c>
    </row>
    <row r="82" spans="1:20" x14ac:dyDescent="0.2">
      <c r="A82" s="11" t="s">
        <v>230</v>
      </c>
      <c r="C82" s="3" t="s">
        <v>211</v>
      </c>
      <c r="M82" s="1" t="s">
        <v>212</v>
      </c>
      <c r="Q82" s="1" t="s">
        <v>222</v>
      </c>
    </row>
    <row r="83" spans="1:20" x14ac:dyDescent="0.2">
      <c r="A83" t="s">
        <v>20</v>
      </c>
      <c r="C83" s="3" t="s">
        <v>217</v>
      </c>
      <c r="D83" s="3" t="s">
        <v>221</v>
      </c>
      <c r="E83" s="3" t="s">
        <v>220</v>
      </c>
      <c r="F83" s="3" t="s">
        <v>219</v>
      </c>
      <c r="G83" s="3" t="s">
        <v>218</v>
      </c>
      <c r="K83" t="s">
        <v>20</v>
      </c>
      <c r="M83" s="1" t="s">
        <v>223</v>
      </c>
      <c r="N83" t="s">
        <v>224</v>
      </c>
      <c r="O83" s="96" t="s">
        <v>225</v>
      </c>
      <c r="P83" s="96" t="s">
        <v>226</v>
      </c>
      <c r="Q83" s="79" t="s">
        <v>223</v>
      </c>
      <c r="R83" s="96" t="s">
        <v>224</v>
      </c>
      <c r="S83" s="96" t="s">
        <v>225</v>
      </c>
      <c r="T83" s="96" t="s">
        <v>226</v>
      </c>
    </row>
    <row r="84" spans="1:20" x14ac:dyDescent="0.2">
      <c r="A84">
        <v>6</v>
      </c>
      <c r="B84" t="s">
        <v>213</v>
      </c>
      <c r="C84" s="3">
        <f>'Inviluppo pilastri'!AN75</f>
        <v>72.213707812500019</v>
      </c>
      <c r="D84" s="3">
        <f>'Inviluppo pilastri'!AO75</f>
        <v>-41.350268750000005</v>
      </c>
      <c r="E84" s="3">
        <f>'Inviluppo pilastri'!AP75</f>
        <v>-60.529007812500005</v>
      </c>
      <c r="F84" s="3">
        <f>'Inviluppo pilastri'!AQ75</f>
        <v>35.67566875</v>
      </c>
      <c r="G84" s="3">
        <f>'Inviluppo pilastri'!AL75</f>
        <v>-186.90860000000004</v>
      </c>
      <c r="K84">
        <v>5</v>
      </c>
      <c r="L84" s="96" t="s">
        <v>111</v>
      </c>
      <c r="M84" s="1">
        <f>'Foglio travi'!AF55</f>
        <v>-239.38192278</v>
      </c>
      <c r="N84">
        <f>'Foglio travi'!AF78</f>
        <v>-192.67699651200002</v>
      </c>
      <c r="O84">
        <f>MAX(ABS(M85)+ABS(N84),ABS(M84)+ABS(N85))</f>
        <v>426.22022242799994</v>
      </c>
      <c r="P84" s="16">
        <f>('[2]car.sollecitazione  direzione x'!$B$7)/('[2]car.sollecitazione  direzione x'!$B$8+'[2]car.sollecitazione  direzione x'!$B$7)</f>
        <v>0.32199815663595049</v>
      </c>
      <c r="Q84" s="1">
        <v>0</v>
      </c>
      <c r="R84">
        <f>'Foglio travi'!AF774</f>
        <v>-145.96742159999999</v>
      </c>
      <c r="S84">
        <f>MAX(ABS(Q85)+ABS(R84),ABS(Q84)+ABS(R85))</f>
        <v>145.96742159999999</v>
      </c>
      <c r="T84" s="16">
        <f>('[2]car.sollecitazione  direzione x'!$B$7)/('[2]car.sollecitazione  direzione x'!$B$8+'[2]car.sollecitazione  direzione x'!$B$7)</f>
        <v>0.32199815663595049</v>
      </c>
    </row>
    <row r="85" spans="1:20" x14ac:dyDescent="0.2">
      <c r="B85" t="s">
        <v>214</v>
      </c>
      <c r="C85" s="3">
        <f>'Inviluppo pilastri'!AN76</f>
        <v>-66.785707812500007</v>
      </c>
      <c r="D85" s="3">
        <f>'Inviluppo pilastri'!AO76</f>
        <v>-28.804887500000003</v>
      </c>
      <c r="E85" s="3">
        <f>'Inviluppo pilastri'!AP76</f>
        <v>45.221007812499998</v>
      </c>
      <c r="F85" s="3">
        <f>'Inviluppo pilastri'!AQ76</f>
        <v>23.713487499999999</v>
      </c>
      <c r="G85" s="3">
        <f>'Inviluppo pilastri'!AL76</f>
        <v>-174.20940000000002</v>
      </c>
      <c r="L85" s="96" t="s">
        <v>112</v>
      </c>
      <c r="M85" s="1">
        <f>'Foglio travi'!AG55</f>
        <v>186.838299648</v>
      </c>
      <c r="N85">
        <f>'Foglio travi'!AG78</f>
        <v>186.83829964799997</v>
      </c>
      <c r="P85" s="16">
        <f>'[2]car.sollecitazione  direzione x'!$B$8/('[2]car.sollecitazione  direzione x'!$B$7+'[2]car.sollecitazione  direzione x'!$B$8)</f>
        <v>0.67800184336404945</v>
      </c>
      <c r="Q85" s="1">
        <v>0</v>
      </c>
      <c r="R85">
        <f>'Foglio travi'!AG774</f>
        <v>140.12872473600001</v>
      </c>
      <c r="T85" s="16">
        <f>'[2]car.sollecitazione  direzione x'!$B$8/('[2]car.sollecitazione  direzione x'!$B$7+'[2]car.sollecitazione  direzione x'!$B$8)</f>
        <v>0.67800184336404945</v>
      </c>
    </row>
    <row r="86" spans="1:20" x14ac:dyDescent="0.2">
      <c r="B86" t="s">
        <v>215</v>
      </c>
      <c r="C86" s="3">
        <f>'Inviluppo pilastri'!AN77</f>
        <v>34.460465624999998</v>
      </c>
      <c r="D86" s="3">
        <f>'Inviluppo pilastri'!AO77</f>
        <v>-16.800926562500003</v>
      </c>
      <c r="E86" s="3">
        <f>'Inviluppo pilastri'!AP77</f>
        <v>-31.438265625000007</v>
      </c>
      <c r="F86" s="3">
        <f>'Inviluppo pilastri'!AQ77</f>
        <v>12.3080265625</v>
      </c>
      <c r="G86" s="3">
        <f>'Inviluppo pilastri'!AL77</f>
        <v>-168.03260000000003</v>
      </c>
      <c r="K86">
        <v>4</v>
      </c>
      <c r="L86" s="96" t="s">
        <v>111</v>
      </c>
      <c r="M86" s="1">
        <f>'Foglio travi'!AF59</f>
        <v>-286.096146336</v>
      </c>
      <c r="N86">
        <f>'Foglio travi'!AF82</f>
        <v>-286.096146336</v>
      </c>
      <c r="O86">
        <f t="shared" ref="O86:O92" si="10">MAX(ABS(M87)+ABS(N86),ABS(M86)+ABS(N87))</f>
        <v>472.93444598399998</v>
      </c>
      <c r="P86" s="16">
        <f>'[2]car.sollecitazione  direzione x'!$B$8/('[2]car.sollecitazione  direzione x'!$B$8+'[2]car.sollecitazione  direzione x'!$B$9)</f>
        <v>0.41299789001848419</v>
      </c>
      <c r="Q86" s="1">
        <v>0</v>
      </c>
      <c r="R86">
        <f>'Foglio travi'!AF778</f>
        <v>-145.96742159999999</v>
      </c>
      <c r="S86">
        <f t="shared" ref="S86:S92" si="11">MAX(ABS(Q87)+ABS(R86),ABS(Q86)+ABS(R87))</f>
        <v>145.96742159999999</v>
      </c>
      <c r="T86" s="16">
        <f>'[2]car.sollecitazione  direzione x'!$B$8/('[2]car.sollecitazione  direzione x'!$B$8+'[2]car.sollecitazione  direzione x'!$B$9)</f>
        <v>0.41299789001848419</v>
      </c>
    </row>
    <row r="87" spans="1:20" x14ac:dyDescent="0.2">
      <c r="B87" t="s">
        <v>216</v>
      </c>
      <c r="C87" s="3">
        <f>'Inviluppo pilastri'!AN78</f>
        <v>-29.032465625</v>
      </c>
      <c r="D87" s="3">
        <f>'Inviluppo pilastri'!AO78</f>
        <v>-53.354229687500002</v>
      </c>
      <c r="E87" s="3">
        <f>'Inviluppo pilastri'!AP78</f>
        <v>16.130265625</v>
      </c>
      <c r="F87" s="3">
        <f>'Inviluppo pilastri'!AQ78</f>
        <v>47.081129687500002</v>
      </c>
      <c r="G87" s="3">
        <f>'Inviluppo pilastri'!AL78</f>
        <v>-193.08540000000002</v>
      </c>
      <c r="L87" s="96" t="s">
        <v>112</v>
      </c>
      <c r="M87" s="1">
        <f>'Foglio travi'!AG59</f>
        <v>140.12872473600001</v>
      </c>
      <c r="N87">
        <f>'Foglio travi'!AG82</f>
        <v>186.83829964799997</v>
      </c>
      <c r="P87" s="16">
        <f>'[2]car.sollecitazione  direzione x'!$B$9/('[2]car.sollecitazione  direzione x'!$B$8+'[2]car.sollecitazione  direzione x'!$B$9)</f>
        <v>0.58700210998151581</v>
      </c>
      <c r="Q87" s="1">
        <v>0</v>
      </c>
      <c r="R87">
        <f>'Foglio travi'!AG778</f>
        <v>140.12872473600001</v>
      </c>
      <c r="T87" s="16">
        <f>'[2]car.sollecitazione  direzione x'!$B$9/('[2]car.sollecitazione  direzione x'!$B$8+'[2]car.sollecitazione  direzione x'!$B$9)</f>
        <v>0.58700210998151581</v>
      </c>
    </row>
    <row r="88" spans="1:20" x14ac:dyDescent="0.2">
      <c r="A88">
        <v>5</v>
      </c>
      <c r="B88" t="s">
        <v>213</v>
      </c>
      <c r="C88" s="3">
        <f>'Inviluppo pilastri'!AN79</f>
        <v>155.64368906250002</v>
      </c>
      <c r="D88" s="3">
        <f>'Inviluppo pilastri'!AO79</f>
        <v>-40.392484374999995</v>
      </c>
      <c r="E88" s="3">
        <f>'Inviluppo pilastri'!AP79</f>
        <v>-120.46058906250001</v>
      </c>
      <c r="F88" s="3">
        <f>'Inviluppo pilastri'!AQ79</f>
        <v>39.408884375</v>
      </c>
      <c r="G88" s="3">
        <f>'Inviluppo pilastri'!AL79</f>
        <v>-529.8537</v>
      </c>
      <c r="K88">
        <v>3</v>
      </c>
      <c r="L88" s="96" t="s">
        <v>111</v>
      </c>
      <c r="M88" s="1">
        <f>'Foglio travi'!AF63</f>
        <v>-332.80572124800005</v>
      </c>
      <c r="N88">
        <f>'Foglio travi'!AF86</f>
        <v>-286.096146336</v>
      </c>
      <c r="O88">
        <f t="shared" si="10"/>
        <v>519.64402089600003</v>
      </c>
      <c r="P88" s="16">
        <f>'[2]car.sollecitazione  direzione x'!$B$9/('[2]car.sollecitazione  direzione x'!$B$9+'[2]car.sollecitazione  direzione x'!$B$10)</f>
        <v>0.44975605648321343</v>
      </c>
      <c r="Q88" s="1">
        <v>0</v>
      </c>
      <c r="R88">
        <f>'Foglio travi'!AF782</f>
        <v>-145.96742159999999</v>
      </c>
      <c r="S88">
        <f t="shared" si="11"/>
        <v>145.96742159999999</v>
      </c>
      <c r="T88" s="16">
        <f>'[2]car.sollecitazione  direzione x'!$B$9/('[2]car.sollecitazione  direzione x'!$B$9+'[2]car.sollecitazione  direzione x'!$B$10)</f>
        <v>0.44975605648321343</v>
      </c>
    </row>
    <row r="89" spans="1:20" x14ac:dyDescent="0.2">
      <c r="B89" t="s">
        <v>214</v>
      </c>
      <c r="C89" s="3">
        <f>'Inviluppo pilastri'!AN80</f>
        <v>-120.61737656249997</v>
      </c>
      <c r="D89" s="3">
        <f>'Inviluppo pilastri'!AO80</f>
        <v>-18.155421874999998</v>
      </c>
      <c r="E89" s="3">
        <f>'Inviluppo pilastri'!AP80</f>
        <v>89.502276562500015</v>
      </c>
      <c r="F89" s="3">
        <f>'Inviluppo pilastri'!AQ80</f>
        <v>18.101021875000001</v>
      </c>
      <c r="G89" s="3">
        <f>'Inviluppo pilastri'!AL80</f>
        <v>-477.79830000000004</v>
      </c>
      <c r="L89" s="96" t="s">
        <v>112</v>
      </c>
      <c r="M89" s="1">
        <f>'Foglio travi'!AG63</f>
        <v>140.12872473600001</v>
      </c>
      <c r="N89">
        <f>'Foglio travi'!AG86</f>
        <v>186.83829964799997</v>
      </c>
      <c r="P89" s="16">
        <f>'[2]car.sollecitazione  direzione x'!$B$10/('[2]car.sollecitazione  direzione x'!$B$9+'[2]car.sollecitazione  direzione x'!$B$10)</f>
        <v>0.55024394351678663</v>
      </c>
      <c r="Q89" s="1">
        <v>0</v>
      </c>
      <c r="R89">
        <f>'Foglio travi'!AG782</f>
        <v>140.12872473600001</v>
      </c>
      <c r="T89" s="16">
        <f>'[2]car.sollecitazione  direzione x'!$B$10/('[2]car.sollecitazione  direzione x'!$B$9+'[2]car.sollecitazione  direzione x'!$B$10)</f>
        <v>0.55024394351678663</v>
      </c>
    </row>
    <row r="90" spans="1:20" x14ac:dyDescent="0.2">
      <c r="B90" t="s">
        <v>215</v>
      </c>
      <c r="C90" s="3">
        <f>'Inviluppo pilastri'!AN81</f>
        <v>81.744645312499983</v>
      </c>
      <c r="D90" s="3">
        <f>'Inviluppo pilastri'!AO81</f>
        <v>3.6839546874999982</v>
      </c>
      <c r="E90" s="3">
        <f>'Inviluppo pilastri'!AP81</f>
        <v>-63.753545312500002</v>
      </c>
      <c r="F90" s="3">
        <f>'Inviluppo pilastri'!AQ81</f>
        <v>-2.833254687500002</v>
      </c>
      <c r="G90" s="3">
        <f>'Inviluppo pilastri'!AL81</f>
        <v>-456.3972</v>
      </c>
      <c r="K90">
        <v>2</v>
      </c>
      <c r="L90" s="96" t="s">
        <v>111</v>
      </c>
      <c r="M90" s="1">
        <f>'Foglio travi'!AF67</f>
        <v>-379.51529616000005</v>
      </c>
      <c r="N90">
        <f>'Foglio travi'!AF90</f>
        <v>-332.80572124800005</v>
      </c>
      <c r="O90">
        <f>MAX(ABS(M91)+ABS(M91),ABS(M90)+ABS(N91))</f>
        <v>566.35359580800002</v>
      </c>
      <c r="P90" s="16">
        <f>'[2]car.sollecitazione  direzione x'!$B$10/('[2]car.sollecitazione  direzione x'!$B$10+'[2]car.sollecitazione  direzione x'!$B$11)</f>
        <v>0.47104155681704507</v>
      </c>
      <c r="Q90" s="1">
        <v>0</v>
      </c>
      <c r="R90">
        <f>'Foglio travi'!AF786</f>
        <v>-145.96742159999999</v>
      </c>
      <c r="S90">
        <f t="shared" si="11"/>
        <v>145.96742159999999</v>
      </c>
      <c r="T90" s="16">
        <f>'[2]car.sollecitazione  direzione x'!$B$10/('[2]car.sollecitazione  direzione x'!$B$10+'[2]car.sollecitazione  direzione x'!$B$11)</f>
        <v>0.47104155681704507</v>
      </c>
    </row>
    <row r="91" spans="1:20" x14ac:dyDescent="0.2">
      <c r="B91" t="s">
        <v>216</v>
      </c>
      <c r="C91" s="3">
        <f>'Inviluppo pilastri'!AN82</f>
        <v>-46.718332812499995</v>
      </c>
      <c r="D91" s="3">
        <f>'Inviluppo pilastri'!AO82</f>
        <v>-62.231860937500002</v>
      </c>
      <c r="E91" s="3">
        <f>'Inviluppo pilastri'!AP82</f>
        <v>32.795232812500004</v>
      </c>
      <c r="F91" s="3">
        <f>'Inviluppo pilastri'!AQ82</f>
        <v>60.343160937500002</v>
      </c>
      <c r="G91" s="3">
        <f>'Inviluppo pilastri'!AL82</f>
        <v>-551.25480000000005</v>
      </c>
      <c r="L91" s="96" t="s">
        <v>112</v>
      </c>
      <c r="M91">
        <f>'Foglio travi'!AG67</f>
        <v>186.83829964799997</v>
      </c>
      <c r="N91">
        <f>'Foglio travi'!AG90</f>
        <v>186.83829964799997</v>
      </c>
      <c r="P91" s="16">
        <f>'[2]car.sollecitazione  direzione x'!$B$11/('[2]car.sollecitazione  direzione x'!$B$10+'[2]car.sollecitazione  direzione x'!$B$11)</f>
        <v>0.52895844318295493</v>
      </c>
      <c r="Q91" s="1">
        <v>0</v>
      </c>
      <c r="R91">
        <f>'Foglio travi'!AG786</f>
        <v>140.12872473600001</v>
      </c>
      <c r="T91" s="16">
        <f>'[2]car.sollecitazione  direzione x'!$B$11/('[2]car.sollecitazione  direzione x'!$B$10+'[2]car.sollecitazione  direzione x'!$B$11)</f>
        <v>0.52895844318295493</v>
      </c>
    </row>
    <row r="92" spans="1:20" x14ac:dyDescent="0.2">
      <c r="A92">
        <v>4</v>
      </c>
      <c r="B92" t="s">
        <v>213</v>
      </c>
      <c r="C92" s="3">
        <f>'Inviluppo pilastri'!AN83</f>
        <v>190.10363437499998</v>
      </c>
      <c r="D92" s="3">
        <f>'Inviluppo pilastri'!AO83</f>
        <v>-11.917231250000004</v>
      </c>
      <c r="E92" s="3">
        <f>'Inviluppo pilastri'!AP83</f>
        <v>-163.35083437500001</v>
      </c>
      <c r="F92" s="3">
        <f>'Inviluppo pilastri'!AQ83</f>
        <v>11.270031250000002</v>
      </c>
      <c r="G92" s="3">
        <f>'Inviluppo pilastri'!AL83</f>
        <v>-883.3927000000001</v>
      </c>
      <c r="K92">
        <v>1</v>
      </c>
      <c r="L92" s="96" t="s">
        <v>111</v>
      </c>
      <c r="M92" s="1">
        <f>'Foglio travi'!AF71</f>
        <v>-332.80572124800005</v>
      </c>
      <c r="N92">
        <f>'Foglio travi'!AF94</f>
        <v>-286.096146336</v>
      </c>
      <c r="O92">
        <f t="shared" si="10"/>
        <v>519.64402089600003</v>
      </c>
      <c r="P92">
        <v>0.5</v>
      </c>
      <c r="Q92" s="1">
        <v>0</v>
      </c>
      <c r="R92">
        <f>'Foglio travi'!AF790</f>
        <v>-145.96742159999999</v>
      </c>
      <c r="S92">
        <f t="shared" si="11"/>
        <v>145.96742159999999</v>
      </c>
      <c r="T92">
        <v>0.5</v>
      </c>
    </row>
    <row r="93" spans="1:20" x14ac:dyDescent="0.2">
      <c r="B93" t="s">
        <v>214</v>
      </c>
      <c r="C93" s="3">
        <f>'Inviluppo pilastri'!AN84</f>
        <v>-164.01097812500001</v>
      </c>
      <c r="D93" s="3">
        <f>'Inviluppo pilastri'!AO84</f>
        <v>-43.378925000000002</v>
      </c>
      <c r="E93" s="3">
        <f>'Inviluppo pilastri'!AP84</f>
        <v>138.38817812500002</v>
      </c>
      <c r="F93" s="3">
        <f>'Inviluppo pilastri'!AQ84</f>
        <v>41.972124999999998</v>
      </c>
      <c r="G93" s="3">
        <f>'Inviluppo pilastri'!AL84</f>
        <v>-768.87130000000002</v>
      </c>
      <c r="L93" s="96" t="s">
        <v>112</v>
      </c>
      <c r="M93" s="1">
        <f>'Foglio travi'!AG71</f>
        <v>213.11243553600002</v>
      </c>
      <c r="N93">
        <f>'Foglio travi'!AG94</f>
        <v>186.83829964799997</v>
      </c>
      <c r="P93">
        <v>0.5</v>
      </c>
      <c r="Q93" s="1">
        <v>0</v>
      </c>
      <c r="R93">
        <f>'Foglio travi'!AG790</f>
        <v>140.12872473600001</v>
      </c>
      <c r="T93">
        <v>0.5</v>
      </c>
    </row>
    <row r="94" spans="1:20" x14ac:dyDescent="0.2">
      <c r="B94" t="s">
        <v>215</v>
      </c>
      <c r="C94" s="3">
        <f>'Inviluppo pilastri'!AN85</f>
        <v>96.514465625</v>
      </c>
      <c r="D94" s="3">
        <f>'Inviluppo pilastri'!AO85</f>
        <v>19.056073437499997</v>
      </c>
      <c r="E94" s="3">
        <f>'Inviluppo pilastri'!AP85</f>
        <v>-83.119065625000005</v>
      </c>
      <c r="F94" s="3">
        <f>'Inviluppo pilastri'!AQ85</f>
        <v>-18.935373437500004</v>
      </c>
      <c r="G94" s="3">
        <f>'Inviluppo pilastri'!AL85</f>
        <v>-724.49760000000003</v>
      </c>
    </row>
    <row r="95" spans="1:20" x14ac:dyDescent="0.2">
      <c r="B95" t="s">
        <v>216</v>
      </c>
      <c r="C95" s="3">
        <f>'Inviluppo pilastri'!AN86</f>
        <v>-70.421809375000009</v>
      </c>
      <c r="D95" s="3">
        <f>'Inviluppo pilastri'!AO86</f>
        <v>-74.352229687500014</v>
      </c>
      <c r="E95" s="3">
        <f>'Inviluppo pilastri'!AP86</f>
        <v>58.156409375000003</v>
      </c>
      <c r="F95" s="3">
        <f>'Inviluppo pilastri'!AQ86</f>
        <v>72.177529687500012</v>
      </c>
      <c r="G95" s="3">
        <f>'Inviluppo pilastri'!AL86</f>
        <v>-927.76640000000009</v>
      </c>
    </row>
    <row r="96" spans="1:20" x14ac:dyDescent="0.2">
      <c r="A96">
        <v>3</v>
      </c>
      <c r="B96" t="s">
        <v>213</v>
      </c>
      <c r="C96" s="3">
        <f>'Inviluppo pilastri'!AN87</f>
        <v>219.12421718750002</v>
      </c>
      <c r="D96" s="3">
        <f>'Inviluppo pilastri'!AO87</f>
        <v>-5.6052750000000033</v>
      </c>
      <c r="E96" s="3">
        <f>'Inviluppo pilastri'!AP87</f>
        <v>-199.94151718749998</v>
      </c>
      <c r="F96" s="3">
        <f>'Inviluppo pilastri'!AQ87</f>
        <v>4.4508750000000008</v>
      </c>
      <c r="G96" s="3">
        <f>'Inviluppo pilastri'!AL87</f>
        <v>-1241.2062000000001</v>
      </c>
    </row>
    <row r="97" spans="1:20" x14ac:dyDescent="0.2">
      <c r="B97" t="s">
        <v>214</v>
      </c>
      <c r="C97" s="3">
        <f>'Inviluppo pilastri'!AN88</f>
        <v>-197.32652968750003</v>
      </c>
      <c r="D97" s="3">
        <f>'Inviluppo pilastri'!AO88</f>
        <v>-44.253725000000003</v>
      </c>
      <c r="E97" s="3">
        <f>'Inviluppo pilastri'!AP88</f>
        <v>178.31982968749998</v>
      </c>
      <c r="F97" s="3">
        <f>'Inviluppo pilastri'!AQ88</f>
        <v>42.620125000000002</v>
      </c>
      <c r="G97" s="3">
        <f>'Inviluppo pilastri'!AL88</f>
        <v>-1048.5558000000001</v>
      </c>
    </row>
    <row r="98" spans="1:20" x14ac:dyDescent="0.2">
      <c r="B98" t="s">
        <v>215</v>
      </c>
      <c r="C98" s="3">
        <f>'Inviluppo pilastri'!AN89</f>
        <v>109.2347171875</v>
      </c>
      <c r="D98" s="3">
        <f>'Inviluppo pilastri'!AO89</f>
        <v>32.515500000000003</v>
      </c>
      <c r="E98" s="3">
        <f>'Inviluppo pilastri'!AP89</f>
        <v>-99.852017187499996</v>
      </c>
      <c r="F98" s="3">
        <f>'Inviluppo pilastri'!AQ89</f>
        <v>-33.207900000000009</v>
      </c>
      <c r="G98" s="3">
        <f>'Inviluppo pilastri'!AL89</f>
        <v>-973.10980000000006</v>
      </c>
    </row>
    <row r="99" spans="1:20" x14ac:dyDescent="0.2">
      <c r="B99" t="s">
        <v>216</v>
      </c>
      <c r="C99" s="3">
        <f>'Inviluppo pilastri'!AN90</f>
        <v>-87.437029687499987</v>
      </c>
      <c r="D99" s="3">
        <f>'Inviluppo pilastri'!AO90</f>
        <v>-82.374499999999998</v>
      </c>
      <c r="E99" s="3">
        <f>'Inviluppo pilastri'!AP90</f>
        <v>78.230329687499989</v>
      </c>
      <c r="F99" s="3">
        <f>'Inviluppo pilastri'!AQ90</f>
        <v>80.278899999999993</v>
      </c>
      <c r="G99" s="3">
        <f>'Inviluppo pilastri'!AL90</f>
        <v>-1316.6522</v>
      </c>
    </row>
    <row r="100" spans="1:20" x14ac:dyDescent="0.2">
      <c r="A100">
        <v>2</v>
      </c>
      <c r="B100" t="s">
        <v>213</v>
      </c>
      <c r="C100" s="3">
        <f>'Inviluppo pilastri'!AN91</f>
        <v>226.50483124999994</v>
      </c>
      <c r="D100" s="3">
        <f>'Inviluppo pilastri'!AO91</f>
        <v>0.20078750000000017</v>
      </c>
      <c r="E100" s="3">
        <f>'Inviluppo pilastri'!AP91</f>
        <v>-226.95983124999998</v>
      </c>
      <c r="F100" s="3">
        <f>'Inviluppo pilastri'!AQ91</f>
        <v>-1.7789874999999991</v>
      </c>
      <c r="G100" s="3">
        <f>'Inviluppo pilastri'!AL91</f>
        <v>-1602.1768999999999</v>
      </c>
    </row>
    <row r="101" spans="1:20" x14ac:dyDescent="0.2">
      <c r="B101" t="s">
        <v>214</v>
      </c>
      <c r="C101" s="3">
        <f>'Inviluppo pilastri'!AN92</f>
        <v>-218.41964375000001</v>
      </c>
      <c r="D101" s="3">
        <f>'Inviluppo pilastri'!AO92</f>
        <v>-43.913475000000005</v>
      </c>
      <c r="E101" s="3">
        <f>'Inviluppo pilastri'!AP92</f>
        <v>233.50264374999998</v>
      </c>
      <c r="F101" s="3">
        <f>'Inviluppo pilastri'!AQ92</f>
        <v>43.227675000000005</v>
      </c>
      <c r="G101" s="3">
        <f>'Inviluppo pilastri'!AL92</f>
        <v>-1315.1790999999998</v>
      </c>
    </row>
    <row r="102" spans="1:20" x14ac:dyDescent="0.2">
      <c r="B102" t="s">
        <v>215</v>
      </c>
      <c r="C102" s="3">
        <f>'Inviluppo pilastri'!AN93</f>
        <v>109.77055625</v>
      </c>
      <c r="D102" s="3">
        <f>'Inviluppo pilastri'!AO93</f>
        <v>43.739857812499999</v>
      </c>
      <c r="E102" s="3">
        <f>'Inviluppo pilastri'!AP93</f>
        <v>-104.50515625</v>
      </c>
      <c r="F102" s="3">
        <f>'Inviluppo pilastri'!AQ93</f>
        <v>-46.210557812500014</v>
      </c>
      <c r="G102" s="3">
        <f>'Inviluppo pilastri'!AL93</f>
        <v>-1203.9595999999999</v>
      </c>
    </row>
    <row r="103" spans="1:20" x14ac:dyDescent="0.2">
      <c r="B103" t="s">
        <v>216</v>
      </c>
      <c r="C103" s="3">
        <f>'Inviluppo pilastri'!AN94</f>
        <v>-101.68536874999999</v>
      </c>
      <c r="D103" s="3">
        <f>'Inviluppo pilastri'!AO94</f>
        <v>-87.452545312499993</v>
      </c>
      <c r="E103" s="3">
        <f>'Inviluppo pilastri'!AP94</f>
        <v>111.04796875</v>
      </c>
      <c r="F103" s="3">
        <f>'Inviluppo pilastri'!AQ94</f>
        <v>87.659245312500019</v>
      </c>
      <c r="G103" s="3">
        <f>'Inviluppo pilastri'!AL94</f>
        <v>-1713.3963999999999</v>
      </c>
    </row>
    <row r="104" spans="1:20" x14ac:dyDescent="0.2">
      <c r="A104">
        <v>1</v>
      </c>
      <c r="B104" t="s">
        <v>213</v>
      </c>
      <c r="C104" s="3">
        <f>'Inviluppo pilastri'!AN95</f>
        <v>152.25380781249999</v>
      </c>
      <c r="D104" s="3">
        <f>'Inviluppo pilastri'!AO95</f>
        <v>4.9323749999999995</v>
      </c>
      <c r="E104" s="3">
        <f>'Inviluppo pilastri'!AP95</f>
        <v>-294.15330781249997</v>
      </c>
      <c r="F104" s="3">
        <f>'Inviluppo pilastri'!AQ95</f>
        <v>-14.654774999999995</v>
      </c>
      <c r="G104" s="3">
        <f>'Inviluppo pilastri'!AL95</f>
        <v>-1853.4583999999998</v>
      </c>
    </row>
    <row r="105" spans="1:20" x14ac:dyDescent="0.2">
      <c r="B105" t="s">
        <v>214</v>
      </c>
      <c r="C105" s="3">
        <f>'Inviluppo pilastri'!AN96</f>
        <v>-165.2734328125</v>
      </c>
      <c r="D105" s="3">
        <f>'Inviluppo pilastri'!AO96</f>
        <v>-31.208906250000002</v>
      </c>
      <c r="E105" s="3">
        <f>'Inviluppo pilastri'!AP96</f>
        <v>298.67693281250001</v>
      </c>
      <c r="F105" s="3">
        <f>'Inviluppo pilastri'!AQ96</f>
        <v>26.129306249999996</v>
      </c>
      <c r="G105" s="3">
        <f>'Inviluppo pilastri'!AL96</f>
        <v>-1475.9956</v>
      </c>
    </row>
    <row r="106" spans="1:20" x14ac:dyDescent="0.2">
      <c r="B106" t="s">
        <v>215</v>
      </c>
      <c r="C106" s="3">
        <f>'Inviluppo pilastri'!AN97</f>
        <v>74.474456250000003</v>
      </c>
      <c r="D106" s="3">
        <f>'Inviluppo pilastri'!AO97</f>
        <v>40.186464062500008</v>
      </c>
      <c r="E106" s="3">
        <f>'Inviluppo pilastri'!AP97</f>
        <v>-145.61165625000001</v>
      </c>
      <c r="F106" s="3">
        <f>'Inviluppo pilastri'!AQ97</f>
        <v>-54.47916406249999</v>
      </c>
      <c r="G106" s="3">
        <f>'Inviluppo pilastri'!AL97</f>
        <v>-1326.9011999999998</v>
      </c>
    </row>
    <row r="107" spans="1:20" x14ac:dyDescent="0.2">
      <c r="B107" t="s">
        <v>216</v>
      </c>
      <c r="C107" s="3">
        <f>'Inviluppo pilastri'!AN98</f>
        <v>-87.494081250000008</v>
      </c>
      <c r="D107" s="3">
        <f>'Inviluppo pilastri'!AO98</f>
        <v>-66.462995312499999</v>
      </c>
      <c r="E107" s="3">
        <f>'Inviluppo pilastri'!AP98</f>
        <v>150.13528125000002</v>
      </c>
      <c r="F107" s="3">
        <f>'Inviluppo pilastri'!AQ98</f>
        <v>65.953695312499988</v>
      </c>
      <c r="G107" s="3">
        <f>'Inviluppo pilastri'!AL98</f>
        <v>-2002.5527999999999</v>
      </c>
    </row>
    <row r="109" spans="1:20" x14ac:dyDescent="0.2">
      <c r="A109" s="11" t="s">
        <v>231</v>
      </c>
      <c r="C109" s="3" t="s">
        <v>211</v>
      </c>
      <c r="M109" s="1" t="s">
        <v>212</v>
      </c>
      <c r="Q109" s="1" t="s">
        <v>222</v>
      </c>
    </row>
    <row r="110" spans="1:20" x14ac:dyDescent="0.2">
      <c r="A110" t="s">
        <v>20</v>
      </c>
      <c r="C110" s="3" t="s">
        <v>217</v>
      </c>
      <c r="D110" s="3" t="s">
        <v>221</v>
      </c>
      <c r="E110" s="3" t="s">
        <v>220</v>
      </c>
      <c r="F110" s="3" t="s">
        <v>219</v>
      </c>
      <c r="G110" s="3" t="s">
        <v>218</v>
      </c>
      <c r="K110" t="s">
        <v>20</v>
      </c>
      <c r="M110" s="1" t="s">
        <v>223</v>
      </c>
      <c r="N110" t="s">
        <v>224</v>
      </c>
      <c r="O110" s="96" t="s">
        <v>225</v>
      </c>
      <c r="P110" s="96" t="s">
        <v>226</v>
      </c>
      <c r="Q110" s="79" t="s">
        <v>223</v>
      </c>
      <c r="R110" s="96" t="s">
        <v>224</v>
      </c>
      <c r="S110" s="96" t="s">
        <v>225</v>
      </c>
      <c r="T110" s="96" t="s">
        <v>226</v>
      </c>
    </row>
    <row r="111" spans="1:20" x14ac:dyDescent="0.2">
      <c r="A111">
        <v>6</v>
      </c>
      <c r="B111" t="s">
        <v>213</v>
      </c>
      <c r="C111" s="3">
        <f>'Inviluppo pilastri'!AN99</f>
        <v>84.403490625000018</v>
      </c>
      <c r="D111" s="3">
        <f>'Inviluppo pilastri'!AO99</f>
        <v>-40.240789062499999</v>
      </c>
      <c r="E111" s="3">
        <f>'Inviluppo pilastri'!AP99</f>
        <v>-62.850290624999992</v>
      </c>
      <c r="F111" s="3">
        <f>'Inviluppo pilastri'!AQ99</f>
        <v>33.331089062500006</v>
      </c>
      <c r="G111" s="3">
        <f>'Inviluppo pilastri'!AL99</f>
        <v>-154.88419999999999</v>
      </c>
      <c r="K111">
        <v>5</v>
      </c>
      <c r="L111" s="96" t="s">
        <v>111</v>
      </c>
      <c r="M111" s="1">
        <f>'Foglio travi'!AF79</f>
        <v>-239.38657142400004</v>
      </c>
      <c r="N111">
        <v>0</v>
      </c>
      <c r="O111">
        <f>MAX(ABS(M112)+ABS(N111),ABS(M111)+ABS(N112))</f>
        <v>239.38657142400004</v>
      </c>
      <c r="P111" s="16">
        <f>('[2]car.sollecitazione  direzione x'!$B$7)/('[2]car.sollecitazione  direzione x'!$B$8+'[2]car.sollecitazione  direzione x'!$B$7)</f>
        <v>0.32199815663595049</v>
      </c>
      <c r="Q111" s="1">
        <v>0</v>
      </c>
      <c r="R111" s="16">
        <f>'Trave 5-27'!C181</f>
        <v>-145.96742159999999</v>
      </c>
      <c r="S111">
        <f>MAX(ABS(Q112)+ABS(R111),ABS(Q111)+ABS(R112))</f>
        <v>145.96742159999999</v>
      </c>
      <c r="T111" s="16">
        <f>('[2]car.sollecitazione  direzione x'!$B$7)/('[2]car.sollecitazione  direzione x'!$B$8+'[2]car.sollecitazione  direzione x'!$B$7)</f>
        <v>0.32199815663595049</v>
      </c>
    </row>
    <row r="112" spans="1:20" x14ac:dyDescent="0.2">
      <c r="B112" t="s">
        <v>214</v>
      </c>
      <c r="C112" s="3">
        <f>'Inviluppo pilastri'!AN100</f>
        <v>5.7965718749999953</v>
      </c>
      <c r="D112" s="3">
        <f>'Inviluppo pilastri'!AO100</f>
        <v>-23.179867187500001</v>
      </c>
      <c r="E112" s="3">
        <f>'Inviluppo pilastri'!AP100</f>
        <v>-16.789771875</v>
      </c>
      <c r="F112" s="3">
        <f>'Inviluppo pilastri'!AQ100</f>
        <v>17.051567187499998</v>
      </c>
      <c r="G112" s="3">
        <f>'Inviluppo pilastri'!AL100</f>
        <v>-125.26779999999999</v>
      </c>
      <c r="L112" s="96" t="s">
        <v>112</v>
      </c>
      <c r="M112" s="1">
        <f>'Foglio travi'!AG79</f>
        <v>186.83829964799997</v>
      </c>
      <c r="N112">
        <v>0</v>
      </c>
      <c r="P112" s="16">
        <f>'[2]car.sollecitazione  direzione x'!$B$8/('[2]car.sollecitazione  direzione x'!$B$7+'[2]car.sollecitazione  direzione x'!$B$8)</f>
        <v>0.67800184336404945</v>
      </c>
      <c r="Q112" s="1">
        <v>0</v>
      </c>
      <c r="R112" s="16">
        <f>'Trave 5-27'!C182</f>
        <v>140.12872473600001</v>
      </c>
      <c r="T112" s="16">
        <f>'[2]car.sollecitazione  direzione x'!$B$8/('[2]car.sollecitazione  direzione x'!$B$7+'[2]car.sollecitazione  direzione x'!$B$8)</f>
        <v>0.67800184336404945</v>
      </c>
    </row>
    <row r="113" spans="1:20" x14ac:dyDescent="0.2">
      <c r="B113" t="s">
        <v>215</v>
      </c>
      <c r="C113" s="3">
        <f>'Inviluppo pilastri'!AN101</f>
        <v>63.097524999999997</v>
      </c>
      <c r="D113" s="3">
        <f>'Inviluppo pilastri'!AO101</f>
        <v>-10.351798437499998</v>
      </c>
      <c r="E113" s="3">
        <f>'Inviluppo pilastri'!AP101</f>
        <v>-49.728725000000004</v>
      </c>
      <c r="F113" s="3">
        <f>'Inviluppo pilastri'!AQ101</f>
        <v>4.8772984374999986</v>
      </c>
      <c r="G113" s="3">
        <f>'Inviluppo pilastri'!AL101</f>
        <v>-124.8373</v>
      </c>
      <c r="K113">
        <v>4</v>
      </c>
      <c r="L113" s="96" t="s">
        <v>111</v>
      </c>
      <c r="M113" s="1">
        <f>'Foglio travi'!AF83</f>
        <v>-286.096146336</v>
      </c>
      <c r="N113">
        <v>0</v>
      </c>
      <c r="O113">
        <f t="shared" ref="O113:O119" si="12">MAX(ABS(M114)+ABS(N113),ABS(M113)+ABS(N114))</f>
        <v>286.096146336</v>
      </c>
      <c r="P113" s="16">
        <f>'[2]car.sollecitazione  direzione x'!$B$8/('[2]car.sollecitazione  direzione x'!$B$8+'[2]car.sollecitazione  direzione x'!$B$9)</f>
        <v>0.41299789001848419</v>
      </c>
      <c r="Q113" s="1">
        <v>0</v>
      </c>
      <c r="R113" s="16">
        <f>'Trave 5-27'!C205</f>
        <v>-145.96742159999999</v>
      </c>
      <c r="S113">
        <f t="shared" ref="S113:S119" si="13">MAX(ABS(Q114)+ABS(R113),ABS(Q113)+ABS(R114))</f>
        <v>145.96742159999999</v>
      </c>
      <c r="T113" s="16">
        <f>'[2]car.sollecitazione  direzione x'!$B$8/('[2]car.sollecitazione  direzione x'!$B$8+'[2]car.sollecitazione  direzione x'!$B$9)</f>
        <v>0.41299789001848419</v>
      </c>
    </row>
    <row r="114" spans="1:20" x14ac:dyDescent="0.2">
      <c r="B114" t="s">
        <v>216</v>
      </c>
      <c r="C114" s="3">
        <f>'Inviluppo pilastri'!AN102</f>
        <v>27.102537499999997</v>
      </c>
      <c r="D114" s="3">
        <f>'Inviluppo pilastri'!AO102</f>
        <v>-53.068857812499999</v>
      </c>
      <c r="E114" s="3">
        <f>'Inviluppo pilastri'!AP102</f>
        <v>-29.911337499999995</v>
      </c>
      <c r="F114" s="3">
        <f>'Inviluppo pilastri'!AQ102</f>
        <v>45.505357812500009</v>
      </c>
      <c r="G114" s="3">
        <f>'Inviluppo pilastri'!AL102</f>
        <v>-155.31469999999999</v>
      </c>
      <c r="L114" s="96" t="s">
        <v>112</v>
      </c>
      <c r="M114" s="1">
        <f>'Foglio travi'!AG83</f>
        <v>186.83829964799997</v>
      </c>
      <c r="N114">
        <v>0</v>
      </c>
      <c r="P114" s="16">
        <f>'[2]car.sollecitazione  direzione x'!$B$9/('[2]car.sollecitazione  direzione x'!$B$8+'[2]car.sollecitazione  direzione x'!$B$9)</f>
        <v>0.58700210998151581</v>
      </c>
      <c r="Q114" s="1">
        <v>0</v>
      </c>
      <c r="R114" s="16">
        <f>'Trave 5-27'!C206</f>
        <v>140.12872473600001</v>
      </c>
      <c r="T114" s="16">
        <f>'[2]car.sollecitazione  direzione x'!$B$9/('[2]car.sollecitazione  direzione x'!$B$8+'[2]car.sollecitazione  direzione x'!$B$9)</f>
        <v>0.58700210998151581</v>
      </c>
    </row>
    <row r="115" spans="1:20" x14ac:dyDescent="0.2">
      <c r="A115">
        <v>5</v>
      </c>
      <c r="B115" t="s">
        <v>213</v>
      </c>
      <c r="C115" s="3">
        <f>'Inviluppo pilastri'!AN103</f>
        <v>135.05016875000001</v>
      </c>
      <c r="D115" s="3">
        <f>'Inviluppo pilastri'!AO103</f>
        <v>-38.395485937499998</v>
      </c>
      <c r="E115" s="3">
        <f>'Inviluppo pilastri'!AP103</f>
        <v>-92.927368749999999</v>
      </c>
      <c r="F115" s="3">
        <f>'Inviluppo pilastri'!AQ103</f>
        <v>37.5059859375</v>
      </c>
      <c r="G115" s="3">
        <f>'Inviluppo pilastri'!AL103</f>
        <v>-369.32859999999999</v>
      </c>
      <c r="K115">
        <v>3</v>
      </c>
      <c r="L115" s="96" t="s">
        <v>111</v>
      </c>
      <c r="M115" s="1">
        <f>'Foglio travi'!AF87</f>
        <v>-332.80572124800005</v>
      </c>
      <c r="N115">
        <v>0</v>
      </c>
      <c r="O115">
        <f t="shared" si="12"/>
        <v>332.80572124800005</v>
      </c>
      <c r="P115" s="16">
        <f>'[2]car.sollecitazione  direzione x'!$B$9/('[2]car.sollecitazione  direzione x'!$B$9+'[2]car.sollecitazione  direzione x'!$B$10)</f>
        <v>0.44975605648321343</v>
      </c>
      <c r="Q115" s="1">
        <v>0</v>
      </c>
      <c r="R115" s="16">
        <f>'Trave 5-27'!C230</f>
        <v>-145.96742159999999</v>
      </c>
      <c r="S115">
        <f t="shared" si="13"/>
        <v>145.96742159999999</v>
      </c>
      <c r="T115" s="16">
        <f>'[2]car.sollecitazione  direzione x'!$B$9/('[2]car.sollecitazione  direzione x'!$B$9+'[2]car.sollecitazione  direzione x'!$B$10)</f>
        <v>0.44975605648321343</v>
      </c>
    </row>
    <row r="116" spans="1:20" x14ac:dyDescent="0.2">
      <c r="B116" t="s">
        <v>214</v>
      </c>
      <c r="C116" s="3">
        <f>'Inviluppo pilastri'!AN104</f>
        <v>-26.468731249999994</v>
      </c>
      <c r="D116" s="3">
        <f>'Inviluppo pilastri'!AO104</f>
        <v>-8.4662328125000013</v>
      </c>
      <c r="E116" s="3">
        <f>'Inviluppo pilastri'!AP104</f>
        <v>-6.678068750000004</v>
      </c>
      <c r="F116" s="3">
        <f>'Inviluppo pilastri'!AQ104</f>
        <v>8.8177328124999992</v>
      </c>
      <c r="G116" s="3">
        <f>'Inviluppo pilastri'!AL104</f>
        <v>-263.01740000000001</v>
      </c>
      <c r="L116" s="96" t="s">
        <v>112</v>
      </c>
      <c r="M116" s="1">
        <f>'Foglio travi'!AG87</f>
        <v>186.83829964799997</v>
      </c>
      <c r="N116">
        <v>0</v>
      </c>
      <c r="P116" s="16">
        <f>'[2]car.sollecitazione  direzione x'!$B$10/('[2]car.sollecitazione  direzione x'!$B$9+'[2]car.sollecitazione  direzione x'!$B$10)</f>
        <v>0.55024394351678663</v>
      </c>
      <c r="Q116" s="1">
        <v>0</v>
      </c>
      <c r="R116" s="16">
        <f>'Trave 5-27'!C231</f>
        <v>140.12872473600001</v>
      </c>
      <c r="T116" s="16">
        <f>'[2]car.sollecitazione  direzione x'!$B$10/('[2]car.sollecitazione  direzione x'!$B$9+'[2]car.sollecitazione  direzione x'!$B$10)</f>
        <v>0.55024394351678663</v>
      </c>
    </row>
    <row r="117" spans="1:20" x14ac:dyDescent="0.2">
      <c r="B117" t="s">
        <v>215</v>
      </c>
      <c r="C117" s="3">
        <f>'Inviluppo pilastri'!AN105</f>
        <v>91.888387499999993</v>
      </c>
      <c r="D117" s="3">
        <f>'Inviluppo pilastri'!AO105</f>
        <v>15.1132453125</v>
      </c>
      <c r="E117" s="3">
        <f>'Inviluppo pilastri'!AP105</f>
        <v>-69.142987500000004</v>
      </c>
      <c r="F117" s="3">
        <f>'Inviluppo pilastri'!AQ105</f>
        <v>-13.7719453125</v>
      </c>
      <c r="G117" s="3">
        <f>'Inviluppo pilastri'!AL105</f>
        <v>-259.01060000000001</v>
      </c>
      <c r="K117">
        <v>2</v>
      </c>
      <c r="L117" s="96" t="s">
        <v>111</v>
      </c>
      <c r="M117" s="1">
        <f>'Foglio travi'!AF91</f>
        <v>-332.80572124800005</v>
      </c>
      <c r="N117">
        <v>0</v>
      </c>
      <c r="O117">
        <f>MAX(ABS(M118)+ABS(M118),ABS(M117)+ABS(N118))</f>
        <v>373.67659929599995</v>
      </c>
      <c r="P117" s="16">
        <f>'[2]car.sollecitazione  direzione x'!$B$10/('[2]car.sollecitazione  direzione x'!$B$10+'[2]car.sollecitazione  direzione x'!$B$11)</f>
        <v>0.47104155681704507</v>
      </c>
      <c r="Q117" s="1">
        <v>0</v>
      </c>
      <c r="R117" s="16">
        <f>'Trave 5-27'!C253</f>
        <v>-192.67699651200002</v>
      </c>
      <c r="S117">
        <f t="shared" si="13"/>
        <v>192.67699651200002</v>
      </c>
      <c r="T117" s="16">
        <f>'[2]car.sollecitazione  direzione x'!$B$10/('[2]car.sollecitazione  direzione x'!$B$10+'[2]car.sollecitazione  direzione x'!$B$11)</f>
        <v>0.47104155681704507</v>
      </c>
    </row>
    <row r="118" spans="1:20" x14ac:dyDescent="0.2">
      <c r="B118" t="s">
        <v>216</v>
      </c>
      <c r="C118" s="3">
        <f>'Inviluppo pilastri'!AN106</f>
        <v>16.693050000000007</v>
      </c>
      <c r="D118" s="3">
        <f>'Inviluppo pilastri'!AO106</f>
        <v>-61.9749640625</v>
      </c>
      <c r="E118" s="3">
        <f>'Inviluppo pilastri'!AP106</f>
        <v>-30.462450000000004</v>
      </c>
      <c r="F118" s="3">
        <f>'Inviluppo pilastri'!AQ106</f>
        <v>60.095664062499999</v>
      </c>
      <c r="G118" s="3">
        <f>'Inviluppo pilastri'!AL106</f>
        <v>-373.33539999999999</v>
      </c>
      <c r="L118" s="96" t="s">
        <v>112</v>
      </c>
      <c r="M118" s="1">
        <f>'Foglio travi'!AG91</f>
        <v>186.83829964799997</v>
      </c>
      <c r="N118">
        <v>0</v>
      </c>
      <c r="P118" s="16">
        <f>'[2]car.sollecitazione  direzione x'!$B$11/('[2]car.sollecitazione  direzione x'!$B$10+'[2]car.sollecitazione  direzione x'!$B$11)</f>
        <v>0.52895844318295493</v>
      </c>
      <c r="Q118" s="1">
        <v>0</v>
      </c>
      <c r="R118" s="16">
        <f>'Trave 5-27'!C254</f>
        <v>140.12872473600001</v>
      </c>
      <c r="T118" s="16">
        <f>'[2]car.sollecitazione  direzione x'!$B$11/('[2]car.sollecitazione  direzione x'!$B$10+'[2]car.sollecitazione  direzione x'!$B$11)</f>
        <v>0.52895844318295493</v>
      </c>
    </row>
    <row r="119" spans="1:20" x14ac:dyDescent="0.2">
      <c r="A119">
        <v>4</v>
      </c>
      <c r="B119" t="s">
        <v>213</v>
      </c>
      <c r="C119" s="3">
        <f>'Inviluppo pilastri'!AN107</f>
        <v>148.88049843749999</v>
      </c>
      <c r="D119" s="3">
        <f>'Inviluppo pilastri'!AO107</f>
        <v>-1.1001249999999978</v>
      </c>
      <c r="E119" s="3">
        <f>'Inviluppo pilastri'!AP107</f>
        <v>-115.76919843749999</v>
      </c>
      <c r="F119" s="3">
        <f>'Inviluppo pilastri'!AQ107</f>
        <v>0.57792500000000335</v>
      </c>
      <c r="G119" s="3">
        <f>'Inviluppo pilastri'!AL107</f>
        <v>-601.21180000000004</v>
      </c>
      <c r="K119">
        <v>1</v>
      </c>
      <c r="L119" s="96" t="s">
        <v>111</v>
      </c>
      <c r="M119" s="1">
        <f>'Foglio travi'!AF95</f>
        <v>-332.80572124800005</v>
      </c>
      <c r="N119">
        <v>0</v>
      </c>
      <c r="O119">
        <f t="shared" si="12"/>
        <v>332.80572124800005</v>
      </c>
      <c r="P119">
        <v>0.5</v>
      </c>
      <c r="Q119" s="1">
        <v>0</v>
      </c>
      <c r="R119" s="16">
        <f>'Trave 5-27'!C276</f>
        <v>-145.96742159999999</v>
      </c>
      <c r="S119">
        <f t="shared" si="13"/>
        <v>145.96742159999999</v>
      </c>
      <c r="T119">
        <v>0.5</v>
      </c>
    </row>
    <row r="120" spans="1:20" x14ac:dyDescent="0.2">
      <c r="B120" t="s">
        <v>214</v>
      </c>
      <c r="C120" s="3">
        <f>'Inviluppo pilastri'!AN108</f>
        <v>-56.295029687499998</v>
      </c>
      <c r="D120" s="3">
        <f>'Inviluppo pilastri'!AO108</f>
        <v>-43.399875000000002</v>
      </c>
      <c r="E120" s="3">
        <f>'Inviluppo pilastri'!AP108</f>
        <v>22.221729687500005</v>
      </c>
      <c r="F120" s="3">
        <f>'Inviluppo pilastri'!AQ108</f>
        <v>41.862074999999997</v>
      </c>
      <c r="G120" s="3">
        <f>'Inviluppo pilastri'!AL108</f>
        <v>-381.5102</v>
      </c>
      <c r="L120" s="96" t="s">
        <v>112</v>
      </c>
      <c r="M120" s="1">
        <f>'Foglio travi'!AG95</f>
        <v>186.83829964799997</v>
      </c>
      <c r="N120">
        <v>0</v>
      </c>
      <c r="P120">
        <v>0.5</v>
      </c>
      <c r="Q120" s="1">
        <v>0</v>
      </c>
      <c r="R120" s="16">
        <f>'Trave 5-27'!C277</f>
        <v>140.12872473600001</v>
      </c>
      <c r="T120">
        <v>0.5</v>
      </c>
    </row>
    <row r="121" spans="1:20" x14ac:dyDescent="0.2">
      <c r="B121" t="s">
        <v>215</v>
      </c>
      <c r="C121" s="3">
        <f>'Inviluppo pilastri'!AN109</f>
        <v>94.760928124999992</v>
      </c>
      <c r="D121" s="3">
        <f>'Inviluppo pilastri'!AO109</f>
        <v>32.464732812500003</v>
      </c>
      <c r="E121" s="3">
        <f>'Inviluppo pilastri'!AP109</f>
        <v>-78.629528125000007</v>
      </c>
      <c r="F121" s="3">
        <f>'Inviluppo pilastri'!AQ109</f>
        <v>-32.144832812499999</v>
      </c>
      <c r="G121" s="3">
        <f>'Inviluppo pilastri'!AL109</f>
        <v>-369.43869999999998</v>
      </c>
    </row>
    <row r="122" spans="1:20" x14ac:dyDescent="0.2">
      <c r="B122" t="s">
        <v>216</v>
      </c>
      <c r="C122" s="3">
        <f>'Inviluppo pilastri'!AN110</f>
        <v>-2.1754593750000026</v>
      </c>
      <c r="D122" s="3">
        <f>'Inviluppo pilastri'!AO110</f>
        <v>-76.964732812499989</v>
      </c>
      <c r="E122" s="3">
        <f>'Inviluppo pilastri'!AP110</f>
        <v>-14.917940625</v>
      </c>
      <c r="F122" s="3">
        <f>'Inviluppo pilastri'!AQ110</f>
        <v>74.584832812499997</v>
      </c>
      <c r="G122" s="3">
        <f>'Inviluppo pilastri'!AL110</f>
        <v>-613.28329999999994</v>
      </c>
    </row>
    <row r="123" spans="1:20" x14ac:dyDescent="0.2">
      <c r="A123">
        <v>3</v>
      </c>
      <c r="B123" t="s">
        <v>213</v>
      </c>
      <c r="C123" s="3">
        <f>'Inviluppo pilastri'!AN111</f>
        <v>161.66600781250003</v>
      </c>
      <c r="D123" s="3">
        <f>'Inviluppo pilastri'!AO111</f>
        <v>6.3575890624999989</v>
      </c>
      <c r="E123" s="3">
        <f>'Inviluppo pilastri'!AP111</f>
        <v>-138.80610781249999</v>
      </c>
      <c r="F123" s="3">
        <f>'Inviluppo pilastri'!AQ111</f>
        <v>-7.4200890625000024</v>
      </c>
      <c r="G123" s="3">
        <f>'Inviluppo pilastri'!AL111</f>
        <v>-840.87850000000003</v>
      </c>
    </row>
    <row r="124" spans="1:20" x14ac:dyDescent="0.2">
      <c r="B124" t="s">
        <v>214</v>
      </c>
      <c r="C124" s="3">
        <f>'Inviluppo pilastri'!AN112</f>
        <v>-69.289820312499998</v>
      </c>
      <c r="D124" s="3">
        <f>'Inviluppo pilastri'!AO112</f>
        <v>-45.529464062499997</v>
      </c>
      <c r="E124" s="3">
        <f>'Inviluppo pilastri'!AP112</f>
        <v>46.093920312499989</v>
      </c>
      <c r="F124" s="3">
        <f>'Inviluppo pilastri'!AQ112</f>
        <v>43.827964062500001</v>
      </c>
      <c r="G124" s="3">
        <f>'Inviluppo pilastri'!AL112</f>
        <v>-483.10549999999995</v>
      </c>
    </row>
    <row r="125" spans="1:20" x14ac:dyDescent="0.2">
      <c r="B125" t="s">
        <v>215</v>
      </c>
      <c r="C125" s="3">
        <f>'Inviluppo pilastri'!AN113</f>
        <v>100.683046875</v>
      </c>
      <c r="D125" s="3">
        <f>'Inviluppo pilastri'!AO113</f>
        <v>47.736842187500002</v>
      </c>
      <c r="E125" s="3">
        <f>'Inviluppo pilastri'!AP113</f>
        <v>-89.817646874999994</v>
      </c>
      <c r="F125" s="3">
        <f>'Inviluppo pilastri'!AQ113</f>
        <v>-48.299542187500002</v>
      </c>
      <c r="G125" s="3">
        <f>'Inviluppo pilastri'!AL113</f>
        <v>-456.87929999999994</v>
      </c>
    </row>
    <row r="126" spans="1:20" x14ac:dyDescent="0.2">
      <c r="B126" t="s">
        <v>216</v>
      </c>
      <c r="C126" s="3">
        <f>'Inviluppo pilastri'!AN114</f>
        <v>-8.3068593750000055</v>
      </c>
      <c r="D126" s="3">
        <f>'Inviluppo pilastri'!AO114</f>
        <v>-86.908717187500002</v>
      </c>
      <c r="E126" s="3">
        <f>'Inviluppo pilastri'!AP114</f>
        <v>-2.8945406250000003</v>
      </c>
      <c r="F126" s="3">
        <f>'Inviluppo pilastri'!AQ114</f>
        <v>84.707417187499999</v>
      </c>
      <c r="G126" s="3">
        <f>'Inviluppo pilastri'!AL114</f>
        <v>-867.10469999999998</v>
      </c>
    </row>
    <row r="127" spans="1:20" x14ac:dyDescent="0.2">
      <c r="A127">
        <v>2</v>
      </c>
      <c r="B127" t="s">
        <v>213</v>
      </c>
      <c r="C127" s="3">
        <f>'Inviluppo pilastri'!AN115</f>
        <v>157.37609375</v>
      </c>
      <c r="D127" s="3">
        <f>'Inviluppo pilastri'!AO115</f>
        <v>12.9512984375</v>
      </c>
      <c r="E127" s="3">
        <f>'Inviluppo pilastri'!AP115</f>
        <v>-151.39489374999999</v>
      </c>
      <c r="F127" s="3">
        <f>'Inviluppo pilastri'!AQ115</f>
        <v>-14.595198437499999</v>
      </c>
      <c r="G127" s="3">
        <f>'Inviluppo pilastri'!AL115</f>
        <v>-1087.6823999999999</v>
      </c>
    </row>
    <row r="128" spans="1:20" x14ac:dyDescent="0.2">
      <c r="B128" t="s">
        <v>214</v>
      </c>
      <c r="C128" s="3">
        <f>'Inviluppo pilastri'!AN116</f>
        <v>-73.464249999999993</v>
      </c>
      <c r="D128" s="3">
        <f>'Inviluppo pilastri'!AO116</f>
        <v>-46.2412671875</v>
      </c>
      <c r="E128" s="3">
        <f>'Inviluppo pilastri'!AP116</f>
        <v>76.437049999999999</v>
      </c>
      <c r="F128" s="3">
        <f>'Inviluppo pilastri'!AQ116</f>
        <v>45.803167187500001</v>
      </c>
      <c r="G128" s="3">
        <f>'Inviluppo pilastri'!AL116</f>
        <v>-565.41959999999995</v>
      </c>
    </row>
    <row r="129" spans="1:20" x14ac:dyDescent="0.2">
      <c r="B129" t="s">
        <v>215</v>
      </c>
      <c r="C129" s="3">
        <f>'Inviluppo pilastri'!AN117</f>
        <v>96.635103125000001</v>
      </c>
      <c r="D129" s="3">
        <f>'Inviluppo pilastri'!AO117</f>
        <v>60.139337500000011</v>
      </c>
      <c r="E129" s="3">
        <f>'Inviluppo pilastri'!AP117</f>
        <v>-88.982303125000001</v>
      </c>
      <c r="F129" s="3">
        <f>'Inviluppo pilastri'!AQ117</f>
        <v>-62.765337499999987</v>
      </c>
      <c r="G129" s="3">
        <f>'Inviluppo pilastri'!AL117</f>
        <v>-522.78819999999996</v>
      </c>
    </row>
    <row r="130" spans="1:20" x14ac:dyDescent="0.2">
      <c r="B130" t="s">
        <v>216</v>
      </c>
      <c r="C130" s="3">
        <f>'Inviluppo pilastri'!AN118</f>
        <v>-12.723259374999994</v>
      </c>
      <c r="D130" s="3">
        <f>'Inviluppo pilastri'!AO118</f>
        <v>-93.42930625000001</v>
      </c>
      <c r="E130" s="3">
        <f>'Inviluppo pilastri'!AP118</f>
        <v>14.024459374999996</v>
      </c>
      <c r="F130" s="3">
        <f>'Inviluppo pilastri'!AQ118</f>
        <v>93.973306249999993</v>
      </c>
      <c r="G130" s="3">
        <f>'Inviluppo pilastri'!AL118</f>
        <v>-1130.3137999999999</v>
      </c>
    </row>
    <row r="131" spans="1:20" x14ac:dyDescent="0.2">
      <c r="A131">
        <v>1</v>
      </c>
      <c r="B131" t="s">
        <v>213</v>
      </c>
      <c r="C131" s="3">
        <f>'Inviluppo pilastri'!AN119</f>
        <v>99.521703125000002</v>
      </c>
      <c r="D131" s="3">
        <f>'Inviluppo pilastri'!AO119</f>
        <v>14.312071875000001</v>
      </c>
      <c r="E131" s="3">
        <f>'Inviluppo pilastri'!AP119</f>
        <v>-271.051103125</v>
      </c>
      <c r="F131" s="3">
        <f>'Inviluppo pilastri'!AQ119</f>
        <v>-23.102671874999995</v>
      </c>
      <c r="G131" s="3">
        <f>'Inviluppo pilastri'!AL119</f>
        <v>-1298.3960999999999</v>
      </c>
    </row>
    <row r="132" spans="1:20" x14ac:dyDescent="0.2">
      <c r="B132" t="s">
        <v>214</v>
      </c>
      <c r="C132" s="3">
        <f>'Inviluppo pilastri'!AN120</f>
        <v>-56.083703124999992</v>
      </c>
      <c r="D132" s="3">
        <f>'Inviluppo pilastri'!AO120</f>
        <v>-34.110915624999997</v>
      </c>
      <c r="E132" s="3">
        <f>'Inviluppo pilastri'!AP120</f>
        <v>251.09310312500003</v>
      </c>
      <c r="F132" s="3">
        <f>'Inviluppo pilastri'!AQ120</f>
        <v>31.547515624999996</v>
      </c>
      <c r="G132" s="3">
        <f>'Inviluppo pilastri'!AL120</f>
        <v>-616.46789999999999</v>
      </c>
    </row>
    <row r="133" spans="1:20" x14ac:dyDescent="0.2">
      <c r="B133" t="s">
        <v>215</v>
      </c>
      <c r="C133" s="3">
        <f>'Inviluppo pilastri'!AN121</f>
        <v>63.083498437499998</v>
      </c>
      <c r="D133" s="3">
        <f>'Inviluppo pilastri'!AO121</f>
        <v>52.287815624999993</v>
      </c>
      <c r="E133" s="3">
        <f>'Inviluppo pilastri'!AP121</f>
        <v>-140.58399843749999</v>
      </c>
      <c r="F133" s="3">
        <f>'Inviluppo pilastri'!AQ121</f>
        <v>-66.026015624999999</v>
      </c>
      <c r="G133" s="3">
        <f>'Inviluppo pilastri'!AL121</f>
        <v>-555.8374</v>
      </c>
    </row>
    <row r="134" spans="1:20" x14ac:dyDescent="0.2">
      <c r="B134" t="s">
        <v>216</v>
      </c>
      <c r="C134" s="3">
        <f>'Inviluppo pilastri'!AN122</f>
        <v>-19.645498437500002</v>
      </c>
      <c r="D134" s="3">
        <f>'Inviluppo pilastri'!AO122</f>
        <v>-72.086659375000011</v>
      </c>
      <c r="E134" s="3">
        <f>'Inviluppo pilastri'!AP122</f>
        <v>120.6259984375</v>
      </c>
      <c r="F134" s="3">
        <f>'Inviluppo pilastri'!AQ122</f>
        <v>74.470859375000003</v>
      </c>
      <c r="G134" s="3">
        <f>'Inviluppo pilastri'!AL122</f>
        <v>-1359.0266000000001</v>
      </c>
    </row>
    <row r="136" spans="1:20" x14ac:dyDescent="0.2">
      <c r="A136" s="11" t="s">
        <v>232</v>
      </c>
      <c r="C136" s="3" t="s">
        <v>211</v>
      </c>
      <c r="M136" s="1" t="s">
        <v>212</v>
      </c>
      <c r="Q136" s="1" t="s">
        <v>222</v>
      </c>
    </row>
    <row r="137" spans="1:20" x14ac:dyDescent="0.2">
      <c r="A137" t="s">
        <v>20</v>
      </c>
      <c r="C137" s="3" t="s">
        <v>217</v>
      </c>
      <c r="D137" s="3" t="s">
        <v>221</v>
      </c>
      <c r="E137" s="3" t="s">
        <v>220</v>
      </c>
      <c r="F137" s="3" t="s">
        <v>219</v>
      </c>
      <c r="G137" s="3" t="s">
        <v>218</v>
      </c>
      <c r="K137" t="s">
        <v>20</v>
      </c>
      <c r="M137" s="1" t="s">
        <v>223</v>
      </c>
      <c r="N137" t="s">
        <v>224</v>
      </c>
      <c r="O137" s="96" t="s">
        <v>225</v>
      </c>
      <c r="P137" s="96" t="s">
        <v>226</v>
      </c>
      <c r="Q137" s="79" t="s">
        <v>223</v>
      </c>
      <c r="R137" s="96" t="s">
        <v>224</v>
      </c>
      <c r="S137" s="96" t="s">
        <v>225</v>
      </c>
      <c r="T137" s="96" t="s">
        <v>226</v>
      </c>
    </row>
    <row r="138" spans="1:20" x14ac:dyDescent="0.2">
      <c r="A138">
        <v>6</v>
      </c>
      <c r="B138" t="s">
        <v>213</v>
      </c>
      <c r="C138" s="3">
        <f>'Inviluppo pilastri'!AN123</f>
        <v>-10.8252796875</v>
      </c>
      <c r="D138" s="3">
        <f>'Inviluppo pilastri'!AO123</f>
        <v>12.209990624999996</v>
      </c>
      <c r="E138" s="3">
        <f>'Inviluppo pilastri'!AP123</f>
        <v>9.087979687499999</v>
      </c>
      <c r="F138" s="3">
        <f>'Inviluppo pilastri'!AQ123</f>
        <v>-6.4643906249999974</v>
      </c>
      <c r="G138" s="3">
        <f>'Inviluppo pilastri'!AL123</f>
        <v>-202.81829999999999</v>
      </c>
      <c r="K138">
        <v>5</v>
      </c>
      <c r="L138" s="96" t="s">
        <v>111</v>
      </c>
      <c r="M138" s="1">
        <v>0</v>
      </c>
      <c r="N138">
        <f>'Foglio travi'!AF102</f>
        <v>-53.079062400000012</v>
      </c>
      <c r="O138">
        <f>MAX(ABS(M139)+ABS(N138),ABS(M138)+ABS(N139))</f>
        <v>53.079062400000012</v>
      </c>
      <c r="P138" s="16">
        <f>('[2]car.sollecitazione  direzione x'!$B$7)/('[2]car.sollecitazione  direzione x'!$B$8+'[2]car.sollecitazione  direzione x'!$B$7)</f>
        <v>0.32199815663595049</v>
      </c>
      <c r="Q138" s="1">
        <f>'Foglio travi'!AF487</f>
        <v>-145.96742159999999</v>
      </c>
      <c r="R138" s="16">
        <f>'Foglio travi'!AF510</f>
        <v>-145.96742159999999</v>
      </c>
      <c r="S138">
        <f>MAX(ABS(Q139)+ABS(R138),ABS(Q138)+ABS(R139))</f>
        <v>286.096146336</v>
      </c>
      <c r="T138" s="16">
        <f>('[2]car.sollecitazione  direzione x'!$B$7)/('[2]car.sollecitazione  direzione x'!$B$8+'[2]car.sollecitazione  direzione x'!$B$7)</f>
        <v>0.32199815663595049</v>
      </c>
    </row>
    <row r="139" spans="1:20" x14ac:dyDescent="0.2">
      <c r="B139" t="s">
        <v>214</v>
      </c>
      <c r="C139" s="3">
        <f>'Inviluppo pilastri'!AN124</f>
        <v>-30.109282812499998</v>
      </c>
      <c r="D139" s="3">
        <f>'Inviluppo pilastri'!AO124</f>
        <v>-34.680865624999996</v>
      </c>
      <c r="E139" s="3">
        <f>'Inviluppo pilastri'!AP124</f>
        <v>19.674582812500002</v>
      </c>
      <c r="F139" s="3">
        <f>'Inviluppo pilastri'!AQ124</f>
        <v>30.575265624999993</v>
      </c>
      <c r="G139" s="3">
        <f>'Inviluppo pilastri'!AL124</f>
        <v>-212.6917</v>
      </c>
      <c r="L139" s="96" t="s">
        <v>112</v>
      </c>
      <c r="M139" s="1">
        <v>0</v>
      </c>
      <c r="N139">
        <f>'Foglio travi'!AG102</f>
        <v>50.955899904000006</v>
      </c>
      <c r="P139" s="16">
        <f>'[2]car.sollecitazione  direzione x'!$B$8/('[2]car.sollecitazione  direzione x'!$B$7+'[2]car.sollecitazione  direzione x'!$B$8)</f>
        <v>0.67800184336404945</v>
      </c>
      <c r="Q139" s="1">
        <f>'Foglio travi'!AG487</f>
        <v>140.12872473600001</v>
      </c>
      <c r="R139" s="16">
        <f>'Foglio travi'!AG510</f>
        <v>140.12872473600001</v>
      </c>
      <c r="T139" s="16">
        <f>'[2]car.sollecitazione  direzione x'!$B$8/('[2]car.sollecitazione  direzione x'!$B$7+'[2]car.sollecitazione  direzione x'!$B$8)</f>
        <v>0.67800184336404945</v>
      </c>
    </row>
    <row r="140" spans="1:20" x14ac:dyDescent="0.2">
      <c r="B140" t="s">
        <v>215</v>
      </c>
      <c r="C140" s="3">
        <f>'Inviluppo pilastri'!AN125</f>
        <v>-16.658040624999998</v>
      </c>
      <c r="D140" s="3">
        <f>'Inviluppo pilastri'!AO125</f>
        <v>41.580546874999996</v>
      </c>
      <c r="E140" s="3">
        <f>'Inviluppo pilastri'!AP125</f>
        <v>12.376240625000001</v>
      </c>
      <c r="F140" s="3">
        <f>'Inviluppo pilastri'!AQ125</f>
        <v>-29.061746874999997</v>
      </c>
      <c r="G140" s="3">
        <f>'Inviluppo pilastri'!AL125</f>
        <v>-202.89879999999999</v>
      </c>
      <c r="K140">
        <v>4</v>
      </c>
      <c r="L140" s="96" t="s">
        <v>111</v>
      </c>
      <c r="M140" s="1">
        <v>0</v>
      </c>
      <c r="N140">
        <f>'Foglio travi'!AF106</f>
        <v>-53.079062400000012</v>
      </c>
      <c r="O140">
        <f t="shared" ref="O140" si="14">MAX(ABS(M141)+ABS(N140),ABS(M140)+ABS(N141))</f>
        <v>53.079062400000012</v>
      </c>
      <c r="P140" s="16">
        <f>'[2]car.sollecitazione  direzione x'!$B$8/('[2]car.sollecitazione  direzione x'!$B$8+'[2]car.sollecitazione  direzione x'!$B$9)</f>
        <v>0.41299789001848419</v>
      </c>
      <c r="Q140" s="1">
        <f>'Foglio travi'!AF491</f>
        <v>-145.96742159999999</v>
      </c>
      <c r="R140" s="16">
        <f>'Foglio travi'!AF514</f>
        <v>-192.67699651200002</v>
      </c>
      <c r="S140">
        <f t="shared" ref="S140" si="15">MAX(ABS(Q141)+ABS(R140),ABS(Q140)+ABS(R141))</f>
        <v>332.80572124800005</v>
      </c>
      <c r="T140" s="16">
        <f>'[2]car.sollecitazione  direzione x'!$B$8/('[2]car.sollecitazione  direzione x'!$B$8+'[2]car.sollecitazione  direzione x'!$B$9)</f>
        <v>0.41299789001848419</v>
      </c>
    </row>
    <row r="141" spans="1:20" x14ac:dyDescent="0.2">
      <c r="B141" t="s">
        <v>216</v>
      </c>
      <c r="C141" s="3">
        <f>'Inviluppo pilastri'!AN126</f>
        <v>-24.276521875</v>
      </c>
      <c r="D141" s="3">
        <f>'Inviluppo pilastri'!AO126</f>
        <v>-64.051421874999988</v>
      </c>
      <c r="E141" s="3">
        <f>'Inviluppo pilastri'!AP126</f>
        <v>16.386321875000004</v>
      </c>
      <c r="F141" s="3">
        <f>'Inviluppo pilastri'!AQ126</f>
        <v>53.17262187499999</v>
      </c>
      <c r="G141" s="3">
        <f>'Inviluppo pilastri'!AL126</f>
        <v>-212.6112</v>
      </c>
      <c r="L141" s="96" t="s">
        <v>112</v>
      </c>
      <c r="M141" s="1">
        <v>0</v>
      </c>
      <c r="N141">
        <f>'Foglio travi'!AG106</f>
        <v>50.955899904000006</v>
      </c>
      <c r="P141" s="16">
        <f>'[2]car.sollecitazione  direzione x'!$B$9/('[2]car.sollecitazione  direzione x'!$B$8+'[2]car.sollecitazione  direzione x'!$B$9)</f>
        <v>0.58700210998151581</v>
      </c>
      <c r="Q141" s="1">
        <f>'Foglio travi'!AG491</f>
        <v>140.12872473600001</v>
      </c>
      <c r="R141" s="16">
        <f>'Foglio travi'!AG514</f>
        <v>140.12872473600001</v>
      </c>
      <c r="T141" s="16">
        <f>'[2]car.sollecitazione  direzione x'!$B$9/('[2]car.sollecitazione  direzione x'!$B$8+'[2]car.sollecitazione  direzione x'!$B$9)</f>
        <v>0.58700210998151581</v>
      </c>
    </row>
    <row r="142" spans="1:20" x14ac:dyDescent="0.2">
      <c r="A142">
        <v>5</v>
      </c>
      <c r="B142" t="s">
        <v>213</v>
      </c>
      <c r="C142" s="3">
        <f>'Inviluppo pilastri'!AN127</f>
        <v>2.3803234374999973</v>
      </c>
      <c r="D142" s="3">
        <f>'Inviluppo pilastri'!AO127</f>
        <v>33.762315624999999</v>
      </c>
      <c r="E142" s="3">
        <f>'Inviluppo pilastri'!AP127</f>
        <v>4.7781765625000006</v>
      </c>
      <c r="F142" s="3">
        <f>'Inviluppo pilastri'!AQ127</f>
        <v>-25.788715625000002</v>
      </c>
      <c r="G142" s="3">
        <f>'Inviluppo pilastri'!AL127</f>
        <v>-352.56440000000003</v>
      </c>
      <c r="K142">
        <v>3</v>
      </c>
      <c r="L142" s="96" t="s">
        <v>111</v>
      </c>
      <c r="M142" s="1">
        <v>0</v>
      </c>
      <c r="N142">
        <f>'Foglio travi'!AF110</f>
        <v>-53.079062400000012</v>
      </c>
      <c r="O142">
        <f t="shared" ref="O142" si="16">MAX(ABS(M143)+ABS(N142),ABS(M142)+ABS(N143))</f>
        <v>53.079062400000012</v>
      </c>
      <c r="P142" s="16">
        <f>'[2]car.sollecitazione  direzione x'!$B$9/('[2]car.sollecitazione  direzione x'!$B$9+'[2]car.sollecitazione  direzione x'!$B$10)</f>
        <v>0.44975605648321343</v>
      </c>
      <c r="Q142" s="1">
        <f>'Foglio travi'!AF495</f>
        <v>-192.67699651200002</v>
      </c>
      <c r="R142" s="16">
        <f>'Foglio travi'!AF518</f>
        <v>-239.38657142400004</v>
      </c>
      <c r="S142">
        <f t="shared" ref="S142" si="17">MAX(ABS(Q143)+ABS(R142),ABS(Q142)+ABS(R143))</f>
        <v>426.22487107200004</v>
      </c>
      <c r="T142" s="16">
        <f>'[2]car.sollecitazione  direzione x'!$B$9/('[2]car.sollecitazione  direzione x'!$B$9+'[2]car.sollecitazione  direzione x'!$B$10)</f>
        <v>0.44975605648321343</v>
      </c>
    </row>
    <row r="143" spans="1:20" x14ac:dyDescent="0.2">
      <c r="B143" t="s">
        <v>214</v>
      </c>
      <c r="C143" s="3">
        <f>'Inviluppo pilastri'!AN128</f>
        <v>-25.814292187499998</v>
      </c>
      <c r="D143" s="3">
        <f>'Inviluppo pilastri'!AO128</f>
        <v>-63.088284375000008</v>
      </c>
      <c r="E143" s="3">
        <f>'Inviluppo pilastri'!AP128</f>
        <v>20.409792187499999</v>
      </c>
      <c r="F143" s="3">
        <f>'Inviluppo pilastri'!AQ128</f>
        <v>51.672684374999996</v>
      </c>
      <c r="G143" s="3">
        <f>'Inviluppo pilastri'!AL128</f>
        <v>-385.13560000000001</v>
      </c>
      <c r="L143" s="96" t="s">
        <v>112</v>
      </c>
      <c r="M143" s="1">
        <v>0</v>
      </c>
      <c r="N143">
        <f>'Foglio travi'!AG110</f>
        <v>50.955899904000006</v>
      </c>
      <c r="P143" s="16">
        <f>'[2]car.sollecitazione  direzione x'!$B$10/('[2]car.sollecitazione  direzione x'!$B$9+'[2]car.sollecitazione  direzione x'!$B$10)</f>
        <v>0.55024394351678663</v>
      </c>
      <c r="Q143" s="1">
        <f>'Foglio travi'!AG495</f>
        <v>186.83829964799997</v>
      </c>
      <c r="R143" s="16">
        <f>'Foglio travi'!AG518</f>
        <v>186.83829964799997</v>
      </c>
      <c r="T143" s="16">
        <f>'[2]car.sollecitazione  direzione x'!$B$10/('[2]car.sollecitazione  direzione x'!$B$9+'[2]car.sollecitazione  direzione x'!$B$10)</f>
        <v>0.55024394351678663</v>
      </c>
    </row>
    <row r="144" spans="1:20" x14ac:dyDescent="0.2">
      <c r="B144" t="s">
        <v>215</v>
      </c>
      <c r="C144" s="3">
        <f>'Inviluppo pilastri'!AN129</f>
        <v>-6.0554093750000009</v>
      </c>
      <c r="D144" s="3">
        <f>'Inviluppo pilastri'!AO129</f>
        <v>97.741276562500005</v>
      </c>
      <c r="E144" s="3">
        <f>'Inviluppo pilastri'!AP129</f>
        <v>9.5494093750000015</v>
      </c>
      <c r="F144" s="3">
        <f>'Inviluppo pilastri'!AQ129</f>
        <v>-76.468376562499998</v>
      </c>
      <c r="G144" s="3">
        <f>'Inviluppo pilastri'!AL129</f>
        <v>-350.33070000000004</v>
      </c>
      <c r="K144">
        <v>2</v>
      </c>
      <c r="L144" s="96" t="s">
        <v>111</v>
      </c>
      <c r="M144" s="1">
        <v>0</v>
      </c>
      <c r="N144">
        <f>'Foglio travi'!AF114</f>
        <v>-70.064362368000005</v>
      </c>
      <c r="O144">
        <f>MAX(ABS(M145)+ABS(M145),ABS(M144)+ABS(N145))</f>
        <v>50.955899904000006</v>
      </c>
      <c r="P144" s="16">
        <f>'[2]car.sollecitazione  direzione x'!$B$10/('[2]car.sollecitazione  direzione x'!$B$10+'[2]car.sollecitazione  direzione x'!$B$11)</f>
        <v>0.47104155681704507</v>
      </c>
      <c r="Q144" s="1">
        <f>'Foglio travi'!AF499</f>
        <v>-239.38657142400004</v>
      </c>
      <c r="R144" s="16">
        <f>'Foglio travi'!AF522</f>
        <v>-286.096146336</v>
      </c>
      <c r="S144">
        <f t="shared" ref="S144" si="18">MAX(ABS(Q145)+ABS(R144),ABS(Q144)+ABS(R145))</f>
        <v>472.93444598399998</v>
      </c>
      <c r="T144" s="16">
        <f>'[2]car.sollecitazione  direzione x'!$B$10/('[2]car.sollecitazione  direzione x'!$B$10+'[2]car.sollecitazione  direzione x'!$B$11)</f>
        <v>0.47104155681704507</v>
      </c>
    </row>
    <row r="145" spans="1:20" x14ac:dyDescent="0.2">
      <c r="B145" t="s">
        <v>216</v>
      </c>
      <c r="C145" s="3">
        <f>'Inviluppo pilastri'!AN130</f>
        <v>-17.378559374999998</v>
      </c>
      <c r="D145" s="3">
        <f>'Inviluppo pilastri'!AO130</f>
        <v>-127.06724531250001</v>
      </c>
      <c r="E145" s="3">
        <f>'Inviluppo pilastri'!AP130</f>
        <v>15.638559375000003</v>
      </c>
      <c r="F145" s="3">
        <f>'Inviluppo pilastri'!AQ130</f>
        <v>102.35234531250001</v>
      </c>
      <c r="G145" s="3">
        <f>'Inviluppo pilastri'!AL130</f>
        <v>-387.36930000000001</v>
      </c>
      <c r="L145" s="96" t="s">
        <v>112</v>
      </c>
      <c r="M145" s="1">
        <v>0</v>
      </c>
      <c r="N145">
        <f>'Foglio travi'!AG114</f>
        <v>50.955899904000006</v>
      </c>
      <c r="P145" s="16">
        <f>'[2]car.sollecitazione  direzione x'!$B$11/('[2]car.sollecitazione  direzione x'!$B$10+'[2]car.sollecitazione  direzione x'!$B$11)</f>
        <v>0.52895844318295493</v>
      </c>
      <c r="Q145" s="1">
        <f>'Foglio travi'!AG499</f>
        <v>186.83829964799997</v>
      </c>
      <c r="R145" s="16">
        <f>'Foglio travi'!AG522</f>
        <v>186.83829964799997</v>
      </c>
      <c r="T145" s="16">
        <f>'[2]car.sollecitazione  direzione x'!$B$11/('[2]car.sollecitazione  direzione x'!$B$10+'[2]car.sollecitazione  direzione x'!$B$11)</f>
        <v>0.52895844318295493</v>
      </c>
    </row>
    <row r="146" spans="1:20" x14ac:dyDescent="0.2">
      <c r="A146">
        <v>4</v>
      </c>
      <c r="B146" t="s">
        <v>213</v>
      </c>
      <c r="C146" s="3">
        <f>'Inviluppo pilastri'!AN131</f>
        <v>5.2363031249999992</v>
      </c>
      <c r="D146" s="3">
        <f>'Inviluppo pilastri'!AO131</f>
        <v>-75.518607812499994</v>
      </c>
      <c r="E146" s="3">
        <f>'Inviluppo pilastri'!AP131</f>
        <v>0.33529687499999905</v>
      </c>
      <c r="F146" s="3">
        <f>'Inviluppo pilastri'!AQ131</f>
        <v>67.176307812499999</v>
      </c>
      <c r="G146" s="3">
        <f>'Inviluppo pilastri'!AL131</f>
        <v>-498.64790000000005</v>
      </c>
      <c r="K146">
        <v>1</v>
      </c>
      <c r="L146" s="96" t="s">
        <v>111</v>
      </c>
      <c r="M146" s="1">
        <v>0</v>
      </c>
      <c r="N146">
        <f>'Foglio travi'!AF118</f>
        <v>-70.064362368000005</v>
      </c>
      <c r="O146">
        <f t="shared" ref="O146" si="19">MAX(ABS(M147)+ABS(N146),ABS(M146)+ABS(N147))</f>
        <v>70.064362368000005</v>
      </c>
      <c r="P146">
        <v>0.5</v>
      </c>
      <c r="Q146" s="1">
        <f>'Foglio travi'!AF503</f>
        <v>-239.38657142400004</v>
      </c>
      <c r="R146" s="16">
        <f>'Foglio travi'!AF526</f>
        <v>-286.096146336</v>
      </c>
      <c r="S146">
        <f t="shared" ref="S146" si="20">MAX(ABS(Q147)+ABS(R146),ABS(Q146)+ABS(R147))</f>
        <v>472.93444598399998</v>
      </c>
      <c r="T146">
        <v>0.5</v>
      </c>
    </row>
    <row r="147" spans="1:20" x14ac:dyDescent="0.2">
      <c r="B147" t="s">
        <v>214</v>
      </c>
      <c r="C147" s="3">
        <f>'Inviluppo pilastri'!AN132</f>
        <v>-31.545740624999997</v>
      </c>
      <c r="D147" s="3">
        <f>'Inviluppo pilastri'!AO132</f>
        <v>52.651357812499995</v>
      </c>
      <c r="E147" s="3">
        <f>'Inviluppo pilastri'!AP132</f>
        <v>25.482140625</v>
      </c>
      <c r="F147" s="3">
        <f>'Inviluppo pilastri'!AQ132</f>
        <v>-45.669057812500014</v>
      </c>
      <c r="G147" s="3">
        <f>'Inviluppo pilastri'!AL132</f>
        <v>-564.04810000000009</v>
      </c>
      <c r="L147" s="96" t="s">
        <v>112</v>
      </c>
      <c r="M147" s="1">
        <v>0</v>
      </c>
      <c r="N147">
        <f>'Foglio travi'!AG118</f>
        <v>50.955899904000006</v>
      </c>
      <c r="P147">
        <v>0.5</v>
      </c>
      <c r="Q147" s="1">
        <f>'Foglio travi'!AG503</f>
        <v>186.83829964799997</v>
      </c>
      <c r="R147" s="16">
        <f>'Foglio travi'!AG526</f>
        <v>186.83829964799997</v>
      </c>
      <c r="T147">
        <v>0.5</v>
      </c>
    </row>
    <row r="148" spans="1:20" x14ac:dyDescent="0.2">
      <c r="B148" t="s">
        <v>215</v>
      </c>
      <c r="C148" s="3">
        <f>'Inviluppo pilastri'!AN133</f>
        <v>-5.679945312500001</v>
      </c>
      <c r="D148" s="3">
        <f>'Inviluppo pilastri'!AO133</f>
        <v>137.98219999999998</v>
      </c>
      <c r="E148" s="3">
        <f>'Inviluppo pilastri'!AP133</f>
        <v>7.8908453124999998</v>
      </c>
      <c r="F148" s="3">
        <f>'Inviluppo pilastri'!AQ133</f>
        <v>-120.51040000000002</v>
      </c>
      <c r="G148" s="3">
        <f>'Inviluppo pilastri'!AL133</f>
        <v>-492.0476000000001</v>
      </c>
    </row>
    <row r="149" spans="1:20" x14ac:dyDescent="0.2">
      <c r="B149" t="s">
        <v>216</v>
      </c>
      <c r="C149" s="3">
        <f>'Inviluppo pilastri'!AN134</f>
        <v>-20.629492187499999</v>
      </c>
      <c r="D149" s="3">
        <f>'Inviluppo pilastri'!AO134</f>
        <v>-160.84944999999996</v>
      </c>
      <c r="E149" s="3">
        <f>'Inviluppo pilastri'!AP134</f>
        <v>17.926592187499999</v>
      </c>
      <c r="F149" s="3">
        <f>'Inviluppo pilastri'!AQ134</f>
        <v>142.01765</v>
      </c>
      <c r="G149" s="3">
        <f>'Inviluppo pilastri'!AL134</f>
        <v>-570.64840000000004</v>
      </c>
    </row>
    <row r="150" spans="1:20" x14ac:dyDescent="0.2">
      <c r="A150">
        <v>3</v>
      </c>
      <c r="B150" t="s">
        <v>213</v>
      </c>
      <c r="C150" s="3">
        <f>'Inviluppo pilastri'!AN135</f>
        <v>8.0515796875000003</v>
      </c>
      <c r="D150" s="3">
        <f>'Inviluppo pilastri'!AO135</f>
        <v>-85.727171874999982</v>
      </c>
      <c r="E150" s="3">
        <f>'Inviluppo pilastri'!AP135</f>
        <v>-4.4528796874999959</v>
      </c>
      <c r="F150" s="3">
        <f>'Inviluppo pilastri'!AQ135</f>
        <v>79.138371875000004</v>
      </c>
      <c r="G150" s="3">
        <f>'Inviluppo pilastri'!AL135</f>
        <v>-643.37779999999998</v>
      </c>
    </row>
    <row r="151" spans="1:20" x14ac:dyDescent="0.2">
      <c r="B151" t="s">
        <v>214</v>
      </c>
      <c r="C151" s="3">
        <f>'Inviluppo pilastri'!AN136</f>
        <v>-33.245204687499999</v>
      </c>
      <c r="D151" s="3">
        <f>'Inviluppo pilastri'!AO136</f>
        <v>66.692046874999988</v>
      </c>
      <c r="E151" s="3">
        <f>'Inviluppo pilastri'!AP136</f>
        <v>28.878504687499998</v>
      </c>
      <c r="F151" s="3">
        <f>'Inviluppo pilastri'!AQ136</f>
        <v>-62.459246875000012</v>
      </c>
      <c r="G151" s="3">
        <f>'Inviluppo pilastri'!AL136</f>
        <v>-749.67820000000006</v>
      </c>
    </row>
    <row r="152" spans="1:20" x14ac:dyDescent="0.2">
      <c r="B152" t="s">
        <v>215</v>
      </c>
      <c r="C152" s="3">
        <f>'Inviluppo pilastri'!AN137</f>
        <v>-4.2031234375000013</v>
      </c>
      <c r="D152" s="3">
        <f>'Inviluppo pilastri'!AO137</f>
        <v>168.71189531249999</v>
      </c>
      <c r="E152" s="3">
        <f>'Inviluppo pilastri'!AP137</f>
        <v>5.4680234375000003</v>
      </c>
      <c r="F152" s="3">
        <f>'Inviluppo pilastri'!AQ137</f>
        <v>-157.21379531250003</v>
      </c>
      <c r="G152" s="3">
        <f>'Inviluppo pilastri'!AL137</f>
        <v>-631.38470000000007</v>
      </c>
    </row>
    <row r="153" spans="1:20" x14ac:dyDescent="0.2">
      <c r="B153" t="s">
        <v>216</v>
      </c>
      <c r="C153" s="3">
        <f>'Inviluppo pilastri'!AN138</f>
        <v>-20.9905015625</v>
      </c>
      <c r="D153" s="3">
        <f>'Inviluppo pilastri'!AO138</f>
        <v>-187.74702031249998</v>
      </c>
      <c r="E153" s="3">
        <f>'Inviluppo pilastri'!AP138</f>
        <v>18.957601562500003</v>
      </c>
      <c r="F153" s="3">
        <f>'Inviluppo pilastri'!AQ138</f>
        <v>173.89292031250002</v>
      </c>
      <c r="G153" s="3">
        <f>'Inviluppo pilastri'!AL138</f>
        <v>-761.67129999999997</v>
      </c>
    </row>
    <row r="154" spans="1:20" x14ac:dyDescent="0.2">
      <c r="A154">
        <v>2</v>
      </c>
      <c r="B154" t="s">
        <v>213</v>
      </c>
      <c r="C154" s="3">
        <f>'Inviluppo pilastri'!AN139</f>
        <v>7.6918625000000009</v>
      </c>
      <c r="D154" s="3">
        <f>'Inviluppo pilastri'!AO139</f>
        <v>-91.454317187499996</v>
      </c>
      <c r="E154" s="3">
        <f>'Inviluppo pilastri'!AP139</f>
        <v>-6.5040624999999999</v>
      </c>
      <c r="F154" s="3">
        <f>'Inviluppo pilastri'!AQ139</f>
        <v>89.363417187500005</v>
      </c>
      <c r="G154" s="3">
        <f>'Inviluppo pilastri'!AL139</f>
        <v>-790.29819999999995</v>
      </c>
    </row>
    <row r="155" spans="1:20" x14ac:dyDescent="0.2">
      <c r="B155" t="s">
        <v>214</v>
      </c>
      <c r="C155" s="3">
        <f>'Inviluppo pilastri'!AN140</f>
        <v>-33.7002375</v>
      </c>
      <c r="D155" s="3">
        <f>'Inviluppo pilastri'!AO140</f>
        <v>77.381254687500004</v>
      </c>
      <c r="E155" s="3">
        <f>'Inviluppo pilastri'!AP140</f>
        <v>34.880437499999999</v>
      </c>
      <c r="F155" s="3">
        <f>'Inviluppo pilastri'!AQ140</f>
        <v>-78.478354687500001</v>
      </c>
      <c r="G155" s="3">
        <f>'Inviluppo pilastri'!AL140</f>
        <v>-939.87779999999998</v>
      </c>
    </row>
    <row r="156" spans="1:20" x14ac:dyDescent="0.2">
      <c r="B156" t="s">
        <v>215</v>
      </c>
      <c r="C156" s="3">
        <f>'Inviluppo pilastri'!AN141</f>
        <v>-4.5579953125000001</v>
      </c>
      <c r="D156" s="3">
        <f>'Inviluppo pilastri'!AO141</f>
        <v>190.11032656250001</v>
      </c>
      <c r="E156" s="3">
        <f>'Inviluppo pilastri'!AP141</f>
        <v>6.0670953125000002</v>
      </c>
      <c r="F156" s="3">
        <f>'Inviluppo pilastri'!AQ141</f>
        <v>-190.85182656250001</v>
      </c>
      <c r="G156" s="3">
        <f>'Inviluppo pilastri'!AL141</f>
        <v>-771.17419999999993</v>
      </c>
    </row>
    <row r="157" spans="1:20" x14ac:dyDescent="0.2">
      <c r="B157" t="s">
        <v>216</v>
      </c>
      <c r="C157" s="3">
        <f>'Inviluppo pilastri'!AN142</f>
        <v>-21.450379687500003</v>
      </c>
      <c r="D157" s="3">
        <f>'Inviluppo pilastri'!AO142</f>
        <v>-204.18338906250003</v>
      </c>
      <c r="E157" s="3">
        <f>'Inviluppo pilastri'!AP142</f>
        <v>22.309279687500002</v>
      </c>
      <c r="F157" s="3">
        <f>'Inviluppo pilastri'!AQ142</f>
        <v>201.73688906250004</v>
      </c>
      <c r="G157" s="3">
        <f>'Inviluppo pilastri'!AL142</f>
        <v>-959.0018</v>
      </c>
    </row>
    <row r="158" spans="1:20" x14ac:dyDescent="0.2">
      <c r="A158">
        <v>1</v>
      </c>
      <c r="B158" t="s">
        <v>213</v>
      </c>
      <c r="C158" s="3">
        <f>'Inviluppo pilastri'!AN143</f>
        <v>3.7066562500000009</v>
      </c>
      <c r="D158" s="3">
        <f>'Inviluppo pilastri'!AO143</f>
        <v>-74.654151562500005</v>
      </c>
      <c r="E158" s="3">
        <f>'Inviluppo pilastri'!AP143</f>
        <v>-40.857856249999998</v>
      </c>
      <c r="F158" s="3">
        <f>'Inviluppo pilastri'!AQ143</f>
        <v>118.99685156249998</v>
      </c>
      <c r="G158" s="3">
        <f>'Inviluppo pilastri'!AL143</f>
        <v>-940.00829999999996</v>
      </c>
    </row>
    <row r="159" spans="1:20" x14ac:dyDescent="0.2">
      <c r="B159" t="s">
        <v>214</v>
      </c>
      <c r="C159" s="3">
        <f>'Inviluppo pilastri'!AN144</f>
        <v>-23.718062500000002</v>
      </c>
      <c r="D159" s="3">
        <f>'Inviluppo pilastri'!AO144</f>
        <v>70.547839062500003</v>
      </c>
      <c r="E159" s="3">
        <f>'Inviluppo pilastri'!AP144</f>
        <v>49.451262499999999</v>
      </c>
      <c r="F159" s="3">
        <f>'Inviluppo pilastri'!AQ144</f>
        <v>-113.71053906249998</v>
      </c>
      <c r="G159" s="3">
        <f>'Inviluppo pilastri'!AL144</f>
        <v>-1136.6857</v>
      </c>
    </row>
    <row r="160" spans="1:20" x14ac:dyDescent="0.2">
      <c r="B160" t="s">
        <v>215</v>
      </c>
      <c r="C160" s="3">
        <f>'Inviluppo pilastri'!AN145</f>
        <v>-3.8160578124999995</v>
      </c>
      <c r="D160" s="3">
        <f>'Inviluppo pilastri'!AO145</f>
        <v>165.10631093750001</v>
      </c>
      <c r="E160" s="3">
        <f>'Inviluppo pilastri'!AP145</f>
        <v>-15.023842187499998</v>
      </c>
      <c r="F160" s="3">
        <f>'Inviluppo pilastri'!AQ145</f>
        <v>-266.32981093749999</v>
      </c>
      <c r="G160" s="3">
        <f>'Inviluppo pilastri'!AL145</f>
        <v>-911.95859999999993</v>
      </c>
    </row>
    <row r="161" spans="1:20" x14ac:dyDescent="0.2">
      <c r="B161" t="s">
        <v>216</v>
      </c>
      <c r="C161" s="3">
        <f>'Inviluppo pilastri'!AN146</f>
        <v>-16.195348437500002</v>
      </c>
      <c r="D161" s="3">
        <f>'Inviluppo pilastri'!AO146</f>
        <v>-169.21262343750001</v>
      </c>
      <c r="E161" s="3">
        <f>'Inviluppo pilastri'!AP146</f>
        <v>23.617248437500002</v>
      </c>
      <c r="F161" s="3">
        <f>'Inviluppo pilastri'!AQ146</f>
        <v>271.61612343749994</v>
      </c>
      <c r="G161" s="3">
        <f>'Inviluppo pilastri'!AL146</f>
        <v>-1164.7354</v>
      </c>
    </row>
    <row r="163" spans="1:20" x14ac:dyDescent="0.2">
      <c r="A163" s="11" t="s">
        <v>233</v>
      </c>
      <c r="C163" s="3" t="s">
        <v>211</v>
      </c>
      <c r="M163" s="1" t="s">
        <v>212</v>
      </c>
      <c r="Q163" s="1" t="s">
        <v>222</v>
      </c>
    </row>
    <row r="164" spans="1:20" x14ac:dyDescent="0.2">
      <c r="A164" t="s">
        <v>20</v>
      </c>
      <c r="C164" s="3" t="s">
        <v>217</v>
      </c>
      <c r="D164" s="3" t="s">
        <v>221</v>
      </c>
      <c r="E164" s="3" t="s">
        <v>220</v>
      </c>
      <c r="F164" s="3" t="s">
        <v>219</v>
      </c>
      <c r="G164" s="3" t="s">
        <v>218</v>
      </c>
      <c r="K164" t="s">
        <v>20</v>
      </c>
      <c r="M164" s="1" t="s">
        <v>223</v>
      </c>
      <c r="N164" t="s">
        <v>224</v>
      </c>
      <c r="O164" s="96" t="s">
        <v>225</v>
      </c>
      <c r="P164" s="96" t="s">
        <v>226</v>
      </c>
      <c r="Q164" s="79" t="s">
        <v>223</v>
      </c>
      <c r="R164" s="96" t="s">
        <v>224</v>
      </c>
      <c r="S164" s="96" t="s">
        <v>225</v>
      </c>
      <c r="T164" s="96" t="s">
        <v>226</v>
      </c>
    </row>
    <row r="165" spans="1:20" x14ac:dyDescent="0.2">
      <c r="A165">
        <v>6</v>
      </c>
      <c r="B165" t="s">
        <v>213</v>
      </c>
      <c r="C165" s="3">
        <f>'Inviluppo pilastri'!AN147</f>
        <v>7.844445312500004</v>
      </c>
      <c r="D165" s="3">
        <f>'Inviluppo pilastri'!AO147</f>
        <v>-5.1697734375000008</v>
      </c>
      <c r="E165" s="3">
        <f>'Inviluppo pilastri'!AP147</f>
        <v>-4.4951453124999983</v>
      </c>
      <c r="F165" s="3">
        <f>'Inviluppo pilastri'!AQ147</f>
        <v>10.147073437500001</v>
      </c>
      <c r="G165" s="3">
        <f>'Inviluppo pilastri'!AL147</f>
        <v>-300.55320000000006</v>
      </c>
      <c r="K165">
        <v>5</v>
      </c>
      <c r="L165" s="96" t="s">
        <v>111</v>
      </c>
      <c r="M165" s="1">
        <f>'Foglio travi'!AF103</f>
        <v>-53.079062400000012</v>
      </c>
      <c r="N165">
        <f>'Foglio travi'!AF126</f>
        <v>-53.079062400000012</v>
      </c>
      <c r="O165">
        <f>MAX(ABS(M166)+ABS(N165),ABS(M165)+ABS(N166))</f>
        <v>104.03496230400002</v>
      </c>
      <c r="P165" s="16">
        <f>('[2]car.sollecitazione  direzione x'!$B$7)/('[2]car.sollecitazione  direzione x'!$B$8+'[2]car.sollecitazione  direzione x'!$B$7)</f>
        <v>0.32199815663595049</v>
      </c>
      <c r="Q165" s="1">
        <f>'Foglio travi'!AF559</f>
        <v>-145.96742159999999</v>
      </c>
      <c r="R165" s="16">
        <f>'Foglio travi'!AF582</f>
        <v>-104.03496230400002</v>
      </c>
      <c r="S165">
        <f>MAX(ABS(Q166)+ABS(R165),ABS(Q165)+ABS(R166))</f>
        <v>244.16368704000001</v>
      </c>
      <c r="T165" s="16">
        <f>('[2]car.sollecitazione  direzione x'!$B$7)/('[2]car.sollecitazione  direzione x'!$B$8+'[2]car.sollecitazione  direzione x'!$B$7)</f>
        <v>0.32199815663595049</v>
      </c>
    </row>
    <row r="166" spans="1:20" x14ac:dyDescent="0.2">
      <c r="B166" t="s">
        <v>214</v>
      </c>
      <c r="C166" s="3">
        <f>'Inviluppo pilastri'!AN148</f>
        <v>-23.331820312500003</v>
      </c>
      <c r="D166" s="3">
        <f>'Inviluppo pilastri'!AO148</f>
        <v>-29.7114453125</v>
      </c>
      <c r="E166" s="3">
        <f>'Inviluppo pilastri'!AP148</f>
        <v>16.662520312499996</v>
      </c>
      <c r="F166" s="3">
        <f>'Inviluppo pilastri'!AQ148</f>
        <v>25.072145312500002</v>
      </c>
      <c r="G166" s="3">
        <f>'Inviluppo pilastri'!AL148</f>
        <v>-296.10680000000002</v>
      </c>
      <c r="L166" s="96" t="s">
        <v>112</v>
      </c>
      <c r="M166" s="1">
        <f>'Foglio travi'!AG103</f>
        <v>50.955899904000006</v>
      </c>
      <c r="N166">
        <f>'Foglio travi'!AG126</f>
        <v>50.955899904000006</v>
      </c>
      <c r="P166" s="16">
        <f>'[2]car.sollecitazione  direzione x'!$B$8/('[2]car.sollecitazione  direzione x'!$B$7+'[2]car.sollecitazione  direzione x'!$B$8)</f>
        <v>0.67800184336404945</v>
      </c>
      <c r="Q166" s="1">
        <f>'Foglio travi'!AG559</f>
        <v>140.12872473600001</v>
      </c>
      <c r="R166" s="16">
        <f>'Foglio travi'!AG582</f>
        <v>50.955899904000006</v>
      </c>
      <c r="T166" s="16">
        <f>'[2]car.sollecitazione  direzione x'!$B$8/('[2]car.sollecitazione  direzione x'!$B$7+'[2]car.sollecitazione  direzione x'!$B$8)</f>
        <v>0.67800184336404945</v>
      </c>
    </row>
    <row r="167" spans="1:20" x14ac:dyDescent="0.2">
      <c r="B167" t="s">
        <v>215</v>
      </c>
      <c r="C167" s="3">
        <f>'Inviluppo pilastri'!AN149</f>
        <v>-1.5817437499999987</v>
      </c>
      <c r="D167" s="3">
        <f>'Inviluppo pilastri'!AO149</f>
        <v>13.869165625000001</v>
      </c>
      <c r="E167" s="3">
        <f>'Inviluppo pilastri'!AP149</f>
        <v>1.9623437500000007</v>
      </c>
      <c r="F167" s="3">
        <f>'Inviluppo pilastri'!AQ149</f>
        <v>-1.118365625</v>
      </c>
      <c r="G167" s="3">
        <f>'Inviluppo pilastri'!AL149</f>
        <v>-295.11140000000006</v>
      </c>
      <c r="K167">
        <v>4</v>
      </c>
      <c r="L167" s="96" t="s">
        <v>111</v>
      </c>
      <c r="M167" s="1">
        <f>'Foglio travi'!AF107</f>
        <v>-53.079062400000012</v>
      </c>
      <c r="N167">
        <f>'Foglio travi'!AF130</f>
        <v>-70.064362368000005</v>
      </c>
      <c r="O167">
        <f t="shared" ref="O167" si="21">MAX(ABS(M168)+ABS(N167),ABS(M167)+ABS(N168))</f>
        <v>121.02026227200001</v>
      </c>
      <c r="P167" s="16">
        <f>'[2]car.sollecitazione  direzione x'!$B$8/('[2]car.sollecitazione  direzione x'!$B$8+'[2]car.sollecitazione  direzione x'!$B$9)</f>
        <v>0.41299789001848419</v>
      </c>
      <c r="Q167" s="1">
        <f>'Foglio travi'!AF563</f>
        <v>-145.96742159999999</v>
      </c>
      <c r="R167" s="16">
        <f>'Foglio travi'!AF586</f>
        <v>-104.03496230400002</v>
      </c>
      <c r="S167">
        <f t="shared" ref="S167" si="22">MAX(ABS(Q168)+ABS(R167),ABS(Q167)+ABS(R168))</f>
        <v>244.16368704000001</v>
      </c>
      <c r="T167" s="16">
        <f>'[2]car.sollecitazione  direzione x'!$B$8/('[2]car.sollecitazione  direzione x'!$B$8+'[2]car.sollecitazione  direzione x'!$B$9)</f>
        <v>0.41299789001848419</v>
      </c>
    </row>
    <row r="168" spans="1:20" x14ac:dyDescent="0.2">
      <c r="B168" t="s">
        <v>216</v>
      </c>
      <c r="C168" s="3">
        <f>'Inviluppo pilastri'!AN150</f>
        <v>-13.905631250000003</v>
      </c>
      <c r="D168" s="3">
        <f>'Inviluppo pilastri'!AO150</f>
        <v>-48.750384375000003</v>
      </c>
      <c r="E168" s="3">
        <f>'Inviluppo pilastri'!AP150</f>
        <v>10.205031250000001</v>
      </c>
      <c r="F168" s="3">
        <f>'Inviluppo pilastri'!AQ150</f>
        <v>36.337584374999999</v>
      </c>
      <c r="G168" s="3">
        <f>'Inviluppo pilastri'!AL150</f>
        <v>-301.54860000000002</v>
      </c>
      <c r="L168" s="96" t="s">
        <v>112</v>
      </c>
      <c r="M168" s="1">
        <f>'Foglio travi'!AG107</f>
        <v>50.955899904000006</v>
      </c>
      <c r="N168">
        <f>'Foglio travi'!AG130</f>
        <v>50.955899904000006</v>
      </c>
      <c r="P168" s="16">
        <f>'[2]car.sollecitazione  direzione x'!$B$9/('[2]car.sollecitazione  direzione x'!$B$8+'[2]car.sollecitazione  direzione x'!$B$9)</f>
        <v>0.58700210998151581</v>
      </c>
      <c r="Q168" s="1">
        <f>'Foglio travi'!AG563</f>
        <v>140.12872473600001</v>
      </c>
      <c r="R168" s="16">
        <f>'Foglio travi'!AG586</f>
        <v>50.955899904000006</v>
      </c>
      <c r="T168" s="16">
        <f>'[2]car.sollecitazione  direzione x'!$B$9/('[2]car.sollecitazione  direzione x'!$B$8+'[2]car.sollecitazione  direzione x'!$B$9)</f>
        <v>0.58700210998151581</v>
      </c>
    </row>
    <row r="169" spans="1:20" x14ac:dyDescent="0.2">
      <c r="A169">
        <v>5</v>
      </c>
      <c r="B169" t="s">
        <v>213</v>
      </c>
      <c r="C169" s="3">
        <f>'Inviluppo pilastri'!AN151</f>
        <v>15.861671874999999</v>
      </c>
      <c r="D169" s="3">
        <f>'Inviluppo pilastri'!AO151</f>
        <v>2.7489640624999994</v>
      </c>
      <c r="E169" s="3">
        <f>'Inviluppo pilastri'!AP151</f>
        <v>-10.299471875</v>
      </c>
      <c r="F169" s="3">
        <f>'Inviluppo pilastri'!AQ151</f>
        <v>3.7389359375000004</v>
      </c>
      <c r="G169" s="3">
        <f>'Inviluppo pilastri'!AL151</f>
        <v>-598.21510000000001</v>
      </c>
      <c r="K169">
        <v>3</v>
      </c>
      <c r="L169" s="96" t="s">
        <v>111</v>
      </c>
      <c r="M169" s="1">
        <f>'Foglio travi'!AF111</f>
        <v>-70.064362368000005</v>
      </c>
      <c r="N169">
        <f>'Foglio travi'!AF134</f>
        <v>-87.049662336000011</v>
      </c>
      <c r="O169">
        <f t="shared" ref="O169" si="23">MAX(ABS(M170)+ABS(N169),ABS(M169)+ABS(N170))</f>
        <v>138.00556224000002</v>
      </c>
      <c r="P169" s="16">
        <f>'[2]car.sollecitazione  direzione x'!$B$9/('[2]car.sollecitazione  direzione x'!$B$9+'[2]car.sollecitazione  direzione x'!$B$10)</f>
        <v>0.44975605648321343</v>
      </c>
      <c r="Q169" s="1">
        <f>'Foglio travi'!AF567</f>
        <v>-192.67699651200002</v>
      </c>
      <c r="R169" s="16">
        <f>'Foglio travi'!AF590</f>
        <v>-121.02026227200001</v>
      </c>
      <c r="S169">
        <f t="shared" ref="S169" si="24">MAX(ABS(Q170)+ABS(R169),ABS(Q169)+ABS(R170))</f>
        <v>261.14898700800001</v>
      </c>
      <c r="T169" s="16">
        <f>'[2]car.sollecitazione  direzione x'!$B$9/('[2]car.sollecitazione  direzione x'!$B$9+'[2]car.sollecitazione  direzione x'!$B$10)</f>
        <v>0.44975605648321343</v>
      </c>
    </row>
    <row r="170" spans="1:20" x14ac:dyDescent="0.2">
      <c r="B170" t="s">
        <v>214</v>
      </c>
      <c r="C170" s="3">
        <f>'Inviluppo pilastri'!AN152</f>
        <v>-26.644828125</v>
      </c>
      <c r="D170" s="3">
        <f>'Inviluppo pilastri'!AO152</f>
        <v>-48.500339062499997</v>
      </c>
      <c r="E170" s="3">
        <f>'Inviluppo pilastri'!AP152</f>
        <v>21.276628124999998</v>
      </c>
      <c r="F170" s="3">
        <f>'Inviluppo pilastri'!AQ152</f>
        <v>36.376439062499998</v>
      </c>
      <c r="G170" s="3">
        <f>'Inviluppo pilastri'!AL152</f>
        <v>-577.35289999999998</v>
      </c>
      <c r="L170" s="96" t="s">
        <v>112</v>
      </c>
      <c r="M170" s="1">
        <f>'Foglio travi'!AG111</f>
        <v>50.955899904000006</v>
      </c>
      <c r="N170">
        <f>'Foglio travi'!AG134</f>
        <v>50.955899904000006</v>
      </c>
      <c r="P170" s="16">
        <f>'[2]car.sollecitazione  direzione x'!$B$10/('[2]car.sollecitazione  direzione x'!$B$9+'[2]car.sollecitazione  direzione x'!$B$10)</f>
        <v>0.55024394351678663</v>
      </c>
      <c r="Q170" s="1">
        <f>'Foglio travi'!AG567</f>
        <v>140.12872473600001</v>
      </c>
      <c r="R170" s="16">
        <f>'Foglio travi'!AG590</f>
        <v>50.955899904000006</v>
      </c>
      <c r="T170" s="16">
        <f>'[2]car.sollecitazione  direzione x'!$B$10/('[2]car.sollecitazione  direzione x'!$B$9+'[2]car.sollecitazione  direzione x'!$B$10)</f>
        <v>0.55024394351678663</v>
      </c>
    </row>
    <row r="171" spans="1:20" x14ac:dyDescent="0.2">
      <c r="B171" t="s">
        <v>215</v>
      </c>
      <c r="C171" s="3">
        <f>'Inviluppo pilastri'!AN153</f>
        <v>3.1375421874999989</v>
      </c>
      <c r="D171" s="3">
        <f>'Inviluppo pilastri'!AO153</f>
        <v>44.151798437499984</v>
      </c>
      <c r="E171" s="3">
        <f>'Inviluppo pilastri'!AP153</f>
        <v>-0.76944218749999993</v>
      </c>
      <c r="F171" s="3">
        <f>'Inviluppo pilastri'!AQ153</f>
        <v>-22.226098437500006</v>
      </c>
      <c r="G171" s="3">
        <f>'Inviluppo pilastri'!AL153</f>
        <v>-607.10860000000002</v>
      </c>
      <c r="K171">
        <v>2</v>
      </c>
      <c r="L171" s="96" t="s">
        <v>111</v>
      </c>
      <c r="M171" s="1">
        <f>'Foglio travi'!AF115</f>
        <v>-70.064362368000005</v>
      </c>
      <c r="N171">
        <f>'Foglio travi'!AF138</f>
        <v>-87.049662336000011</v>
      </c>
      <c r="O171">
        <f>MAX(ABS(M172)+ABS(M172),ABS(M171)+ABS(N172))</f>
        <v>121.02026227200001</v>
      </c>
      <c r="P171" s="16">
        <f>'[2]car.sollecitazione  direzione x'!$B$10/('[2]car.sollecitazione  direzione x'!$B$10+'[2]car.sollecitazione  direzione x'!$B$11)</f>
        <v>0.47104155681704507</v>
      </c>
      <c r="Q171" s="1">
        <f>'Foglio travi'!AF571</f>
        <v>-239.38657142400004</v>
      </c>
      <c r="R171" s="16">
        <f>'Foglio travi'!AF594</f>
        <v>-121.02026227200001</v>
      </c>
      <c r="S171">
        <f t="shared" ref="S171" si="25">MAX(ABS(Q172)+ABS(R171),ABS(Q171)+ABS(R172))</f>
        <v>307.85856192</v>
      </c>
      <c r="T171" s="16">
        <f>'[2]car.sollecitazione  direzione x'!$B$10/('[2]car.sollecitazione  direzione x'!$B$10+'[2]car.sollecitazione  direzione x'!$B$11)</f>
        <v>0.47104155681704507</v>
      </c>
    </row>
    <row r="172" spans="1:20" x14ac:dyDescent="0.2">
      <c r="B172" t="s">
        <v>216</v>
      </c>
      <c r="C172" s="3">
        <f>'Inviluppo pilastri'!AN154</f>
        <v>-13.9206984375</v>
      </c>
      <c r="D172" s="3">
        <f>'Inviluppo pilastri'!AO154</f>
        <v>-89.903173437499987</v>
      </c>
      <c r="E172" s="3">
        <f>'Inviluppo pilastri'!AP154</f>
        <v>11.746598437500001</v>
      </c>
      <c r="F172" s="3">
        <f>'Inviluppo pilastri'!AQ154</f>
        <v>62.341473437500014</v>
      </c>
      <c r="G172" s="3">
        <f>'Inviluppo pilastri'!AL154</f>
        <v>-568.45939999999996</v>
      </c>
      <c r="L172" s="96" t="s">
        <v>112</v>
      </c>
      <c r="M172" s="1">
        <f>'Foglio travi'!AG115</f>
        <v>50.955899904000006</v>
      </c>
      <c r="N172">
        <f>'Foglio travi'!AG138</f>
        <v>50.955899904000006</v>
      </c>
      <c r="P172" s="16">
        <f>'[2]car.sollecitazione  direzione x'!$B$11/('[2]car.sollecitazione  direzione x'!$B$10+'[2]car.sollecitazione  direzione x'!$B$11)</f>
        <v>0.52895844318295493</v>
      </c>
      <c r="Q172" s="1">
        <f>'Foglio travi'!AG571</f>
        <v>186.83829964799997</v>
      </c>
      <c r="R172" s="16">
        <f>'Foglio travi'!AG594</f>
        <v>50.955899904000006</v>
      </c>
      <c r="T172" s="16">
        <f>'[2]car.sollecitazione  direzione x'!$B$11/('[2]car.sollecitazione  direzione x'!$B$10+'[2]car.sollecitazione  direzione x'!$B$11)</f>
        <v>0.52895844318295493</v>
      </c>
    </row>
    <row r="173" spans="1:20" x14ac:dyDescent="0.2">
      <c r="A173">
        <v>4</v>
      </c>
      <c r="B173" t="s">
        <v>213</v>
      </c>
      <c r="C173" s="3">
        <f>'Inviluppo pilastri'!AN155</f>
        <v>22.546615625000005</v>
      </c>
      <c r="D173" s="3">
        <f>'Inviluppo pilastri'!AO155</f>
        <v>-57.684623437500001</v>
      </c>
      <c r="E173" s="3">
        <f>'Inviluppo pilastri'!AP155</f>
        <v>-17.629215625000004</v>
      </c>
      <c r="F173" s="3">
        <f>'Inviluppo pilastri'!AQ155</f>
        <v>-17.163276562499998</v>
      </c>
      <c r="G173" s="3">
        <f>'Inviluppo pilastri'!AL155</f>
        <v>-904.83149999999989</v>
      </c>
      <c r="K173">
        <v>1</v>
      </c>
      <c r="L173" s="96" t="s">
        <v>111</v>
      </c>
      <c r="M173" s="1">
        <f>'Foglio travi'!AF119</f>
        <v>-87.049662336000011</v>
      </c>
      <c r="N173">
        <f>'Foglio travi'!AF142</f>
        <v>-87.049662336000011</v>
      </c>
      <c r="O173">
        <f t="shared" ref="O173" si="26">MAX(ABS(M174)+ABS(N173),ABS(M173)+ABS(N174))</f>
        <v>138.00556224000002</v>
      </c>
      <c r="P173">
        <v>0.5</v>
      </c>
      <c r="Q173" s="1">
        <f>'Foglio travi'!AF575</f>
        <v>-286.096146336</v>
      </c>
      <c r="R173" s="16">
        <f>'Foglio travi'!AF598</f>
        <v>-121.02026227200001</v>
      </c>
      <c r="S173">
        <f t="shared" ref="S173" si="27">MAX(ABS(Q174)+ABS(R173),ABS(Q173)+ABS(R174))</f>
        <v>337.05204623999998</v>
      </c>
      <c r="T173">
        <v>0.5</v>
      </c>
    </row>
    <row r="174" spans="1:20" x14ac:dyDescent="0.2">
      <c r="B174" t="s">
        <v>214</v>
      </c>
      <c r="C174" s="3">
        <f>'Inviluppo pilastri'!AN156</f>
        <v>-33.679334375000003</v>
      </c>
      <c r="D174" s="3">
        <f>'Inviluppo pilastri'!AO156</f>
        <v>23.017185937499999</v>
      </c>
      <c r="E174" s="3">
        <f>'Inviluppo pilastri'!AP156</f>
        <v>28.563934375000006</v>
      </c>
      <c r="F174" s="3">
        <f>'Inviluppo pilastri'!AQ156</f>
        <v>49.418714062499994</v>
      </c>
      <c r="G174" s="3">
        <f>'Inviluppo pilastri'!AL156</f>
        <v>-854.36849999999993</v>
      </c>
      <c r="L174" s="96" t="s">
        <v>112</v>
      </c>
      <c r="M174" s="1">
        <f>'Foglio travi'!AG119</f>
        <v>50.955899904000006</v>
      </c>
      <c r="N174">
        <f>'Foglio travi'!AG142</f>
        <v>50.955899904000006</v>
      </c>
      <c r="P174">
        <v>0.5</v>
      </c>
      <c r="Q174" s="1">
        <f>'Foglio travi'!AG575</f>
        <v>186.83829964799997</v>
      </c>
      <c r="R174" s="16">
        <f>'Foglio travi'!AG598</f>
        <v>50.955899904000006</v>
      </c>
      <c r="T174">
        <v>0.5</v>
      </c>
    </row>
    <row r="175" spans="1:20" x14ac:dyDescent="0.2">
      <c r="B175" t="s">
        <v>215</v>
      </c>
      <c r="C175" s="3">
        <f>'Inviluppo pilastri'!AN157</f>
        <v>5.8412140625000006</v>
      </c>
      <c r="D175" s="3">
        <f>'Inviluppo pilastri'!AO157</f>
        <v>75.168168749999992</v>
      </c>
      <c r="E175" s="3">
        <f>'Inviluppo pilastri'!AP157</f>
        <v>-3.8365140625000005</v>
      </c>
      <c r="F175" s="3">
        <f>'Inviluppo pilastri'!AQ157</f>
        <v>-54.216168750000008</v>
      </c>
      <c r="G175" s="3">
        <f>'Inviluppo pilastri'!AL157</f>
        <v>-930.61739999999986</v>
      </c>
    </row>
    <row r="176" spans="1:20" x14ac:dyDescent="0.2">
      <c r="B176" t="s">
        <v>216</v>
      </c>
      <c r="C176" s="3">
        <f>'Inviluppo pilastri'!AN158</f>
        <v>-16.973932812499999</v>
      </c>
      <c r="D176" s="3">
        <f>'Inviluppo pilastri'!AO158</f>
        <v>-109.83560624999998</v>
      </c>
      <c r="E176" s="3">
        <f>'Inviluppo pilastri'!AP158</f>
        <v>14.771232812499999</v>
      </c>
      <c r="F176" s="3">
        <f>'Inviluppo pilastri'!AQ158</f>
        <v>86.471606250000008</v>
      </c>
      <c r="G176" s="3">
        <f>'Inviluppo pilastri'!AL158</f>
        <v>-828.58259999999996</v>
      </c>
    </row>
    <row r="177" spans="1:20" x14ac:dyDescent="0.2">
      <c r="A177">
        <v>3</v>
      </c>
      <c r="B177" t="s">
        <v>213</v>
      </c>
      <c r="C177" s="3">
        <f>'Inviluppo pilastri'!AN159</f>
        <v>26.987554687499998</v>
      </c>
      <c r="D177" s="3">
        <f>'Inviluppo pilastri'!AO159</f>
        <v>-55.756015624999996</v>
      </c>
      <c r="E177" s="3">
        <f>'Inviluppo pilastri'!AP159</f>
        <v>-23.599054687500008</v>
      </c>
      <c r="F177" s="3">
        <f>'Inviluppo pilastri'!AQ159</f>
        <v>48.247815624999994</v>
      </c>
      <c r="G177" s="3">
        <f>'Inviluppo pilastri'!AL159</f>
        <v>-1221.6070999999999</v>
      </c>
    </row>
    <row r="178" spans="1:20" x14ac:dyDescent="0.2">
      <c r="B178" t="s">
        <v>214</v>
      </c>
      <c r="C178" s="3">
        <f>'Inviluppo pilastri'!AN160</f>
        <v>-37.833179687499999</v>
      </c>
      <c r="D178" s="3">
        <f>'Inviluppo pilastri'!AO160</f>
        <v>27.650296874999999</v>
      </c>
      <c r="E178" s="3">
        <f>'Inviluppo pilastri'!AP160</f>
        <v>34.076679687500004</v>
      </c>
      <c r="F178" s="3">
        <f>'Inviluppo pilastri'!AQ160</f>
        <v>-24.208096874999999</v>
      </c>
      <c r="G178" s="3">
        <f>'Inviluppo pilastri'!AL160</f>
        <v>-1129.0109</v>
      </c>
    </row>
    <row r="179" spans="1:20" x14ac:dyDescent="0.2">
      <c r="B179" t="s">
        <v>215</v>
      </c>
      <c r="C179" s="3">
        <f>'Inviluppo pilastri'!AN161</f>
        <v>7.7539609374999987</v>
      </c>
      <c r="D179" s="3">
        <f>'Inviluppo pilastri'!AO161</f>
        <v>95.75713593750001</v>
      </c>
      <c r="E179" s="3">
        <f>'Inviluppo pilastri'!AP161</f>
        <v>-6.4430609375000012</v>
      </c>
      <c r="F179" s="3">
        <f>'Inviluppo pilastri'!AQ161</f>
        <v>-83.249235937500004</v>
      </c>
      <c r="G179" s="3">
        <f>'Inviluppo pilastri'!AL161</f>
        <v>-1272.8428999999999</v>
      </c>
    </row>
    <row r="180" spans="1:20" x14ac:dyDescent="0.2">
      <c r="B180" t="s">
        <v>216</v>
      </c>
      <c r="C180" s="3">
        <f>'Inviluppo pilastri'!AN162</f>
        <v>-18.599585937500002</v>
      </c>
      <c r="D180" s="3">
        <f>'Inviluppo pilastri'!AO162</f>
        <v>-123.8628546875</v>
      </c>
      <c r="E180" s="3">
        <f>'Inviluppo pilastri'!AP162</f>
        <v>16.920685937500004</v>
      </c>
      <c r="F180" s="3">
        <f>'Inviluppo pilastri'!AQ162</f>
        <v>107.2889546875</v>
      </c>
      <c r="G180" s="3">
        <f>'Inviluppo pilastri'!AL162</f>
        <v>-1077.7751000000001</v>
      </c>
    </row>
    <row r="181" spans="1:20" x14ac:dyDescent="0.2">
      <c r="A181">
        <v>2</v>
      </c>
      <c r="B181" t="s">
        <v>213</v>
      </c>
      <c r="C181" s="3">
        <f>'Inviluppo pilastri'!AN163</f>
        <v>28.576820312499997</v>
      </c>
      <c r="D181" s="3">
        <f>'Inviluppo pilastri'!AO163</f>
        <v>-54.524632812500016</v>
      </c>
      <c r="E181" s="3">
        <f>'Inviluppo pilastri'!AP163</f>
        <v>-29.437320312500013</v>
      </c>
      <c r="F181" s="3">
        <f>'Inviluppo pilastri'!AQ163</f>
        <v>48.608532812500002</v>
      </c>
      <c r="G181" s="3">
        <f>'Inviluppo pilastri'!AL163</f>
        <v>-1546.8433</v>
      </c>
    </row>
    <row r="182" spans="1:20" x14ac:dyDescent="0.2">
      <c r="B182" t="s">
        <v>214</v>
      </c>
      <c r="C182" s="3">
        <f>'Inviluppo pilastri'!AN164</f>
        <v>-39.542507812500006</v>
      </c>
      <c r="D182" s="3">
        <f>'Inviluppo pilastri'!AO164</f>
        <v>36.576664062500001</v>
      </c>
      <c r="E182" s="3">
        <f>'Inviluppo pilastri'!AP164</f>
        <v>40.939007812500009</v>
      </c>
      <c r="F182" s="3">
        <f>'Inviluppo pilastri'!AQ164</f>
        <v>-37.158564062499998</v>
      </c>
      <c r="G182" s="3">
        <f>'Inviluppo pilastri'!AL164</f>
        <v>-1404.9546999999998</v>
      </c>
    </row>
    <row r="183" spans="1:20" x14ac:dyDescent="0.2">
      <c r="B183" t="s">
        <v>215</v>
      </c>
      <c r="C183" s="3">
        <f>'Inviluppo pilastri'!AN165</f>
        <v>8.4416703124999994</v>
      </c>
      <c r="D183" s="3">
        <f>'Inviluppo pilastri'!AO165</f>
        <v>110.9288046875</v>
      </c>
      <c r="E183" s="3">
        <f>'Inviluppo pilastri'!AP165</f>
        <v>-8.3893703125000005</v>
      </c>
      <c r="F183" s="3">
        <f>'Inviluppo pilastri'!AQ165</f>
        <v>-106.65550468750001</v>
      </c>
      <c r="G183" s="3">
        <f>'Inviluppo pilastri'!AL165</f>
        <v>-1632.4455999999998</v>
      </c>
    </row>
    <row r="184" spans="1:20" x14ac:dyDescent="0.2">
      <c r="B184" t="s">
        <v>216</v>
      </c>
      <c r="C184" s="3">
        <f>'Inviluppo pilastri'!AN166</f>
        <v>-19.407357812499999</v>
      </c>
      <c r="D184" s="3">
        <f>'Inviluppo pilastri'!AO166</f>
        <v>-128.87677343750002</v>
      </c>
      <c r="E184" s="3">
        <f>'Inviluppo pilastri'!AP166</f>
        <v>19.891057812500001</v>
      </c>
      <c r="F184" s="3">
        <f>'Inviluppo pilastri'!AQ166</f>
        <v>118.10547343750002</v>
      </c>
      <c r="G184" s="3">
        <f>'Inviluppo pilastri'!AL166</f>
        <v>-1319.3524</v>
      </c>
    </row>
    <row r="185" spans="1:20" x14ac:dyDescent="0.2">
      <c r="A185">
        <v>1</v>
      </c>
      <c r="B185" t="s">
        <v>213</v>
      </c>
      <c r="C185" s="3">
        <f>'Inviluppo pilastri'!AN167</f>
        <v>19.780228125000001</v>
      </c>
      <c r="D185" s="3">
        <f>'Inviluppo pilastri'!AO167</f>
        <v>-43.778703125000007</v>
      </c>
      <c r="E185" s="3">
        <f>'Inviluppo pilastri'!AP167</f>
        <v>-47.862028125000002</v>
      </c>
      <c r="F185" s="3">
        <f>'Inviluppo pilastri'!AQ167</f>
        <v>92.671703124999993</v>
      </c>
      <c r="G185" s="3">
        <f>'Inviluppo pilastri'!AL167</f>
        <v>-1882.9263999999998</v>
      </c>
    </row>
    <row r="186" spans="1:20" x14ac:dyDescent="0.2">
      <c r="B186" t="s">
        <v>214</v>
      </c>
      <c r="C186" s="3">
        <f>'Inviluppo pilastri'!AN168</f>
        <v>-27.771259375000003</v>
      </c>
      <c r="D186" s="3">
        <f>'Inviluppo pilastri'!AO168</f>
        <v>40.24523437500001</v>
      </c>
      <c r="E186" s="3">
        <f>'Inviluppo pilastri'!AP168</f>
        <v>51.243059374999994</v>
      </c>
      <c r="F186" s="3">
        <f>'Inviluppo pilastri'!AQ168</f>
        <v>-88.596234374999995</v>
      </c>
      <c r="G186" s="3">
        <f>'Inviluppo pilastri'!AL168</f>
        <v>-1687.2316000000001</v>
      </c>
    </row>
    <row r="187" spans="1:20" x14ac:dyDescent="0.2">
      <c r="B187" t="s">
        <v>215</v>
      </c>
      <c r="C187" s="3">
        <f>'Inviluppo pilastri'!AN169</f>
        <v>6.4165062499999994</v>
      </c>
      <c r="D187" s="3">
        <f>'Inviluppo pilastri'!AO169</f>
        <v>108.19860937500002</v>
      </c>
      <c r="E187" s="3">
        <f>'Inviluppo pilastri'!AP169</f>
        <v>-19.47210625</v>
      </c>
      <c r="F187" s="3">
        <f>'Inviluppo pilastri'!AQ169</f>
        <v>-235.79100937500002</v>
      </c>
      <c r="G187" s="3">
        <f>'Inviluppo pilastri'!AL169</f>
        <v>-2004.6032</v>
      </c>
    </row>
    <row r="188" spans="1:20" x14ac:dyDescent="0.2">
      <c r="B188" t="s">
        <v>216</v>
      </c>
      <c r="C188" s="3">
        <f>'Inviluppo pilastri'!AN170</f>
        <v>-14.407537499999998</v>
      </c>
      <c r="D188" s="3">
        <f>'Inviluppo pilastri'!AO170</f>
        <v>-111.73207812500002</v>
      </c>
      <c r="E188" s="3">
        <f>'Inviluppo pilastri'!AP170</f>
        <v>22.853137499999995</v>
      </c>
      <c r="F188" s="3">
        <f>'Inviluppo pilastri'!AQ170</f>
        <v>239.86647812499999</v>
      </c>
      <c r="G188" s="3">
        <f>'Inviluppo pilastri'!AL170</f>
        <v>-1565.5547999999999</v>
      </c>
    </row>
    <row r="190" spans="1:20" x14ac:dyDescent="0.2">
      <c r="A190" s="11" t="s">
        <v>234</v>
      </c>
      <c r="C190" s="3" t="s">
        <v>211</v>
      </c>
      <c r="M190" s="1" t="s">
        <v>212</v>
      </c>
      <c r="Q190" s="1" t="s">
        <v>222</v>
      </c>
    </row>
    <row r="191" spans="1:20" x14ac:dyDescent="0.2">
      <c r="A191" t="s">
        <v>20</v>
      </c>
      <c r="C191" s="3" t="s">
        <v>217</v>
      </c>
      <c r="D191" s="3" t="s">
        <v>221</v>
      </c>
      <c r="E191" s="3" t="s">
        <v>220</v>
      </c>
      <c r="F191" s="3" t="s">
        <v>219</v>
      </c>
      <c r="G191" s="3" t="s">
        <v>218</v>
      </c>
      <c r="K191" t="s">
        <v>20</v>
      </c>
      <c r="M191" s="1" t="s">
        <v>223</v>
      </c>
      <c r="N191" t="s">
        <v>224</v>
      </c>
      <c r="O191" s="96" t="s">
        <v>225</v>
      </c>
      <c r="P191" s="96" t="s">
        <v>226</v>
      </c>
      <c r="Q191" s="79" t="s">
        <v>223</v>
      </c>
      <c r="R191" s="96" t="s">
        <v>224</v>
      </c>
      <c r="S191" s="96" t="s">
        <v>225</v>
      </c>
      <c r="T191" s="96" t="s">
        <v>226</v>
      </c>
    </row>
    <row r="192" spans="1:20" x14ac:dyDescent="0.2">
      <c r="A192">
        <v>6</v>
      </c>
      <c r="B192" t="s">
        <v>213</v>
      </c>
      <c r="C192" s="3">
        <f>'Inviluppo pilastri'!AN171</f>
        <v>26.220990624999999</v>
      </c>
      <c r="D192" s="3">
        <f>'Inviluppo pilastri'!AO171</f>
        <v>3.9386281250000028</v>
      </c>
      <c r="E192" s="3">
        <f>'Inviluppo pilastri'!AP171</f>
        <v>-17.871190625000001</v>
      </c>
      <c r="F192" s="3">
        <f>'Inviluppo pilastri'!AQ171</f>
        <v>-0.46422812499999827</v>
      </c>
      <c r="G192" s="3">
        <f>'Inviluppo pilastri'!AL171</f>
        <v>-271.64779999999996</v>
      </c>
      <c r="K192">
        <v>5</v>
      </c>
      <c r="L192" s="96" t="s">
        <v>111</v>
      </c>
      <c r="M192" s="1">
        <f>'Foglio travi'!AF127</f>
        <v>-53.079062400000012</v>
      </c>
      <c r="N192">
        <f>'Foglio travi'!AF150</f>
        <v>-53.079062400000012</v>
      </c>
      <c r="O192">
        <f>MAX(ABS(M193)+ABS(N192),ABS(M192)+ABS(N193))</f>
        <v>104.03496230400002</v>
      </c>
      <c r="P192" s="16">
        <f>('[2]car.sollecitazione  direzione x'!$B$7)/('[2]car.sollecitazione  direzione x'!$B$8+'[2]car.sollecitazione  direzione x'!$B$7)</f>
        <v>0.32199815663595049</v>
      </c>
      <c r="Q192" s="1">
        <f>'Foglio travi'!AF631</f>
        <v>-145.96742159999999</v>
      </c>
      <c r="R192" s="16">
        <f>'Foglio travi'!AF654</f>
        <v>-145.96742159999999</v>
      </c>
      <c r="S192">
        <f>MAX(ABS(Q193)+ABS(R192),ABS(Q192)+ABS(R193))</f>
        <v>286.096146336</v>
      </c>
      <c r="T192" s="16">
        <f>('[2]car.sollecitazione  direzione x'!$B$7)/('[2]car.sollecitazione  direzione x'!$B$8+'[2]car.sollecitazione  direzione x'!$B$7)</f>
        <v>0.32199815663595049</v>
      </c>
    </row>
    <row r="193" spans="1:20" x14ac:dyDescent="0.2">
      <c r="B193" t="s">
        <v>214</v>
      </c>
      <c r="C193" s="3">
        <f>'Inviluppo pilastri'!AN172</f>
        <v>-4.439740624999998</v>
      </c>
      <c r="D193" s="3">
        <f>'Inviluppo pilastri'!AO172</f>
        <v>-26.489003125</v>
      </c>
      <c r="E193" s="3">
        <f>'Inviluppo pilastri'!AP172</f>
        <v>3.0539406250000001</v>
      </c>
      <c r="F193" s="3">
        <f>'Inviluppo pilastri'!AQ172</f>
        <v>23.442603124999998</v>
      </c>
      <c r="G193" s="3">
        <f>'Inviluppo pilastri'!AL172</f>
        <v>-275.30619999999999</v>
      </c>
      <c r="L193" s="96" t="s">
        <v>112</v>
      </c>
      <c r="M193" s="1">
        <f>'Foglio travi'!AG127</f>
        <v>50.955899904000006</v>
      </c>
      <c r="N193">
        <f>'Foglio travi'!AG150</f>
        <v>50.955899904000006</v>
      </c>
      <c r="P193" s="16">
        <f>'[2]car.sollecitazione  direzione x'!$B$8/('[2]car.sollecitazione  direzione x'!$B$7+'[2]car.sollecitazione  direzione x'!$B$8)</f>
        <v>0.67800184336404945</v>
      </c>
      <c r="Q193" s="1">
        <f>'Foglio travi'!AG631</f>
        <v>140.12872473600001</v>
      </c>
      <c r="R193" s="16">
        <f>'Foglio travi'!AG654</f>
        <v>140.12872473600001</v>
      </c>
      <c r="T193" s="16">
        <f>'[2]car.sollecitazione  direzione x'!$B$8/('[2]car.sollecitazione  direzione x'!$B$7+'[2]car.sollecitazione  direzione x'!$B$8)</f>
        <v>0.67800184336404945</v>
      </c>
    </row>
    <row r="194" spans="1:20" x14ac:dyDescent="0.2">
      <c r="B194" t="s">
        <v>215</v>
      </c>
      <c r="C194" s="3">
        <f>'Inviluppo pilastri'!AN173</f>
        <v>16.952673437500003</v>
      </c>
      <c r="D194" s="3">
        <f>'Inviluppo pilastri'!AO173</f>
        <v>36.081906250000003</v>
      </c>
      <c r="E194" s="3">
        <f>'Inviluppo pilastri'!AP173</f>
        <v>-11.4861734375</v>
      </c>
      <c r="F194" s="3">
        <f>'Inviluppo pilastri'!AQ173</f>
        <v>-25.527706249999994</v>
      </c>
      <c r="G194" s="3">
        <f>'Inviluppo pilastri'!AL173</f>
        <v>-270.49489999999997</v>
      </c>
      <c r="K194">
        <v>4</v>
      </c>
      <c r="L194" s="96" t="s">
        <v>111</v>
      </c>
      <c r="M194" s="1">
        <f>'Foglio travi'!AF131</f>
        <v>-70.064362368000005</v>
      </c>
      <c r="N194">
        <f>'Foglio travi'!AF154</f>
        <v>-53.079062400000012</v>
      </c>
      <c r="O194">
        <f t="shared" ref="O194" si="28">MAX(ABS(M195)+ABS(N194),ABS(M194)+ABS(N195))</f>
        <v>121.02026227200001</v>
      </c>
      <c r="P194" s="16">
        <f>'[2]car.sollecitazione  direzione x'!$B$8/('[2]car.sollecitazione  direzione x'!$B$8+'[2]car.sollecitazione  direzione x'!$B$9)</f>
        <v>0.41299789001848419</v>
      </c>
      <c r="Q194" s="1">
        <f>'Foglio travi'!AF635</f>
        <v>-145.96742159999999</v>
      </c>
      <c r="R194" s="16">
        <f>'Foglio travi'!AF658</f>
        <v>-192.67699651200002</v>
      </c>
      <c r="S194">
        <f t="shared" ref="S194" si="29">MAX(ABS(Q195)+ABS(R194),ABS(Q194)+ABS(R195))</f>
        <v>332.80572124800005</v>
      </c>
      <c r="T194" s="16">
        <f>'[2]car.sollecitazione  direzione x'!$B$8/('[2]car.sollecitazione  direzione x'!$B$8+'[2]car.sollecitazione  direzione x'!$B$9)</f>
        <v>0.41299789001848419</v>
      </c>
    </row>
    <row r="195" spans="1:20" x14ac:dyDescent="0.2">
      <c r="B195" t="s">
        <v>216</v>
      </c>
      <c r="C195" s="3">
        <f>'Inviluppo pilastri'!AN174</f>
        <v>4.8285765625000012</v>
      </c>
      <c r="D195" s="3">
        <f>'Inviluppo pilastri'!AO174</f>
        <v>-58.632281250000005</v>
      </c>
      <c r="E195" s="3">
        <f>'Inviluppo pilastri'!AP174</f>
        <v>-3.3310765624999998</v>
      </c>
      <c r="F195" s="3">
        <f>'Inviluppo pilastri'!AQ174</f>
        <v>48.506081249999994</v>
      </c>
      <c r="G195" s="3">
        <f>'Inviluppo pilastri'!AL174</f>
        <v>-276.45909999999998</v>
      </c>
      <c r="L195" s="96" t="s">
        <v>112</v>
      </c>
      <c r="M195" s="1">
        <f>'Foglio travi'!AG131</f>
        <v>50.955899904000006</v>
      </c>
      <c r="N195">
        <f>'Foglio travi'!AG154</f>
        <v>50.955899904000006</v>
      </c>
      <c r="P195" s="16">
        <f>'[2]car.sollecitazione  direzione x'!$B$9/('[2]car.sollecitazione  direzione x'!$B$8+'[2]car.sollecitazione  direzione x'!$B$9)</f>
        <v>0.58700210998151581</v>
      </c>
      <c r="Q195" s="1">
        <f>'Foglio travi'!AG635</f>
        <v>140.12872473600001</v>
      </c>
      <c r="R195" s="16">
        <f>'Foglio travi'!AG658</f>
        <v>140.12872473600001</v>
      </c>
      <c r="T195" s="16">
        <f>'[2]car.sollecitazione  direzione x'!$B$9/('[2]car.sollecitazione  direzione x'!$B$8+'[2]car.sollecitazione  direzione x'!$B$9)</f>
        <v>0.58700210998151581</v>
      </c>
    </row>
    <row r="196" spans="1:20" x14ac:dyDescent="0.2">
      <c r="A196">
        <v>5</v>
      </c>
      <c r="B196" t="s">
        <v>213</v>
      </c>
      <c r="C196" s="3">
        <f>'Inviluppo pilastri'!AN175</f>
        <v>27.415679687499996</v>
      </c>
      <c r="D196" s="3">
        <f>'Inviluppo pilastri'!AO175</f>
        <v>17.346071875</v>
      </c>
      <c r="E196" s="3">
        <f>'Inviluppo pilastri'!AP175</f>
        <v>-22.370379687500002</v>
      </c>
      <c r="F196" s="3">
        <f>'Inviluppo pilastri'!AQ175</f>
        <v>-12.676071874999998</v>
      </c>
      <c r="G196" s="3">
        <f>'Inviluppo pilastri'!AL175</f>
        <v>-532.71289999999999</v>
      </c>
      <c r="K196">
        <v>3</v>
      </c>
      <c r="L196" s="96" t="s">
        <v>111</v>
      </c>
      <c r="M196" s="1">
        <f>'Foglio travi'!AF135</f>
        <v>-87.049662336000011</v>
      </c>
      <c r="N196">
        <f>'Foglio travi'!AF158</f>
        <v>-53.079062400000012</v>
      </c>
      <c r="O196">
        <f t="shared" ref="O196" si="30">MAX(ABS(M197)+ABS(N196),ABS(M196)+ABS(N197))</f>
        <v>138.00556224000002</v>
      </c>
      <c r="P196" s="16">
        <f>'[2]car.sollecitazione  direzione x'!$B$9/('[2]car.sollecitazione  direzione x'!$B$9+'[2]car.sollecitazione  direzione x'!$B$10)</f>
        <v>0.44975605648321343</v>
      </c>
      <c r="Q196" s="1">
        <f>'Foglio travi'!AF639</f>
        <v>-192.67699651200002</v>
      </c>
      <c r="R196" s="16">
        <f>'Foglio travi'!AF662</f>
        <v>-239.38657142400004</v>
      </c>
      <c r="S196">
        <f t="shared" ref="S196" si="31">MAX(ABS(Q197)+ABS(R196),ABS(Q196)+ABS(R197))</f>
        <v>379.51529616000005</v>
      </c>
      <c r="T196" s="16">
        <f>'[2]car.sollecitazione  direzione x'!$B$9/('[2]car.sollecitazione  direzione x'!$B$9+'[2]car.sollecitazione  direzione x'!$B$10)</f>
        <v>0.44975605648321343</v>
      </c>
    </row>
    <row r="197" spans="1:20" x14ac:dyDescent="0.2">
      <c r="B197" t="s">
        <v>214</v>
      </c>
      <c r="C197" s="3">
        <f>'Inviluppo pilastri'!AN176</f>
        <v>-15.003210937499999</v>
      </c>
      <c r="D197" s="3">
        <f>'Inviluppo pilastri'!AO176</f>
        <v>-47.597259375</v>
      </c>
      <c r="E197" s="3">
        <f>'Inviluppo pilastri'!AP176</f>
        <v>8.9759109375000019</v>
      </c>
      <c r="F197" s="3">
        <f>'Inviluppo pilastri'!AQ176</f>
        <v>39.047259374999996</v>
      </c>
      <c r="G197" s="3">
        <f>'Inviluppo pilastri'!AL176</f>
        <v>-546.87310000000002</v>
      </c>
      <c r="L197" s="96" t="s">
        <v>112</v>
      </c>
      <c r="M197" s="1">
        <f>'Foglio travi'!AG135</f>
        <v>50.955899904000006</v>
      </c>
      <c r="N197">
        <f>'Foglio travi'!AG158</f>
        <v>50.955899904000006</v>
      </c>
      <c r="P197" s="16">
        <f>'[2]car.sollecitazione  direzione x'!$B$10/('[2]car.sollecitazione  direzione x'!$B$9+'[2]car.sollecitazione  direzione x'!$B$10)</f>
        <v>0.55024394351678663</v>
      </c>
      <c r="Q197" s="1">
        <f>'Foglio travi'!AG639</f>
        <v>140.12872473600001</v>
      </c>
      <c r="R197" s="16">
        <f>'Foglio travi'!AG662</f>
        <v>140.12872473600001</v>
      </c>
      <c r="T197" s="16">
        <f>'[2]car.sollecitazione  direzione x'!$B$10/('[2]car.sollecitazione  direzione x'!$B$9+'[2]car.sollecitazione  direzione x'!$B$10)</f>
        <v>0.55024394351678663</v>
      </c>
    </row>
    <row r="198" spans="1:20" x14ac:dyDescent="0.2">
      <c r="B198" t="s">
        <v>215</v>
      </c>
      <c r="C198" s="3">
        <f>'Inviluppo pilastri'!AN177</f>
        <v>14.718871875000001</v>
      </c>
      <c r="D198" s="3">
        <f>'Inviluppo pilastri'!AO177</f>
        <v>86.735092187500001</v>
      </c>
      <c r="E198" s="3">
        <f>'Inviluppo pilastri'!AP177</f>
        <v>-12.911071875000001</v>
      </c>
      <c r="F198" s="3">
        <f>'Inviluppo pilastri'!AQ177</f>
        <v>-67.791392187500009</v>
      </c>
      <c r="G198" s="3">
        <f>'Inviluppo pilastri'!AL177</f>
        <v>-526.26030000000003</v>
      </c>
      <c r="K198">
        <v>2</v>
      </c>
      <c r="L198" s="96" t="s">
        <v>111</v>
      </c>
      <c r="M198" s="1">
        <f>'Foglio travi'!AF139</f>
        <v>-87.049662336000011</v>
      </c>
      <c r="N198">
        <f>'Foglio travi'!AF162</f>
        <v>-70.064362368000005</v>
      </c>
      <c r="O198">
        <f>MAX(ABS(M199)+ABS(M199),ABS(M198)+ABS(N199))</f>
        <v>138.00556224000002</v>
      </c>
      <c r="P198" s="16">
        <f>'[2]car.sollecitazione  direzione x'!$B$10/('[2]car.sollecitazione  direzione x'!$B$10+'[2]car.sollecitazione  direzione x'!$B$11)</f>
        <v>0.47104155681704507</v>
      </c>
      <c r="Q198" s="1">
        <f>'Foglio travi'!AF643</f>
        <v>-239.38657142400004</v>
      </c>
      <c r="R198" s="16">
        <f>'Foglio travi'!AF666</f>
        <v>-286.096146336</v>
      </c>
      <c r="S198">
        <f t="shared" ref="S198" si="32">MAX(ABS(Q199)+ABS(R198),ABS(Q198)+ABS(R199))</f>
        <v>426.22487107200004</v>
      </c>
      <c r="T198" s="16">
        <f>'[2]car.sollecitazione  direzione x'!$B$10/('[2]car.sollecitazione  direzione x'!$B$10+'[2]car.sollecitazione  direzione x'!$B$11)</f>
        <v>0.47104155681704507</v>
      </c>
    </row>
    <row r="199" spans="1:20" x14ac:dyDescent="0.2">
      <c r="B199" t="s">
        <v>216</v>
      </c>
      <c r="C199" s="3">
        <f>'Inviluppo pilastri'!AN178</f>
        <v>-2.306403125000001</v>
      </c>
      <c r="D199" s="3">
        <f>'Inviluppo pilastri'!AO178</f>
        <v>-116.9862796875</v>
      </c>
      <c r="E199" s="3">
        <f>'Inviluppo pilastri'!AP178</f>
        <v>-0.4833968750000005</v>
      </c>
      <c r="F199" s="3">
        <f>'Inviluppo pilastri'!AQ178</f>
        <v>94.162579687499999</v>
      </c>
      <c r="G199" s="3">
        <f>'Inviluppo pilastri'!AL178</f>
        <v>-553.32569999999998</v>
      </c>
      <c r="L199" s="96" t="s">
        <v>112</v>
      </c>
      <c r="M199" s="1">
        <f>'Foglio travi'!AG139</f>
        <v>50.955899904000006</v>
      </c>
      <c r="N199">
        <f>'Foglio travi'!AG162</f>
        <v>50.955899904000006</v>
      </c>
      <c r="P199" s="16">
        <f>'[2]car.sollecitazione  direzione x'!$B$11/('[2]car.sollecitazione  direzione x'!$B$10+'[2]car.sollecitazione  direzione x'!$B$11)</f>
        <v>0.52895844318295493</v>
      </c>
      <c r="Q199" s="1">
        <f>'Foglio travi'!AG643</f>
        <v>140.12872473600001</v>
      </c>
      <c r="R199" s="16">
        <f>'Foglio travi'!AG666</f>
        <v>186.83829964799997</v>
      </c>
      <c r="T199" s="16">
        <f>'[2]car.sollecitazione  direzione x'!$B$11/('[2]car.sollecitazione  direzione x'!$B$10+'[2]car.sollecitazione  direzione x'!$B$11)</f>
        <v>0.52895844318295493</v>
      </c>
    </row>
    <row r="200" spans="1:20" x14ac:dyDescent="0.2">
      <c r="A200">
        <v>4</v>
      </c>
      <c r="B200" t="s">
        <v>213</v>
      </c>
      <c r="C200" s="3">
        <f>'Inviluppo pilastri'!AN179</f>
        <v>34.887281249999994</v>
      </c>
      <c r="D200" s="3">
        <f>'Inviluppo pilastri'!AO179</f>
        <v>31.825306249999997</v>
      </c>
      <c r="E200" s="3">
        <f>'Inviluppo pilastri'!AP179</f>
        <v>-29.785481250000004</v>
      </c>
      <c r="F200" s="3">
        <f>'Inviluppo pilastri'!AQ179</f>
        <v>-27.467706249999999</v>
      </c>
      <c r="G200" s="3">
        <f>'Inviluppo pilastri'!AL179</f>
        <v>-792.72160000000008</v>
      </c>
      <c r="K200">
        <v>1</v>
      </c>
      <c r="L200" s="96" t="s">
        <v>111</v>
      </c>
      <c r="M200" s="1">
        <f>'Foglio travi'!AF143</f>
        <v>-87.049662336000011</v>
      </c>
      <c r="N200">
        <f>'Foglio travi'!AF166</f>
        <v>-70.064362368000005</v>
      </c>
      <c r="O200">
        <f t="shared" ref="O200" si="33">MAX(ABS(M201)+ABS(N200),ABS(M200)+ABS(N201))</f>
        <v>138.00556224000002</v>
      </c>
      <c r="P200">
        <v>0.5</v>
      </c>
      <c r="Q200" s="1">
        <f>'Foglio travi'!AF647</f>
        <v>-239.38657142400004</v>
      </c>
      <c r="R200" s="16">
        <f>'Foglio travi'!AF670</f>
        <v>-286.096146336</v>
      </c>
      <c r="S200">
        <f t="shared" ref="S200" si="34">MAX(ABS(Q201)+ABS(R200),ABS(Q200)+ABS(R201))</f>
        <v>426.22487107200004</v>
      </c>
      <c r="T200">
        <v>0.5</v>
      </c>
    </row>
    <row r="201" spans="1:20" x14ac:dyDescent="0.2">
      <c r="B201" t="s">
        <v>214</v>
      </c>
      <c r="C201" s="3">
        <f>'Inviluppo pilastri'!AN180</f>
        <v>-20.952874999999999</v>
      </c>
      <c r="D201" s="3">
        <f>'Inviluppo pilastri'!AO180</f>
        <v>-54.631806249999997</v>
      </c>
      <c r="E201" s="3">
        <f>'Inviluppo pilastri'!AP180</f>
        <v>15.925075</v>
      </c>
      <c r="F201" s="3">
        <f>'Inviluppo pilastri'!AQ180</f>
        <v>48.482206250000004</v>
      </c>
      <c r="G201" s="3">
        <f>'Inviluppo pilastri'!AL180</f>
        <v>-822.90840000000003</v>
      </c>
      <c r="L201" s="96" t="s">
        <v>112</v>
      </c>
      <c r="M201" s="1">
        <f>'Foglio travi'!AG143</f>
        <v>50.955899904000006</v>
      </c>
      <c r="N201">
        <f>'Foglio travi'!AG166</f>
        <v>50.955899904000006</v>
      </c>
      <c r="P201">
        <v>0.5</v>
      </c>
      <c r="Q201" s="1">
        <f>'Foglio travi'!AG647</f>
        <v>140.12872473600001</v>
      </c>
      <c r="R201" s="16">
        <f>'Foglio travi'!AG670</f>
        <v>186.83829964799997</v>
      </c>
      <c r="T201">
        <v>0.5</v>
      </c>
    </row>
    <row r="202" spans="1:20" x14ac:dyDescent="0.2">
      <c r="B202" t="s">
        <v>215</v>
      </c>
      <c r="C202" s="3">
        <f>'Inviluppo pilastri'!AN181</f>
        <v>18.296745312500001</v>
      </c>
      <c r="D202" s="3">
        <f>'Inviluppo pilastri'!AO181</f>
        <v>124.78588593750001</v>
      </c>
      <c r="E202" s="3">
        <f>'Inviluppo pilastri'!AP181</f>
        <v>-16.134245312499999</v>
      </c>
      <c r="F202" s="3">
        <f>'Inviluppo pilastri'!AQ181</f>
        <v>-108.9251859375</v>
      </c>
      <c r="G202" s="3">
        <f>'Inviluppo pilastri'!AL181</f>
        <v>-777.40840000000003</v>
      </c>
    </row>
    <row r="203" spans="1:20" x14ac:dyDescent="0.2">
      <c r="B203" t="s">
        <v>216</v>
      </c>
      <c r="C203" s="3">
        <f>'Inviluppo pilastri'!AN182</f>
        <v>-4.3623390625000011</v>
      </c>
      <c r="D203" s="3">
        <f>'Inviluppo pilastri'!AO182</f>
        <v>-147.59238593749998</v>
      </c>
      <c r="E203" s="3">
        <f>'Inviluppo pilastri'!AP182</f>
        <v>2.2738390624999991</v>
      </c>
      <c r="F203" s="3">
        <f>'Inviluppo pilastri'!AQ182</f>
        <v>129.9396859375</v>
      </c>
      <c r="G203" s="3">
        <f>'Inviluppo pilastri'!AL182</f>
        <v>-838.22160000000008</v>
      </c>
    </row>
    <row r="204" spans="1:20" x14ac:dyDescent="0.2">
      <c r="A204">
        <v>3</v>
      </c>
      <c r="B204" t="s">
        <v>213</v>
      </c>
      <c r="C204" s="3">
        <f>'Inviluppo pilastri'!AN183</f>
        <v>38.803442187499996</v>
      </c>
      <c r="D204" s="3">
        <f>'Inviluppo pilastri'!AO183</f>
        <v>42.409846874999999</v>
      </c>
      <c r="E204" s="3">
        <f>'Inviluppo pilastri'!AP183</f>
        <v>-35.157742187499998</v>
      </c>
      <c r="F204" s="3">
        <f>'Inviluppo pilastri'!AQ183</f>
        <v>-40.155646875000002</v>
      </c>
      <c r="G204" s="3">
        <f>'Inviluppo pilastri'!AL183</f>
        <v>-1054.9049</v>
      </c>
    </row>
    <row r="205" spans="1:20" x14ac:dyDescent="0.2">
      <c r="B205" t="s">
        <v>214</v>
      </c>
      <c r="C205" s="3">
        <f>'Inviluppo pilastri'!AN184</f>
        <v>-25.486192187499995</v>
      </c>
      <c r="D205" s="3">
        <f>'Inviluppo pilastri'!AO184</f>
        <v>-61.104534375</v>
      </c>
      <c r="E205" s="3">
        <f>'Inviluppo pilastri'!AP184</f>
        <v>22.028492187499999</v>
      </c>
      <c r="F205" s="3">
        <f>'Inviluppo pilastri'!AQ184</f>
        <v>55.862334375000003</v>
      </c>
      <c r="G205" s="3">
        <f>'Inviluppo pilastri'!AL184</f>
        <v>-1105.2730999999999</v>
      </c>
    </row>
    <row r="206" spans="1:20" x14ac:dyDescent="0.2">
      <c r="B206" t="s">
        <v>215</v>
      </c>
      <c r="C206" s="3">
        <f>'Inviluppo pilastri'!AN185</f>
        <v>19.727665625</v>
      </c>
      <c r="D206" s="3">
        <f>'Inviluppo pilastri'!AO185</f>
        <v>153.77077968750001</v>
      </c>
      <c r="E206" s="3">
        <f>'Inviluppo pilastri'!AP185</f>
        <v>-18.150465624999999</v>
      </c>
      <c r="F206" s="3">
        <f>'Inviluppo pilastri'!AQ185</f>
        <v>-143.36227968750001</v>
      </c>
      <c r="G206" s="3">
        <f>'Inviluppo pilastri'!AL185</f>
        <v>-1028.4651999999999</v>
      </c>
    </row>
    <row r="207" spans="1:20" x14ac:dyDescent="0.2">
      <c r="B207" t="s">
        <v>216</v>
      </c>
      <c r="C207" s="3">
        <f>'Inviluppo pilastri'!AN186</f>
        <v>-6.4104156249999988</v>
      </c>
      <c r="D207" s="3">
        <f>'Inviluppo pilastri'!AO186</f>
        <v>-172.46546718750002</v>
      </c>
      <c r="E207" s="3">
        <f>'Inviluppo pilastri'!AP186</f>
        <v>5.0212156249999973</v>
      </c>
      <c r="F207" s="3">
        <f>'Inviluppo pilastri'!AQ186</f>
        <v>159.06896718750002</v>
      </c>
      <c r="G207" s="3">
        <f>'Inviluppo pilastri'!AL186</f>
        <v>-1131.7128</v>
      </c>
    </row>
    <row r="208" spans="1:20" x14ac:dyDescent="0.2">
      <c r="A208">
        <v>2</v>
      </c>
      <c r="B208" t="s">
        <v>213</v>
      </c>
      <c r="C208" s="3">
        <f>'Inviluppo pilastri'!AN187</f>
        <v>40.630576562500003</v>
      </c>
      <c r="D208" s="3">
        <f>'Inviluppo pilastri'!AO187</f>
        <v>-63.60385625</v>
      </c>
      <c r="E208" s="3">
        <f>'Inviluppo pilastri'!AP187</f>
        <v>-42.400076562499997</v>
      </c>
      <c r="F208" s="3">
        <f>'Inviluppo pilastri'!AQ187</f>
        <v>60.772656250000004</v>
      </c>
      <c r="G208" s="3">
        <f>'Inviluppo pilastri'!AL187</f>
        <v>-1320.9997000000001</v>
      </c>
    </row>
    <row r="209" spans="1:20" x14ac:dyDescent="0.2">
      <c r="B209" t="s">
        <v>214</v>
      </c>
      <c r="C209" s="3">
        <f>'Inviluppo pilastri'!AN188</f>
        <v>-26.743107812500007</v>
      </c>
      <c r="D209" s="3">
        <f>'Inviluppo pilastri'!AO188</f>
        <v>51.296325000000003</v>
      </c>
      <c r="E209" s="3">
        <f>'Inviluppo pilastri'!AP188</f>
        <v>26.862607812499995</v>
      </c>
      <c r="F209" s="3">
        <f>'Inviluppo pilastri'!AQ188</f>
        <v>-53.095125000000003</v>
      </c>
      <c r="G209" s="3">
        <f>'Inviluppo pilastri'!AL188</f>
        <v>-1394.4963</v>
      </c>
    </row>
    <row r="210" spans="1:20" x14ac:dyDescent="0.2">
      <c r="B210" t="s">
        <v>215</v>
      </c>
      <c r="C210" s="3">
        <f>'Inviluppo pilastri'!AN189</f>
        <v>20.717840625000001</v>
      </c>
      <c r="D210" s="3">
        <f>'Inviluppo pilastri'!AO189</f>
        <v>175.4118484375</v>
      </c>
      <c r="E210" s="3">
        <f>'Inviluppo pilastri'!AP189</f>
        <v>-21.676040624999999</v>
      </c>
      <c r="F210" s="3">
        <f>'Inviluppo pilastri'!AQ189</f>
        <v>-175.60274843750003</v>
      </c>
      <c r="G210" s="3">
        <f>'Inviluppo pilastri'!AL189</f>
        <v>-1281.7850000000001</v>
      </c>
    </row>
    <row r="211" spans="1:20" x14ac:dyDescent="0.2">
      <c r="B211" t="s">
        <v>216</v>
      </c>
      <c r="C211" s="3">
        <f>'Inviluppo pilastri'!AN190</f>
        <v>-6.8303718750000035</v>
      </c>
      <c r="D211" s="3">
        <f>'Inviluppo pilastri'!AO190</f>
        <v>-187.71937968750001</v>
      </c>
      <c r="E211" s="3">
        <f>'Inviluppo pilastri'!AP190</f>
        <v>6.1385718749999976</v>
      </c>
      <c r="F211" s="3">
        <f>'Inviluppo pilastri'!AQ190</f>
        <v>183.28027968750004</v>
      </c>
      <c r="G211" s="3">
        <f>'Inviluppo pilastri'!AL190</f>
        <v>-1433.711</v>
      </c>
    </row>
    <row r="212" spans="1:20" x14ac:dyDescent="0.2">
      <c r="A212">
        <v>1</v>
      </c>
      <c r="B212" t="s">
        <v>213</v>
      </c>
      <c r="C212" s="3">
        <f>'Inviluppo pilastri'!AN191</f>
        <v>28.757349999999999</v>
      </c>
      <c r="D212" s="3">
        <f>'Inviluppo pilastri'!AO191</f>
        <v>-51.201409375000004</v>
      </c>
      <c r="E212" s="3">
        <f>'Inviluppo pilastri'!AP191</f>
        <v>-51.753950000000003</v>
      </c>
      <c r="F212" s="3">
        <f>'Inviluppo pilastri'!AQ191</f>
        <v>80.865209374999978</v>
      </c>
      <c r="G212" s="3">
        <f>'Inviluppo pilastri'!AL191</f>
        <v>-1594.5847000000001</v>
      </c>
    </row>
    <row r="213" spans="1:20" x14ac:dyDescent="0.2">
      <c r="B213" t="s">
        <v>214</v>
      </c>
      <c r="C213" s="3">
        <f>'Inviluppo pilastri'!AN192</f>
        <v>-17.864943750000002</v>
      </c>
      <c r="D213" s="3">
        <f>'Inviluppo pilastri'!AO192</f>
        <v>48.328003124999995</v>
      </c>
      <c r="E213" s="3">
        <f>'Inviluppo pilastri'!AP192</f>
        <v>46.947543749999994</v>
      </c>
      <c r="F213" s="3">
        <f>'Inviluppo pilastri'!AQ192</f>
        <v>-78.245803124999995</v>
      </c>
      <c r="G213" s="3">
        <f>'Inviluppo pilastri'!AL192</f>
        <v>-1693.3473000000001</v>
      </c>
    </row>
    <row r="214" spans="1:20" x14ac:dyDescent="0.2">
      <c r="B214" t="s">
        <v>215</v>
      </c>
      <c r="C214" s="3">
        <f>'Inviluppo pilastri'!AN193</f>
        <v>15.661771874999999</v>
      </c>
      <c r="D214" s="3">
        <f>'Inviluppo pilastri'!AO193</f>
        <v>156.94516562499999</v>
      </c>
      <c r="E214" s="3">
        <f>'Inviluppo pilastri'!AP193</f>
        <v>-23.480971874999998</v>
      </c>
      <c r="F214" s="3">
        <f>'Inviluppo pilastri'!AQ193</f>
        <v>-251.54576562499997</v>
      </c>
      <c r="G214" s="3">
        <f>'Inviluppo pilastri'!AL193</f>
        <v>-1539.6158</v>
      </c>
    </row>
    <row r="215" spans="1:20" x14ac:dyDescent="0.2">
      <c r="B215" t="s">
        <v>216</v>
      </c>
      <c r="C215" s="3">
        <f>'Inviluppo pilastri'!AN194</f>
        <v>-4.7693656249999998</v>
      </c>
      <c r="D215" s="3">
        <f>'Inviluppo pilastri'!AO194</f>
        <v>-159.81857187499998</v>
      </c>
      <c r="E215" s="3">
        <f>'Inviluppo pilastri'!AP194</f>
        <v>18.674565625</v>
      </c>
      <c r="F215" s="3">
        <f>'Inviluppo pilastri'!AQ194</f>
        <v>254.165171875</v>
      </c>
      <c r="G215" s="3">
        <f>'Inviluppo pilastri'!AL194</f>
        <v>-1748.3162000000002</v>
      </c>
    </row>
    <row r="217" spans="1:20" x14ac:dyDescent="0.2">
      <c r="A217" s="11" t="s">
        <v>235</v>
      </c>
      <c r="C217" s="3" t="s">
        <v>211</v>
      </c>
      <c r="M217" s="1" t="s">
        <v>212</v>
      </c>
      <c r="Q217" s="1" t="s">
        <v>222</v>
      </c>
    </row>
    <row r="218" spans="1:20" x14ac:dyDescent="0.2">
      <c r="A218" t="s">
        <v>20</v>
      </c>
      <c r="C218" s="3" t="s">
        <v>217</v>
      </c>
      <c r="D218" s="3" t="s">
        <v>221</v>
      </c>
      <c r="E218" s="3" t="s">
        <v>220</v>
      </c>
      <c r="F218" s="3" t="s">
        <v>219</v>
      </c>
      <c r="G218" s="3" t="s">
        <v>218</v>
      </c>
      <c r="K218" t="s">
        <v>20</v>
      </c>
      <c r="M218" s="1" t="s">
        <v>223</v>
      </c>
      <c r="N218" t="s">
        <v>224</v>
      </c>
      <c r="O218" s="96" t="s">
        <v>225</v>
      </c>
      <c r="P218" s="96" t="s">
        <v>226</v>
      </c>
      <c r="Q218" s="79" t="s">
        <v>223</v>
      </c>
      <c r="R218" s="96" t="s">
        <v>224</v>
      </c>
      <c r="S218" s="96" t="s">
        <v>225</v>
      </c>
      <c r="T218" s="96" t="s">
        <v>226</v>
      </c>
    </row>
    <row r="219" spans="1:20" x14ac:dyDescent="0.2">
      <c r="A219">
        <v>6</v>
      </c>
      <c r="B219" t="s">
        <v>213</v>
      </c>
      <c r="C219" s="3">
        <f>'Inviluppo pilastri'!AN195</f>
        <v>2.1856749999999989</v>
      </c>
      <c r="D219" s="3">
        <f>'Inviluppo pilastri'!AO195</f>
        <v>-32.569517187500004</v>
      </c>
      <c r="E219" s="3">
        <f>'Inviluppo pilastri'!AP195</f>
        <v>-1.9142750000000008</v>
      </c>
      <c r="F219" s="3">
        <f>'Inviluppo pilastri'!AQ195</f>
        <v>30.652417187499996</v>
      </c>
      <c r="G219" s="3">
        <f>'Inviluppo pilastri'!AL195</f>
        <v>-299.63400000000007</v>
      </c>
      <c r="K219">
        <v>5</v>
      </c>
      <c r="L219" s="96" t="s">
        <v>111</v>
      </c>
      <c r="M219" s="2">
        <f>'Foglio travi'!AF151</f>
        <v>-53.079062400000012</v>
      </c>
      <c r="N219" s="2">
        <f>'Foglio travi'!AF175</f>
        <v>-53.079062400000012</v>
      </c>
      <c r="O219">
        <f>MAX(ABS(M220)+ABS(N219),ABS(M219)+ABS(N220))</f>
        <v>104.03496230400002</v>
      </c>
      <c r="P219" s="16">
        <f>('[2]car.sollecitazione  direzione x'!$B$7)/('[2]car.sollecitazione  direzione x'!$B$8+'[2]car.sollecitazione  direzione x'!$B$7)</f>
        <v>0.32199815663595049</v>
      </c>
      <c r="Q219" s="1">
        <f>'Foglio travi'!AF775</f>
        <v>-145.96742159999999</v>
      </c>
      <c r="R219" s="16">
        <f>'Foglio travi'!AF798</f>
        <v>-192.67699651200002</v>
      </c>
      <c r="S219">
        <f>MAX(ABS(Q220)+ABS(R219),ABS(Q219)+ABS(R220))</f>
        <v>332.80572124800005</v>
      </c>
      <c r="T219" s="16">
        <f>('[2]car.sollecitazione  direzione x'!$B$7)/('[2]car.sollecitazione  direzione x'!$B$8+'[2]car.sollecitazione  direzione x'!$B$7)</f>
        <v>0.32199815663595049</v>
      </c>
    </row>
    <row r="220" spans="1:20" x14ac:dyDescent="0.2">
      <c r="B220" t="s">
        <v>214</v>
      </c>
      <c r="C220" s="3">
        <f>'Inviluppo pilastri'!AN196</f>
        <v>-29.033581249999997</v>
      </c>
      <c r="D220" s="3">
        <f>'Inviluppo pilastri'!AO196</f>
        <v>0.43589218749999581</v>
      </c>
      <c r="E220" s="3">
        <f>'Inviluppo pilastri'!AP196</f>
        <v>19.304181250000003</v>
      </c>
      <c r="F220" s="3">
        <f>'Inviluppo pilastri'!AQ196</f>
        <v>4.5452078125000019</v>
      </c>
      <c r="G220" s="3">
        <f>'Inviluppo pilastri'!AL196</f>
        <v>-296.92</v>
      </c>
      <c r="L220" s="96" t="s">
        <v>112</v>
      </c>
      <c r="M220" s="2">
        <f>'Foglio travi'!AG151</f>
        <v>50.955899904000006</v>
      </c>
      <c r="N220" s="2">
        <f>'Foglio travi'!AG175</f>
        <v>50.955899904000006</v>
      </c>
      <c r="P220" s="16">
        <f>'[2]car.sollecitazione  direzione x'!$B$8/('[2]car.sollecitazione  direzione x'!$B$7+'[2]car.sollecitazione  direzione x'!$B$8)</f>
        <v>0.67800184336404945</v>
      </c>
      <c r="Q220" s="1">
        <f>'Foglio travi'!AG775</f>
        <v>140.12872473600001</v>
      </c>
      <c r="R220" s="16">
        <f>'Foglio travi'!AG798</f>
        <v>140.12872473600001</v>
      </c>
      <c r="T220" s="16">
        <f>'[2]car.sollecitazione  direzione x'!$B$8/('[2]car.sollecitazione  direzione x'!$B$7+'[2]car.sollecitazione  direzione x'!$B$8)</f>
        <v>0.67800184336404945</v>
      </c>
    </row>
    <row r="221" spans="1:20" x14ac:dyDescent="0.2">
      <c r="B221" t="s">
        <v>215</v>
      </c>
      <c r="C221" s="3">
        <f>'Inviluppo pilastri'!AN197</f>
        <v>-7.2550062500000001</v>
      </c>
      <c r="D221" s="3">
        <f>'Inviluppo pilastri'!AO197</f>
        <v>31.848610937499991</v>
      </c>
      <c r="E221" s="3">
        <f>'Inviluppo pilastri'!AP197</f>
        <v>4.5612062500000006</v>
      </c>
      <c r="F221" s="3">
        <f>'Inviluppo pilastri'!AQ197</f>
        <v>-19.756910937500002</v>
      </c>
      <c r="G221" s="3">
        <f>'Inviluppo pilastri'!AL197</f>
        <v>-300.05820000000006</v>
      </c>
      <c r="K221">
        <v>4</v>
      </c>
      <c r="L221" s="96" t="s">
        <v>111</v>
      </c>
      <c r="M221" s="2">
        <f>'Foglio travi'!AF155</f>
        <v>-53.079062400000012</v>
      </c>
      <c r="N221" s="2">
        <f>'Foglio travi'!AF179</f>
        <v>-70.064362368000005</v>
      </c>
      <c r="O221">
        <f t="shared" ref="O221" si="35">MAX(ABS(M222)+ABS(N221),ABS(M221)+ABS(N222))</f>
        <v>121.02026227200001</v>
      </c>
      <c r="P221" s="16">
        <f>'[2]car.sollecitazione  direzione x'!$B$8/('[2]car.sollecitazione  direzione x'!$B$8+'[2]car.sollecitazione  direzione x'!$B$9)</f>
        <v>0.41299789001848419</v>
      </c>
      <c r="Q221" s="1">
        <f>'Foglio travi'!AF779</f>
        <v>-145.96742159999999</v>
      </c>
      <c r="R221" s="16">
        <f>'Foglio travi'!AF802</f>
        <v>-239.38657142400004</v>
      </c>
      <c r="S221">
        <f t="shared" ref="S221" si="36">MAX(ABS(Q222)+ABS(R221),ABS(Q221)+ABS(R222))</f>
        <v>379.51529616000005</v>
      </c>
      <c r="T221" s="16">
        <f>'[2]car.sollecitazione  direzione x'!$B$8/('[2]car.sollecitazione  direzione x'!$B$8+'[2]car.sollecitazione  direzione x'!$B$9)</f>
        <v>0.41299789001848419</v>
      </c>
    </row>
    <row r="222" spans="1:20" x14ac:dyDescent="0.2">
      <c r="B222" t="s">
        <v>216</v>
      </c>
      <c r="C222" s="3">
        <f>'Inviluppo pilastri'!AN198</f>
        <v>-19.5929</v>
      </c>
      <c r="D222" s="3">
        <f>'Inviluppo pilastri'!AO198</f>
        <v>-63.9822359375</v>
      </c>
      <c r="E222" s="3">
        <f>'Inviluppo pilastri'!AP198</f>
        <v>12.8287</v>
      </c>
      <c r="F222" s="3">
        <f>'Inviluppo pilastri'!AQ198</f>
        <v>54.954535937500005</v>
      </c>
      <c r="G222" s="3">
        <f>'Inviluppo pilastri'!AL198</f>
        <v>-296.49580000000003</v>
      </c>
      <c r="L222" s="96" t="s">
        <v>112</v>
      </c>
      <c r="M222" s="2">
        <f>'Foglio travi'!AG155</f>
        <v>50.955899904000006</v>
      </c>
      <c r="N222" s="2">
        <f>'Foglio travi'!AG179</f>
        <v>50.955899904000006</v>
      </c>
      <c r="P222" s="16">
        <f>'[2]car.sollecitazione  direzione x'!$B$9/('[2]car.sollecitazione  direzione x'!$B$8+'[2]car.sollecitazione  direzione x'!$B$9)</f>
        <v>0.58700210998151581</v>
      </c>
      <c r="Q222" s="1">
        <f>'Foglio travi'!AG779</f>
        <v>140.12872473600001</v>
      </c>
      <c r="R222" s="16">
        <f>'Foglio travi'!AG802</f>
        <v>140.12872473600001</v>
      </c>
      <c r="T222" s="16">
        <f>'[2]car.sollecitazione  direzione x'!$B$9/('[2]car.sollecitazione  direzione x'!$B$8+'[2]car.sollecitazione  direzione x'!$B$9)</f>
        <v>0.58700210998151581</v>
      </c>
    </row>
    <row r="223" spans="1:20" x14ac:dyDescent="0.2">
      <c r="A223">
        <v>5</v>
      </c>
      <c r="B223" t="s">
        <v>213</v>
      </c>
      <c r="C223" s="3">
        <f>'Inviluppo pilastri'!AN199</f>
        <v>14.9721828125</v>
      </c>
      <c r="D223" s="3">
        <f>'Inviluppo pilastri'!AO199</f>
        <v>-62.247579687500007</v>
      </c>
      <c r="E223" s="3">
        <f>'Inviluppo pilastri'!AP199</f>
        <v>-8.5892828125000023</v>
      </c>
      <c r="F223" s="3">
        <f>'Inviluppo pilastri'!AQ199</f>
        <v>51.193679687499994</v>
      </c>
      <c r="G223" s="3">
        <f>'Inviluppo pilastri'!AL199</f>
        <v>-600.8078999999999</v>
      </c>
      <c r="K223">
        <v>3</v>
      </c>
      <c r="L223" s="96" t="s">
        <v>111</v>
      </c>
      <c r="M223" s="2">
        <f>'Foglio travi'!AF159</f>
        <v>-53.079062400000012</v>
      </c>
      <c r="N223" s="2">
        <f>'Foglio travi'!AF183</f>
        <v>-70.064362368000005</v>
      </c>
      <c r="O223">
        <f t="shared" ref="O223" si="37">MAX(ABS(M224)+ABS(N223),ABS(M223)+ABS(N224))</f>
        <v>121.02026227200001</v>
      </c>
      <c r="P223" s="16">
        <f>'[2]car.sollecitazione  direzione x'!$B$9/('[2]car.sollecitazione  direzione x'!$B$9+'[2]car.sollecitazione  direzione x'!$B$10)</f>
        <v>0.44975605648321343</v>
      </c>
      <c r="Q223" s="1">
        <f>'Foglio travi'!AF783</f>
        <v>-192.67699651200002</v>
      </c>
      <c r="R223" s="16">
        <f>'Foglio travi'!AF806</f>
        <v>-283.77182433600001</v>
      </c>
      <c r="S223">
        <f t="shared" ref="S223" si="38">MAX(ABS(Q224)+ABS(R223),ABS(Q223)+ABS(R224))</f>
        <v>423.90054907199999</v>
      </c>
      <c r="T223" s="16">
        <f>'[2]car.sollecitazione  direzione x'!$B$9/('[2]car.sollecitazione  direzione x'!$B$9+'[2]car.sollecitazione  direzione x'!$B$10)</f>
        <v>0.44975605648321343</v>
      </c>
    </row>
    <row r="224" spans="1:20" x14ac:dyDescent="0.2">
      <c r="B224" t="s">
        <v>214</v>
      </c>
      <c r="C224" s="3">
        <f>'Inviluppo pilastri'!AN200</f>
        <v>-27.6324015625</v>
      </c>
      <c r="D224" s="3">
        <f>'Inviluppo pilastri'!AO200</f>
        <v>9.7363921874999999</v>
      </c>
      <c r="E224" s="3">
        <f>'Inviluppo pilastri'!AP200</f>
        <v>23.099501562500002</v>
      </c>
      <c r="F224" s="3">
        <f>'Inviluppo pilastri'!AQ200</f>
        <v>-5.6104921875000011</v>
      </c>
      <c r="G224" s="3">
        <f>'Inviluppo pilastri'!AL200</f>
        <v>-590.17809999999997</v>
      </c>
      <c r="L224" s="96" t="s">
        <v>112</v>
      </c>
      <c r="M224" s="2">
        <f>'Foglio travi'!AG159</f>
        <v>50.955899904000006</v>
      </c>
      <c r="N224" s="2">
        <f>'Foglio travi'!AG183</f>
        <v>50.955899904000006</v>
      </c>
      <c r="P224" s="16">
        <f>'[2]car.sollecitazione  direzione x'!$B$10/('[2]car.sollecitazione  direzione x'!$B$9+'[2]car.sollecitazione  direzione x'!$B$10)</f>
        <v>0.55024394351678663</v>
      </c>
      <c r="Q224" s="1">
        <f>'Foglio travi'!AG783</f>
        <v>140.12872473600001</v>
      </c>
      <c r="R224" s="16">
        <f>'Foglio travi'!AG806</f>
        <v>140.12872473600001</v>
      </c>
      <c r="T224" s="16">
        <f>'[2]car.sollecitazione  direzione x'!$B$10/('[2]car.sollecitazione  direzione x'!$B$9+'[2]car.sollecitazione  direzione x'!$B$10)</f>
        <v>0.55024394351678663</v>
      </c>
    </row>
    <row r="225" spans="1:20" x14ac:dyDescent="0.2">
      <c r="B225" t="s">
        <v>215</v>
      </c>
      <c r="C225" s="3">
        <f>'Inviluppo pilastri'!AN201</f>
        <v>2.2182593750000001</v>
      </c>
      <c r="D225" s="3">
        <f>'Inviluppo pilastri'!AO201</f>
        <v>80.20442968750001</v>
      </c>
      <c r="E225" s="3">
        <f>'Inviluppo pilastri'!AP201</f>
        <v>0.97474062499999947</v>
      </c>
      <c r="F225" s="3">
        <f>'Inviluppo pilastri'!AQ201</f>
        <v>-61.314129687499999</v>
      </c>
      <c r="G225" s="3">
        <f>'Inviluppo pilastri'!AL201</f>
        <v>-587.21639999999991</v>
      </c>
      <c r="K225">
        <v>2</v>
      </c>
      <c r="L225" s="96" t="s">
        <v>111</v>
      </c>
      <c r="M225" s="2">
        <f>'Foglio travi'!AF163</f>
        <v>-70.064362368000005</v>
      </c>
      <c r="N225" s="2">
        <f>'Foglio travi'!AF187</f>
        <v>-70.064362368000005</v>
      </c>
      <c r="O225">
        <f>MAX(ABS(M226)+ABS(M226),ABS(M225)+ABS(N226))</f>
        <v>121.02026227200001</v>
      </c>
      <c r="P225" s="16">
        <f>'[2]car.sollecitazione  direzione x'!$B$10/('[2]car.sollecitazione  direzione x'!$B$10+'[2]car.sollecitazione  direzione x'!$B$11)</f>
        <v>0.47104155681704507</v>
      </c>
      <c r="Q225" s="1">
        <f>'Foglio travi'!AF787</f>
        <v>-239.38657142400004</v>
      </c>
      <c r="R225" s="16">
        <f>'Foglio travi'!AF810</f>
        <v>-283.77182433600001</v>
      </c>
      <c r="S225">
        <f t="shared" ref="S225" si="39">MAX(ABS(Q226)+ABS(R225),ABS(Q225)+ABS(R226))</f>
        <v>426.22487107200004</v>
      </c>
      <c r="T225" s="16">
        <f>'[2]car.sollecitazione  direzione x'!$B$10/('[2]car.sollecitazione  direzione x'!$B$10+'[2]car.sollecitazione  direzione x'!$B$11)</f>
        <v>0.47104155681704507</v>
      </c>
    </row>
    <row r="226" spans="1:20" x14ac:dyDescent="0.2">
      <c r="B226" t="s">
        <v>216</v>
      </c>
      <c r="C226" s="3">
        <f>'Inviluppo pilastri'!AN202</f>
        <v>-14.878478125000001</v>
      </c>
      <c r="D226" s="3">
        <f>'Inviluppo pilastri'!AO202</f>
        <v>-132.71561718750002</v>
      </c>
      <c r="E226" s="3">
        <f>'Inviluppo pilastri'!AP202</f>
        <v>13.535478125000001</v>
      </c>
      <c r="F226" s="3">
        <f>'Inviluppo pilastri'!AQ202</f>
        <v>106.89731718749999</v>
      </c>
      <c r="G226" s="3">
        <f>'Inviluppo pilastri'!AL202</f>
        <v>-603.76959999999997</v>
      </c>
      <c r="L226" s="96" t="s">
        <v>112</v>
      </c>
      <c r="M226" s="2">
        <f>'Foglio travi'!AG163</f>
        <v>50.955899904000006</v>
      </c>
      <c r="N226" s="2">
        <f>'Foglio travi'!AG187</f>
        <v>50.955899904000006</v>
      </c>
      <c r="P226" s="16">
        <f>'[2]car.sollecitazione  direzione x'!$B$11/('[2]car.sollecitazione  direzione x'!$B$10+'[2]car.sollecitazione  direzione x'!$B$11)</f>
        <v>0.52895844318295493</v>
      </c>
      <c r="Q226" s="1">
        <f>'Foglio travi'!AG787</f>
        <v>140.12872473600001</v>
      </c>
      <c r="R226" s="16">
        <f>'Foglio travi'!AG810</f>
        <v>186.83829964799997</v>
      </c>
      <c r="T226" s="16">
        <f>'[2]car.sollecitazione  direzione x'!$B$11/('[2]car.sollecitazione  direzione x'!$B$10+'[2]car.sollecitazione  direzione x'!$B$11)</f>
        <v>0.52895844318295493</v>
      </c>
    </row>
    <row r="227" spans="1:20" x14ac:dyDescent="0.2">
      <c r="A227">
        <v>4</v>
      </c>
      <c r="B227" t="s">
        <v>213</v>
      </c>
      <c r="C227" s="3">
        <f>'Inviluppo pilastri'!AN203</f>
        <v>20.269435937499999</v>
      </c>
      <c r="D227" s="3">
        <f>'Inviluppo pilastri'!AO203</f>
        <v>29.576348437499995</v>
      </c>
      <c r="E227" s="3">
        <f>'Inviluppo pilastri'!AP203</f>
        <v>-15.426335937500001</v>
      </c>
      <c r="F227" s="3">
        <f>'Inviluppo pilastri'!AQ203</f>
        <v>-25.210448437500002</v>
      </c>
      <c r="G227" s="3">
        <f>'Inviluppo pilastri'!AL203</f>
        <v>-907.3098</v>
      </c>
      <c r="K227">
        <v>1</v>
      </c>
      <c r="L227" s="96" t="s">
        <v>111</v>
      </c>
      <c r="M227" s="2">
        <f>'Foglio travi'!AF167</f>
        <v>-70.064362368000005</v>
      </c>
      <c r="N227" s="2">
        <f>'Foglio travi'!AF191</f>
        <v>-70.064362368000005</v>
      </c>
      <c r="O227">
        <f t="shared" ref="O227" si="40">MAX(ABS(M228)+ABS(N227),ABS(M227)+ABS(N228))</f>
        <v>121.02026227200001</v>
      </c>
      <c r="P227">
        <v>0.5</v>
      </c>
      <c r="Q227" s="1">
        <f>'Foglio travi'!AF791</f>
        <v>-286.096146336</v>
      </c>
      <c r="R227" s="16">
        <f>'Foglio travi'!AF814</f>
        <v>-332.80572124800005</v>
      </c>
      <c r="S227">
        <f t="shared" ref="S227" si="41">MAX(ABS(Q228)+ABS(R227),ABS(Q227)+ABS(R228))</f>
        <v>472.93444598400004</v>
      </c>
      <c r="T227">
        <v>0.5</v>
      </c>
    </row>
    <row r="228" spans="1:20" x14ac:dyDescent="0.2">
      <c r="B228" t="s">
        <v>214</v>
      </c>
      <c r="C228" s="3">
        <f>'Inviluppo pilastri'!AN204</f>
        <v>-36.1017171875</v>
      </c>
      <c r="D228" s="3">
        <f>'Inviluppo pilastri'!AO204</f>
        <v>-68.254067187499999</v>
      </c>
      <c r="E228" s="3">
        <f>'Inviluppo pilastri'!AP204</f>
        <v>30.9326171875</v>
      </c>
      <c r="F228" s="3">
        <f>'Inviluppo pilastri'!AQ204</f>
        <v>60.710167187500005</v>
      </c>
      <c r="G228" s="3">
        <f>'Inviluppo pilastri'!AL204</f>
        <v>-882.1422</v>
      </c>
      <c r="L228" s="96" t="s">
        <v>112</v>
      </c>
      <c r="M228" s="2">
        <f>'Foglio travi'!AG167</f>
        <v>50.955899904000006</v>
      </c>
      <c r="N228" s="2">
        <f>'Foglio travi'!AG191</f>
        <v>50.955899904000006</v>
      </c>
      <c r="P228">
        <v>0.5</v>
      </c>
      <c r="Q228" s="1">
        <f>'Foglio travi'!AG791</f>
        <v>140.12872473600001</v>
      </c>
      <c r="R228" s="16">
        <f>'Foglio travi'!AG814</f>
        <v>186.83829964799997</v>
      </c>
      <c r="T228">
        <v>0.5</v>
      </c>
    </row>
    <row r="229" spans="1:20" x14ac:dyDescent="0.2">
      <c r="B229" t="s">
        <v>215</v>
      </c>
      <c r="C229" s="3">
        <f>'Inviluppo pilastri'!AN205</f>
        <v>3.5208203124999975</v>
      </c>
      <c r="D229" s="3">
        <f>'Inviluppo pilastri'!AO205</f>
        <v>125.76530625000001</v>
      </c>
      <c r="E229" s="3">
        <f>'Inviluppo pilastri'!AP205</f>
        <v>-1.5841203124999994</v>
      </c>
      <c r="F229" s="3">
        <f>'Inviluppo pilastri'!AQ205</f>
        <v>-109.27610625000003</v>
      </c>
      <c r="G229" s="3">
        <f>'Inviluppo pilastri'!AL205</f>
        <v>-872.22670000000005</v>
      </c>
    </row>
    <row r="230" spans="1:20" x14ac:dyDescent="0.2">
      <c r="B230" t="s">
        <v>216</v>
      </c>
      <c r="C230" s="3">
        <f>'Inviluppo pilastri'!AN206</f>
        <v>-19.353101562500001</v>
      </c>
      <c r="D230" s="3">
        <f>'Inviluppo pilastri'!AO206</f>
        <v>-164.44302500000001</v>
      </c>
      <c r="E230" s="3">
        <f>'Inviluppo pilastri'!AP206</f>
        <v>17.090401562499999</v>
      </c>
      <c r="F230" s="3">
        <f>'Inviluppo pilastri'!AQ206</f>
        <v>144.77582500000003</v>
      </c>
      <c r="G230" s="3">
        <f>'Inviluppo pilastri'!AL206</f>
        <v>-917.22529999999995</v>
      </c>
    </row>
    <row r="231" spans="1:20" x14ac:dyDescent="0.2">
      <c r="A231">
        <v>3</v>
      </c>
      <c r="B231" t="s">
        <v>213</v>
      </c>
      <c r="C231" s="3">
        <f>'Inviluppo pilastri'!AN207</f>
        <v>24.8738265625</v>
      </c>
      <c r="D231" s="3">
        <f>'Inviluppo pilastri'!AO207</f>
        <v>43.605809375000007</v>
      </c>
      <c r="E231" s="3">
        <f>'Inviluppo pilastri'!AP207</f>
        <v>-21.525926562499997</v>
      </c>
      <c r="F231" s="3">
        <f>'Inviluppo pilastri'!AQ207</f>
        <v>-41.718409375000007</v>
      </c>
      <c r="G231" s="3">
        <f>'Inviluppo pilastri'!AL207</f>
        <v>-1218.7802000000001</v>
      </c>
    </row>
    <row r="232" spans="1:20" x14ac:dyDescent="0.2">
      <c r="B232" t="s">
        <v>214</v>
      </c>
      <c r="C232" s="3">
        <f>'Inviluppo pilastri'!AN208</f>
        <v>-40.136201562499998</v>
      </c>
      <c r="D232" s="3">
        <f>'Inviluppo pilastri'!AO208</f>
        <v>-74.635403125000011</v>
      </c>
      <c r="E232" s="3">
        <f>'Inviluppo pilastri'!AP208</f>
        <v>36.348301562499998</v>
      </c>
      <c r="F232" s="3">
        <f>'Inviluppo pilastri'!AQ208</f>
        <v>67.782003125000003</v>
      </c>
      <c r="G232" s="3">
        <f>'Inviluppo pilastri'!AL208</f>
        <v>-1174.6138000000001</v>
      </c>
    </row>
    <row r="233" spans="1:20" x14ac:dyDescent="0.2">
      <c r="B233" t="s">
        <v>215</v>
      </c>
      <c r="C233" s="3">
        <f>'Inviluppo pilastri'!AN209</f>
        <v>5.5830515625000006</v>
      </c>
      <c r="D233" s="3">
        <f>'Inviluppo pilastri'!AO209</f>
        <v>159.923475</v>
      </c>
      <c r="E233" s="3">
        <f>'Inviluppo pilastri'!AP209</f>
        <v>-4.3113515624999978</v>
      </c>
      <c r="F233" s="3">
        <f>'Inviluppo pilastri'!AQ209</f>
        <v>-149.622075</v>
      </c>
      <c r="G233" s="3">
        <f>'Inviluppo pilastri'!AL209</f>
        <v>-1154.2235000000001</v>
      </c>
    </row>
    <row r="234" spans="1:20" x14ac:dyDescent="0.2">
      <c r="B234" t="s">
        <v>216</v>
      </c>
      <c r="C234" s="3">
        <f>'Inviluppo pilastri'!AN210</f>
        <v>-20.845426562499998</v>
      </c>
      <c r="D234" s="3">
        <f>'Inviluppo pilastri'!AO210</f>
        <v>-190.95306875000003</v>
      </c>
      <c r="E234" s="3">
        <f>'Inviluppo pilastri'!AP210</f>
        <v>19.133726562499998</v>
      </c>
      <c r="F234" s="3">
        <f>'Inviluppo pilastri'!AQ210</f>
        <v>175.68566875000002</v>
      </c>
      <c r="G234" s="3">
        <f>'Inviluppo pilastri'!AL210</f>
        <v>-1239.1705000000002</v>
      </c>
    </row>
    <row r="235" spans="1:20" x14ac:dyDescent="0.2">
      <c r="A235">
        <v>2</v>
      </c>
      <c r="B235" t="s">
        <v>213</v>
      </c>
      <c r="C235" s="3">
        <f>'Inviluppo pilastri'!AN211</f>
        <v>25.9356734375</v>
      </c>
      <c r="D235" s="3">
        <f>'Inviluppo pilastri'!AO211</f>
        <v>56.723148437500001</v>
      </c>
      <c r="E235" s="3">
        <f>'Inviluppo pilastri'!AP211</f>
        <v>-26.014773437500004</v>
      </c>
      <c r="F235" s="3">
        <f>'Inviluppo pilastri'!AQ211</f>
        <v>-60.082648437499998</v>
      </c>
      <c r="G235" s="3">
        <f>'Inviluppo pilastri'!AL211</f>
        <v>-1536.354</v>
      </c>
    </row>
    <row r="236" spans="1:20" x14ac:dyDescent="0.2">
      <c r="B236" t="s">
        <v>214</v>
      </c>
      <c r="C236" s="3">
        <f>'Inviluppo pilastri'!AN212</f>
        <v>-42.414454687499997</v>
      </c>
      <c r="D236" s="3">
        <f>'Inviluppo pilastri'!AO212</f>
        <v>-75.666679687499993</v>
      </c>
      <c r="E236" s="3">
        <f>'Inviluppo pilastri'!AP212</f>
        <v>44.627554687499995</v>
      </c>
      <c r="F236" s="3">
        <f>'Inviluppo pilastri'!AQ212</f>
        <v>71.060179687499982</v>
      </c>
      <c r="G236" s="3">
        <f>'Inviluppo pilastri'!AL212</f>
        <v>-1468.568</v>
      </c>
    </row>
    <row r="237" spans="1:20" x14ac:dyDescent="0.2">
      <c r="B237" t="s">
        <v>215</v>
      </c>
      <c r="C237" s="3">
        <f>'Inviluppo pilastri'!AN213</f>
        <v>5.7334218750000021</v>
      </c>
      <c r="D237" s="3">
        <f>'Inviluppo pilastri'!AO213</f>
        <v>187.43822812499999</v>
      </c>
      <c r="E237" s="3">
        <f>'Inviluppo pilastri'!AP213</f>
        <v>-4.8892218750000032</v>
      </c>
      <c r="F237" s="3">
        <f>'Inviluppo pilastri'!AQ213</f>
        <v>-189.591628125</v>
      </c>
      <c r="G237" s="3">
        <f>'Inviluppo pilastri'!AL213</f>
        <v>-1435.1541999999999</v>
      </c>
    </row>
    <row r="238" spans="1:20" x14ac:dyDescent="0.2">
      <c r="B238" t="s">
        <v>216</v>
      </c>
      <c r="C238" s="3">
        <f>'Inviluppo pilastri'!AN214</f>
        <v>-22.212203125000002</v>
      </c>
      <c r="D238" s="3">
        <f>'Inviluppo pilastri'!AO214</f>
        <v>-206.381759375</v>
      </c>
      <c r="E238" s="3">
        <f>'Inviluppo pilastri'!AP214</f>
        <v>23.502003125000002</v>
      </c>
      <c r="F238" s="3">
        <f>'Inviluppo pilastri'!AQ214</f>
        <v>200.569159375</v>
      </c>
      <c r="G238" s="3">
        <f>'Inviluppo pilastri'!AL214</f>
        <v>-1569.7678000000001</v>
      </c>
    </row>
    <row r="239" spans="1:20" x14ac:dyDescent="0.2">
      <c r="A239">
        <v>1</v>
      </c>
      <c r="B239" t="s">
        <v>213</v>
      </c>
      <c r="C239" s="3">
        <f>'Inviluppo pilastri'!AN215</f>
        <v>17.135751562499998</v>
      </c>
      <c r="D239" s="3">
        <f>'Inviluppo pilastri'!AO215</f>
        <v>57.246609375000006</v>
      </c>
      <c r="E239" s="3">
        <f>'Inviluppo pilastri'!AP215</f>
        <v>-46.715451562500007</v>
      </c>
      <c r="F239" s="3">
        <f>'Inviluppo pilastri'!AQ215</f>
        <v>-92.947809374999991</v>
      </c>
      <c r="G239" s="3">
        <f>'Inviluppo pilastri'!AL215</f>
        <v>-1862.4502</v>
      </c>
    </row>
    <row r="240" spans="1:20" x14ac:dyDescent="0.2">
      <c r="B240" t="s">
        <v>214</v>
      </c>
      <c r="C240" s="3">
        <f>'Inviluppo pilastri'!AN216</f>
        <v>-30.607282812500003</v>
      </c>
      <c r="D240" s="3">
        <f>'Inviluppo pilastri'!AO216</f>
        <v>-61.314140625000007</v>
      </c>
      <c r="E240" s="3">
        <f>'Inviluppo pilastri'!AP216</f>
        <v>52.472982812500007</v>
      </c>
      <c r="F240" s="3">
        <f>'Inviluppo pilastri'!AQ216</f>
        <v>95.149340625000008</v>
      </c>
      <c r="G240" s="3">
        <f>'Inviluppo pilastri'!AL216</f>
        <v>-1767.1978000000001</v>
      </c>
    </row>
    <row r="241" spans="1:20" x14ac:dyDescent="0.2">
      <c r="B241" t="s">
        <v>215</v>
      </c>
      <c r="C241" s="3">
        <f>'Inviluppo pilastri'!AN217</f>
        <v>3.7170031249999997</v>
      </c>
      <c r="D241" s="3">
        <f>'Inviluppo pilastri'!AO217</f>
        <v>172.31385625000001</v>
      </c>
      <c r="E241" s="3">
        <f>'Inviluppo pilastri'!AP217</f>
        <v>-18.302003125000002</v>
      </c>
      <c r="F241" s="3">
        <f>'Inviluppo pilastri'!AQ217</f>
        <v>-276.41905624999998</v>
      </c>
      <c r="G241" s="3">
        <f>'Inviluppo pilastri'!AL217</f>
        <v>-1715.4748</v>
      </c>
    </row>
    <row r="242" spans="1:20" x14ac:dyDescent="0.2">
      <c r="B242" t="s">
        <v>216</v>
      </c>
      <c r="C242" s="3">
        <f>'Inviluppo pilastri'!AN218</f>
        <v>-17.188534375</v>
      </c>
      <c r="D242" s="3">
        <f>'Inviluppo pilastri'!AO218</f>
        <v>-176.38138750000002</v>
      </c>
      <c r="E242" s="3">
        <f>'Inviluppo pilastri'!AP218</f>
        <v>24.059534374999998</v>
      </c>
      <c r="F242" s="3">
        <f>'Inviluppo pilastri'!AQ218</f>
        <v>278.6205875</v>
      </c>
      <c r="G242" s="3">
        <f>'Inviluppo pilastri'!AL218</f>
        <v>-1914.1732000000002</v>
      </c>
    </row>
    <row r="244" spans="1:20" x14ac:dyDescent="0.2">
      <c r="A244" s="11" t="s">
        <v>236</v>
      </c>
      <c r="C244" s="3" t="s">
        <v>211</v>
      </c>
      <c r="M244" s="1" t="s">
        <v>212</v>
      </c>
      <c r="Q244" s="1" t="s">
        <v>222</v>
      </c>
    </row>
    <row r="245" spans="1:20" x14ac:dyDescent="0.2">
      <c r="A245" t="s">
        <v>20</v>
      </c>
      <c r="C245" s="3" t="s">
        <v>217</v>
      </c>
      <c r="D245" s="3" t="s">
        <v>221</v>
      </c>
      <c r="E245" s="3" t="s">
        <v>220</v>
      </c>
      <c r="F245" s="3" t="s">
        <v>219</v>
      </c>
      <c r="G245" s="3" t="s">
        <v>218</v>
      </c>
      <c r="K245" t="s">
        <v>20</v>
      </c>
      <c r="M245" s="1" t="s">
        <v>223</v>
      </c>
      <c r="N245" t="s">
        <v>224</v>
      </c>
      <c r="O245" s="96" t="s">
        <v>225</v>
      </c>
      <c r="P245" s="96" t="s">
        <v>226</v>
      </c>
      <c r="Q245" s="79" t="s">
        <v>223</v>
      </c>
      <c r="R245" s="96" t="s">
        <v>224</v>
      </c>
      <c r="S245" s="96" t="s">
        <v>225</v>
      </c>
      <c r="T245" s="96" t="s">
        <v>226</v>
      </c>
    </row>
    <row r="246" spans="1:20" x14ac:dyDescent="0.2">
      <c r="A246">
        <v>6</v>
      </c>
      <c r="B246" t="s">
        <v>213</v>
      </c>
      <c r="C246" s="3">
        <f>'Inviluppo pilastri'!AN219</f>
        <v>43.572401562499998</v>
      </c>
      <c r="D246" s="3">
        <f>'Inviluppo pilastri'!AO219</f>
        <v>-43.210315624999993</v>
      </c>
      <c r="E246" s="3">
        <f>'Inviluppo pilastri'!AP219</f>
        <v>-27.436501562500002</v>
      </c>
      <c r="F246" s="3">
        <f>'Inviluppo pilastri'!AQ219</f>
        <v>42.233715625000002</v>
      </c>
      <c r="G246" s="3">
        <f>'Inviluppo pilastri'!AL219</f>
        <v>-257.64749999999998</v>
      </c>
      <c r="K246">
        <v>5</v>
      </c>
      <c r="L246" s="96" t="s">
        <v>111</v>
      </c>
      <c r="M246" s="1">
        <f>'Foglio travi'!AF175</f>
        <v>-53.079062400000012</v>
      </c>
      <c r="N246" s="1">
        <v>0</v>
      </c>
      <c r="O246">
        <f>MAX(ABS(M247)+ABS(N246),ABS(M246)+ABS(N247))</f>
        <v>53.079062400000012</v>
      </c>
      <c r="P246" s="16">
        <f>('[2]car.sollecitazione  direzione x'!$B$7)/('[2]car.sollecitazione  direzione x'!$B$8+'[2]car.sollecitazione  direzione x'!$B$7)</f>
        <v>0.32199815663595049</v>
      </c>
      <c r="Q246" s="2">
        <f>'Trave 5-27'!D181</f>
        <v>-145.96742159999999</v>
      </c>
      <c r="R246" s="16">
        <f>'Trave 5-27'!E181</f>
        <v>-145.96742159999999</v>
      </c>
      <c r="S246">
        <f>MAX(ABS(Q247)+ABS(R246),ABS(Q246)+ABS(R247))</f>
        <v>286.096146336</v>
      </c>
      <c r="T246" s="16">
        <f>('[2]car.sollecitazione  direzione x'!$B$7)/('[2]car.sollecitazione  direzione x'!$B$8+'[2]car.sollecitazione  direzione x'!$B$7)</f>
        <v>0.32199815663595049</v>
      </c>
    </row>
    <row r="247" spans="1:20" x14ac:dyDescent="0.2">
      <c r="B247" t="s">
        <v>214</v>
      </c>
      <c r="C247" s="3">
        <f>'Inviluppo pilastri'!AN220</f>
        <v>26.697004687499998</v>
      </c>
      <c r="D247" s="3">
        <f>'Inviluppo pilastri'!AO220</f>
        <v>1.7253468749999981</v>
      </c>
      <c r="E247" s="3">
        <f>'Inviluppo pilastri'!AP220</f>
        <v>-18.918904687500003</v>
      </c>
      <c r="F247" s="3">
        <f>'Inviluppo pilastri'!AQ220</f>
        <v>6.5372531249999977</v>
      </c>
      <c r="G247" s="3">
        <f>'Inviluppo pilastri'!AL220</f>
        <v>-251.47450000000001</v>
      </c>
      <c r="L247" s="96" t="s">
        <v>112</v>
      </c>
      <c r="M247" s="1">
        <f>'Foglio travi'!AG175</f>
        <v>50.955899904000006</v>
      </c>
      <c r="N247" s="1">
        <v>0</v>
      </c>
      <c r="P247" s="16">
        <f>'[2]car.sollecitazione  direzione x'!$B$8/('[2]car.sollecitazione  direzione x'!$B$7+'[2]car.sollecitazione  direzione x'!$B$8)</f>
        <v>0.67800184336404945</v>
      </c>
      <c r="Q247" s="2">
        <f>'Trave 5-27'!D182</f>
        <v>140.12872473600001</v>
      </c>
      <c r="R247" s="16">
        <f>'Trave 5-27'!E182</f>
        <v>140.12872473600001</v>
      </c>
      <c r="T247" s="16">
        <f>'[2]car.sollecitazione  direzione x'!$B$8/('[2]car.sollecitazione  direzione x'!$B$7+'[2]car.sollecitazione  direzione x'!$B$8)</f>
        <v>0.67800184336404945</v>
      </c>
    </row>
    <row r="248" spans="1:20" x14ac:dyDescent="0.2">
      <c r="B248" t="s">
        <v>215</v>
      </c>
      <c r="C248" s="3">
        <f>'Inviluppo pilastri'!AN221</f>
        <v>38.473196874999999</v>
      </c>
      <c r="D248" s="3">
        <f>'Inviluppo pilastri'!AO221</f>
        <v>35.232903125</v>
      </c>
      <c r="E248" s="3">
        <f>'Inviluppo pilastri'!AP221</f>
        <v>-24.768396875000001</v>
      </c>
      <c r="F248" s="3">
        <f>'Inviluppo pilastri'!AQ221</f>
        <v>-19.218503125000009</v>
      </c>
      <c r="G248" s="3">
        <f>'Inviluppo pilastri'!AL221</f>
        <v>-257.12040000000002</v>
      </c>
      <c r="K248">
        <v>4</v>
      </c>
      <c r="L248" s="96" t="s">
        <v>111</v>
      </c>
      <c r="M248" s="1">
        <f>'Foglio travi'!AF179</f>
        <v>-70.064362368000005</v>
      </c>
      <c r="N248" s="1">
        <v>0</v>
      </c>
      <c r="O248">
        <f t="shared" ref="O248" si="42">MAX(ABS(M249)+ABS(N248),ABS(M248)+ABS(N249))</f>
        <v>70.064362368000005</v>
      </c>
      <c r="P248" s="16">
        <f>'[2]car.sollecitazione  direzione x'!$B$8/('[2]car.sollecitazione  direzione x'!$B$8+'[2]car.sollecitazione  direzione x'!$B$9)</f>
        <v>0.41299789001848419</v>
      </c>
      <c r="Q248" s="2">
        <f>'Trave 5-27'!D205</f>
        <v>-239.38657142400004</v>
      </c>
      <c r="R248" s="16">
        <f>'Trave 5-27'!E205</f>
        <v>-239.38657142400004</v>
      </c>
      <c r="S248">
        <f t="shared" ref="S248" si="43">MAX(ABS(Q249)+ABS(R248),ABS(Q248)+ABS(R249))</f>
        <v>379.51529616000005</v>
      </c>
      <c r="T248" s="16">
        <f>'[2]car.sollecitazione  direzione x'!$B$8/('[2]car.sollecitazione  direzione x'!$B$8+'[2]car.sollecitazione  direzione x'!$B$9)</f>
        <v>0.41299789001848419</v>
      </c>
    </row>
    <row r="249" spans="1:20" x14ac:dyDescent="0.2">
      <c r="B249" t="s">
        <v>216</v>
      </c>
      <c r="C249" s="3">
        <f>'Inviluppo pilastri'!AN222</f>
        <v>31.796209375</v>
      </c>
      <c r="D249" s="3">
        <f>'Inviluppo pilastri'!AO222</f>
        <v>-76.717871875000014</v>
      </c>
      <c r="E249" s="3">
        <f>'Inviluppo pilastri'!AP222</f>
        <v>-21.587009375000001</v>
      </c>
      <c r="F249" s="3">
        <f>'Inviluppo pilastri'!AQ222</f>
        <v>67.989471875000021</v>
      </c>
      <c r="G249" s="3">
        <f>'Inviluppo pilastri'!AL222</f>
        <v>-252.0016</v>
      </c>
      <c r="L249" s="96" t="s">
        <v>112</v>
      </c>
      <c r="M249" s="1">
        <f>'Foglio travi'!AG179</f>
        <v>50.955899904000006</v>
      </c>
      <c r="N249" s="1">
        <v>0</v>
      </c>
      <c r="P249" s="16">
        <f>'[2]car.sollecitazione  direzione x'!$B$9/('[2]car.sollecitazione  direzione x'!$B$8+'[2]car.sollecitazione  direzione x'!$B$9)</f>
        <v>0.58700210998151581</v>
      </c>
      <c r="Q249" s="2">
        <f>'Trave 5-27'!D206</f>
        <v>140.12872473600001</v>
      </c>
      <c r="R249" s="16">
        <f>'Trave 5-27'!E206</f>
        <v>140.12872473600001</v>
      </c>
      <c r="T249" s="16">
        <f>'[2]car.sollecitazione  direzione x'!$B$9/('[2]car.sollecitazione  direzione x'!$B$8+'[2]car.sollecitazione  direzione x'!$B$9)</f>
        <v>0.58700210998151581</v>
      </c>
    </row>
    <row r="250" spans="1:20" x14ac:dyDescent="0.2">
      <c r="A250">
        <v>5</v>
      </c>
      <c r="B250" t="s">
        <v>213</v>
      </c>
      <c r="C250" s="3">
        <f>'Inviluppo pilastri'!AN223</f>
        <v>30.709906250000003</v>
      </c>
      <c r="D250" s="3">
        <f>'Inviluppo pilastri'!AO223</f>
        <v>-88.195887499999998</v>
      </c>
      <c r="E250" s="3">
        <f>'Inviluppo pilastri'!AP223</f>
        <v>-26.266506249999999</v>
      </c>
      <c r="F250" s="3">
        <f>'Inviluppo pilastri'!AQ223</f>
        <v>73.100087500000001</v>
      </c>
      <c r="G250" s="3">
        <f>'Inviluppo pilastri'!AL223</f>
        <v>-494.48709999999994</v>
      </c>
      <c r="K250">
        <v>3</v>
      </c>
      <c r="L250" s="96" t="s">
        <v>111</v>
      </c>
      <c r="M250" s="1">
        <f>'Foglio travi'!AF183</f>
        <v>-70.064362368000005</v>
      </c>
      <c r="N250" s="1">
        <v>0</v>
      </c>
      <c r="O250">
        <f t="shared" ref="O250" si="44">MAX(ABS(M251)+ABS(N250),ABS(M250)+ABS(N251))</f>
        <v>70.064362368000005</v>
      </c>
      <c r="P250" s="16">
        <f>'[2]car.sollecitazione  direzione x'!$B$9/('[2]car.sollecitazione  direzione x'!$B$9+'[2]car.sollecitazione  direzione x'!$B$10)</f>
        <v>0.44975605648321343</v>
      </c>
      <c r="Q250" s="2">
        <f>'Trave 5-27'!D230</f>
        <v>-286.096146336</v>
      </c>
      <c r="R250" s="16">
        <f>'Trave 5-27'!E230</f>
        <v>-286.096146336</v>
      </c>
      <c r="S250">
        <f t="shared" ref="S250" si="45">MAX(ABS(Q251)+ABS(R250),ABS(Q250)+ABS(R251))</f>
        <v>472.93444598400004</v>
      </c>
      <c r="T250" s="16">
        <f>'[2]car.sollecitazione  direzione x'!$B$9/('[2]car.sollecitazione  direzione x'!$B$9+'[2]car.sollecitazione  direzione x'!$B$10)</f>
        <v>0.44975605648321343</v>
      </c>
    </row>
    <row r="251" spans="1:20" x14ac:dyDescent="0.2">
      <c r="B251" t="s">
        <v>214</v>
      </c>
      <c r="C251" s="3">
        <f>'Inviluppo pilastri'!AN224</f>
        <v>5.6551250000000017</v>
      </c>
      <c r="D251" s="3">
        <f>'Inviluppo pilastri'!AO224</f>
        <v>8.6747312499999989</v>
      </c>
      <c r="E251" s="3">
        <f>'Inviluppo pilastri'!AP224</f>
        <v>-14.080525000000002</v>
      </c>
      <c r="F251" s="3">
        <f>'Inviluppo pilastri'!AQ224</f>
        <v>-3.4209312500000006</v>
      </c>
      <c r="G251" s="3">
        <f>'Inviluppo pilastri'!AL224</f>
        <v>-474.87289999999996</v>
      </c>
      <c r="L251" s="96" t="s">
        <v>112</v>
      </c>
      <c r="M251" s="1">
        <f>'Foglio travi'!AG183</f>
        <v>50.955899904000006</v>
      </c>
      <c r="N251" s="1">
        <v>0</v>
      </c>
      <c r="P251" s="16">
        <f>'[2]car.sollecitazione  direzione x'!$B$10/('[2]car.sollecitazione  direzione x'!$B$9+'[2]car.sollecitazione  direzione x'!$B$10)</f>
        <v>0.55024394351678663</v>
      </c>
      <c r="Q251" s="2">
        <f>'Trave 5-27'!D231</f>
        <v>186.838299648</v>
      </c>
      <c r="R251" s="16">
        <f>'Trave 5-27'!E231</f>
        <v>186.838299648</v>
      </c>
      <c r="T251" s="16">
        <f>'[2]car.sollecitazione  direzione x'!$B$10/('[2]car.sollecitazione  direzione x'!$B$9+'[2]car.sollecitazione  direzione x'!$B$10)</f>
        <v>0.55024394351678663</v>
      </c>
    </row>
    <row r="252" spans="1:20" x14ac:dyDescent="0.2">
      <c r="B252" t="s">
        <v>215</v>
      </c>
      <c r="C252" s="3">
        <f>'Inviluppo pilastri'!AN225</f>
        <v>23.216581250000001</v>
      </c>
      <c r="D252" s="3">
        <f>'Inviluppo pilastri'!AO225</f>
        <v>84.738054687500011</v>
      </c>
      <c r="E252" s="3">
        <f>'Inviluppo pilastri'!AP225</f>
        <v>-22.523781249999999</v>
      </c>
      <c r="F252" s="3">
        <f>'Inviluppo pilastri'!AQ225</f>
        <v>-63.377954687499994</v>
      </c>
      <c r="G252" s="3">
        <f>'Inviluppo pilastri'!AL225</f>
        <v>-474.47879999999998</v>
      </c>
      <c r="K252">
        <v>2</v>
      </c>
      <c r="L252" s="96" t="s">
        <v>111</v>
      </c>
      <c r="M252" s="1">
        <f>'Foglio travi'!AF187</f>
        <v>-70.064362368000005</v>
      </c>
      <c r="N252" s="1">
        <v>0</v>
      </c>
      <c r="O252">
        <f>MAX(ABS(M253)+ABS(M253),ABS(M252)+ABS(N253))</f>
        <v>101.91179980800001</v>
      </c>
      <c r="P252" s="16">
        <f>'[2]car.sollecitazione  direzione x'!$B$10/('[2]car.sollecitazione  direzione x'!$B$10+'[2]car.sollecitazione  direzione x'!$B$11)</f>
        <v>0.47104155681704507</v>
      </c>
      <c r="Q252" s="2">
        <f>'Trave 5-27'!D253</f>
        <v>-286.096146336</v>
      </c>
      <c r="R252" s="16">
        <f>'Trave 5-27'!E253</f>
        <v>-286.096146336</v>
      </c>
      <c r="S252">
        <f t="shared" ref="S252" si="46">MAX(ABS(Q253)+ABS(R252),ABS(Q252)+ABS(R253))</f>
        <v>472.93444598400004</v>
      </c>
      <c r="T252" s="16">
        <f>'[2]car.sollecitazione  direzione x'!$B$10/('[2]car.sollecitazione  direzione x'!$B$10+'[2]car.sollecitazione  direzione x'!$B$11)</f>
        <v>0.47104155681704507</v>
      </c>
    </row>
    <row r="253" spans="1:20" x14ac:dyDescent="0.2">
      <c r="B253" t="s">
        <v>216</v>
      </c>
      <c r="C253" s="3">
        <f>'Inviluppo pilastri'!AN226</f>
        <v>13.14845</v>
      </c>
      <c r="D253" s="3">
        <f>'Inviluppo pilastri'!AO226</f>
        <v>-164.25921093750003</v>
      </c>
      <c r="E253" s="3">
        <f>'Inviluppo pilastri'!AP226</f>
        <v>-17.823250000000002</v>
      </c>
      <c r="F253" s="3">
        <f>'Inviluppo pilastri'!AQ226</f>
        <v>133.0571109375</v>
      </c>
      <c r="G253" s="3">
        <f>'Inviluppo pilastri'!AL226</f>
        <v>-494.88119999999992</v>
      </c>
      <c r="L253" s="96" t="s">
        <v>112</v>
      </c>
      <c r="M253" s="1">
        <f>'Foglio travi'!AG187</f>
        <v>50.955899904000006</v>
      </c>
      <c r="N253" s="1">
        <v>0</v>
      </c>
      <c r="P253" s="16">
        <f>'[2]car.sollecitazione  direzione x'!$B$11/('[2]car.sollecitazione  direzione x'!$B$10+'[2]car.sollecitazione  direzione x'!$B$11)</f>
        <v>0.52895844318295493</v>
      </c>
      <c r="Q253" s="2">
        <f>'Trave 5-27'!D254</f>
        <v>186.838299648</v>
      </c>
      <c r="R253" s="16">
        <f>'Trave 5-27'!E254</f>
        <v>186.838299648</v>
      </c>
      <c r="T253" s="16">
        <f>'[2]car.sollecitazione  direzione x'!$B$11/('[2]car.sollecitazione  direzione x'!$B$10+'[2]car.sollecitazione  direzione x'!$B$11)</f>
        <v>0.52895844318295493</v>
      </c>
    </row>
    <row r="254" spans="1:20" x14ac:dyDescent="0.2">
      <c r="A254">
        <v>4</v>
      </c>
      <c r="B254" t="s">
        <v>213</v>
      </c>
      <c r="C254" s="3">
        <f>'Inviluppo pilastri'!AN227</f>
        <v>37.522895312499998</v>
      </c>
      <c r="D254" s="3">
        <f>'Inviluppo pilastri'!AO227</f>
        <v>35.633681250000002</v>
      </c>
      <c r="E254" s="3">
        <f>'Inviluppo pilastri'!AP227</f>
        <v>-31.216995312500003</v>
      </c>
      <c r="F254" s="3">
        <f>'Inviluppo pilastri'!AQ227</f>
        <v>-29.444081250000007</v>
      </c>
      <c r="G254" s="3">
        <f>'Inviluppo pilastri'!AL227</f>
        <v>-738.74019999999996</v>
      </c>
      <c r="K254">
        <v>1</v>
      </c>
      <c r="L254" s="96" t="s">
        <v>111</v>
      </c>
      <c r="M254" s="1">
        <f>'Foglio travi'!AF191</f>
        <v>-70.064362368000005</v>
      </c>
      <c r="N254" s="1">
        <v>0</v>
      </c>
      <c r="O254">
        <f t="shared" ref="O254" si="47">MAX(ABS(M255)+ABS(N254),ABS(M254)+ABS(N255))</f>
        <v>70.064362368000005</v>
      </c>
      <c r="P254">
        <v>0.5</v>
      </c>
      <c r="Q254" s="2">
        <f>'Trave 5-27'!D276</f>
        <v>-286.096146336</v>
      </c>
      <c r="R254" s="16">
        <f>'Trave 5-27'!E276</f>
        <v>-286.096146336</v>
      </c>
      <c r="S254">
        <f t="shared" ref="S254" si="48">MAX(ABS(Q255)+ABS(R254),ABS(Q254)+ABS(R255))</f>
        <v>519.64402089600003</v>
      </c>
      <c r="T254">
        <v>0.5</v>
      </c>
    </row>
    <row r="255" spans="1:20" x14ac:dyDescent="0.2">
      <c r="B255" t="s">
        <v>214</v>
      </c>
      <c r="C255" s="3">
        <f>'Inviluppo pilastri'!AN228</f>
        <v>5.2245421875000009</v>
      </c>
      <c r="D255" s="3">
        <f>'Inviluppo pilastri'!AO228</f>
        <v>-95.943712500000004</v>
      </c>
      <c r="E255" s="3">
        <f>'Inviluppo pilastri'!AP228</f>
        <v>-10.8864421875</v>
      </c>
      <c r="F255" s="3">
        <f>'Inviluppo pilastri'!AQ228</f>
        <v>86.184112500000012</v>
      </c>
      <c r="G255" s="3">
        <f>'Inviluppo pilastri'!AL228</f>
        <v>-695.55379999999991</v>
      </c>
      <c r="L255" s="96" t="s">
        <v>112</v>
      </c>
      <c r="M255" s="1">
        <f>'Foglio travi'!AG191</f>
        <v>50.955899904000006</v>
      </c>
      <c r="N255" s="1">
        <v>0</v>
      </c>
      <c r="P255">
        <v>0.5</v>
      </c>
      <c r="Q255" s="2">
        <f>'Trave 5-27'!D277</f>
        <v>233.54787456000003</v>
      </c>
      <c r="R255" s="16">
        <f>'Trave 5-27'!E277</f>
        <v>233.54787456000003</v>
      </c>
      <c r="T255">
        <v>0.5</v>
      </c>
    </row>
    <row r="256" spans="1:20" x14ac:dyDescent="0.2">
      <c r="B256" t="s">
        <v>215</v>
      </c>
      <c r="C256" s="3">
        <f>'Inviluppo pilastri'!AN229</f>
        <v>27.941656250000001</v>
      </c>
      <c r="D256" s="3">
        <f>'Inviluppo pilastri'!AO229</f>
        <v>139.87281406250003</v>
      </c>
      <c r="E256" s="3">
        <f>'Inviluppo pilastri'!AP229</f>
        <v>-25.084656250000002</v>
      </c>
      <c r="F256" s="3">
        <f>'Inviluppo pilastri'!AQ229</f>
        <v>-120.3811140625</v>
      </c>
      <c r="G256" s="3">
        <f>'Inviluppo pilastri'!AL229</f>
        <v>-689.8445999999999</v>
      </c>
    </row>
    <row r="257" spans="1:20" x14ac:dyDescent="0.2">
      <c r="B257" t="s">
        <v>216</v>
      </c>
      <c r="C257" s="3">
        <f>'Inviluppo pilastri'!AN230</f>
        <v>14.805781249999999</v>
      </c>
      <c r="D257" s="3">
        <f>'Inviluppo pilastri'!AO230</f>
        <v>-200.18284531250001</v>
      </c>
      <c r="E257" s="3">
        <f>'Inviluppo pilastri'!AP230</f>
        <v>-17.01878125</v>
      </c>
      <c r="F257" s="3">
        <f>'Inviluppo pilastri'!AQ230</f>
        <v>177.12114531249998</v>
      </c>
      <c r="G257" s="3">
        <f>'Inviluppo pilastri'!AL230</f>
        <v>-744.44939999999997</v>
      </c>
    </row>
    <row r="258" spans="1:20" x14ac:dyDescent="0.2">
      <c r="A258">
        <v>3</v>
      </c>
      <c r="B258" t="s">
        <v>213</v>
      </c>
      <c r="C258" s="3">
        <f>'Inviluppo pilastri'!AN231</f>
        <v>38.126639062500004</v>
      </c>
      <c r="D258" s="3">
        <f>'Inviluppo pilastri'!AO231</f>
        <v>53.233335937500001</v>
      </c>
      <c r="E258" s="3">
        <f>'Inviluppo pilastri'!AP231</f>
        <v>-33.579539062499997</v>
      </c>
      <c r="F258" s="3">
        <f>'Inviluppo pilastri'!AQ231</f>
        <v>-50.032635937500004</v>
      </c>
      <c r="G258" s="3">
        <f>'Inviluppo pilastri'!AL231</f>
        <v>-988.23820000000001</v>
      </c>
    </row>
    <row r="259" spans="1:20" x14ac:dyDescent="0.2">
      <c r="B259" t="s">
        <v>214</v>
      </c>
      <c r="C259" s="3">
        <f>'Inviluppo pilastri'!AN232</f>
        <v>2.4277671875000002</v>
      </c>
      <c r="D259" s="3">
        <f>'Inviluppo pilastri'!AO232</f>
        <v>-105.4972109375</v>
      </c>
      <c r="E259" s="3">
        <f>'Inviluppo pilastri'!AP232</f>
        <v>-6.0408671874999991</v>
      </c>
      <c r="F259" s="3">
        <f>'Inviluppo pilastri'!AQ232</f>
        <v>97.00051093750001</v>
      </c>
      <c r="G259" s="3">
        <f>'Inviluppo pilastri'!AL232</f>
        <v>-913.6117999999999</v>
      </c>
    </row>
    <row r="260" spans="1:20" x14ac:dyDescent="0.2">
      <c r="B260" t="s">
        <v>215</v>
      </c>
      <c r="C260" s="3">
        <f>'Inviluppo pilastri'!AN233</f>
        <v>27.531559375000001</v>
      </c>
      <c r="D260" s="3">
        <f>'Inviluppo pilastri'!AO233</f>
        <v>179.46827343750005</v>
      </c>
      <c r="E260" s="3">
        <f>'Inviluppo pilastri'!AP233</f>
        <v>-25.379159374999997</v>
      </c>
      <c r="F260" s="3">
        <f>'Inviluppo pilastri'!AQ233</f>
        <v>-167.1493734375</v>
      </c>
      <c r="G260" s="3">
        <f>'Inviluppo pilastri'!AL233</f>
        <v>-899.53269999999998</v>
      </c>
    </row>
    <row r="261" spans="1:20" x14ac:dyDescent="0.2">
      <c r="B261" t="s">
        <v>216</v>
      </c>
      <c r="C261" s="3">
        <f>'Inviluppo pilastri'!AN234</f>
        <v>13.022846875000003</v>
      </c>
      <c r="D261" s="3">
        <f>'Inviluppo pilastri'!AO234</f>
        <v>-231.7321484375</v>
      </c>
      <c r="E261" s="3">
        <f>'Inviluppo pilastri'!AP234</f>
        <v>-14.241246874999998</v>
      </c>
      <c r="F261" s="3">
        <f>'Inviluppo pilastri'!AQ234</f>
        <v>214.11724843750002</v>
      </c>
      <c r="G261" s="3">
        <f>'Inviluppo pilastri'!AL234</f>
        <v>-1002.3172999999999</v>
      </c>
    </row>
    <row r="262" spans="1:20" x14ac:dyDescent="0.2">
      <c r="A262">
        <v>2</v>
      </c>
      <c r="B262" t="s">
        <v>213</v>
      </c>
      <c r="C262" s="3">
        <f>'Inviluppo pilastri'!AN235</f>
        <v>38.645867187500002</v>
      </c>
      <c r="D262" s="3">
        <f>'Inviluppo pilastri'!AO235</f>
        <v>71.700990624999989</v>
      </c>
      <c r="E262" s="3">
        <f>'Inviluppo pilastri'!AP235</f>
        <v>-40.838167187500005</v>
      </c>
      <c r="F262" s="3">
        <f>'Inviluppo pilastri'!AQ235</f>
        <v>-78.765790625000008</v>
      </c>
      <c r="G262" s="3">
        <f>'Inviluppo pilastri'!AL235</f>
        <v>-1241.1165999999998</v>
      </c>
    </row>
    <row r="263" spans="1:20" x14ac:dyDescent="0.2">
      <c r="B263" t="s">
        <v>214</v>
      </c>
      <c r="C263" s="3">
        <f>'Inviluppo pilastri'!AN236</f>
        <v>3.8094453125000012</v>
      </c>
      <c r="D263" s="3">
        <f>'Inviluppo pilastri'!AO236</f>
        <v>-105.916928125</v>
      </c>
      <c r="E263" s="3">
        <f>'Inviluppo pilastri'!AP236</f>
        <v>-6.7211453124999974</v>
      </c>
      <c r="F263" s="3">
        <f>'Inviluppo pilastri'!AQ236</f>
        <v>97.405728124999996</v>
      </c>
      <c r="G263" s="3">
        <f>'Inviluppo pilastri'!AL236</f>
        <v>-1131.1214</v>
      </c>
    </row>
    <row r="264" spans="1:20" x14ac:dyDescent="0.2">
      <c r="B264" t="s">
        <v>215</v>
      </c>
      <c r="C264" s="3">
        <f>'Inviluppo pilastri'!AN237</f>
        <v>28.329496875</v>
      </c>
      <c r="D264" s="3">
        <f>'Inviluppo pilastri'!AO237</f>
        <v>213.34795937500002</v>
      </c>
      <c r="E264" s="3">
        <f>'Inviluppo pilastri'!AP237</f>
        <v>-30.392296874999996</v>
      </c>
      <c r="F264" s="3">
        <f>'Inviluppo pilastri'!AQ237</f>
        <v>-219.35015937500003</v>
      </c>
      <c r="G264" s="3">
        <f>'Inviluppo pilastri'!AL237</f>
        <v>-1105.2718</v>
      </c>
    </row>
    <row r="265" spans="1:20" x14ac:dyDescent="0.2">
      <c r="B265" t="s">
        <v>216</v>
      </c>
      <c r="C265" s="3">
        <f>'Inviluppo pilastri'!AN238</f>
        <v>14.125815625</v>
      </c>
      <c r="D265" s="3">
        <f>'Inviluppo pilastri'!AO238</f>
        <v>-247.56389687500001</v>
      </c>
      <c r="E265" s="3">
        <f>'Inviluppo pilastri'!AP238</f>
        <v>-17.167015624999998</v>
      </c>
      <c r="F265" s="3">
        <f>'Inviluppo pilastri'!AQ238</f>
        <v>237.99009687500001</v>
      </c>
      <c r="G265" s="3">
        <f>'Inviluppo pilastri'!AL238</f>
        <v>-1266.9661999999998</v>
      </c>
    </row>
    <row r="266" spans="1:20" x14ac:dyDescent="0.2">
      <c r="A266">
        <v>1</v>
      </c>
      <c r="B266" t="s">
        <v>213</v>
      </c>
      <c r="C266" s="3">
        <f>'Inviluppo pilastri'!AN239</f>
        <v>28.001948437499998</v>
      </c>
      <c r="D266" s="3">
        <f>'Inviluppo pilastri'!AO239</f>
        <v>76.291576562500012</v>
      </c>
      <c r="E266" s="3">
        <f>'Inviluppo pilastri'!AP239</f>
        <v>-51.376448437500009</v>
      </c>
      <c r="F266" s="3">
        <f>'Inviluppo pilastri'!AQ239</f>
        <v>-125.0530765625</v>
      </c>
      <c r="G266" s="3">
        <f>'Inviluppo pilastri'!AL239</f>
        <v>-1468.9740999999999</v>
      </c>
    </row>
    <row r="267" spans="1:20" x14ac:dyDescent="0.2">
      <c r="B267" t="s">
        <v>214</v>
      </c>
      <c r="C267" s="3">
        <f>'Inviluppo pilastri'!AN240</f>
        <v>5.6898953124999965</v>
      </c>
      <c r="D267" s="3">
        <f>'Inviluppo pilastri'!AO240</f>
        <v>-82.468201562499999</v>
      </c>
      <c r="E267" s="3">
        <f>'Inviluppo pilastri'!AP240</f>
        <v>36.682604687500003</v>
      </c>
      <c r="F267" s="3">
        <f>'Inviluppo pilastri'!AQ240</f>
        <v>126.96970156250001</v>
      </c>
      <c r="G267" s="3">
        <f>'Inviluppo pilastri'!AL240</f>
        <v>-1317.0299</v>
      </c>
    </row>
    <row r="268" spans="1:20" x14ac:dyDescent="0.2">
      <c r="B268" t="s">
        <v>215</v>
      </c>
      <c r="C268" s="3">
        <f>'Inviluppo pilastri'!AN241</f>
        <v>21.960248437499999</v>
      </c>
      <c r="D268" s="3">
        <f>'Inviluppo pilastri'!AO241</f>
        <v>199.97479531250005</v>
      </c>
      <c r="E268" s="3">
        <f>'Inviluppo pilastri'!AP241</f>
        <v>-26.195348437500002</v>
      </c>
      <c r="F268" s="3">
        <f>'Inviluppo pilastri'!AQ241</f>
        <v>-322.70529531249997</v>
      </c>
      <c r="G268" s="3">
        <f>'Inviluppo pilastri'!AL241</f>
        <v>-1274.2627</v>
      </c>
    </row>
    <row r="269" spans="1:20" x14ac:dyDescent="0.2">
      <c r="B269" t="s">
        <v>216</v>
      </c>
      <c r="C269" s="3">
        <f>'Inviluppo pilastri'!AN242</f>
        <v>11.731595312499998</v>
      </c>
      <c r="D269" s="3">
        <f>'Inviluppo pilastri'!AO242</f>
        <v>-206.15142031250002</v>
      </c>
      <c r="E269" s="3">
        <f>'Inviluppo pilastri'!AP242</f>
        <v>11.501504687500001</v>
      </c>
      <c r="F269" s="3">
        <f>'Inviluppo pilastri'!AQ242</f>
        <v>324.62192031250004</v>
      </c>
      <c r="G269" s="3">
        <f>'Inviluppo pilastri'!AL242</f>
        <v>-1511.7412999999999</v>
      </c>
    </row>
    <row r="271" spans="1:20" x14ac:dyDescent="0.2">
      <c r="A271" s="11" t="s">
        <v>237</v>
      </c>
      <c r="C271" s="3" t="s">
        <v>211</v>
      </c>
      <c r="M271" s="1" t="s">
        <v>212</v>
      </c>
      <c r="Q271" s="1" t="s">
        <v>222</v>
      </c>
    </row>
    <row r="272" spans="1:20" x14ac:dyDescent="0.2">
      <c r="A272" t="s">
        <v>20</v>
      </c>
      <c r="C272" s="3" t="s">
        <v>217</v>
      </c>
      <c r="D272" s="3" t="s">
        <v>221</v>
      </c>
      <c r="E272" s="3" t="s">
        <v>220</v>
      </c>
      <c r="F272" s="3" t="s">
        <v>219</v>
      </c>
      <c r="G272" s="3" t="s">
        <v>218</v>
      </c>
      <c r="K272" t="s">
        <v>20</v>
      </c>
      <c r="M272" s="1" t="s">
        <v>223</v>
      </c>
      <c r="N272" t="s">
        <v>224</v>
      </c>
      <c r="O272" s="96" t="s">
        <v>225</v>
      </c>
      <c r="P272" s="96" t="s">
        <v>226</v>
      </c>
      <c r="Q272" s="79" t="s">
        <v>223</v>
      </c>
      <c r="R272" s="96" t="s">
        <v>224</v>
      </c>
      <c r="S272" s="96" t="s">
        <v>225</v>
      </c>
      <c r="T272" s="96" t="s">
        <v>226</v>
      </c>
    </row>
    <row r="273" spans="1:20" x14ac:dyDescent="0.2">
      <c r="A273">
        <v>6</v>
      </c>
      <c r="B273" t="s">
        <v>213</v>
      </c>
      <c r="C273" s="3">
        <f>'Inviluppo pilastri'!AN243</f>
        <v>-11.318990625</v>
      </c>
      <c r="D273" s="3">
        <f>'Inviluppo pilastri'!AO243</f>
        <v>33.7726015625</v>
      </c>
      <c r="E273" s="3">
        <f>'Inviluppo pilastri'!AP243</f>
        <v>9.4397906250000023</v>
      </c>
      <c r="F273" s="3">
        <f>'Inviluppo pilastri'!AQ243</f>
        <v>-28.175101562500004</v>
      </c>
      <c r="G273" s="3">
        <f>'Inviluppo pilastri'!AL243</f>
        <v>-196.44989999999999</v>
      </c>
      <c r="K273">
        <v>5</v>
      </c>
      <c r="L273" s="96" t="s">
        <v>111</v>
      </c>
      <c r="M273" s="1">
        <v>0</v>
      </c>
      <c r="N273" s="1">
        <f>'Foglio travi'!AF198</f>
        <v>-53.079062400000012</v>
      </c>
      <c r="O273">
        <f>MAX(ABS(M274)+ABS(N273),ABS(M273)+ABS(N274))</f>
        <v>53.079062400000012</v>
      </c>
      <c r="P273" s="16">
        <f>('[2]car.sollecitazione  direzione x'!$B$7)/('[2]car.sollecitazione  direzione x'!$B$8+'[2]car.sollecitazione  direzione x'!$B$7)</f>
        <v>0.32199815663595049</v>
      </c>
      <c r="Q273" s="2">
        <f>'Foglio travi'!AF511</f>
        <v>-145.96742159999999</v>
      </c>
      <c r="R273" s="16">
        <f>'Foglio travi'!AF534</f>
        <v>-145.96742159999999</v>
      </c>
      <c r="S273">
        <f>MAX(ABS(Q274)+ABS(R273),ABS(Q273)+ABS(R274))</f>
        <v>286.096146336</v>
      </c>
      <c r="T273" s="16">
        <f>('[2]car.sollecitazione  direzione x'!$B$7)/('[2]car.sollecitazione  direzione x'!$B$8+'[2]car.sollecitazione  direzione x'!$B$7)</f>
        <v>0.32199815663595049</v>
      </c>
    </row>
    <row r="274" spans="1:20" x14ac:dyDescent="0.2">
      <c r="B274" t="s">
        <v>214</v>
      </c>
      <c r="C274" s="3">
        <f>'Inviluppo pilastri'!AN244</f>
        <v>-29.603728124999996</v>
      </c>
      <c r="D274" s="3">
        <f>'Inviluppo pilastri'!AO244</f>
        <v>-12.399820312499997</v>
      </c>
      <c r="E274" s="3">
        <f>'Inviluppo pilastri'!AP244</f>
        <v>19.548928125000003</v>
      </c>
      <c r="F274" s="3">
        <f>'Inviluppo pilastri'!AQ244</f>
        <v>8.4083203124999972</v>
      </c>
      <c r="G274" s="3">
        <f>'Inviluppo pilastri'!AL244</f>
        <v>-206.1181</v>
      </c>
      <c r="L274" s="96" t="s">
        <v>112</v>
      </c>
      <c r="M274" s="1">
        <v>0</v>
      </c>
      <c r="N274" s="1">
        <f>'Foglio travi'!AG198</f>
        <v>50.955899904000006</v>
      </c>
      <c r="P274" s="16">
        <f>'[2]car.sollecitazione  direzione x'!$B$8/('[2]car.sollecitazione  direzione x'!$B$7+'[2]car.sollecitazione  direzione x'!$B$8)</f>
        <v>0.67800184336404945</v>
      </c>
      <c r="Q274" s="2">
        <f>'Foglio travi'!AG511</f>
        <v>140.12872473600001</v>
      </c>
      <c r="R274" s="16">
        <f>'Foglio travi'!AG534</f>
        <v>140.12872473600001</v>
      </c>
      <c r="T274" s="16">
        <f>'[2]car.sollecitazione  direzione x'!$B$8/('[2]car.sollecitazione  direzione x'!$B$7+'[2]car.sollecitazione  direzione x'!$B$8)</f>
        <v>0.67800184336404945</v>
      </c>
    </row>
    <row r="275" spans="1:20" x14ac:dyDescent="0.2">
      <c r="B275" t="s">
        <v>215</v>
      </c>
      <c r="C275" s="3">
        <f>'Inviluppo pilastri'!AN245</f>
        <v>-17.51685625</v>
      </c>
      <c r="D275" s="3">
        <f>'Inviluppo pilastri'!AO245</f>
        <v>62.649504687499999</v>
      </c>
      <c r="E275" s="3">
        <f>'Inviluppo pilastri'!AP245</f>
        <v>12.872656250000002</v>
      </c>
      <c r="F275" s="3">
        <f>'Inviluppo pilastri'!AQ245</f>
        <v>-50.466404687500003</v>
      </c>
      <c r="G275" s="3">
        <f>'Inviluppo pilastri'!AL245</f>
        <v>-205.94379999999998</v>
      </c>
      <c r="K275">
        <v>4</v>
      </c>
      <c r="L275" s="96" t="s">
        <v>111</v>
      </c>
      <c r="M275" s="1">
        <v>0</v>
      </c>
      <c r="N275" s="1">
        <f>'Foglio travi'!AF202</f>
        <v>-53.079062400000012</v>
      </c>
      <c r="O275">
        <f t="shared" ref="O275" si="49">MAX(ABS(M276)+ABS(N275),ABS(M275)+ABS(N276))</f>
        <v>53.079062400000012</v>
      </c>
      <c r="P275" s="16">
        <f>'[2]car.sollecitazione  direzione x'!$B$8/('[2]car.sollecitazione  direzione x'!$B$8+'[2]car.sollecitazione  direzione x'!$B$9)</f>
        <v>0.41299789001848419</v>
      </c>
      <c r="Q275" s="2">
        <f>'Foglio travi'!AF515</f>
        <v>-192.67699651200002</v>
      </c>
      <c r="R275" s="16">
        <f>'Foglio travi'!AF538</f>
        <v>-145.96742159999999</v>
      </c>
      <c r="S275">
        <f t="shared" ref="S275" si="50">MAX(ABS(Q276)+ABS(R275),ABS(Q275)+ABS(R276))</f>
        <v>332.80572124800005</v>
      </c>
      <c r="T275" s="16">
        <f>'[2]car.sollecitazione  direzione x'!$B$8/('[2]car.sollecitazione  direzione x'!$B$8+'[2]car.sollecitazione  direzione x'!$B$9)</f>
        <v>0.41299789001848419</v>
      </c>
    </row>
    <row r="276" spans="1:20" x14ac:dyDescent="0.2">
      <c r="B276" t="s">
        <v>216</v>
      </c>
      <c r="C276" s="3">
        <f>'Inviluppo pilastri'!AN246</f>
        <v>-23.405862500000001</v>
      </c>
      <c r="D276" s="3">
        <f>'Inviluppo pilastri'!AO246</f>
        <v>-41.276723437499996</v>
      </c>
      <c r="E276" s="3">
        <f>'Inviluppo pilastri'!AP246</f>
        <v>16.116062500000002</v>
      </c>
      <c r="F276" s="3">
        <f>'Inviluppo pilastri'!AQ246</f>
        <v>30.699623437499994</v>
      </c>
      <c r="G276" s="3">
        <f>'Inviluppo pilastri'!AL246</f>
        <v>-196.6242</v>
      </c>
      <c r="L276" s="96" t="s">
        <v>112</v>
      </c>
      <c r="M276" s="1">
        <v>0</v>
      </c>
      <c r="N276" s="1">
        <f>'Foglio travi'!AG202</f>
        <v>50.955899904000006</v>
      </c>
      <c r="P276" s="16">
        <f>'[2]car.sollecitazione  direzione x'!$B$9/('[2]car.sollecitazione  direzione x'!$B$8+'[2]car.sollecitazione  direzione x'!$B$9)</f>
        <v>0.58700210998151581</v>
      </c>
      <c r="Q276" s="2">
        <f>'Foglio travi'!AG515</f>
        <v>140.12872473600001</v>
      </c>
      <c r="R276" s="16">
        <f>'Foglio travi'!AG538</f>
        <v>140.12872473600001</v>
      </c>
      <c r="T276" s="16">
        <f>'[2]car.sollecitazione  direzione x'!$B$9/('[2]car.sollecitazione  direzione x'!$B$8+'[2]car.sollecitazione  direzione x'!$B$9)</f>
        <v>0.58700210998151581</v>
      </c>
    </row>
    <row r="277" spans="1:20" x14ac:dyDescent="0.2">
      <c r="A277">
        <v>5</v>
      </c>
      <c r="B277" t="s">
        <v>213</v>
      </c>
      <c r="C277" s="3">
        <f>'Inviluppo pilastri'!AN247</f>
        <v>1.5143218749999994</v>
      </c>
      <c r="D277" s="3">
        <f>'Inviluppo pilastri'!AO247</f>
        <v>65.256578125000004</v>
      </c>
      <c r="E277" s="3">
        <f>'Inviluppo pilastri'!AP247</f>
        <v>5.2124781250000014</v>
      </c>
      <c r="F277" s="3">
        <f>'Inviluppo pilastri'!AQ247</f>
        <v>-53.245578125000002</v>
      </c>
      <c r="G277" s="3">
        <f>'Inviluppo pilastri'!AL247</f>
        <v>-342.64190000000002</v>
      </c>
      <c r="K277">
        <v>3</v>
      </c>
      <c r="L277" s="96" t="s">
        <v>111</v>
      </c>
      <c r="M277" s="1">
        <v>0</v>
      </c>
      <c r="N277" s="1">
        <f>'Foglio travi'!AF206</f>
        <v>-53.079062400000012</v>
      </c>
      <c r="O277">
        <f t="shared" ref="O277" si="51">MAX(ABS(M278)+ABS(N277),ABS(M277)+ABS(N278))</f>
        <v>53.079062400000012</v>
      </c>
      <c r="P277" s="16">
        <f>'[2]car.sollecitazione  direzione x'!$B$9/('[2]car.sollecitazione  direzione x'!$B$9+'[2]car.sollecitazione  direzione x'!$B$10)</f>
        <v>0.44975605648321343</v>
      </c>
      <c r="Q277" s="2">
        <f>'Foglio travi'!AF519</f>
        <v>-239.38657142400004</v>
      </c>
      <c r="R277" s="16">
        <f>'Foglio travi'!AF542</f>
        <v>-192.67699651200002</v>
      </c>
      <c r="S277">
        <f t="shared" ref="S277" si="52">MAX(ABS(Q278)+ABS(R277),ABS(Q277)+ABS(R278))</f>
        <v>426.22487107200004</v>
      </c>
      <c r="T277" s="16">
        <f>'[2]car.sollecitazione  direzione x'!$B$9/('[2]car.sollecitazione  direzione x'!$B$9+'[2]car.sollecitazione  direzione x'!$B$10)</f>
        <v>0.44975605648321343</v>
      </c>
    </row>
    <row r="278" spans="1:20" x14ac:dyDescent="0.2">
      <c r="B278" t="s">
        <v>214</v>
      </c>
      <c r="C278" s="3">
        <f>'Inviluppo pilastri'!AN248</f>
        <v>-25.106071874999998</v>
      </c>
      <c r="D278" s="3">
        <f>'Inviluppo pilastri'!AO248</f>
        <v>-31.268859374999991</v>
      </c>
      <c r="E278" s="3">
        <f>'Inviluppo pilastri'!AP248</f>
        <v>20.079271875000003</v>
      </c>
      <c r="F278" s="3">
        <f>'Inviluppo pilastri'!AQ248</f>
        <v>24.179859375000003</v>
      </c>
      <c r="G278" s="3">
        <f>'Inviluppo pilastri'!AL248</f>
        <v>-373.87410000000006</v>
      </c>
      <c r="L278" s="96" t="s">
        <v>112</v>
      </c>
      <c r="M278" s="1">
        <v>0</v>
      </c>
      <c r="N278" s="1">
        <f>'Foglio travi'!AG206</f>
        <v>50.955899904000006</v>
      </c>
      <c r="P278" s="16">
        <f>'[2]car.sollecitazione  direzione x'!$B$10/('[2]car.sollecitazione  direzione x'!$B$9+'[2]car.sollecitazione  direzione x'!$B$10)</f>
        <v>0.55024394351678663</v>
      </c>
      <c r="Q278" s="2">
        <f>'Foglio travi'!AG519</f>
        <v>186.83829964799997</v>
      </c>
      <c r="R278" s="16">
        <f>'Foglio travi'!AG542</f>
        <v>186.83829964799997</v>
      </c>
      <c r="T278" s="16">
        <f>'[2]car.sollecitazione  direzione x'!$B$10/('[2]car.sollecitazione  direzione x'!$B$9+'[2]car.sollecitazione  direzione x'!$B$10)</f>
        <v>0.55024394351678663</v>
      </c>
    </row>
    <row r="279" spans="1:20" x14ac:dyDescent="0.2">
      <c r="B279" t="s">
        <v>215</v>
      </c>
      <c r="C279" s="3">
        <f>'Inviluppo pilastri'!AN249</f>
        <v>-7.4466078125000008</v>
      </c>
      <c r="D279" s="3">
        <f>'Inviluppo pilastri'!AO249</f>
        <v>129.00249375000001</v>
      </c>
      <c r="E279" s="3">
        <f>'Inviluppo pilastri'!AP249</f>
        <v>10.2653078125</v>
      </c>
      <c r="F279" s="3">
        <f>'Inviluppo pilastri'!AQ249</f>
        <v>-103.89309375000001</v>
      </c>
      <c r="G279" s="3">
        <f>'Inviluppo pilastri'!AL249</f>
        <v>-375.16140000000001</v>
      </c>
      <c r="K279">
        <v>2</v>
      </c>
      <c r="L279" s="96" t="s">
        <v>111</v>
      </c>
      <c r="M279" s="1">
        <v>0</v>
      </c>
      <c r="N279" s="1">
        <f>'Foglio travi'!AF210</f>
        <v>-70.064362368000005</v>
      </c>
      <c r="O279">
        <f>MAX(ABS(M280)+ABS(M280),ABS(M279)+ABS(N280))</f>
        <v>50.955899904000006</v>
      </c>
      <c r="P279" s="16">
        <f>'[2]car.sollecitazione  direzione x'!$B$10/('[2]car.sollecitazione  direzione x'!$B$10+'[2]car.sollecitazione  direzione x'!$B$11)</f>
        <v>0.47104155681704507</v>
      </c>
      <c r="Q279" s="2">
        <f>'Foglio travi'!AF523</f>
        <v>-286.096146336</v>
      </c>
      <c r="R279" s="16">
        <f>'Foglio travi'!AF546</f>
        <v>-239.38657142400004</v>
      </c>
      <c r="S279">
        <f t="shared" ref="S279" si="53">MAX(ABS(Q280)+ABS(R279),ABS(Q279)+ABS(R280))</f>
        <v>472.93444598399998</v>
      </c>
      <c r="T279" s="16">
        <f>'[2]car.sollecitazione  direzione x'!$B$10/('[2]car.sollecitazione  direzione x'!$B$10+'[2]car.sollecitazione  direzione x'!$B$11)</f>
        <v>0.47104155681704507</v>
      </c>
    </row>
    <row r="280" spans="1:20" x14ac:dyDescent="0.2">
      <c r="B280" t="s">
        <v>216</v>
      </c>
      <c r="C280" s="3">
        <f>'Inviluppo pilastri'!AN250</f>
        <v>-16.145142187499999</v>
      </c>
      <c r="D280" s="3">
        <f>'Inviluppo pilastri'!AO250</f>
        <v>-95.014775</v>
      </c>
      <c r="E280" s="3">
        <f>'Inviluppo pilastri'!AP250</f>
        <v>15.026442187500001</v>
      </c>
      <c r="F280" s="3">
        <f>'Inviluppo pilastri'!AQ250</f>
        <v>74.827375000000018</v>
      </c>
      <c r="G280" s="3">
        <f>'Inviluppo pilastri'!AL250</f>
        <v>-341.35460000000006</v>
      </c>
      <c r="L280" s="96" t="s">
        <v>112</v>
      </c>
      <c r="M280" s="1">
        <v>0</v>
      </c>
      <c r="N280" s="1">
        <f>'Foglio travi'!AG210</f>
        <v>50.955899904000006</v>
      </c>
      <c r="P280" s="16">
        <f>'[2]car.sollecitazione  direzione x'!$B$11/('[2]car.sollecitazione  direzione x'!$B$10+'[2]car.sollecitazione  direzione x'!$B$11)</f>
        <v>0.52895844318295493</v>
      </c>
      <c r="Q280" s="2">
        <f>'Foglio travi'!AG523</f>
        <v>186.83829964799997</v>
      </c>
      <c r="R280" s="16">
        <f>'Foglio travi'!AG546</f>
        <v>186.83829964799997</v>
      </c>
      <c r="T280" s="16">
        <f>'[2]car.sollecitazione  direzione x'!$B$11/('[2]car.sollecitazione  direzione x'!$B$10+'[2]car.sollecitazione  direzione x'!$B$11)</f>
        <v>0.52895844318295493</v>
      </c>
    </row>
    <row r="281" spans="1:20" x14ac:dyDescent="0.2">
      <c r="A281">
        <v>4</v>
      </c>
      <c r="B281" t="s">
        <v>213</v>
      </c>
      <c r="C281" s="3">
        <f>'Inviluppo pilastri'!AN251</f>
        <v>4.1269062499999984</v>
      </c>
      <c r="D281" s="3">
        <f>'Inviluppo pilastri'!AO251</f>
        <v>-52.46921875000001</v>
      </c>
      <c r="E281" s="3">
        <f>'Inviluppo pilastri'!AP251</f>
        <v>1.0856937499999999</v>
      </c>
      <c r="F281" s="3">
        <f>'Inviluppo pilastri'!AQ251</f>
        <v>45.624818749999989</v>
      </c>
      <c r="G281" s="3">
        <f>'Inviluppo pilastri'!AL251</f>
        <v>-485.49580000000003</v>
      </c>
      <c r="K281">
        <v>1</v>
      </c>
      <c r="L281" s="96" t="s">
        <v>111</v>
      </c>
      <c r="M281" s="1">
        <v>0</v>
      </c>
      <c r="N281" s="1">
        <f>'Foglio travi'!AF214</f>
        <v>-53.079062400000012</v>
      </c>
      <c r="O281">
        <f t="shared" ref="O281" si="54">MAX(ABS(M282)+ABS(N281),ABS(M281)+ABS(N282))</f>
        <v>53.079062400000012</v>
      </c>
      <c r="P281">
        <v>0.5</v>
      </c>
      <c r="Q281" s="2">
        <f>'Foglio travi'!AF527</f>
        <v>-332.80572124800005</v>
      </c>
      <c r="R281" s="16">
        <f>'Foglio travi'!AF550</f>
        <v>-239.38657142400004</v>
      </c>
      <c r="S281">
        <f t="shared" ref="S281" si="55">MAX(ABS(Q282)+ABS(R281),ABS(Q281)+ABS(R282))</f>
        <v>519.64402089600003</v>
      </c>
      <c r="T281">
        <v>0.5</v>
      </c>
    </row>
    <row r="282" spans="1:20" x14ac:dyDescent="0.2">
      <c r="B282" t="s">
        <v>214</v>
      </c>
      <c r="C282" s="3">
        <f>'Inviluppo pilastri'!AN252</f>
        <v>-30.527250000000002</v>
      </c>
      <c r="D282" s="3">
        <f>'Inviluppo pilastri'!AO252</f>
        <v>76.026875000000004</v>
      </c>
      <c r="E282" s="3">
        <f>'Inviluppo pilastri'!AP252</f>
        <v>24.868650000000002</v>
      </c>
      <c r="F282" s="3">
        <f>'Inviluppo pilastri'!AQ252</f>
        <v>-67.776475000000005</v>
      </c>
      <c r="G282" s="3">
        <f>'Inviluppo pilastri'!AL252</f>
        <v>-547.24419999999998</v>
      </c>
      <c r="L282" s="96" t="s">
        <v>112</v>
      </c>
      <c r="M282" s="1">
        <v>0</v>
      </c>
      <c r="N282" s="1">
        <f>'Foglio travi'!AG214</f>
        <v>50.955899904000006</v>
      </c>
      <c r="P282">
        <v>0.5</v>
      </c>
      <c r="Q282" s="2">
        <f>'Foglio travi'!AG527</f>
        <v>233.54787456</v>
      </c>
      <c r="R282" s="16">
        <f>'Foglio travi'!AG550</f>
        <v>186.83829964799997</v>
      </c>
      <c r="T282">
        <v>0.5</v>
      </c>
    </row>
    <row r="283" spans="1:20" x14ac:dyDescent="0.2">
      <c r="B283" t="s">
        <v>215</v>
      </c>
      <c r="C283" s="3">
        <f>'Inviluppo pilastri'!AN253</f>
        <v>-7.507093750000001</v>
      </c>
      <c r="D283" s="3">
        <f>'Inviluppo pilastri'!AO253</f>
        <v>161.56501562499997</v>
      </c>
      <c r="E283" s="3">
        <f>'Inviluppo pilastri'!AP253</f>
        <v>9.107693750000001</v>
      </c>
      <c r="F283" s="3">
        <f>'Inviluppo pilastri'!AQ253</f>
        <v>-142.98401562499998</v>
      </c>
      <c r="G283" s="3">
        <f>'Inviluppo pilastri'!AL253</f>
        <v>-550.85199999999998</v>
      </c>
    </row>
    <row r="284" spans="1:20" x14ac:dyDescent="0.2">
      <c r="B284" t="s">
        <v>216</v>
      </c>
      <c r="C284" s="3">
        <f>'Inviluppo pilastri'!AN254</f>
        <v>-18.893250000000002</v>
      </c>
      <c r="D284" s="3">
        <f>'Inviluppo pilastri'!AO254</f>
        <v>-138.00735937499996</v>
      </c>
      <c r="E284" s="3">
        <f>'Inviluppo pilastri'!AP254</f>
        <v>16.84665</v>
      </c>
      <c r="F284" s="3">
        <f>'Inviluppo pilastri'!AQ254</f>
        <v>120.83235937499998</v>
      </c>
      <c r="G284" s="3">
        <f>'Inviluppo pilastri'!AL254</f>
        <v>-481.88800000000003</v>
      </c>
    </row>
    <row r="285" spans="1:20" x14ac:dyDescent="0.2">
      <c r="A285">
        <v>3</v>
      </c>
      <c r="B285" t="s">
        <v>213</v>
      </c>
      <c r="C285" s="3">
        <f>'Inviluppo pilastri'!AN255</f>
        <v>6.805096875000002</v>
      </c>
      <c r="D285" s="3">
        <f>'Inviluppo pilastri'!AO255</f>
        <v>-67.211032812500008</v>
      </c>
      <c r="E285" s="3">
        <f>'Inviluppo pilastri'!AP255</f>
        <v>-3.4570968749999995</v>
      </c>
      <c r="F285" s="3">
        <f>'Inviluppo pilastri'!AQ255</f>
        <v>63.078732812499993</v>
      </c>
      <c r="G285" s="3">
        <f>'Inviluppo pilastri'!AL255</f>
        <v>-627.39649999999995</v>
      </c>
    </row>
    <row r="286" spans="1:20" x14ac:dyDescent="0.2">
      <c r="B286" t="s">
        <v>214</v>
      </c>
      <c r="C286" s="3">
        <f>'Inviluppo pilastri'!AN256</f>
        <v>-32.105503125000006</v>
      </c>
      <c r="D286" s="3">
        <f>'Inviluppo pilastri'!AO256</f>
        <v>86.1200328125</v>
      </c>
      <c r="E286" s="3">
        <f>'Inviluppo pilastri'!AP256</f>
        <v>27.983503124999999</v>
      </c>
      <c r="F286" s="3">
        <f>'Inviluppo pilastri'!AQ256</f>
        <v>-79.64773281250001</v>
      </c>
      <c r="G286" s="3">
        <f>'Inviluppo pilastri'!AL256</f>
        <v>-726.70549999999992</v>
      </c>
    </row>
    <row r="287" spans="1:20" x14ac:dyDescent="0.2">
      <c r="B287" t="s">
        <v>215</v>
      </c>
      <c r="C287" s="3">
        <f>'Inviluppo pilastri'!AN257</f>
        <v>-6.241678125</v>
      </c>
      <c r="D287" s="3">
        <f>'Inviluppo pilastri'!AO257</f>
        <v>188.746190625</v>
      </c>
      <c r="E287" s="3">
        <f>'Inviluppo pilastri'!AP257</f>
        <v>7.111678125000001</v>
      </c>
      <c r="F287" s="3">
        <f>'Inviluppo pilastri'!AQ257</f>
        <v>-175.15559062499997</v>
      </c>
      <c r="G287" s="3">
        <f>'Inviluppo pilastri'!AL257</f>
        <v>-732.51059999999995</v>
      </c>
    </row>
    <row r="288" spans="1:20" x14ac:dyDescent="0.2">
      <c r="B288" t="s">
        <v>216</v>
      </c>
      <c r="C288" s="3">
        <f>'Inviluppo pilastri'!AN258</f>
        <v>-19.058728125000002</v>
      </c>
      <c r="D288" s="3">
        <f>'Inviluppo pilastri'!AO258</f>
        <v>-169.83719062499998</v>
      </c>
      <c r="E288" s="3">
        <f>'Inviluppo pilastri'!AP258</f>
        <v>17.414728124999996</v>
      </c>
      <c r="F288" s="3">
        <f>'Inviluppo pilastri'!AQ258</f>
        <v>158.58659062499999</v>
      </c>
      <c r="G288" s="3">
        <f>'Inviluppo pilastri'!AL258</f>
        <v>-621.59139999999991</v>
      </c>
    </row>
    <row r="289" spans="1:20" x14ac:dyDescent="0.2">
      <c r="A289">
        <v>2</v>
      </c>
      <c r="B289" t="s">
        <v>213</v>
      </c>
      <c r="C289" s="3">
        <f>'Inviluppo pilastri'!AN259</f>
        <v>6.4183750000000028</v>
      </c>
      <c r="D289" s="3">
        <f>'Inviluppo pilastri'!AO259</f>
        <v>-80.210887500000013</v>
      </c>
      <c r="E289" s="3">
        <f>'Inviluppo pilastri'!AP259</f>
        <v>-5.3873749999999987</v>
      </c>
      <c r="F289" s="3">
        <f>'Inviluppo pilastri'!AQ259</f>
        <v>81.927487499999998</v>
      </c>
      <c r="G289" s="3">
        <f>'Inviluppo pilastri'!AL259</f>
        <v>-769.16420000000005</v>
      </c>
    </row>
    <row r="290" spans="1:20" x14ac:dyDescent="0.2">
      <c r="B290" t="s">
        <v>214</v>
      </c>
      <c r="C290" s="3">
        <f>'Inviluppo pilastri'!AN260</f>
        <v>-32.536781250000004</v>
      </c>
      <c r="D290" s="3">
        <f>'Inviluppo pilastri'!AO260</f>
        <v>90.216512499999993</v>
      </c>
      <c r="E290" s="3">
        <f>'Inviluppo pilastri'!AP260</f>
        <v>33.955781250000001</v>
      </c>
      <c r="F290" s="3">
        <f>'Inviluppo pilastri'!AQ260</f>
        <v>-87.845112499999999</v>
      </c>
      <c r="G290" s="3">
        <f>'Inviluppo pilastri'!AL260</f>
        <v>-912.68780000000004</v>
      </c>
    </row>
    <row r="291" spans="1:20" x14ac:dyDescent="0.2">
      <c r="B291" t="s">
        <v>215</v>
      </c>
      <c r="C291" s="3">
        <f>'Inviluppo pilastri'!AN261</f>
        <v>-6.6241453124999996</v>
      </c>
      <c r="D291" s="3">
        <f>'Inviluppo pilastri'!AO261</f>
        <v>204.00419218750005</v>
      </c>
      <c r="E291" s="3">
        <f>'Inviluppo pilastri'!AP261</f>
        <v>7.9456453124999991</v>
      </c>
      <c r="F291" s="3">
        <f>'Inviluppo pilastri'!AQ261</f>
        <v>-201.50889218750001</v>
      </c>
      <c r="G291" s="3">
        <f>'Inviluppo pilastri'!AL261</f>
        <v>-919.58980000000008</v>
      </c>
    </row>
    <row r="292" spans="1:20" x14ac:dyDescent="0.2">
      <c r="B292" t="s">
        <v>216</v>
      </c>
      <c r="C292" s="3">
        <f>'Inviluppo pilastri'!AN262</f>
        <v>-19.494260937500002</v>
      </c>
      <c r="D292" s="3">
        <f>'Inviluppo pilastri'!AO262</f>
        <v>-193.99856718750002</v>
      </c>
      <c r="E292" s="3">
        <f>'Inviluppo pilastri'!AP262</f>
        <v>20.622760937500001</v>
      </c>
      <c r="F292" s="3">
        <f>'Inviluppo pilastri'!AQ262</f>
        <v>195.59126718749999</v>
      </c>
      <c r="G292" s="3">
        <f>'Inviluppo pilastri'!AL262</f>
        <v>-762.26220000000001</v>
      </c>
    </row>
    <row r="293" spans="1:20" x14ac:dyDescent="0.2">
      <c r="A293">
        <v>1</v>
      </c>
      <c r="B293" t="s">
        <v>213</v>
      </c>
      <c r="C293" s="3">
        <f>'Inviluppo pilastri'!AN263</f>
        <v>2.5084406249999973</v>
      </c>
      <c r="D293" s="3">
        <f>'Inviluppo pilastri'!AO263</f>
        <v>-71.694101562500009</v>
      </c>
      <c r="E293" s="3">
        <f>'Inviluppo pilastri'!AP263</f>
        <v>-37.585040625000005</v>
      </c>
      <c r="F293" s="3">
        <f>'Inviluppo pilastri'!AQ263</f>
        <v>117.7152015625</v>
      </c>
      <c r="G293" s="3">
        <f>'Inviluppo pilastri'!AL263</f>
        <v>-915.36959999999988</v>
      </c>
    </row>
    <row r="294" spans="1:20" x14ac:dyDescent="0.2">
      <c r="B294" t="s">
        <v>214</v>
      </c>
      <c r="C294" s="3">
        <f>'Inviluppo pilastri'!AN264</f>
        <v>-22.588753124999997</v>
      </c>
      <c r="D294" s="3">
        <f>'Inviluppo pilastri'!AO264</f>
        <v>74.975320312500003</v>
      </c>
      <c r="E294" s="3">
        <f>'Inviluppo pilastri'!AP264</f>
        <v>46.337353125</v>
      </c>
      <c r="F294" s="3">
        <f>'Inviluppo pilastri'!AQ264</f>
        <v>-115.63042031250001</v>
      </c>
      <c r="G294" s="3">
        <f>'Inviluppo pilastri'!AL264</f>
        <v>-1103.0023999999999</v>
      </c>
    </row>
    <row r="295" spans="1:20" x14ac:dyDescent="0.2">
      <c r="B295" t="s">
        <v>215</v>
      </c>
      <c r="C295" s="3">
        <f>'Inviluppo pilastri'!AN265</f>
        <v>-5.6059593750000012</v>
      </c>
      <c r="D295" s="3">
        <f>'Inviluppo pilastri'!AO265</f>
        <v>170.50158593750001</v>
      </c>
      <c r="E295" s="3">
        <f>'Inviluppo pilastri'!AP265</f>
        <v>-9.9028406250000014</v>
      </c>
      <c r="F295" s="3">
        <f>'Inviluppo pilastri'!AQ265</f>
        <v>-268.66868593750002</v>
      </c>
      <c r="G295" s="3">
        <f>'Inviluppo pilastri'!AL265</f>
        <v>-1113.76</v>
      </c>
    </row>
    <row r="296" spans="1:20" x14ac:dyDescent="0.2">
      <c r="B296" t="s">
        <v>216</v>
      </c>
      <c r="C296" s="3">
        <f>'Inviluppo pilastri'!AN266</f>
        <v>-14.474353124999999</v>
      </c>
      <c r="D296" s="3">
        <f>'Inviluppo pilastri'!AO266</f>
        <v>-167.22036718750002</v>
      </c>
      <c r="E296" s="3">
        <f>'Inviluppo pilastri'!AP266</f>
        <v>18.655153125000002</v>
      </c>
      <c r="F296" s="3">
        <f>'Inviluppo pilastri'!AQ266</f>
        <v>270.75346718750006</v>
      </c>
      <c r="G296" s="3">
        <f>'Inviluppo pilastri'!AL266</f>
        <v>-904.61199999999997</v>
      </c>
    </row>
    <row r="298" spans="1:20" x14ac:dyDescent="0.2">
      <c r="A298" s="11" t="s">
        <v>238</v>
      </c>
      <c r="C298" s="3" t="s">
        <v>211</v>
      </c>
      <c r="M298" s="1" t="s">
        <v>212</v>
      </c>
      <c r="Q298" s="1" t="s">
        <v>222</v>
      </c>
    </row>
    <row r="299" spans="1:20" x14ac:dyDescent="0.2">
      <c r="A299" t="s">
        <v>20</v>
      </c>
      <c r="C299" s="3" t="s">
        <v>217</v>
      </c>
      <c r="D299" s="3" t="s">
        <v>221</v>
      </c>
      <c r="E299" s="3" t="s">
        <v>220</v>
      </c>
      <c r="F299" s="3" t="s">
        <v>219</v>
      </c>
      <c r="G299" s="3" t="s">
        <v>218</v>
      </c>
      <c r="K299" t="s">
        <v>20</v>
      </c>
      <c r="M299" s="1" t="s">
        <v>223</v>
      </c>
      <c r="N299" t="s">
        <v>224</v>
      </c>
      <c r="O299" s="96" t="s">
        <v>225</v>
      </c>
      <c r="P299" s="96" t="s">
        <v>226</v>
      </c>
      <c r="Q299" s="79" t="s">
        <v>223</v>
      </c>
      <c r="R299" s="96" t="s">
        <v>224</v>
      </c>
      <c r="S299" s="96" t="s">
        <v>225</v>
      </c>
      <c r="T299" s="96" t="s">
        <v>226</v>
      </c>
    </row>
    <row r="300" spans="1:20" x14ac:dyDescent="0.2">
      <c r="A300">
        <v>6</v>
      </c>
      <c r="B300" t="s">
        <v>213</v>
      </c>
      <c r="C300" s="3">
        <f>'Inviluppo pilastri'!AN267</f>
        <v>6.2747828124999963</v>
      </c>
      <c r="D300" s="3">
        <f>'Inviluppo pilastri'!AO267</f>
        <v>22.409073437499998</v>
      </c>
      <c r="E300" s="3">
        <f>'Inviluppo pilastri'!AP267</f>
        <v>-3.8406828125000017</v>
      </c>
      <c r="F300" s="3">
        <f>'Inviluppo pilastri'!AQ267</f>
        <v>-12.601573437500001</v>
      </c>
      <c r="G300" s="3">
        <f>'Inviluppo pilastri'!AL267</f>
        <v>-293.43830000000003</v>
      </c>
      <c r="K300">
        <v>5</v>
      </c>
      <c r="L300" s="96" t="s">
        <v>111</v>
      </c>
      <c r="M300" s="1">
        <f>'Foglio travi'!AF199</f>
        <v>-53.079062400000012</v>
      </c>
      <c r="N300" s="1">
        <f>'Foglio travi'!AF222</f>
        <v>-53.079062400000012</v>
      </c>
      <c r="O300">
        <f>MAX(ABS(M301)+ABS(N300),ABS(M300)+ABS(N301))</f>
        <v>104.03496230400002</v>
      </c>
      <c r="P300" s="16">
        <f>('[2]car.sollecitazione  direzione x'!$B$7)/('[2]car.sollecitazione  direzione x'!$B$8+'[2]car.sollecitazione  direzione x'!$B$7)</f>
        <v>0.32199815663595049</v>
      </c>
      <c r="Q300" s="2">
        <f>'Foglio travi'!AF583</f>
        <v>-104.03496230400002</v>
      </c>
      <c r="R300" s="16">
        <f>'Foglio travi'!AF606</f>
        <v>-70.064362368000005</v>
      </c>
      <c r="S300">
        <f>MAX(ABS(Q301)+ABS(R300),ABS(Q300)+ABS(R301))</f>
        <v>154.99086220800001</v>
      </c>
      <c r="T300" s="16">
        <f>('[2]car.sollecitazione  direzione x'!$B$7)/('[2]car.sollecitazione  direzione x'!$B$8+'[2]car.sollecitazione  direzione x'!$B$7)</f>
        <v>0.32199815663595049</v>
      </c>
    </row>
    <row r="301" spans="1:20" x14ac:dyDescent="0.2">
      <c r="B301" t="s">
        <v>214</v>
      </c>
      <c r="C301" s="3">
        <f>'Inviluppo pilastri'!AN268</f>
        <v>-23.284689062499993</v>
      </c>
      <c r="D301" s="3">
        <f>'Inviluppo pilastri'!AO268</f>
        <v>3.2284265624999993</v>
      </c>
      <c r="E301" s="3">
        <f>'Inviluppo pilastri'!AP268</f>
        <v>16.272589062500003</v>
      </c>
      <c r="F301" s="3">
        <f>'Inviluppo pilastri'!AQ268</f>
        <v>-6.3919265625000001</v>
      </c>
      <c r="G301" s="3">
        <f>'Inviluppo pilastri'!AL268</f>
        <v>-289.77170000000001</v>
      </c>
      <c r="L301" s="96" t="s">
        <v>112</v>
      </c>
      <c r="M301" s="1">
        <f>'Foglio travi'!AG199</f>
        <v>50.955899904000006</v>
      </c>
      <c r="N301" s="1">
        <f>'Foglio travi'!AG222</f>
        <v>50.955899904000006</v>
      </c>
      <c r="P301" s="16">
        <f>'[2]car.sollecitazione  direzione x'!$B$8/('[2]car.sollecitazione  direzione x'!$B$7+'[2]car.sollecitazione  direzione x'!$B$8)</f>
        <v>0.67800184336404945</v>
      </c>
      <c r="Q301" s="2">
        <f>'Foglio travi'!AG583</f>
        <v>50.955899904000006</v>
      </c>
      <c r="R301" s="16">
        <f>'Foglio travi'!AG606</f>
        <v>50.955899904000006</v>
      </c>
      <c r="T301" s="16">
        <f>'[2]car.sollecitazione  direzione x'!$B$8/('[2]car.sollecitazione  direzione x'!$B$7+'[2]car.sollecitazione  direzione x'!$B$8)</f>
        <v>0.67800184336404945</v>
      </c>
    </row>
    <row r="302" spans="1:20" x14ac:dyDescent="0.2">
      <c r="B302" t="s">
        <v>215</v>
      </c>
      <c r="C302" s="3">
        <f>'Inviluppo pilastri'!AN269</f>
        <v>-3.7410578125000011</v>
      </c>
      <c r="D302" s="3">
        <f>'Inviluppo pilastri'!AO269</f>
        <v>37.465307812500001</v>
      </c>
      <c r="E302" s="3">
        <f>'Inviluppo pilastri'!AP269</f>
        <v>2.9845578124999999</v>
      </c>
      <c r="F302" s="3">
        <f>'Inviluppo pilastri'!AQ269</f>
        <v>-17.096207812500001</v>
      </c>
      <c r="G302" s="3">
        <f>'Inviluppo pilastri'!AL269</f>
        <v>-293.7029</v>
      </c>
      <c r="K302">
        <v>4</v>
      </c>
      <c r="L302" s="96" t="s">
        <v>111</v>
      </c>
      <c r="M302" s="1">
        <f>'Foglio travi'!AF203</f>
        <v>-53.079062400000012</v>
      </c>
      <c r="N302" s="1">
        <f>'Foglio travi'!AF226</f>
        <v>-70.064362368000005</v>
      </c>
      <c r="O302">
        <f t="shared" ref="O302" si="56">MAX(ABS(M303)+ABS(N302),ABS(M302)+ABS(N303))</f>
        <v>121.02026227200001</v>
      </c>
      <c r="P302" s="16">
        <f>'[2]car.sollecitazione  direzione x'!$B$8/('[2]car.sollecitazione  direzione x'!$B$8+'[2]car.sollecitazione  direzione x'!$B$9)</f>
        <v>0.41299789001848419</v>
      </c>
      <c r="Q302" s="2">
        <f>'Foglio travi'!AF587</f>
        <v>-104.03496230400002</v>
      </c>
      <c r="R302" s="16">
        <f>'Foglio travi'!AF610</f>
        <v>-87.049662336000011</v>
      </c>
      <c r="S302">
        <f t="shared" ref="S302" si="57">MAX(ABS(Q303)+ABS(R302),ABS(Q302)+ABS(R303))</f>
        <v>154.99086220800001</v>
      </c>
      <c r="T302" s="16">
        <f>'[2]car.sollecitazione  direzione x'!$B$8/('[2]car.sollecitazione  direzione x'!$B$8+'[2]car.sollecitazione  direzione x'!$B$9)</f>
        <v>0.41299789001848419</v>
      </c>
    </row>
    <row r="303" spans="1:20" x14ac:dyDescent="0.2">
      <c r="B303" t="s">
        <v>216</v>
      </c>
      <c r="C303" s="3">
        <f>'Inviluppo pilastri'!AN270</f>
        <v>-13.268848437499999</v>
      </c>
      <c r="D303" s="3">
        <f>'Inviluppo pilastri'!AO270</f>
        <v>-11.827807812500001</v>
      </c>
      <c r="E303" s="3">
        <f>'Inviluppo pilastri'!AP270</f>
        <v>9.4473484374999988</v>
      </c>
      <c r="F303" s="3">
        <f>'Inviluppo pilastri'!AQ270</f>
        <v>-1.8972921875000002</v>
      </c>
      <c r="G303" s="3">
        <f>'Inviluppo pilastri'!AL270</f>
        <v>-289.50710000000004</v>
      </c>
      <c r="L303" s="96" t="s">
        <v>112</v>
      </c>
      <c r="M303" s="1">
        <f>'Foglio travi'!AG203</f>
        <v>50.955899904000006</v>
      </c>
      <c r="N303" s="1">
        <f>'Foglio travi'!AG226</f>
        <v>50.955899904000006</v>
      </c>
      <c r="P303" s="16">
        <f>'[2]car.sollecitazione  direzione x'!$B$9/('[2]car.sollecitazione  direzione x'!$B$8+'[2]car.sollecitazione  direzione x'!$B$9)</f>
        <v>0.58700210998151581</v>
      </c>
      <c r="Q303" s="2">
        <f>'Foglio travi'!AG587</f>
        <v>50.955899904000006</v>
      </c>
      <c r="R303" s="16">
        <f>'Foglio travi'!AG610</f>
        <v>50.955899904000006</v>
      </c>
      <c r="T303" s="16">
        <f>'[2]car.sollecitazione  direzione x'!$B$9/('[2]car.sollecitazione  direzione x'!$B$8+'[2]car.sollecitazione  direzione x'!$B$9)</f>
        <v>0.58700210998151581</v>
      </c>
    </row>
    <row r="304" spans="1:20" x14ac:dyDescent="0.2">
      <c r="A304">
        <v>5</v>
      </c>
      <c r="B304" t="s">
        <v>213</v>
      </c>
      <c r="C304" s="3">
        <f>'Inviluppo pilastri'!AN271</f>
        <v>15.033610937499997</v>
      </c>
      <c r="D304" s="3">
        <f>'Inviluppo pilastri'!AO271</f>
        <v>-3.8208937500000011</v>
      </c>
      <c r="E304" s="3">
        <f>'Inviluppo pilastri'!AP271</f>
        <v>-9.5611109374999987</v>
      </c>
      <c r="F304" s="3">
        <f>'Inviluppo pilastri'!AQ271</f>
        <v>-18.947306250000004</v>
      </c>
      <c r="G304" s="3">
        <f>'Inviluppo pilastri'!AL271</f>
        <v>-584.93489999999997</v>
      </c>
      <c r="K304">
        <v>3</v>
      </c>
      <c r="L304" s="96" t="s">
        <v>111</v>
      </c>
      <c r="M304" s="1">
        <f>'Foglio travi'!AF207</f>
        <v>-53.079062400000012</v>
      </c>
      <c r="N304" s="1">
        <f>'Foglio travi'!AF230</f>
        <v>-70.064362368000005</v>
      </c>
      <c r="O304">
        <f t="shared" ref="O304" si="58">MAX(ABS(M305)+ABS(N304),ABS(M304)+ABS(N305))</f>
        <v>121.02026227200001</v>
      </c>
      <c r="P304" s="16">
        <f>'[2]car.sollecitazione  direzione x'!$B$9/('[2]car.sollecitazione  direzione x'!$B$9+'[2]car.sollecitazione  direzione x'!$B$10)</f>
        <v>0.44975605648321343</v>
      </c>
      <c r="Q304" s="2">
        <f>'Foglio travi'!AF591</f>
        <v>-121.02026227200001</v>
      </c>
      <c r="R304" s="16">
        <f>'Foglio travi'!AF614</f>
        <v>-87.049662336000011</v>
      </c>
      <c r="S304">
        <f t="shared" ref="S304" si="59">MAX(ABS(Q305)+ABS(R304),ABS(Q304)+ABS(R305))</f>
        <v>171.976162176</v>
      </c>
      <c r="T304" s="16">
        <f>'[2]car.sollecitazione  direzione x'!$B$9/('[2]car.sollecitazione  direzione x'!$B$9+'[2]car.sollecitazione  direzione x'!$B$10)</f>
        <v>0.44975605648321343</v>
      </c>
    </row>
    <row r="305" spans="1:20" x14ac:dyDescent="0.2">
      <c r="B305" t="s">
        <v>214</v>
      </c>
      <c r="C305" s="3">
        <f>'Inviluppo pilastri'!AN272</f>
        <v>-25.116798437499995</v>
      </c>
      <c r="D305" s="3">
        <f>'Inviluppo pilastri'!AO272</f>
        <v>29.441300000000005</v>
      </c>
      <c r="E305" s="3">
        <f>'Inviluppo pilastri'!AP272</f>
        <v>20.352298437499996</v>
      </c>
      <c r="F305" s="3">
        <f>'Inviluppo pilastri'!AQ272</f>
        <v>-3.0991</v>
      </c>
      <c r="G305" s="3">
        <f>'Inviluppo pilastri'!AL272</f>
        <v>-576.29510000000005</v>
      </c>
      <c r="L305" s="96" t="s">
        <v>112</v>
      </c>
      <c r="M305" s="1">
        <f>'Foglio travi'!AG207</f>
        <v>50.955899904000006</v>
      </c>
      <c r="N305" s="1">
        <f>'Foglio travi'!AG230</f>
        <v>50.955899904000006</v>
      </c>
      <c r="P305" s="16">
        <f>'[2]car.sollecitazione  direzione x'!$B$10/('[2]car.sollecitazione  direzione x'!$B$9+'[2]car.sollecitazione  direzione x'!$B$10)</f>
        <v>0.55024394351678663</v>
      </c>
      <c r="Q305" s="2">
        <f>'Foglio travi'!AG591</f>
        <v>50.955899904000006</v>
      </c>
      <c r="R305" s="16">
        <f>'Foglio travi'!AG614</f>
        <v>50.955899904000006</v>
      </c>
      <c r="T305" s="16">
        <f>'[2]car.sollecitazione  direzione x'!$B$10/('[2]car.sollecitazione  direzione x'!$B$9+'[2]car.sollecitazione  direzione x'!$B$10)</f>
        <v>0.55024394351678663</v>
      </c>
    </row>
    <row r="306" spans="1:20" x14ac:dyDescent="0.2">
      <c r="B306" t="s">
        <v>215</v>
      </c>
      <c r="C306" s="3">
        <f>'Inviluppo pilastri'!AN273</f>
        <v>1.5038906249999995</v>
      </c>
      <c r="D306" s="3">
        <f>'Inviluppo pilastri'!AO273</f>
        <v>53.40141093750001</v>
      </c>
      <c r="E306" s="3">
        <f>'Inviluppo pilastri'!AP273</f>
        <v>0.56310937500000069</v>
      </c>
      <c r="F306" s="3">
        <f>'Inviluppo pilastri'!AQ273</f>
        <v>-24.523710937499999</v>
      </c>
      <c r="G306" s="3">
        <f>'Inviluppo pilastri'!AL273</f>
        <v>-584.20690000000002</v>
      </c>
      <c r="K306">
        <v>2</v>
      </c>
      <c r="L306" s="96" t="s">
        <v>111</v>
      </c>
      <c r="M306" s="1">
        <f>'Foglio travi'!AF211</f>
        <v>-70.064362368000005</v>
      </c>
      <c r="N306" s="1">
        <f>'Foglio travi'!AF234</f>
        <v>-70.064362368000005</v>
      </c>
      <c r="O306">
        <f>MAX(ABS(M307)+ABS(M307),ABS(M306)+ABS(N307))</f>
        <v>121.02026227200001</v>
      </c>
      <c r="P306" s="16">
        <f>'[2]car.sollecitazione  direzione x'!$B$10/('[2]car.sollecitazione  direzione x'!$B$10+'[2]car.sollecitazione  direzione x'!$B$11)</f>
        <v>0.47104155681704507</v>
      </c>
      <c r="Q306" s="2">
        <f>'Foglio travi'!AF595</f>
        <v>-121.02026227200001</v>
      </c>
      <c r="R306" s="16">
        <f>'Foglio travi'!AF618</f>
        <v>-104.03496230400002</v>
      </c>
      <c r="S306">
        <f t="shared" ref="S306" si="60">MAX(ABS(Q307)+ABS(R306),ABS(Q306)+ABS(R307))</f>
        <v>171.976162176</v>
      </c>
      <c r="T306" s="16">
        <f>'[2]car.sollecitazione  direzione x'!$B$10/('[2]car.sollecitazione  direzione x'!$B$10+'[2]car.sollecitazione  direzione x'!$B$11)</f>
        <v>0.47104155681704507</v>
      </c>
    </row>
    <row r="307" spans="1:20" x14ac:dyDescent="0.2">
      <c r="B307" t="s">
        <v>216</v>
      </c>
      <c r="C307" s="3">
        <f>'Inviluppo pilastri'!AN274</f>
        <v>-11.587078125</v>
      </c>
      <c r="D307" s="3">
        <f>'Inviluppo pilastri'!AO274</f>
        <v>-27.781004687500005</v>
      </c>
      <c r="E307" s="3">
        <f>'Inviluppo pilastri'!AP274</f>
        <v>10.228078125</v>
      </c>
      <c r="F307" s="3">
        <f>'Inviluppo pilastri'!AQ274</f>
        <v>2.4773046874999998</v>
      </c>
      <c r="G307" s="3">
        <f>'Inviluppo pilastri'!AL274</f>
        <v>-577.0231</v>
      </c>
      <c r="L307" s="96" t="s">
        <v>112</v>
      </c>
      <c r="M307" s="1">
        <f>'Foglio travi'!AG211</f>
        <v>50.955899904000006</v>
      </c>
      <c r="N307" s="1">
        <f>'Foglio travi'!AG234</f>
        <v>50.955899904000006</v>
      </c>
      <c r="P307" s="16">
        <f>'[2]car.sollecitazione  direzione x'!$B$11/('[2]car.sollecitazione  direzione x'!$B$10+'[2]car.sollecitazione  direzione x'!$B$11)</f>
        <v>0.52895844318295493</v>
      </c>
      <c r="Q307" s="2">
        <f>'Foglio travi'!AG595</f>
        <v>50.955899904000006</v>
      </c>
      <c r="R307" s="16">
        <f>'Foglio travi'!AG618</f>
        <v>50.955899904000006</v>
      </c>
      <c r="T307" s="16">
        <f>'[2]car.sollecitazione  direzione x'!$B$11/('[2]car.sollecitazione  direzione x'!$B$10+'[2]car.sollecitazione  direzione x'!$B$11)</f>
        <v>0.52895844318295493</v>
      </c>
    </row>
    <row r="308" spans="1:20" x14ac:dyDescent="0.2">
      <c r="A308">
        <v>4</v>
      </c>
      <c r="B308" t="s">
        <v>213</v>
      </c>
      <c r="C308" s="3">
        <f>'Inviluppo pilastri'!AN275</f>
        <v>20.898101562499996</v>
      </c>
      <c r="D308" s="3">
        <f>'Inviluppo pilastri'!AO275</f>
        <v>-13.156567187500002</v>
      </c>
      <c r="E308" s="3">
        <f>'Inviluppo pilastri'!AP275</f>
        <v>-16.387801562500002</v>
      </c>
      <c r="F308" s="3">
        <f>'Inviluppo pilastri'!AQ275</f>
        <v>-23.053332812499999</v>
      </c>
      <c r="G308" s="3">
        <f>'Inviluppo pilastri'!AL275</f>
        <v>-878.9588</v>
      </c>
      <c r="K308">
        <v>1</v>
      </c>
      <c r="L308" s="96" t="s">
        <v>111</v>
      </c>
      <c r="M308" s="1">
        <f>'Foglio travi'!AF215</f>
        <v>-70.064362368000005</v>
      </c>
      <c r="N308" s="1">
        <f>'Foglio travi'!AF238</f>
        <v>-70.064362368000005</v>
      </c>
      <c r="O308">
        <f t="shared" ref="O308" si="61">MAX(ABS(M309)+ABS(N308),ABS(M308)+ABS(N309))</f>
        <v>121.02026227200001</v>
      </c>
      <c r="P308">
        <v>0.5</v>
      </c>
      <c r="Q308" s="2">
        <f>'Foglio travi'!AF599</f>
        <v>-121.02026227200001</v>
      </c>
      <c r="R308" s="16">
        <f>'Foglio travi'!AF622</f>
        <v>-121.02026227200001</v>
      </c>
      <c r="S308">
        <f t="shared" ref="S308" si="62">MAX(ABS(Q309)+ABS(R308),ABS(Q308)+ABS(R309))</f>
        <v>171.976162176</v>
      </c>
      <c r="T308">
        <v>0.5</v>
      </c>
    </row>
    <row r="309" spans="1:20" x14ac:dyDescent="0.2">
      <c r="B309" t="s">
        <v>214</v>
      </c>
      <c r="C309" s="3">
        <f>'Inviluppo pilastri'!AN276</f>
        <v>-32.094882812500003</v>
      </c>
      <c r="D309" s="3">
        <f>'Inviluppo pilastri'!AO276</f>
        <v>31.8812859375</v>
      </c>
      <c r="E309" s="3">
        <f>'Inviluppo pilastri'!AP276</f>
        <v>27.214582812499998</v>
      </c>
      <c r="F309" s="3">
        <f>'Inviluppo pilastri'!AQ276</f>
        <v>4.158614062499999</v>
      </c>
      <c r="G309" s="3">
        <f>'Inviluppo pilastri'!AL276</f>
        <v>-864.32119999999998</v>
      </c>
      <c r="L309" s="96" t="s">
        <v>112</v>
      </c>
      <c r="M309" s="1">
        <f>'Foglio travi'!AG215</f>
        <v>50.955899904000006</v>
      </c>
      <c r="N309" s="1">
        <f>'Foglio travi'!AG238</f>
        <v>50.955899904000006</v>
      </c>
      <c r="P309">
        <v>0.5</v>
      </c>
      <c r="Q309" s="2">
        <f>'Foglio travi'!AG599</f>
        <v>50.955899904000006</v>
      </c>
      <c r="R309" s="16">
        <f>'Foglio travi'!AG622</f>
        <v>50.955899904000006</v>
      </c>
      <c r="T309">
        <v>0.5</v>
      </c>
    </row>
    <row r="310" spans="1:20" x14ac:dyDescent="0.2">
      <c r="B310" t="s">
        <v>215</v>
      </c>
      <c r="C310" s="3">
        <f>'Inviluppo pilastri'!AN277</f>
        <v>3.0966859374999993</v>
      </c>
      <c r="D310" s="3">
        <f>'Inviluppo pilastri'!AO277</f>
        <v>63.156887500000011</v>
      </c>
      <c r="E310" s="3">
        <f>'Inviluppo pilastri'!AP277</f>
        <v>-1.7083859374999999</v>
      </c>
      <c r="F310" s="3">
        <f>'Inviluppo pilastri'!AQ277</f>
        <v>-35.407287500000002</v>
      </c>
      <c r="G310" s="3">
        <f>'Inviluppo pilastri'!AL277</f>
        <v>-875.83399999999995</v>
      </c>
    </row>
    <row r="311" spans="1:20" x14ac:dyDescent="0.2">
      <c r="B311" t="s">
        <v>216</v>
      </c>
      <c r="C311" s="3">
        <f>'Inviluppo pilastri'!AN278</f>
        <v>-14.293467187499999</v>
      </c>
      <c r="D311" s="3">
        <f>'Inviluppo pilastri'!AO278</f>
        <v>-44.43216875000001</v>
      </c>
      <c r="E311" s="3">
        <f>'Inviluppo pilastri'!AP278</f>
        <v>12.535167187499999</v>
      </c>
      <c r="F311" s="3">
        <f>'Inviluppo pilastri'!AQ278</f>
        <v>16.51256875</v>
      </c>
      <c r="G311" s="3">
        <f>'Inviluppo pilastri'!AL278</f>
        <v>-867.44600000000003</v>
      </c>
    </row>
    <row r="312" spans="1:20" x14ac:dyDescent="0.2">
      <c r="A312">
        <v>3</v>
      </c>
      <c r="B312" t="s">
        <v>213</v>
      </c>
      <c r="C312" s="3">
        <f>'Inviluppo pilastri'!AN279</f>
        <v>25.235103124999995</v>
      </c>
      <c r="D312" s="3">
        <f>'Inviluppo pilastri'!AO279</f>
        <v>-12.719157812499997</v>
      </c>
      <c r="E312" s="3">
        <f>'Inviluppo pilastri'!AP279</f>
        <v>-22.045103124999997</v>
      </c>
      <c r="F312" s="3">
        <f>'Inviluppo pilastri'!AQ279</f>
        <v>6.669457812500001</v>
      </c>
      <c r="G312" s="3">
        <f>'Inviluppo pilastri'!AL279</f>
        <v>-1174.8809000000001</v>
      </c>
    </row>
    <row r="313" spans="1:20" x14ac:dyDescent="0.2">
      <c r="B313" t="s">
        <v>214</v>
      </c>
      <c r="C313" s="3">
        <f>'Inviluppo pilastri'!AN280</f>
        <v>-35.835634374999998</v>
      </c>
      <c r="D313" s="3">
        <f>'Inviluppo pilastri'!AO280</f>
        <v>30.4869078125</v>
      </c>
      <c r="E313" s="3">
        <f>'Inviluppo pilastri'!AP280</f>
        <v>32.347634374999998</v>
      </c>
      <c r="F313" s="3">
        <f>'Inviluppo pilastri'!AQ280</f>
        <v>-23.853207812500003</v>
      </c>
      <c r="G313" s="3">
        <f>'Inviluppo pilastri'!AL280</f>
        <v>-1152.5571</v>
      </c>
    </row>
    <row r="314" spans="1:20" x14ac:dyDescent="0.2">
      <c r="B314" t="s">
        <v>215</v>
      </c>
      <c r="C314" s="3">
        <f>'Inviluppo pilastri'!AN281</f>
        <v>4.7479078124999994</v>
      </c>
      <c r="D314" s="3">
        <f>'Inviluppo pilastri'!AO281</f>
        <v>65.775045312499998</v>
      </c>
      <c r="E314" s="3">
        <f>'Inviluppo pilastri'!AP281</f>
        <v>-3.7678078125000001</v>
      </c>
      <c r="F314" s="3">
        <f>'Inviluppo pilastri'!AQ281</f>
        <v>-48.775745312500007</v>
      </c>
      <c r="G314" s="3">
        <f>'Inviluppo pilastri'!AL281</f>
        <v>-1168.1804999999999</v>
      </c>
    </row>
    <row r="315" spans="1:20" x14ac:dyDescent="0.2">
      <c r="B315" t="s">
        <v>216</v>
      </c>
      <c r="C315" s="3">
        <f>'Inviluppo pilastri'!AN282</f>
        <v>-15.348439062499999</v>
      </c>
      <c r="D315" s="3">
        <f>'Inviluppo pilastri'!AO282</f>
        <v>-48.007295312499991</v>
      </c>
      <c r="E315" s="3">
        <f>'Inviluppo pilastri'!AP282</f>
        <v>14.0703390625</v>
      </c>
      <c r="F315" s="3">
        <f>'Inviluppo pilastri'!AQ282</f>
        <v>31.591995312500007</v>
      </c>
      <c r="G315" s="3">
        <f>'Inviluppo pilastri'!AL282</f>
        <v>-1159.2575000000002</v>
      </c>
    </row>
    <row r="316" spans="1:20" x14ac:dyDescent="0.2">
      <c r="A316">
        <v>2</v>
      </c>
      <c r="B316" t="s">
        <v>213</v>
      </c>
      <c r="C316" s="3">
        <f>'Inviluppo pilastri'!AN283</f>
        <v>26.7370203125</v>
      </c>
      <c r="D316" s="3">
        <f>'Inviluppo pilastri'!AO283</f>
        <v>-15.946874999999999</v>
      </c>
      <c r="E316" s="3">
        <f>'Inviluppo pilastri'!AP283</f>
        <v>-27.804920312500002</v>
      </c>
      <c r="F316" s="3">
        <f>'Inviluppo pilastri'!AQ283</f>
        <v>-24.364124999999998</v>
      </c>
      <c r="G316" s="3">
        <f>'Inviluppo pilastri'!AL283</f>
        <v>-1473.8936000000001</v>
      </c>
    </row>
    <row r="317" spans="1:20" x14ac:dyDescent="0.2">
      <c r="B317" t="s">
        <v>214</v>
      </c>
      <c r="C317" s="3">
        <f>'Inviluppo pilastri'!AN284</f>
        <v>-37.344082812499998</v>
      </c>
      <c r="D317" s="3">
        <f>'Inviluppo pilastri'!AO284</f>
        <v>29.807937500000001</v>
      </c>
      <c r="E317" s="3">
        <f>'Inviluppo pilastri'!AP284</f>
        <v>38.699982812499996</v>
      </c>
      <c r="F317" s="3">
        <f>'Inviluppo pilastri'!AQ284</f>
        <v>11.647062499999997</v>
      </c>
      <c r="G317" s="3">
        <f>'Inviluppo pilastri'!AL284</f>
        <v>-1440.4884</v>
      </c>
    </row>
    <row r="318" spans="1:20" x14ac:dyDescent="0.2">
      <c r="B318" t="s">
        <v>215</v>
      </c>
      <c r="C318" s="3">
        <f>'Inviluppo pilastri'!AN285</f>
        <v>5.286045312499998</v>
      </c>
      <c r="D318" s="3">
        <f>'Inviluppo pilastri'!AO285</f>
        <v>60.166898437499988</v>
      </c>
      <c r="E318" s="3">
        <f>'Inviluppo pilastri'!AP285</f>
        <v>-5.4173453125000002</v>
      </c>
      <c r="F318" s="3">
        <f>'Inviluppo pilastri'!AQ285</f>
        <v>-40.927598437499995</v>
      </c>
      <c r="G318" s="3">
        <f>'Inviluppo pilastri'!AL285</f>
        <v>-1449.4393</v>
      </c>
    </row>
    <row r="319" spans="1:20" x14ac:dyDescent="0.2">
      <c r="B319" t="s">
        <v>216</v>
      </c>
      <c r="C319" s="3">
        <f>'Inviluppo pilastri'!AN286</f>
        <v>-15.8931078125</v>
      </c>
      <c r="D319" s="3">
        <f>'Inviluppo pilastri'!AO286</f>
        <v>-46.305835937499992</v>
      </c>
      <c r="E319" s="3">
        <f>'Inviluppo pilastri'!AP286</f>
        <v>16.312407812499998</v>
      </c>
      <c r="F319" s="3">
        <f>'Inviluppo pilastri'!AQ286</f>
        <v>28.210535937499998</v>
      </c>
      <c r="G319" s="3">
        <f>'Inviluppo pilastri'!AL286</f>
        <v>-1464.9427000000001</v>
      </c>
    </row>
    <row r="320" spans="1:20" x14ac:dyDescent="0.2">
      <c r="A320">
        <v>1</v>
      </c>
      <c r="B320" t="s">
        <v>213</v>
      </c>
      <c r="C320" s="3">
        <f>'Inviluppo pilastri'!AN287</f>
        <v>18.265453125000004</v>
      </c>
      <c r="D320" s="3">
        <f>'Inviluppo pilastri'!AO287</f>
        <v>-15.774429687499998</v>
      </c>
      <c r="E320" s="3">
        <f>'Inviluppo pilastri'!AP287</f>
        <v>-44.450653125000002</v>
      </c>
      <c r="F320" s="3">
        <f>'Inviluppo pilastri'!AQ287</f>
        <v>80.497529687500005</v>
      </c>
      <c r="G320" s="3">
        <f>'Inviluppo pilastri'!AL287</f>
        <v>-1777.4039999999998</v>
      </c>
    </row>
    <row r="321" spans="1:20" x14ac:dyDescent="0.2">
      <c r="B321" t="s">
        <v>214</v>
      </c>
      <c r="C321" s="3">
        <f>'Inviluppo pilastri'!AN288</f>
        <v>-25.634953125000003</v>
      </c>
      <c r="D321" s="3">
        <f>'Inviluppo pilastri'!AO288</f>
        <v>24.284210937499999</v>
      </c>
      <c r="E321" s="3">
        <f>'Inviluppo pilastri'!AP288</f>
        <v>47.692153125000004</v>
      </c>
      <c r="F321" s="3">
        <f>'Inviluppo pilastri'!AQ288</f>
        <v>-81.645310937500014</v>
      </c>
      <c r="G321" s="3">
        <f>'Inviluppo pilastri'!AL288</f>
        <v>-1731.0519999999999</v>
      </c>
    </row>
    <row r="322" spans="1:20" x14ac:dyDescent="0.2">
      <c r="B322" t="s">
        <v>215</v>
      </c>
      <c r="C322" s="3">
        <f>'Inviluppo pilastri'!AN289</f>
        <v>3.9064296874999997</v>
      </c>
      <c r="D322" s="3">
        <f>'Inviluppo pilastri'!AO289</f>
        <v>56.453509374999996</v>
      </c>
      <c r="E322" s="3">
        <f>'Inviluppo pilastri'!AP289</f>
        <v>-14.038529687500001</v>
      </c>
      <c r="F322" s="3">
        <f>'Inviluppo pilastri'!AQ289</f>
        <v>-213.269909375</v>
      </c>
      <c r="G322" s="3">
        <f>'Inviluppo pilastri'!AL289</f>
        <v>-1740.7140999999999</v>
      </c>
    </row>
    <row r="323" spans="1:20" x14ac:dyDescent="0.2">
      <c r="B323" t="s">
        <v>216</v>
      </c>
      <c r="C323" s="3">
        <f>'Inviluppo pilastri'!AN290</f>
        <v>-11.2759296875</v>
      </c>
      <c r="D323" s="3">
        <f>'Inviluppo pilastri'!AO290</f>
        <v>-47.943728124999993</v>
      </c>
      <c r="E323" s="3">
        <f>'Inviluppo pilastri'!AP290</f>
        <v>17.280029687500004</v>
      </c>
      <c r="F323" s="3">
        <f>'Inviluppo pilastri'!AQ290</f>
        <v>212.12212812500002</v>
      </c>
      <c r="G323" s="3">
        <f>'Inviluppo pilastri'!AL290</f>
        <v>-1767.7418999999998</v>
      </c>
    </row>
    <row r="325" spans="1:20" x14ac:dyDescent="0.2">
      <c r="A325" s="11" t="s">
        <v>239</v>
      </c>
      <c r="C325" s="3" t="s">
        <v>211</v>
      </c>
      <c r="M325" s="1" t="s">
        <v>212</v>
      </c>
      <c r="Q325" s="1" t="s">
        <v>222</v>
      </c>
    </row>
    <row r="326" spans="1:20" x14ac:dyDescent="0.2">
      <c r="A326" t="s">
        <v>20</v>
      </c>
      <c r="C326" s="3" t="s">
        <v>217</v>
      </c>
      <c r="D326" s="3" t="s">
        <v>221</v>
      </c>
      <c r="E326" s="3" t="s">
        <v>220</v>
      </c>
      <c r="F326" s="3" t="s">
        <v>219</v>
      </c>
      <c r="G326" s="3" t="s">
        <v>218</v>
      </c>
      <c r="K326" t="s">
        <v>20</v>
      </c>
      <c r="M326" s="1" t="s">
        <v>223</v>
      </c>
      <c r="N326" t="s">
        <v>224</v>
      </c>
      <c r="O326" s="96" t="s">
        <v>225</v>
      </c>
      <c r="P326" s="96" t="s">
        <v>226</v>
      </c>
      <c r="Q326" s="79" t="s">
        <v>223</v>
      </c>
      <c r="R326" s="96" t="s">
        <v>224</v>
      </c>
      <c r="S326" s="96" t="s">
        <v>225</v>
      </c>
      <c r="T326" s="96" t="s">
        <v>226</v>
      </c>
    </row>
    <row r="327" spans="1:20" x14ac:dyDescent="0.2">
      <c r="A327">
        <v>6</v>
      </c>
      <c r="B327" t="s">
        <v>213</v>
      </c>
      <c r="C327" s="3">
        <f>'Inviluppo pilastri'!AN291</f>
        <v>25.081162499999998</v>
      </c>
      <c r="D327" s="3">
        <f>'Inviluppo pilastri'!AO291</f>
        <v>40.565829687499999</v>
      </c>
      <c r="E327" s="3">
        <f>'Inviluppo pilastri'!AP291</f>
        <v>-11.729962499999999</v>
      </c>
      <c r="F327" s="3">
        <f>'Inviluppo pilastri'!AQ291</f>
        <v>-34.235729687499997</v>
      </c>
      <c r="G327" s="3">
        <f>'Inviluppo pilastri'!AL291</f>
        <v>-255.90490000000003</v>
      </c>
      <c r="K327">
        <v>5</v>
      </c>
      <c r="L327" s="96" t="s">
        <v>111</v>
      </c>
      <c r="M327" s="1">
        <f>'Foglio travi'!AF223</f>
        <v>-53.079062400000012</v>
      </c>
      <c r="N327" s="1">
        <f>'Foglio travi'!AF246</f>
        <v>-70.064362368000005</v>
      </c>
      <c r="O327">
        <f>MAX(ABS(M328)+ABS(N327),ABS(M327)+ABS(N328))</f>
        <v>121.02026227200001</v>
      </c>
      <c r="P327" s="16">
        <f>('[2]car.sollecitazione  direzione x'!$B$7)/('[2]car.sollecitazione  direzione x'!$B$8+'[2]car.sollecitazione  direzione x'!$B$7)</f>
        <v>0.32199815663595049</v>
      </c>
      <c r="Q327" s="2">
        <f>'Foglio travi'!AF655</f>
        <v>-145.96742159999999</v>
      </c>
      <c r="R327" s="16">
        <f>'Foglio travi'!AF678</f>
        <v>-145.96742159999999</v>
      </c>
      <c r="S327">
        <f>MAX(ABS(Q328)+ABS(R327),ABS(Q327)+ABS(R328))</f>
        <v>286.096146336</v>
      </c>
      <c r="T327" s="16">
        <f>('[2]car.sollecitazione  direzione x'!$B$7)/('[2]car.sollecitazione  direzione x'!$B$8+'[2]car.sollecitazione  direzione x'!$B$7)</f>
        <v>0.32199815663595049</v>
      </c>
    </row>
    <row r="328" spans="1:20" x14ac:dyDescent="0.2">
      <c r="B328" t="s">
        <v>214</v>
      </c>
      <c r="C328" s="3">
        <f>'Inviluppo pilastri'!AN292</f>
        <v>-3.9849124999999992</v>
      </c>
      <c r="D328" s="3">
        <f>'Inviluppo pilastri'!AO292</f>
        <v>6.887451562499999</v>
      </c>
      <c r="E328" s="3">
        <f>'Inviluppo pilastri'!AP292</f>
        <v>8.1617124999999984</v>
      </c>
      <c r="F328" s="3">
        <f>'Inviluppo pilastri'!AQ292</f>
        <v>-7.6995515625000035</v>
      </c>
      <c r="G328" s="3">
        <f>'Inviluppo pilastri'!AL292</f>
        <v>-258.8091</v>
      </c>
      <c r="L328" s="96" t="s">
        <v>112</v>
      </c>
      <c r="M328" s="1">
        <f>'Foglio travi'!AG223</f>
        <v>50.955899904000006</v>
      </c>
      <c r="N328" s="1">
        <f>'Foglio travi'!AG246</f>
        <v>50.955899904000006</v>
      </c>
      <c r="P328" s="16">
        <f>'[2]car.sollecitazione  direzione x'!$B$8/('[2]car.sollecitazione  direzione x'!$B$7+'[2]car.sollecitazione  direzione x'!$B$8)</f>
        <v>0.67800184336404945</v>
      </c>
      <c r="Q328" s="2">
        <f>'Foglio travi'!AG655</f>
        <v>140.12872473600001</v>
      </c>
      <c r="R328" s="16">
        <f>'Foglio travi'!AG678</f>
        <v>140.12872473600001</v>
      </c>
      <c r="T328" s="16">
        <f>'[2]car.sollecitazione  direzione x'!$B$8/('[2]car.sollecitazione  direzione x'!$B$7+'[2]car.sollecitazione  direzione x'!$B$8)</f>
        <v>0.67800184336404945</v>
      </c>
    </row>
    <row r="329" spans="1:20" x14ac:dyDescent="0.2">
      <c r="B329" t="s">
        <v>215</v>
      </c>
      <c r="C329" s="3">
        <f>'Inviluppo pilastri'!AN293</f>
        <v>15.233190624999997</v>
      </c>
      <c r="D329" s="3">
        <f>'Inviluppo pilastri'!AO293</f>
        <v>76.203289062500005</v>
      </c>
      <c r="E329" s="3">
        <f>'Inviluppo pilastri'!AP293</f>
        <v>-4.9801906250000005</v>
      </c>
      <c r="F329" s="3">
        <f>'Inviluppo pilastri'!AQ293</f>
        <v>-62.11998906249999</v>
      </c>
      <c r="G329" s="3">
        <f>'Inviluppo pilastri'!AL293</f>
        <v>-255.50450000000004</v>
      </c>
      <c r="K329">
        <v>4</v>
      </c>
      <c r="L329" s="96" t="s">
        <v>111</v>
      </c>
      <c r="M329" s="1">
        <f>'Foglio travi'!AF227</f>
        <v>-70.064362368000005</v>
      </c>
      <c r="N329" s="1">
        <f>'Foglio travi'!AF250</f>
        <v>-70.064362368000005</v>
      </c>
      <c r="O329">
        <f t="shared" ref="O329" si="63">MAX(ABS(M330)+ABS(N329),ABS(M329)+ABS(N330))</f>
        <v>121.02026227200001</v>
      </c>
      <c r="P329" s="16">
        <f>'[2]car.sollecitazione  direzione x'!$B$8/('[2]car.sollecitazione  direzione x'!$B$8+'[2]car.sollecitazione  direzione x'!$B$9)</f>
        <v>0.41299789001848419</v>
      </c>
      <c r="Q329" s="2">
        <f>'Foglio travi'!AF659</f>
        <v>-192.67699651200002</v>
      </c>
      <c r="R329" s="16">
        <f>'Foglio travi'!AF682</f>
        <v>-145.96742159999999</v>
      </c>
      <c r="S329">
        <f t="shared" ref="S329" si="64">MAX(ABS(Q330)+ABS(R329),ABS(Q329)+ABS(R330))</f>
        <v>332.80572124800005</v>
      </c>
      <c r="T329" s="16">
        <f>'[2]car.sollecitazione  direzione x'!$B$8/('[2]car.sollecitazione  direzione x'!$B$8+'[2]car.sollecitazione  direzione x'!$B$9)</f>
        <v>0.41299789001848419</v>
      </c>
    </row>
    <row r="330" spans="1:20" x14ac:dyDescent="0.2">
      <c r="B330" t="s">
        <v>216</v>
      </c>
      <c r="C330" s="3">
        <f>'Inviluppo pilastri'!AN294</f>
        <v>5.8630593749999997</v>
      </c>
      <c r="D330" s="3">
        <f>'Inviluppo pilastri'!AO294</f>
        <v>-28.750007812500005</v>
      </c>
      <c r="E330" s="3">
        <f>'Inviluppo pilastri'!AP294</f>
        <v>1.4119406249999995</v>
      </c>
      <c r="F330" s="3">
        <f>'Inviluppo pilastri'!AQ294</f>
        <v>20.18470781249999</v>
      </c>
      <c r="G330" s="3">
        <f>'Inviluppo pilastri'!AL294</f>
        <v>-259.20950000000005</v>
      </c>
      <c r="L330" s="96" t="s">
        <v>112</v>
      </c>
      <c r="M330" s="1">
        <f>'Foglio travi'!AG227</f>
        <v>50.955899904000006</v>
      </c>
      <c r="N330" s="1">
        <f>'Foglio travi'!AG250</f>
        <v>50.955899904000006</v>
      </c>
      <c r="P330" s="16">
        <f>'[2]car.sollecitazione  direzione x'!$B$9/('[2]car.sollecitazione  direzione x'!$B$8+'[2]car.sollecitazione  direzione x'!$B$9)</f>
        <v>0.58700210998151581</v>
      </c>
      <c r="Q330" s="2">
        <f>'Foglio travi'!AG659</f>
        <v>140.12872473600001</v>
      </c>
      <c r="R330" s="16">
        <f>'Foglio travi'!AG682</f>
        <v>140.12872473600001</v>
      </c>
      <c r="T330" s="16">
        <f>'[2]car.sollecitazione  direzione x'!$B$9/('[2]car.sollecitazione  direzione x'!$B$8+'[2]car.sollecitazione  direzione x'!$B$9)</f>
        <v>0.58700210998151581</v>
      </c>
    </row>
    <row r="331" spans="1:20" x14ac:dyDescent="0.2">
      <c r="A331">
        <v>5</v>
      </c>
      <c r="B331" t="s">
        <v>213</v>
      </c>
      <c r="C331" s="3">
        <f>'Inviluppo pilastri'!AN295</f>
        <v>16.190709374999997</v>
      </c>
      <c r="D331" s="3">
        <f>'Inviluppo pilastri'!AO295</f>
        <v>63.860834375000003</v>
      </c>
      <c r="E331" s="3">
        <f>'Inviluppo pilastri'!AP295</f>
        <v>-12.924909375000002</v>
      </c>
      <c r="F331" s="3">
        <f>'Inviluppo pilastri'!AQ295</f>
        <v>-54.024034375000006</v>
      </c>
      <c r="G331" s="3">
        <f>'Inviluppo pilastri'!AL295</f>
        <v>-527.5326</v>
      </c>
      <c r="K331">
        <v>3</v>
      </c>
      <c r="L331" s="96" t="s">
        <v>111</v>
      </c>
      <c r="M331" s="1">
        <f>'Foglio travi'!AF231</f>
        <v>-70.064362368000005</v>
      </c>
      <c r="N331" s="1">
        <f>'Foglio travi'!AF254</f>
        <v>-70.064362368000005</v>
      </c>
      <c r="O331">
        <f t="shared" ref="O331" si="65">MAX(ABS(M332)+ABS(N331),ABS(M331)+ABS(N332))</f>
        <v>121.02026227200001</v>
      </c>
      <c r="P331" s="16">
        <f>'[2]car.sollecitazione  direzione x'!$B$9/('[2]car.sollecitazione  direzione x'!$B$9+'[2]car.sollecitazione  direzione x'!$B$10)</f>
        <v>0.44975605648321343</v>
      </c>
      <c r="Q331" s="2">
        <f>'Foglio travi'!AF663</f>
        <v>-239.38657142400004</v>
      </c>
      <c r="R331" s="16">
        <f>'Foglio travi'!AF686</f>
        <v>-192.67699651200002</v>
      </c>
      <c r="S331">
        <f t="shared" ref="S331" si="66">MAX(ABS(Q332)+ABS(R331),ABS(Q331)+ABS(R332))</f>
        <v>379.51529616000005</v>
      </c>
      <c r="T331" s="16">
        <f>'[2]car.sollecitazione  direzione x'!$B$9/('[2]car.sollecitazione  direzione x'!$B$9+'[2]car.sollecitazione  direzione x'!$B$10)</f>
        <v>0.44975605648321343</v>
      </c>
    </row>
    <row r="332" spans="1:20" x14ac:dyDescent="0.2">
      <c r="B332" t="s">
        <v>214</v>
      </c>
      <c r="C332" s="3">
        <f>'Inviluppo pilastri'!AN296</f>
        <v>-23.874896875000001</v>
      </c>
      <c r="D332" s="3">
        <f>'Inviluppo pilastri'!AO296</f>
        <v>-4.7636156249999999</v>
      </c>
      <c r="E332" s="3">
        <f>'Inviluppo pilastri'!AP296</f>
        <v>16.773096875</v>
      </c>
      <c r="F332" s="3">
        <f>'Inviluppo pilastri'!AQ296</f>
        <v>0.90081562499999679</v>
      </c>
      <c r="G332" s="3">
        <f>'Inviluppo pilastri'!AL296</f>
        <v>-537.61940000000004</v>
      </c>
      <c r="L332" s="96" t="s">
        <v>112</v>
      </c>
      <c r="M332" s="1">
        <f>'Foglio travi'!AG231</f>
        <v>50.955899904000006</v>
      </c>
      <c r="N332" s="1">
        <f>'Foglio travi'!AG254</f>
        <v>50.955899904000006</v>
      </c>
      <c r="P332" s="16">
        <f>'[2]car.sollecitazione  direzione x'!$B$10/('[2]car.sollecitazione  direzione x'!$B$9+'[2]car.sollecitazione  direzione x'!$B$10)</f>
        <v>0.55024394351678663</v>
      </c>
      <c r="Q332" s="2">
        <f>'Foglio travi'!AG663</f>
        <v>140.12872473600001</v>
      </c>
      <c r="R332" s="16">
        <f>'Foglio travi'!AG686</f>
        <v>140.12872473600001</v>
      </c>
      <c r="T332" s="16">
        <f>'[2]car.sollecitazione  direzione x'!$B$10/('[2]car.sollecitazione  direzione x'!$B$9+'[2]car.sollecitazione  direzione x'!$B$10)</f>
        <v>0.55024394351678663</v>
      </c>
    </row>
    <row r="333" spans="1:20" x14ac:dyDescent="0.2">
      <c r="B333" t="s">
        <v>215</v>
      </c>
      <c r="C333" s="3">
        <f>'Inviluppo pilastri'!AN297</f>
        <v>2.6899734375</v>
      </c>
      <c r="D333" s="3">
        <f>'Inviluppo pilastri'!AO297</f>
        <v>137.21637187500002</v>
      </c>
      <c r="E333" s="3">
        <f>'Inviluppo pilastri'!AP297</f>
        <v>-2.8744734374999998</v>
      </c>
      <c r="F333" s="3">
        <f>'Inviluppo pilastri'!AQ297</f>
        <v>-112.58577187499999</v>
      </c>
      <c r="G333" s="3">
        <f>'Inviluppo pilastri'!AL297</f>
        <v>-539.53809999999999</v>
      </c>
      <c r="K333">
        <v>2</v>
      </c>
      <c r="L333" s="96" t="s">
        <v>111</v>
      </c>
      <c r="M333" s="1">
        <f>'Foglio travi'!AF235</f>
        <v>-70.064362368000005</v>
      </c>
      <c r="N333" s="1">
        <f>'Foglio travi'!AF258</f>
        <v>-70.064362368000005</v>
      </c>
      <c r="O333">
        <f>MAX(ABS(M334)+ABS(M334),ABS(M333)+ABS(N334))</f>
        <v>121.02026227200001</v>
      </c>
      <c r="P333" s="16">
        <f>'[2]car.sollecitazione  direzione x'!$B$10/('[2]car.sollecitazione  direzione x'!$B$10+'[2]car.sollecitazione  direzione x'!$B$11)</f>
        <v>0.47104155681704507</v>
      </c>
      <c r="Q333" s="2">
        <f>'Foglio travi'!AF667</f>
        <v>-286.096146336</v>
      </c>
      <c r="R333" s="16">
        <f>'Foglio travi'!AF690</f>
        <v>-239.38657142400004</v>
      </c>
      <c r="S333">
        <f t="shared" ref="S333" si="67">MAX(ABS(Q334)+ABS(R333),ABS(Q333)+ABS(R334))</f>
        <v>472.93444598399998</v>
      </c>
      <c r="T333" s="16">
        <f>'[2]car.sollecitazione  direzione x'!$B$10/('[2]car.sollecitazione  direzione x'!$B$10+'[2]car.sollecitazione  direzione x'!$B$11)</f>
        <v>0.47104155681704507</v>
      </c>
    </row>
    <row r="334" spans="1:20" x14ac:dyDescent="0.2">
      <c r="B334" t="s">
        <v>216</v>
      </c>
      <c r="C334" s="3">
        <f>'Inviluppo pilastri'!AN298</f>
        <v>-10.374160937500001</v>
      </c>
      <c r="D334" s="3">
        <f>'Inviluppo pilastri'!AO298</f>
        <v>-78.119153124999997</v>
      </c>
      <c r="E334" s="3">
        <f>'Inviluppo pilastri'!AP298</f>
        <v>6.7226609374999997</v>
      </c>
      <c r="F334" s="3">
        <f>'Inviluppo pilastri'!AQ298</f>
        <v>59.462553124999999</v>
      </c>
      <c r="G334" s="3">
        <f>'Inviluppo pilastri'!AL298</f>
        <v>-525.61390000000006</v>
      </c>
      <c r="L334" s="96" t="s">
        <v>112</v>
      </c>
      <c r="M334" s="1">
        <f>'Foglio travi'!AG235</f>
        <v>50.955899904000006</v>
      </c>
      <c r="N334" s="1">
        <f>'Foglio travi'!AG258</f>
        <v>50.955899904000006</v>
      </c>
      <c r="P334" s="16">
        <f>'[2]car.sollecitazione  direzione x'!$B$11/('[2]car.sollecitazione  direzione x'!$B$10+'[2]car.sollecitazione  direzione x'!$B$11)</f>
        <v>0.52895844318295493</v>
      </c>
      <c r="Q334" s="2">
        <f>'Foglio travi'!AG667</f>
        <v>186.83829964799997</v>
      </c>
      <c r="R334" s="16">
        <f>'Foglio travi'!AG690</f>
        <v>186.83829964799997</v>
      </c>
      <c r="T334" s="16">
        <f>'[2]car.sollecitazione  direzione x'!$B$11/('[2]car.sollecitazione  direzione x'!$B$10+'[2]car.sollecitazione  direzione x'!$B$11)</f>
        <v>0.52895844318295493</v>
      </c>
    </row>
    <row r="335" spans="1:20" x14ac:dyDescent="0.2">
      <c r="A335">
        <v>4</v>
      </c>
      <c r="B335" t="s">
        <v>213</v>
      </c>
      <c r="C335" s="3">
        <f>'Inviluppo pilastri'!AN299</f>
        <v>25.513337500000002</v>
      </c>
      <c r="D335" s="3">
        <f>'Inviluppo pilastri'!AO299</f>
        <v>67.792521875000006</v>
      </c>
      <c r="E335" s="3">
        <f>'Inviluppo pilastri'!AP299</f>
        <v>-20.419737500000004</v>
      </c>
      <c r="F335" s="3">
        <f>'Inviluppo pilastri'!AQ299</f>
        <v>-61.451921875000011</v>
      </c>
      <c r="G335" s="3">
        <f>'Inviluppo pilastri'!AL299</f>
        <v>-797.58190000000002</v>
      </c>
      <c r="K335">
        <v>1</v>
      </c>
      <c r="L335" s="96" t="s">
        <v>111</v>
      </c>
      <c r="M335" s="1">
        <f>'Foglio travi'!AF239</f>
        <v>-70.064362368000005</v>
      </c>
      <c r="N335" s="1">
        <f>'Foglio travi'!AF262</f>
        <v>-70.064362368000005</v>
      </c>
      <c r="O335">
        <f t="shared" ref="O335" si="68">MAX(ABS(M336)+ABS(N335),ABS(M335)+ABS(N336))</f>
        <v>121.02026227200001</v>
      </c>
      <c r="P335">
        <v>0.5</v>
      </c>
      <c r="Q335" s="2">
        <f>'Foglio travi'!AF671</f>
        <v>-286.096146336</v>
      </c>
      <c r="R335" s="16">
        <f>'Foglio travi'!AF694</f>
        <v>-239.38657142400004</v>
      </c>
      <c r="S335">
        <f t="shared" ref="S335" si="69">MAX(ABS(Q336)+ABS(R335),ABS(Q335)+ABS(R336))</f>
        <v>426.22487107200004</v>
      </c>
      <c r="T335">
        <v>0.5</v>
      </c>
    </row>
    <row r="336" spans="1:20" x14ac:dyDescent="0.2">
      <c r="B336" t="s">
        <v>214</v>
      </c>
      <c r="C336" s="3">
        <f>'Inviluppo pilastri'!AN300</f>
        <v>-27.11515</v>
      </c>
      <c r="D336" s="3">
        <f>'Inviluppo pilastri'!AO300</f>
        <v>-21.477459375000002</v>
      </c>
      <c r="E336" s="3">
        <f>'Inviluppo pilastri'!AP300</f>
        <v>22.72955</v>
      </c>
      <c r="F336" s="3">
        <f>'Inviluppo pilastri'!AQ300</f>
        <v>17.036859375000002</v>
      </c>
      <c r="G336" s="3">
        <f>'Inviluppo pilastri'!AL300</f>
        <v>-821.05810000000008</v>
      </c>
      <c r="L336" s="96" t="s">
        <v>112</v>
      </c>
      <c r="M336" s="1">
        <f>'Foglio travi'!AG239</f>
        <v>50.955899904000006</v>
      </c>
      <c r="N336" s="1">
        <f>'Foglio travi'!AG262</f>
        <v>50.955899904000006</v>
      </c>
      <c r="P336">
        <v>0.5</v>
      </c>
      <c r="Q336" s="2">
        <f>'Foglio travi'!AG671</f>
        <v>186.83829964799997</v>
      </c>
      <c r="R336" s="16">
        <f>'Foglio travi'!AG694</f>
        <v>140.12872473600001</v>
      </c>
      <c r="T336">
        <v>0.5</v>
      </c>
    </row>
    <row r="337" spans="1:17" x14ac:dyDescent="0.2">
      <c r="B337" t="s">
        <v>215</v>
      </c>
      <c r="C337" s="3">
        <f>'Inviluppo pilastri'!AN301</f>
        <v>7.8341921874999993</v>
      </c>
      <c r="D337" s="3">
        <f>'Inviluppo pilastri'!AO301</f>
        <v>163.7871859375</v>
      </c>
      <c r="E337" s="3">
        <f>'Inviluppo pilastri'!AP301</f>
        <v>-5.8926921874999998</v>
      </c>
      <c r="F337" s="3">
        <f>'Inviluppo pilastri'!AQ301</f>
        <v>-145.64808593750001</v>
      </c>
      <c r="G337" s="3">
        <f>'Inviluppo pilastri'!AL301</f>
        <v>-828.63630000000001</v>
      </c>
    </row>
    <row r="338" spans="1:17" x14ac:dyDescent="0.2">
      <c r="B338" t="s">
        <v>216</v>
      </c>
      <c r="C338" s="3">
        <f>'Inviluppo pilastri'!AN302</f>
        <v>-9.4360046874999988</v>
      </c>
      <c r="D338" s="3">
        <f>'Inviluppo pilastri'!AO302</f>
        <v>-117.4721234375</v>
      </c>
      <c r="E338" s="3">
        <f>'Inviluppo pilastri'!AP302</f>
        <v>8.2025046875000012</v>
      </c>
      <c r="F338" s="3">
        <f>'Inviluppo pilastri'!AQ302</f>
        <v>101.23302343750001</v>
      </c>
      <c r="G338" s="3">
        <f>'Inviluppo pilastri'!AL302</f>
        <v>-790.00370000000009</v>
      </c>
    </row>
    <row r="339" spans="1:17" x14ac:dyDescent="0.2">
      <c r="A339">
        <v>3</v>
      </c>
      <c r="B339" t="s">
        <v>213</v>
      </c>
      <c r="C339" s="3">
        <f>'Inviluppo pilastri'!AN303</f>
        <v>28.833364062499996</v>
      </c>
      <c r="D339" s="3">
        <f>'Inviluppo pilastri'!AO303</f>
        <v>72.256192187499991</v>
      </c>
      <c r="E339" s="3">
        <f>'Inviluppo pilastri'!AP303</f>
        <v>-25.661664062500002</v>
      </c>
      <c r="F339" s="3">
        <f>'Inviluppo pilastri'!AQ303</f>
        <v>-66.59409218750001</v>
      </c>
      <c r="G339" s="3">
        <f>'Inviluppo pilastri'!AL303</f>
        <v>-1068.3567</v>
      </c>
    </row>
    <row r="340" spans="1:17" x14ac:dyDescent="0.2">
      <c r="B340" t="s">
        <v>214</v>
      </c>
      <c r="C340" s="3">
        <f>'Inviluppo pilastri'!AN304</f>
        <v>-31.737676562499999</v>
      </c>
      <c r="D340" s="3">
        <f>'Inviluppo pilastri'!AO304</f>
        <v>-33.214317187499994</v>
      </c>
      <c r="E340" s="3">
        <f>'Inviluppo pilastri'!AP304</f>
        <v>28.261976562500003</v>
      </c>
      <c r="F340" s="3">
        <f>'Inviluppo pilastri'!AQ304</f>
        <v>30.9202171875</v>
      </c>
      <c r="G340" s="3">
        <f>'Inviluppo pilastri'!AL304</f>
        <v>-1110.8153</v>
      </c>
    </row>
    <row r="341" spans="1:17" x14ac:dyDescent="0.2">
      <c r="B341" t="s">
        <v>215</v>
      </c>
      <c r="C341" s="3">
        <f>'Inviluppo pilastri'!AN305</f>
        <v>8.5140812499999985</v>
      </c>
      <c r="D341" s="3">
        <f>'Inviluppo pilastri'!AO305</f>
        <v>185.72727499999996</v>
      </c>
      <c r="E341" s="3">
        <f>'Inviluppo pilastri'!AP305</f>
        <v>-7.5424812499999998</v>
      </c>
      <c r="F341" s="3">
        <f>'Inviluppo pilastri'!AQ305</f>
        <v>-171.41387499999999</v>
      </c>
      <c r="G341" s="3">
        <f>'Inviluppo pilastri'!AL305</f>
        <v>-1127.7238</v>
      </c>
    </row>
    <row r="342" spans="1:17" x14ac:dyDescent="0.2">
      <c r="B342" t="s">
        <v>216</v>
      </c>
      <c r="C342" s="3">
        <f>'Inviluppo pilastri'!AN306</f>
        <v>-11.41839375</v>
      </c>
      <c r="D342" s="3">
        <f>'Inviluppo pilastri'!AO306</f>
        <v>-146.68539999999999</v>
      </c>
      <c r="E342" s="3">
        <f>'Inviluppo pilastri'!AP306</f>
        <v>10.142793749999999</v>
      </c>
      <c r="F342" s="3">
        <f>'Inviluppo pilastri'!AQ306</f>
        <v>135.74</v>
      </c>
      <c r="G342" s="3">
        <f>'Inviluppo pilastri'!AL306</f>
        <v>-1051.4482</v>
      </c>
    </row>
    <row r="343" spans="1:17" x14ac:dyDescent="0.2">
      <c r="A343">
        <v>2</v>
      </c>
      <c r="B343" t="s">
        <v>213</v>
      </c>
      <c r="C343" s="3">
        <f>'Inviluppo pilastri'!AN307</f>
        <v>30.311104687500002</v>
      </c>
      <c r="D343" s="3">
        <f>'Inviluppo pilastri'!AO307</f>
        <v>-44.124246875000004</v>
      </c>
      <c r="E343" s="3">
        <f>'Inviluppo pilastri'!AP307</f>
        <v>-31.305004687500006</v>
      </c>
      <c r="F343" s="3">
        <f>'Inviluppo pilastri'!AQ307</f>
        <v>45.553046875</v>
      </c>
      <c r="G343" s="3">
        <f>'Inviluppo pilastri'!AL307</f>
        <v>-1341.2461999999998</v>
      </c>
    </row>
    <row r="344" spans="1:17" x14ac:dyDescent="0.2">
      <c r="B344" t="s">
        <v>214</v>
      </c>
      <c r="C344" s="3">
        <f>'Inviluppo pilastri'!AN308</f>
        <v>-33.065885937499999</v>
      </c>
      <c r="D344" s="3">
        <f>'Inviluppo pilastri'!AO308</f>
        <v>71.518590625000002</v>
      </c>
      <c r="E344" s="3">
        <f>'Inviluppo pilastri'!AP308</f>
        <v>34.157785937500002</v>
      </c>
      <c r="F344" s="3">
        <f>'Inviluppo pilastri'!AQ308</f>
        <v>-68.677390624999987</v>
      </c>
      <c r="G344" s="3">
        <f>'Inviluppo pilastri'!AL308</f>
        <v>-1407.3997999999999</v>
      </c>
    </row>
    <row r="345" spans="1:17" x14ac:dyDescent="0.2">
      <c r="B345" t="s">
        <v>215</v>
      </c>
      <c r="C345" s="3">
        <f>'Inviluppo pilastri'!AN309</f>
        <v>9.0972984374999974</v>
      </c>
      <c r="D345" s="3">
        <f>'Inviluppo pilastri'!AO309</f>
        <v>196.42651406250002</v>
      </c>
      <c r="E345" s="3">
        <f>'Inviluppo pilastri'!AP309</f>
        <v>-9.2637984375000002</v>
      </c>
      <c r="F345" s="3">
        <f>'Inviluppo pilastri'!AQ309</f>
        <v>-191.56441406250002</v>
      </c>
      <c r="G345" s="3">
        <f>'Inviluppo pilastri'!AL309</f>
        <v>-1437.1770999999999</v>
      </c>
    </row>
    <row r="346" spans="1:17" x14ac:dyDescent="0.2">
      <c r="B346" t="s">
        <v>216</v>
      </c>
      <c r="C346" s="3">
        <f>'Inviluppo pilastri'!AN310</f>
        <v>-11.852079687499998</v>
      </c>
      <c r="D346" s="3">
        <f>'Inviluppo pilastri'!AO310</f>
        <v>-169.03217031250003</v>
      </c>
      <c r="E346" s="3">
        <f>'Inviluppo pilastri'!AP310</f>
        <v>12.1165796875</v>
      </c>
      <c r="F346" s="3">
        <f>'Inviluppo pilastri'!AQ310</f>
        <v>168.44007031250001</v>
      </c>
      <c r="G346" s="3">
        <f>'Inviluppo pilastri'!AL310</f>
        <v>-1311.4688999999998</v>
      </c>
    </row>
    <row r="347" spans="1:17" x14ac:dyDescent="0.2">
      <c r="A347">
        <v>1</v>
      </c>
      <c r="B347" t="s">
        <v>213</v>
      </c>
      <c r="C347" s="3">
        <f>'Inviluppo pilastri'!AN311</f>
        <v>20.525278125</v>
      </c>
      <c r="D347" s="3">
        <f>'Inviluppo pilastri'!AO311</f>
        <v>-43.316739062499998</v>
      </c>
      <c r="E347" s="3">
        <f>'Inviluppo pilastri'!AP311</f>
        <v>-45.429478124999996</v>
      </c>
      <c r="F347" s="3">
        <f>'Inviluppo pilastri'!AQ311</f>
        <v>77.4484390625</v>
      </c>
      <c r="G347" s="3">
        <f>'Inviluppo pilastri'!AL311</f>
        <v>-1617.9886999999999</v>
      </c>
    </row>
    <row r="348" spans="1:17" x14ac:dyDescent="0.2">
      <c r="B348" t="s">
        <v>214</v>
      </c>
      <c r="C348" s="3">
        <f>'Inviluppo pilastri'!AN312</f>
        <v>-22.509621875000001</v>
      </c>
      <c r="D348" s="3">
        <f>'Inviluppo pilastri'!AO312</f>
        <v>56.219270312500001</v>
      </c>
      <c r="E348" s="3">
        <f>'Inviluppo pilastri'!AP312</f>
        <v>46.335821875000001</v>
      </c>
      <c r="F348" s="3">
        <f>'Inviluppo pilastri'!AQ312</f>
        <v>-81.668970312500008</v>
      </c>
      <c r="G348" s="3">
        <f>'Inviluppo pilastri'!AL312</f>
        <v>-1711.6093000000001</v>
      </c>
    </row>
    <row r="349" spans="1:17" x14ac:dyDescent="0.2">
      <c r="B349" t="s">
        <v>215</v>
      </c>
      <c r="C349" s="3">
        <f>'Inviluppo pilastri'!AN313</f>
        <v>6.4523468749999999</v>
      </c>
      <c r="D349" s="3">
        <f>'Inviluppo pilastri'!AO313</f>
        <v>164.83621406249998</v>
      </c>
      <c r="E349" s="3">
        <f>'Inviluppo pilastri'!AP313</f>
        <v>-15.141746875000001</v>
      </c>
      <c r="F349" s="3">
        <f>'Inviluppo pilastri'!AQ313</f>
        <v>-254.97151406250001</v>
      </c>
      <c r="G349" s="3">
        <f>'Inviluppo pilastri'!AL313</f>
        <v>-1758.0129999999999</v>
      </c>
    </row>
    <row r="350" spans="1:17" x14ac:dyDescent="0.2">
      <c r="B350" t="s">
        <v>216</v>
      </c>
      <c r="C350" s="3">
        <f>'Inviluppo pilastri'!AN314</f>
        <v>-8.4366906250000007</v>
      </c>
      <c r="D350" s="3">
        <f>'Inviluppo pilastri'!AO314</f>
        <v>-151.93368281249997</v>
      </c>
      <c r="E350" s="3">
        <f>'Inviluppo pilastri'!AP314</f>
        <v>16.048090625</v>
      </c>
      <c r="F350" s="3">
        <f>'Inviluppo pilastri'!AQ314</f>
        <v>250.75098281249996</v>
      </c>
      <c r="G350" s="3">
        <f>'Inviluppo pilastri'!AL314</f>
        <v>-1571.585</v>
      </c>
    </row>
    <row r="352" spans="1:17" x14ac:dyDescent="0.2">
      <c r="A352" s="11" t="s">
        <v>240</v>
      </c>
      <c r="C352" s="3" t="s">
        <v>211</v>
      </c>
      <c r="M352" s="1" t="s">
        <v>212</v>
      </c>
      <c r="Q352" s="1" t="s">
        <v>222</v>
      </c>
    </row>
    <row r="353" spans="1:20" x14ac:dyDescent="0.2">
      <c r="A353" t="s">
        <v>20</v>
      </c>
      <c r="C353" s="3" t="s">
        <v>217</v>
      </c>
      <c r="D353" s="3" t="s">
        <v>221</v>
      </c>
      <c r="E353" s="3" t="s">
        <v>220</v>
      </c>
      <c r="F353" s="3" t="s">
        <v>219</v>
      </c>
      <c r="G353" s="3" t="s">
        <v>218</v>
      </c>
      <c r="K353" t="s">
        <v>20</v>
      </c>
      <c r="M353" s="1" t="s">
        <v>223</v>
      </c>
      <c r="N353" t="s">
        <v>224</v>
      </c>
      <c r="O353" s="96" t="s">
        <v>225</v>
      </c>
      <c r="P353" s="96" t="s">
        <v>226</v>
      </c>
      <c r="Q353" s="79" t="s">
        <v>223</v>
      </c>
      <c r="R353" s="96" t="s">
        <v>224</v>
      </c>
      <c r="S353" s="96" t="s">
        <v>225</v>
      </c>
      <c r="T353" s="96" t="s">
        <v>226</v>
      </c>
    </row>
    <row r="354" spans="1:20" x14ac:dyDescent="0.2">
      <c r="A354">
        <v>6</v>
      </c>
      <c r="B354" t="s">
        <v>213</v>
      </c>
      <c r="C354" s="3">
        <f>'Inviluppo pilastri'!AN315</f>
        <v>3.1865484374999964</v>
      </c>
      <c r="D354" s="3">
        <f>'Inviluppo pilastri'!AO315</f>
        <v>-53.155445312500007</v>
      </c>
      <c r="E354" s="3">
        <f>'Inviluppo pilastri'!AP315</f>
        <v>-8.0114484375000021</v>
      </c>
      <c r="F354" s="3">
        <f>'Inviluppo pilastri'!AQ315</f>
        <v>37.008945312500003</v>
      </c>
      <c r="G354" s="3">
        <f>'Inviluppo pilastri'!AL315</f>
        <v>-340.71289999999993</v>
      </c>
      <c r="K354">
        <v>5</v>
      </c>
      <c r="L354" s="96" t="s">
        <v>111</v>
      </c>
      <c r="M354" s="1">
        <f>'Foglio travi'!AF247</f>
        <v>-70.064362368000005</v>
      </c>
      <c r="N354" s="1">
        <f>'Foglio travi'!AF270</f>
        <v>-53.079062400000012</v>
      </c>
      <c r="O354">
        <f>MAX(ABS(M355)+ABS(N354),ABS(M354)+ABS(N355))</f>
        <v>121.02026227200001</v>
      </c>
      <c r="P354" s="16">
        <f>('[2]car.sollecitazione  direzione x'!$B$7)/('[2]car.sollecitazione  direzione x'!$B$8+'[2]car.sollecitazione  direzione x'!$B$7)</f>
        <v>0.32199815663595049</v>
      </c>
      <c r="Q354" s="2">
        <f>'Foglio travi'!AF799</f>
        <v>-145.96742159999999</v>
      </c>
      <c r="R354" s="16">
        <f>'Foglio travi'!AF822</f>
        <v>-192.67699651200002</v>
      </c>
      <c r="S354">
        <f>MAX(ABS(Q355)+ABS(R354),ABS(Q354)+ABS(R355))</f>
        <v>332.80572124800005</v>
      </c>
      <c r="T354" s="16">
        <f>('[2]car.sollecitazione  direzione x'!$B$7)/('[2]car.sollecitazione  direzione x'!$B$8+'[2]car.sollecitazione  direzione x'!$B$7)</f>
        <v>0.32199815663595049</v>
      </c>
    </row>
    <row r="355" spans="1:20" x14ac:dyDescent="0.2">
      <c r="B355" t="s">
        <v>214</v>
      </c>
      <c r="C355" s="3">
        <f>'Inviluppo pilastri'!AN316</f>
        <v>-26.412017187499998</v>
      </c>
      <c r="D355" s="3">
        <f>'Inviluppo pilastri'!AO316</f>
        <v>-18.311148437500002</v>
      </c>
      <c r="E355" s="3">
        <f>'Inviluppo pilastri'!AP316</f>
        <v>12.1589171875</v>
      </c>
      <c r="F355" s="3">
        <f>'Inviluppo pilastri'!AQ316</f>
        <v>10.339648437500003</v>
      </c>
      <c r="G355" s="3">
        <f>'Inviluppo pilastri'!AL316</f>
        <v>-336.49309999999997</v>
      </c>
      <c r="L355" s="96" t="s">
        <v>112</v>
      </c>
      <c r="M355" s="1">
        <f>'Foglio travi'!AG247</f>
        <v>50.955899904000006</v>
      </c>
      <c r="N355" s="1">
        <f>'Foglio travi'!AG270</f>
        <v>50.955899904000006</v>
      </c>
      <c r="P355" s="16">
        <f>'[2]car.sollecitazione  direzione x'!$B$8/('[2]car.sollecitazione  direzione x'!$B$7+'[2]car.sollecitazione  direzione x'!$B$8)</f>
        <v>0.67800184336404945</v>
      </c>
      <c r="Q355" s="2">
        <f>'Foglio travi'!AG799</f>
        <v>140.12872473600001</v>
      </c>
      <c r="R355" s="16">
        <f>'Foglio travi'!AG822</f>
        <v>140.12872473600001</v>
      </c>
      <c r="T355" s="16">
        <f>'[2]car.sollecitazione  direzione x'!$B$8/('[2]car.sollecitazione  direzione x'!$B$7+'[2]car.sollecitazione  direzione x'!$B$8)</f>
        <v>0.67800184336404945</v>
      </c>
    </row>
    <row r="356" spans="1:20" x14ac:dyDescent="0.2">
      <c r="B356" t="s">
        <v>215</v>
      </c>
      <c r="C356" s="3">
        <f>'Inviluppo pilastri'!AN317</f>
        <v>-6.8429750000000018</v>
      </c>
      <c r="D356" s="3">
        <f>'Inviluppo pilastri'!AO317</f>
        <v>15.018017187499996</v>
      </c>
      <c r="E356" s="3">
        <f>'Inviluppo pilastri'!AP317</f>
        <v>-1.1662249999999998</v>
      </c>
      <c r="F356" s="3">
        <f>'Inviluppo pilastri'!AQ317</f>
        <v>-14.5349171875</v>
      </c>
      <c r="G356" s="3">
        <f>'Inviluppo pilastri'!AL317</f>
        <v>-343.35189999999994</v>
      </c>
      <c r="K356">
        <v>4</v>
      </c>
      <c r="L356" s="96" t="s">
        <v>111</v>
      </c>
      <c r="M356" s="1">
        <f>'Foglio travi'!AF251</f>
        <v>-70.064362368000005</v>
      </c>
      <c r="N356" s="1">
        <f>'Foglio travi'!AF274</f>
        <v>-70.064362368000005</v>
      </c>
      <c r="O356">
        <f t="shared" ref="O356" si="70">MAX(ABS(M357)+ABS(N356),ABS(M356)+ABS(N357))</f>
        <v>121.02026227200001</v>
      </c>
      <c r="P356" s="16">
        <f>'[2]car.sollecitazione  direzione x'!$B$8/('[2]car.sollecitazione  direzione x'!$B$8+'[2]car.sollecitazione  direzione x'!$B$9)</f>
        <v>0.41299789001848419</v>
      </c>
      <c r="Q356" s="2">
        <f>'Foglio travi'!AF803</f>
        <v>-239.38657142400004</v>
      </c>
      <c r="R356" s="16">
        <f>'Foglio travi'!AF826</f>
        <v>-239.38657142400004</v>
      </c>
      <c r="S356">
        <f t="shared" ref="S356" si="71">MAX(ABS(Q357)+ABS(R356),ABS(Q356)+ABS(R357))</f>
        <v>379.51529616000005</v>
      </c>
      <c r="T356" s="16">
        <f>'[2]car.sollecitazione  direzione x'!$B$8/('[2]car.sollecitazione  direzione x'!$B$8+'[2]car.sollecitazione  direzione x'!$B$9)</f>
        <v>0.41299789001848419</v>
      </c>
    </row>
    <row r="357" spans="1:20" x14ac:dyDescent="0.2">
      <c r="B357" t="s">
        <v>216</v>
      </c>
      <c r="C357" s="3">
        <f>'Inviluppo pilastri'!AN318</f>
        <v>-16.382493750000002</v>
      </c>
      <c r="D357" s="3">
        <f>'Inviluppo pilastri'!AO318</f>
        <v>-86.484610937499994</v>
      </c>
      <c r="E357" s="3">
        <f>'Inviluppo pilastri'!AP318</f>
        <v>5.3136937499999997</v>
      </c>
      <c r="F357" s="3">
        <f>'Inviluppo pilastri'!AQ318</f>
        <v>61.883510937500006</v>
      </c>
      <c r="G357" s="3">
        <f>'Inviluppo pilastri'!AL318</f>
        <v>-333.85409999999996</v>
      </c>
      <c r="L357" s="96" t="s">
        <v>112</v>
      </c>
      <c r="M357" s="1">
        <f>'Foglio travi'!AG251</f>
        <v>50.955899904000006</v>
      </c>
      <c r="N357" s="1">
        <f>'Foglio travi'!AG274</f>
        <v>50.955899904000006</v>
      </c>
      <c r="P357" s="16">
        <f>'[2]car.sollecitazione  direzione x'!$B$9/('[2]car.sollecitazione  direzione x'!$B$8+'[2]car.sollecitazione  direzione x'!$B$9)</f>
        <v>0.58700210998151581</v>
      </c>
      <c r="Q357" s="2">
        <f>'Foglio travi'!AG803</f>
        <v>140.12872473600001</v>
      </c>
      <c r="R357" s="16">
        <f>'Foglio travi'!AG826</f>
        <v>140.12872473600001</v>
      </c>
      <c r="T357" s="16">
        <f>'[2]car.sollecitazione  direzione x'!$B$9/('[2]car.sollecitazione  direzione x'!$B$8+'[2]car.sollecitazione  direzione x'!$B$9)</f>
        <v>0.58700210998151581</v>
      </c>
    </row>
    <row r="358" spans="1:20" x14ac:dyDescent="0.2">
      <c r="A358">
        <v>5</v>
      </c>
      <c r="B358" t="s">
        <v>213</v>
      </c>
      <c r="C358" s="3">
        <f>'Inviluppo pilastri'!AN319</f>
        <v>24.8573515625</v>
      </c>
      <c r="D358" s="3">
        <f>'Inviluppo pilastri'!AO319</f>
        <v>18.384979687499996</v>
      </c>
      <c r="E358" s="3">
        <f>'Inviluppo pilastri'!AP319</f>
        <v>-17.393851562499997</v>
      </c>
      <c r="F358" s="3">
        <f>'Inviluppo pilastri'!AQ319</f>
        <v>56.100520312500009</v>
      </c>
      <c r="G358" s="3">
        <f>'Inviluppo pilastri'!AL319</f>
        <v>-700.70360000000005</v>
      </c>
      <c r="K358">
        <v>3</v>
      </c>
      <c r="L358" s="96" t="s">
        <v>111</v>
      </c>
      <c r="M358" s="1">
        <f>'Foglio travi'!AF255</f>
        <v>-70.064362368000005</v>
      </c>
      <c r="N358" s="1">
        <f>'Foglio travi'!AF278</f>
        <v>-70.064362368000005</v>
      </c>
      <c r="O358">
        <f t="shared" ref="O358" si="72">MAX(ABS(M359)+ABS(N358),ABS(M358)+ABS(N359))</f>
        <v>121.02026227200001</v>
      </c>
      <c r="P358" s="16">
        <f>'[2]car.sollecitazione  direzione x'!$B$9/('[2]car.sollecitazione  direzione x'!$B$9+'[2]car.sollecitazione  direzione x'!$B$10)</f>
        <v>0.44975605648321343</v>
      </c>
      <c r="Q358" s="2">
        <f>'Foglio travi'!AF807</f>
        <v>-283.77182433600001</v>
      </c>
      <c r="R358" s="16">
        <f>'Foglio travi'!AF830</f>
        <v>-239.38657142400004</v>
      </c>
      <c r="S358">
        <f t="shared" ref="S358" si="73">MAX(ABS(Q359)+ABS(R358),ABS(Q358)+ABS(R359))</f>
        <v>423.90054907199999</v>
      </c>
      <c r="T358" s="16">
        <f>'[2]car.sollecitazione  direzione x'!$B$9/('[2]car.sollecitazione  direzione x'!$B$9+'[2]car.sollecitazione  direzione x'!$B$10)</f>
        <v>0.44975605648321343</v>
      </c>
    </row>
    <row r="359" spans="1:20" x14ac:dyDescent="0.2">
      <c r="B359" t="s">
        <v>214</v>
      </c>
      <c r="C359" s="3">
        <f>'Inviluppo pilastri'!AN320</f>
        <v>-15.387476562499998</v>
      </c>
      <c r="D359" s="3">
        <f>'Inviluppo pilastri'!AO320</f>
        <v>-62.889667187499995</v>
      </c>
      <c r="E359" s="3">
        <f>'Inviluppo pilastri'!AP320</f>
        <v>12.627976562499997</v>
      </c>
      <c r="F359" s="3">
        <f>'Inviluppo pilastri'!AQ320</f>
        <v>-11.015832812500001</v>
      </c>
      <c r="G359" s="3">
        <f>'Inviluppo pilastri'!AL320</f>
        <v>-680.3904</v>
      </c>
      <c r="L359" s="96" t="s">
        <v>112</v>
      </c>
      <c r="M359" s="1">
        <f>'Foglio travi'!AG255</f>
        <v>50.955899904000006</v>
      </c>
      <c r="N359" s="1">
        <f>'Foglio travi'!AG278</f>
        <v>50.955899904000006</v>
      </c>
      <c r="P359" s="16">
        <f>'[2]car.sollecitazione  direzione x'!$B$10/('[2]car.sollecitazione  direzione x'!$B$9+'[2]car.sollecitazione  direzione x'!$B$10)</f>
        <v>0.55024394351678663</v>
      </c>
      <c r="Q359" s="2">
        <f>'Foglio travi'!AG807</f>
        <v>140.12872473600001</v>
      </c>
      <c r="R359" s="16">
        <f>'Foglio travi'!AG830</f>
        <v>140.12872473600001</v>
      </c>
      <c r="T359" s="16">
        <f>'[2]car.sollecitazione  direzione x'!$B$10/('[2]car.sollecitazione  direzione x'!$B$9+'[2]car.sollecitazione  direzione x'!$B$10)</f>
        <v>0.55024394351678663</v>
      </c>
    </row>
    <row r="360" spans="1:20" x14ac:dyDescent="0.2">
      <c r="B360" t="s">
        <v>215</v>
      </c>
      <c r="C360" s="3">
        <f>'Inviluppo pilastri'!AN321</f>
        <v>11.296120312499999</v>
      </c>
      <c r="D360" s="3">
        <f>'Inviluppo pilastri'!AO321</f>
        <v>82.764520312499997</v>
      </c>
      <c r="E360" s="3">
        <f>'Inviluppo pilastri'!AP321</f>
        <v>-7.2332203124999985</v>
      </c>
      <c r="F360" s="3">
        <f>'Inviluppo pilastri'!AQ321</f>
        <v>-57.756220312500005</v>
      </c>
      <c r="G360" s="3">
        <f>'Inviluppo pilastri'!AL321</f>
        <v>-714.28010000000006</v>
      </c>
      <c r="K360">
        <v>2</v>
      </c>
      <c r="L360" s="96" t="s">
        <v>111</v>
      </c>
      <c r="M360" s="1">
        <f>'Foglio travi'!AF259</f>
        <v>-70.064362368000005</v>
      </c>
      <c r="N360" s="1">
        <f>'Foglio travi'!AF282</f>
        <v>-70.064362368000005</v>
      </c>
      <c r="O360">
        <f>MAX(ABS(M361)+ABS(M361),ABS(M360)+ABS(N361))</f>
        <v>121.02026227200001</v>
      </c>
      <c r="P360" s="16">
        <f>'[2]car.sollecitazione  direzione x'!$B$10/('[2]car.sollecitazione  direzione x'!$B$10+'[2]car.sollecitazione  direzione x'!$B$11)</f>
        <v>0.47104155681704507</v>
      </c>
      <c r="Q360" s="2">
        <f>'Foglio travi'!AF811</f>
        <v>-283.77182433600001</v>
      </c>
      <c r="R360" s="16">
        <f>'Foglio travi'!AF834</f>
        <v>-286.096146336</v>
      </c>
      <c r="S360">
        <f t="shared" ref="S360" si="74">MAX(ABS(Q361)+ABS(R360),ABS(Q360)+ABS(R361))</f>
        <v>472.93444598399998</v>
      </c>
      <c r="T360" s="16">
        <f>'[2]car.sollecitazione  direzione x'!$B$10/('[2]car.sollecitazione  direzione x'!$B$10+'[2]car.sollecitazione  direzione x'!$B$11)</f>
        <v>0.47104155681704507</v>
      </c>
    </row>
    <row r="361" spans="1:20" x14ac:dyDescent="0.2">
      <c r="B361" t="s">
        <v>216</v>
      </c>
      <c r="C361" s="3">
        <f>'Inviluppo pilastri'!AN322</f>
        <v>-1.8262453124999991</v>
      </c>
      <c r="D361" s="3">
        <f>'Inviluppo pilastri'!AO322</f>
        <v>-127.26920781250001</v>
      </c>
      <c r="E361" s="3">
        <f>'Inviluppo pilastri'!AP322</f>
        <v>2.4673453124999991</v>
      </c>
      <c r="F361" s="3">
        <f>'Inviluppo pilastri'!AQ322</f>
        <v>102.84090781250001</v>
      </c>
      <c r="G361" s="3">
        <f>'Inviluppo pilastri'!AL322</f>
        <v>-666.81389999999999</v>
      </c>
      <c r="L361" s="96" t="s">
        <v>112</v>
      </c>
      <c r="M361" s="1">
        <f>'Foglio travi'!AG259</f>
        <v>50.955899904000006</v>
      </c>
      <c r="N361" s="1">
        <f>'Foglio travi'!AG282</f>
        <v>50.955899904000006</v>
      </c>
      <c r="P361" s="16">
        <f>'[2]car.sollecitazione  direzione x'!$B$11/('[2]car.sollecitazione  direzione x'!$B$10+'[2]car.sollecitazione  direzione x'!$B$11)</f>
        <v>0.52895844318295493</v>
      </c>
      <c r="Q361" s="2">
        <f>'Foglio travi'!AG811</f>
        <v>186.83829964799997</v>
      </c>
      <c r="R361" s="16">
        <f>'Foglio travi'!AG834</f>
        <v>140.12872473600001</v>
      </c>
      <c r="T361" s="16">
        <f>'[2]car.sollecitazione  direzione x'!$B$11/('[2]car.sollecitazione  direzione x'!$B$10+'[2]car.sollecitazione  direzione x'!$B$11)</f>
        <v>0.52895844318295493</v>
      </c>
    </row>
    <row r="362" spans="1:20" x14ac:dyDescent="0.2">
      <c r="A362">
        <v>4</v>
      </c>
      <c r="B362" t="s">
        <v>213</v>
      </c>
      <c r="C362" s="3">
        <f>'Inviluppo pilastri'!AN323</f>
        <v>27.42825625</v>
      </c>
      <c r="D362" s="3">
        <f>'Inviluppo pilastri'!AO323</f>
        <v>24.107612499999991</v>
      </c>
      <c r="E362" s="3">
        <f>'Inviluppo pilastri'!AP323</f>
        <v>-23.211256249999998</v>
      </c>
      <c r="F362" s="3">
        <f>'Inviluppo pilastri'!AQ323</f>
        <v>-18.403212500000002</v>
      </c>
      <c r="G362" s="3">
        <f>'Inviluppo pilastri'!AL323</f>
        <v>-1067.1660000000002</v>
      </c>
      <c r="K362">
        <v>1</v>
      </c>
      <c r="L362" s="96" t="s">
        <v>111</v>
      </c>
      <c r="M362" s="1">
        <f>'Foglio travi'!AF263</f>
        <v>-70.064362368000005</v>
      </c>
      <c r="N362" s="1">
        <f>'Foglio travi'!AF286</f>
        <v>-70.064362368000005</v>
      </c>
      <c r="O362">
        <f t="shared" ref="O362" si="75">MAX(ABS(M363)+ABS(N362),ABS(M362)+ABS(N363))</f>
        <v>121.02026227200001</v>
      </c>
      <c r="P362">
        <v>0.5</v>
      </c>
      <c r="Q362" s="2">
        <f>'Foglio travi'!AF815</f>
        <v>-332.80572124800005</v>
      </c>
      <c r="R362" s="16">
        <f>'Foglio travi'!AF838</f>
        <v>-286.096146336</v>
      </c>
      <c r="S362">
        <f t="shared" ref="S362" si="76">MAX(ABS(Q363)+ABS(R362),ABS(Q362)+ABS(R363))</f>
        <v>472.93444598400004</v>
      </c>
      <c r="T362">
        <v>0.5</v>
      </c>
    </row>
    <row r="363" spans="1:20" x14ac:dyDescent="0.2">
      <c r="B363" t="s">
        <v>214</v>
      </c>
      <c r="C363" s="3">
        <f>'Inviluppo pilastri'!AN324</f>
        <v>-25.698974999999997</v>
      </c>
      <c r="D363" s="3">
        <f>'Inviluppo pilastri'!AO324</f>
        <v>-69.005956249999997</v>
      </c>
      <c r="E363" s="3">
        <f>'Inviluppo pilastri'!AP324</f>
        <v>20.547974999999997</v>
      </c>
      <c r="F363" s="3">
        <f>'Inviluppo pilastri'!AQ324</f>
        <v>61.391556250000008</v>
      </c>
      <c r="G363" s="3">
        <f>'Inviluppo pilastri'!AL324</f>
        <v>-1017.4780000000001</v>
      </c>
      <c r="L363" s="96" t="s">
        <v>112</v>
      </c>
      <c r="M363" s="1">
        <f>'Foglio travi'!AG263</f>
        <v>50.955899904000006</v>
      </c>
      <c r="N363" s="1">
        <f>'Foglio travi'!AG286</f>
        <v>50.955899904000006</v>
      </c>
      <c r="P363">
        <v>0.5</v>
      </c>
      <c r="Q363" s="2">
        <f>'Foglio travi'!AG815</f>
        <v>186.83829964799997</v>
      </c>
      <c r="R363" s="16">
        <f>'Foglio travi'!AG838</f>
        <v>140.12872473600001</v>
      </c>
      <c r="T363">
        <v>0.5</v>
      </c>
    </row>
    <row r="364" spans="1:20" x14ac:dyDescent="0.2">
      <c r="B364" t="s">
        <v>215</v>
      </c>
      <c r="C364" s="3">
        <f>'Inviluppo pilastri'!AN325</f>
        <v>9.5813187500000012</v>
      </c>
      <c r="D364" s="3">
        <f>'Inviluppo pilastri'!AO325</f>
        <v>115.7041984375</v>
      </c>
      <c r="E364" s="3">
        <f>'Inviluppo pilastri'!AP325</f>
        <v>-8.4793187499999991</v>
      </c>
      <c r="F364" s="3">
        <f>'Inviluppo pilastri'!AQ325</f>
        <v>-96.435898437500015</v>
      </c>
      <c r="G364" s="3">
        <f>'Inviluppo pilastri'!AL325</f>
        <v>-1102.4642000000001</v>
      </c>
    </row>
    <row r="365" spans="1:20" x14ac:dyDescent="0.2">
      <c r="B365" t="s">
        <v>216</v>
      </c>
      <c r="C365" s="3">
        <f>'Inviluppo pilastri'!AN326</f>
        <v>-7.8520375000000016</v>
      </c>
      <c r="D365" s="3">
        <f>'Inviluppo pilastri'!AO326</f>
        <v>-160.60254218750001</v>
      </c>
      <c r="E365" s="3">
        <f>'Inviluppo pilastri'!AP326</f>
        <v>5.8160374999999984</v>
      </c>
      <c r="F365" s="3">
        <f>'Inviluppo pilastri'!AQ326</f>
        <v>139.4242421875</v>
      </c>
      <c r="G365" s="3">
        <f>'Inviluppo pilastri'!AL326</f>
        <v>-982.17980000000011</v>
      </c>
    </row>
    <row r="366" spans="1:20" x14ac:dyDescent="0.2">
      <c r="A366">
        <v>3</v>
      </c>
      <c r="B366" t="s">
        <v>213</v>
      </c>
      <c r="C366" s="3">
        <f>'Inviluppo pilastri'!AN327</f>
        <v>32.119175000000006</v>
      </c>
      <c r="D366" s="3">
        <f>'Inviluppo pilastri'!AO327</f>
        <v>34.392701562499994</v>
      </c>
      <c r="E366" s="3">
        <f>'Inviluppo pilastri'!AP327</f>
        <v>-28.713175000000003</v>
      </c>
      <c r="F366" s="3">
        <f>'Inviluppo pilastri'!AQ327</f>
        <v>-30.762601562499999</v>
      </c>
      <c r="G366" s="3">
        <f>'Inviluppo pilastri'!AL327</f>
        <v>-1440.9077</v>
      </c>
    </row>
    <row r="367" spans="1:20" x14ac:dyDescent="0.2">
      <c r="B367" t="s">
        <v>214</v>
      </c>
      <c r="C367" s="3">
        <f>'Inviluppo pilastri'!AN328</f>
        <v>-29.131487499999999</v>
      </c>
      <c r="D367" s="3">
        <f>'Inviluppo pilastri'!AO328</f>
        <v>-75.664107812499992</v>
      </c>
      <c r="E367" s="3">
        <f>'Inviluppo pilastri'!AP328</f>
        <v>25.8654875</v>
      </c>
      <c r="F367" s="3">
        <f>'Inviluppo pilastri'!AQ328</f>
        <v>69.396007812499988</v>
      </c>
      <c r="G367" s="3">
        <f>'Inviluppo pilastri'!AL328</f>
        <v>-1348.3023000000001</v>
      </c>
    </row>
    <row r="368" spans="1:20" x14ac:dyDescent="0.2">
      <c r="B368" t="s">
        <v>215</v>
      </c>
      <c r="C368" s="3">
        <f>'Inviluppo pilastri'!AN329</f>
        <v>11.571309374999998</v>
      </c>
      <c r="D368" s="3">
        <f>'Inviluppo pilastri'!AO329</f>
        <v>142.62017187499998</v>
      </c>
      <c r="E368" s="3">
        <f>'Inviluppo pilastri'!AP329</f>
        <v>-10.373109375000002</v>
      </c>
      <c r="F368" s="3">
        <f>'Inviluppo pilastri'!AQ329</f>
        <v>-129.462371875</v>
      </c>
      <c r="G368" s="3">
        <f>'Inviluppo pilastri'!AL329</f>
        <v>-1506.9660000000001</v>
      </c>
    </row>
    <row r="369" spans="1:20" x14ac:dyDescent="0.2">
      <c r="B369" t="s">
        <v>216</v>
      </c>
      <c r="C369" s="3">
        <f>'Inviluppo pilastri'!AN330</f>
        <v>-8.5836218749999986</v>
      </c>
      <c r="D369" s="3">
        <f>'Inviluppo pilastri'!AO330</f>
        <v>-183.891578125</v>
      </c>
      <c r="E369" s="3">
        <f>'Inviluppo pilastri'!AP330</f>
        <v>7.5254218749999993</v>
      </c>
      <c r="F369" s="3">
        <f>'Inviluppo pilastri'!AQ330</f>
        <v>168.09577812499998</v>
      </c>
      <c r="G369" s="3">
        <f>'Inviluppo pilastri'!AL330</f>
        <v>-1282.2439999999999</v>
      </c>
    </row>
    <row r="370" spans="1:20" x14ac:dyDescent="0.2">
      <c r="A370">
        <v>2</v>
      </c>
      <c r="B370" t="s">
        <v>213</v>
      </c>
      <c r="C370" s="3">
        <f>'Inviluppo pilastri'!AN331</f>
        <v>33.266543750000004</v>
      </c>
      <c r="D370" s="3">
        <f>'Inviluppo pilastri'!AO331</f>
        <v>40.437835937499997</v>
      </c>
      <c r="E370" s="3">
        <f>'Inviluppo pilastri'!AP331</f>
        <v>-34.364743749999995</v>
      </c>
      <c r="F370" s="3">
        <f>'Inviluppo pilastri'!AQ331</f>
        <v>-38.711735937500002</v>
      </c>
      <c r="G370" s="3">
        <f>'Inviluppo pilastri'!AL331</f>
        <v>-1819.1309000000001</v>
      </c>
    </row>
    <row r="371" spans="1:20" x14ac:dyDescent="0.2">
      <c r="B371" t="s">
        <v>214</v>
      </c>
      <c r="C371" s="3">
        <f>'Inviluppo pilastri'!AN332</f>
        <v>-31.032543750000006</v>
      </c>
      <c r="D371" s="3">
        <f>'Inviluppo pilastri'!AO332</f>
        <v>-79.896679687499997</v>
      </c>
      <c r="E371" s="3">
        <f>'Inviluppo pilastri'!AP332</f>
        <v>32.386743749999994</v>
      </c>
      <c r="F371" s="3">
        <f>'Inviluppo pilastri'!AQ332</f>
        <v>78.256579687499993</v>
      </c>
      <c r="G371" s="3">
        <f>'Inviluppo pilastri'!AL332</f>
        <v>-1675.3211000000001</v>
      </c>
    </row>
    <row r="372" spans="1:20" x14ac:dyDescent="0.2">
      <c r="B372" t="s">
        <v>215</v>
      </c>
      <c r="C372" s="3">
        <f>'Inviluppo pilastri'!AN333</f>
        <v>11.743042187500002</v>
      </c>
      <c r="D372" s="3">
        <f>'Inviluppo pilastri'!AO333</f>
        <v>159.27551249999999</v>
      </c>
      <c r="E372" s="3">
        <f>'Inviluppo pilastri'!AP333</f>
        <v>-11.895542187499998</v>
      </c>
      <c r="F372" s="3">
        <f>'Inviluppo pilastri'!AQ333</f>
        <v>-154.18031250000001</v>
      </c>
      <c r="G372" s="3">
        <f>'Inviluppo pilastri'!AL333</f>
        <v>-1924.7560000000001</v>
      </c>
    </row>
    <row r="373" spans="1:20" x14ac:dyDescent="0.2">
      <c r="B373" t="s">
        <v>216</v>
      </c>
      <c r="C373" s="3">
        <f>'Inviluppo pilastri'!AN334</f>
        <v>-9.5090421875000022</v>
      </c>
      <c r="D373" s="3">
        <f>'Inviluppo pilastri'!AO334</f>
        <v>-198.73435624999999</v>
      </c>
      <c r="E373" s="3">
        <f>'Inviluppo pilastri'!AP334</f>
        <v>9.9175421874999987</v>
      </c>
      <c r="F373" s="3">
        <f>'Inviluppo pilastri'!AQ334</f>
        <v>193.72515625000003</v>
      </c>
      <c r="G373" s="3">
        <f>'Inviluppo pilastri'!AL334</f>
        <v>-1569.6960000000001</v>
      </c>
    </row>
    <row r="374" spans="1:20" x14ac:dyDescent="0.2">
      <c r="A374">
        <v>1</v>
      </c>
      <c r="B374" t="s">
        <v>213</v>
      </c>
      <c r="C374" s="3">
        <f>'Inviluppo pilastri'!AN335</f>
        <v>22.595746875</v>
      </c>
      <c r="D374" s="3">
        <f>'Inviluppo pilastri'!AO335</f>
        <v>40.550762500000005</v>
      </c>
      <c r="E374" s="3">
        <f>'Inviluppo pilastri'!AP335</f>
        <v>-46.329346874999999</v>
      </c>
      <c r="F374" s="3">
        <f>'Inviluppo pilastri'!AQ335</f>
        <v>-85.705962500000012</v>
      </c>
      <c r="G374" s="3">
        <f>'Inviluppo pilastri'!AL335</f>
        <v>-2201.0953</v>
      </c>
    </row>
    <row r="375" spans="1:20" x14ac:dyDescent="0.2">
      <c r="B375" t="s">
        <v>214</v>
      </c>
      <c r="C375" s="3">
        <f>'Inviluppo pilastri'!AN336</f>
        <v>-21.483184374999997</v>
      </c>
      <c r="D375" s="3">
        <f>'Inviluppo pilastri'!AO336</f>
        <v>-67.460106249999995</v>
      </c>
      <c r="E375" s="3">
        <f>'Inviluppo pilastri'!AP336</f>
        <v>45.892784375000005</v>
      </c>
      <c r="F375" s="3">
        <f>'Inviluppo pilastri'!AQ336</f>
        <v>97.813306250000011</v>
      </c>
      <c r="G375" s="3">
        <f>'Inviluppo pilastri'!AL336</f>
        <v>-2000.0387000000001</v>
      </c>
    </row>
    <row r="376" spans="1:20" x14ac:dyDescent="0.2">
      <c r="B376" t="s">
        <v>215</v>
      </c>
      <c r="C376" s="3">
        <f>'Inviluppo pilastri'!AN337</f>
        <v>8.1774531249999995</v>
      </c>
      <c r="D376" s="3">
        <f>'Inviluppo pilastri'!AO337</f>
        <v>145.26697812500001</v>
      </c>
      <c r="E376" s="3">
        <f>'Inviluppo pilastri'!AP337</f>
        <v>-15.890853125</v>
      </c>
      <c r="F376" s="3">
        <f>'Inviluppo pilastri'!AQ337</f>
        <v>-264.68937812500002</v>
      </c>
      <c r="G376" s="3">
        <f>'Inviluppo pilastri'!AL337</f>
        <v>-2353.0940000000001</v>
      </c>
    </row>
    <row r="377" spans="1:20" x14ac:dyDescent="0.2">
      <c r="B377" t="s">
        <v>216</v>
      </c>
      <c r="C377" s="3">
        <f>'Inviluppo pilastri'!AN338</f>
        <v>-7.0648906249999985</v>
      </c>
      <c r="D377" s="3">
        <f>'Inviluppo pilastri'!AO338</f>
        <v>-172.17632187499999</v>
      </c>
      <c r="E377" s="3">
        <f>'Inviluppo pilastri'!AP338</f>
        <v>15.454290625000001</v>
      </c>
      <c r="F377" s="3">
        <f>'Inviluppo pilastri'!AQ338</f>
        <v>276.796721875</v>
      </c>
      <c r="G377" s="3">
        <f>'Inviluppo pilastri'!AL338</f>
        <v>-1848.04</v>
      </c>
    </row>
    <row r="379" spans="1:20" x14ac:dyDescent="0.2">
      <c r="A379" s="11" t="s">
        <v>241</v>
      </c>
      <c r="C379" s="3" t="s">
        <v>211</v>
      </c>
      <c r="M379" s="1" t="s">
        <v>212</v>
      </c>
      <c r="Q379" s="1" t="s">
        <v>222</v>
      </c>
    </row>
    <row r="380" spans="1:20" x14ac:dyDescent="0.2">
      <c r="A380" t="s">
        <v>20</v>
      </c>
      <c r="C380" s="3" t="s">
        <v>217</v>
      </c>
      <c r="D380" s="3" t="s">
        <v>221</v>
      </c>
      <c r="E380" s="3" t="s">
        <v>220</v>
      </c>
      <c r="F380" s="3" t="s">
        <v>219</v>
      </c>
      <c r="G380" s="3" t="s">
        <v>218</v>
      </c>
      <c r="K380" t="s">
        <v>20</v>
      </c>
      <c r="M380" s="1" t="s">
        <v>223</v>
      </c>
      <c r="N380" t="s">
        <v>224</v>
      </c>
      <c r="O380" s="96" t="s">
        <v>225</v>
      </c>
      <c r="P380" s="96" t="s">
        <v>226</v>
      </c>
      <c r="Q380" s="79" t="s">
        <v>223</v>
      </c>
      <c r="R380" s="96" t="s">
        <v>224</v>
      </c>
      <c r="S380" s="96" t="s">
        <v>225</v>
      </c>
      <c r="T380" s="96" t="s">
        <v>226</v>
      </c>
    </row>
    <row r="381" spans="1:20" x14ac:dyDescent="0.2">
      <c r="A381">
        <v>6</v>
      </c>
      <c r="B381" t="s">
        <v>213</v>
      </c>
      <c r="C381" s="3">
        <f>'Inviluppo pilastri'!AN339</f>
        <v>41.466889062500002</v>
      </c>
      <c r="D381" s="3">
        <f>'Inviluppo pilastri'!AO339</f>
        <v>-62.116575000000012</v>
      </c>
      <c r="E381" s="3">
        <f>'Inviluppo pilastri'!AP339</f>
        <v>-25.619589062499998</v>
      </c>
      <c r="F381" s="3">
        <f>'Inviluppo pilastri'!AQ339</f>
        <v>47.040375000000012</v>
      </c>
      <c r="G381" s="3">
        <f>'Inviluppo pilastri'!AL339</f>
        <v>-288.11569999999995</v>
      </c>
      <c r="K381">
        <v>5</v>
      </c>
      <c r="L381" s="96" t="s">
        <v>111</v>
      </c>
      <c r="M381">
        <v>-70.064362368000005</v>
      </c>
      <c r="N381" s="1">
        <v>0</v>
      </c>
      <c r="O381">
        <f>MAX(ABS(M382)+ABS(N381),ABS(M381)+ABS(N382))</f>
        <v>70.064362368000005</v>
      </c>
      <c r="P381" s="16">
        <f>('[2]car.sollecitazione  direzione x'!$B$7)/('[2]car.sollecitazione  direzione x'!$B$8+'[2]car.sollecitazione  direzione x'!$B$7)</f>
        <v>0.32199815663595049</v>
      </c>
      <c r="Q381" s="2">
        <f>'Trave 5-27'!F181</f>
        <v>-192.67699651200002</v>
      </c>
      <c r="R381" s="16">
        <f>'Trave 5-27'!G181</f>
        <v>-192.67699651200002</v>
      </c>
      <c r="S381">
        <f>MAX(ABS(Q382)+ABS(R381),ABS(Q381)+ABS(R382))</f>
        <v>332.80572124800005</v>
      </c>
      <c r="T381" s="16">
        <f>('[2]car.sollecitazione  direzione x'!$B$7)/('[2]car.sollecitazione  direzione x'!$B$8+'[2]car.sollecitazione  direzione x'!$B$7)</f>
        <v>0.32199815663595049</v>
      </c>
    </row>
    <row r="382" spans="1:20" x14ac:dyDescent="0.2">
      <c r="B382" t="s">
        <v>214</v>
      </c>
      <c r="C382" s="3">
        <f>'Inviluppo pilastri'!AN340</f>
        <v>25.467610937500002</v>
      </c>
      <c r="D382" s="3">
        <f>'Inviluppo pilastri'!AO340</f>
        <v>-14.71655</v>
      </c>
      <c r="E382" s="3">
        <f>'Inviluppo pilastri'!AP340</f>
        <v>-17.470910937500001</v>
      </c>
      <c r="F382" s="3">
        <f>'Inviluppo pilastri'!AQ340</f>
        <v>10.552750000000001</v>
      </c>
      <c r="G382" s="3">
        <f>'Inviluppo pilastri'!AL340</f>
        <v>-280.45429999999999</v>
      </c>
      <c r="L382" s="96" t="s">
        <v>112</v>
      </c>
      <c r="M382">
        <v>50.955899904000006</v>
      </c>
      <c r="N382" s="1">
        <v>0</v>
      </c>
      <c r="P382" s="16">
        <f>'[2]car.sollecitazione  direzione x'!$B$8/('[2]car.sollecitazione  direzione x'!$B$7+'[2]car.sollecitazione  direzione x'!$B$8)</f>
        <v>0.67800184336404945</v>
      </c>
      <c r="Q382" s="2">
        <f>'Trave 5-27'!F182</f>
        <v>140.12872473600001</v>
      </c>
      <c r="R382" s="16">
        <f>'Trave 5-27'!G182</f>
        <v>140.12872473600001</v>
      </c>
      <c r="T382" s="16">
        <f>'[2]car.sollecitazione  direzione x'!$B$8/('[2]car.sollecitazione  direzione x'!$B$7+'[2]car.sollecitazione  direzione x'!$B$8)</f>
        <v>0.67800184336404945</v>
      </c>
    </row>
    <row r="383" spans="1:20" x14ac:dyDescent="0.2">
      <c r="B383" t="s">
        <v>215</v>
      </c>
      <c r="C383" s="3">
        <f>'Inviluppo pilastri'!AN341</f>
        <v>36.044776562500005</v>
      </c>
      <c r="D383" s="3">
        <f>'Inviluppo pilastri'!AO341</f>
        <v>20.924824999999995</v>
      </c>
      <c r="E383" s="3">
        <f>'Inviluppo pilastri'!AP341</f>
        <v>-22.8532765625</v>
      </c>
      <c r="F383" s="3">
        <f>'Inviluppo pilastri'!AQ341</f>
        <v>-15.864025000000002</v>
      </c>
      <c r="G383" s="3">
        <f>'Inviluppo pilastri'!AL341</f>
        <v>-290.10159999999996</v>
      </c>
      <c r="K383">
        <v>4</v>
      </c>
      <c r="L383" s="96" t="s">
        <v>111</v>
      </c>
      <c r="M383">
        <v>-70.064362368000005</v>
      </c>
      <c r="N383" s="1">
        <v>0</v>
      </c>
      <c r="O383">
        <f t="shared" ref="O383" si="77">MAX(ABS(M384)+ABS(N383),ABS(M383)+ABS(N384))</f>
        <v>70.064362368000005</v>
      </c>
      <c r="P383" s="16">
        <f>'[2]car.sollecitazione  direzione x'!$B$8/('[2]car.sollecitazione  direzione x'!$B$8+'[2]car.sollecitazione  direzione x'!$B$9)</f>
        <v>0.41299789001848419</v>
      </c>
      <c r="Q383" s="2">
        <f>'Trave 5-27'!F205</f>
        <v>-239.38657142400004</v>
      </c>
      <c r="R383" s="16">
        <f>'Trave 5-27'!G205</f>
        <v>-239.38657142400004</v>
      </c>
      <c r="S383">
        <f t="shared" ref="S383" si="78">MAX(ABS(Q384)+ABS(R383),ABS(Q383)+ABS(R384))</f>
        <v>379.51529616000005</v>
      </c>
      <c r="T383" s="16">
        <f>'[2]car.sollecitazione  direzione x'!$B$8/('[2]car.sollecitazione  direzione x'!$B$8+'[2]car.sollecitazione  direzione x'!$B$9)</f>
        <v>0.41299789001848419</v>
      </c>
    </row>
    <row r="384" spans="1:20" x14ac:dyDescent="0.2">
      <c r="B384" t="s">
        <v>216</v>
      </c>
      <c r="C384" s="3">
        <f>'Inviluppo pilastri'!AN342</f>
        <v>30.889723437499999</v>
      </c>
      <c r="D384" s="3">
        <f>'Inviluppo pilastri'!AO342</f>
        <v>-97.757949999999994</v>
      </c>
      <c r="E384" s="3">
        <f>'Inviluppo pilastri'!AP342</f>
        <v>-20.237223437499999</v>
      </c>
      <c r="F384" s="3">
        <f>'Inviluppo pilastri'!AQ342</f>
        <v>73.457150000000013</v>
      </c>
      <c r="G384" s="3">
        <f>'Inviluppo pilastri'!AL342</f>
        <v>-278.46839999999997</v>
      </c>
      <c r="L384" s="96" t="s">
        <v>112</v>
      </c>
      <c r="M384">
        <v>50.955899904000006</v>
      </c>
      <c r="N384" s="1">
        <v>0</v>
      </c>
      <c r="P384" s="16">
        <f>'[2]car.sollecitazione  direzione x'!$B$9/('[2]car.sollecitazione  direzione x'!$B$8+'[2]car.sollecitazione  direzione x'!$B$9)</f>
        <v>0.58700210998151581</v>
      </c>
      <c r="Q384" s="2">
        <f>'Trave 5-27'!F206</f>
        <v>140.12872473600001</v>
      </c>
      <c r="R384" s="16">
        <f>'Trave 5-27'!G206</f>
        <v>140.12872473600001</v>
      </c>
      <c r="T384" s="16">
        <f>'[2]car.sollecitazione  direzione x'!$B$9/('[2]car.sollecitazione  direzione x'!$B$8+'[2]car.sollecitazione  direzione x'!$B$9)</f>
        <v>0.58700210998151581</v>
      </c>
    </row>
    <row r="385" spans="1:20" x14ac:dyDescent="0.2">
      <c r="A385">
        <v>5</v>
      </c>
      <c r="B385" t="s">
        <v>213</v>
      </c>
      <c r="C385" s="3">
        <f>'Inviluppo pilastri'!AN343</f>
        <v>28.382326562500001</v>
      </c>
      <c r="D385" s="3">
        <f>'Inviluppo pilastri'!AO343</f>
        <v>-81.344495312500001</v>
      </c>
      <c r="E385" s="3">
        <f>'Inviluppo pilastri'!AP343</f>
        <v>-24.502826562500001</v>
      </c>
      <c r="F385" s="3">
        <f>'Inviluppo pilastri'!AQ343</f>
        <v>69.021795312500004</v>
      </c>
      <c r="G385" s="3">
        <f>'Inviluppo pilastri'!AL343</f>
        <v>-601.73320000000001</v>
      </c>
      <c r="K385">
        <v>3</v>
      </c>
      <c r="L385" s="96" t="s">
        <v>111</v>
      </c>
      <c r="M385">
        <v>-70.064362368000005</v>
      </c>
      <c r="N385" s="1">
        <v>0</v>
      </c>
      <c r="O385">
        <f t="shared" ref="O385" si="79">MAX(ABS(M386)+ABS(N385),ABS(M385)+ABS(N386))</f>
        <v>70.064362368000005</v>
      </c>
      <c r="P385" s="16">
        <f>'[2]car.sollecitazione  direzione x'!$B$9/('[2]car.sollecitazione  direzione x'!$B$9+'[2]car.sollecitazione  direzione x'!$B$10)</f>
        <v>0.44975605648321343</v>
      </c>
      <c r="Q385" s="2">
        <f>'Trave 5-27'!F230</f>
        <v>-239.38657142400004</v>
      </c>
      <c r="R385" s="16">
        <f>'Trave 5-27'!F230</f>
        <v>-239.38657142400004</v>
      </c>
      <c r="S385">
        <f t="shared" ref="S385" si="80">MAX(ABS(Q386)+ABS(R385),ABS(Q385)+ABS(R386))</f>
        <v>426.22487107200004</v>
      </c>
      <c r="T385" s="16">
        <f>'[2]car.sollecitazione  direzione x'!$B$9/('[2]car.sollecitazione  direzione x'!$B$9+'[2]car.sollecitazione  direzione x'!$B$10)</f>
        <v>0.44975605648321343</v>
      </c>
    </row>
    <row r="386" spans="1:20" x14ac:dyDescent="0.2">
      <c r="B386" t="s">
        <v>214</v>
      </c>
      <c r="C386" s="3">
        <f>'Inviluppo pilastri'!AN344</f>
        <v>4.7332359374999982</v>
      </c>
      <c r="D386" s="3">
        <f>'Inviluppo pilastri'!AO344</f>
        <v>14.180307812499999</v>
      </c>
      <c r="E386" s="3">
        <f>'Inviluppo pilastri'!AP344</f>
        <v>-12.8887359375</v>
      </c>
      <c r="F386" s="3">
        <f>'Inviluppo pilastri'!AQ344</f>
        <v>-4.017607812499997</v>
      </c>
      <c r="G386" s="3">
        <f>'Inviluppo pilastri'!AL344</f>
        <v>-569.71079999999995</v>
      </c>
      <c r="L386" s="96" t="s">
        <v>112</v>
      </c>
      <c r="M386">
        <v>50.955899904000006</v>
      </c>
      <c r="N386" s="1">
        <v>0</v>
      </c>
      <c r="P386" s="16">
        <f>'[2]car.sollecitazione  direzione x'!$B$10/('[2]car.sollecitazione  direzione x'!$B$9+'[2]car.sollecitazione  direzione x'!$B$10)</f>
        <v>0.55024394351678663</v>
      </c>
      <c r="Q386" s="2">
        <f>'Trave 5-27'!F231</f>
        <v>186.838299648</v>
      </c>
      <c r="R386" s="16">
        <f>'Trave 5-27'!F231</f>
        <v>186.838299648</v>
      </c>
      <c r="T386" s="16">
        <f>'[2]car.sollecitazione  direzione x'!$B$10/('[2]car.sollecitazione  direzione x'!$B$9+'[2]car.sollecitazione  direzione x'!$B$10)</f>
        <v>0.55024394351678663</v>
      </c>
    </row>
    <row r="387" spans="1:20" x14ac:dyDescent="0.2">
      <c r="B387" t="s">
        <v>215</v>
      </c>
      <c r="C387" s="3">
        <f>'Inviluppo pilastri'!AN345</f>
        <v>20.4266734375</v>
      </c>
      <c r="D387" s="3">
        <f>'Inviluppo pilastri'!AO345</f>
        <v>89.256860937500022</v>
      </c>
      <c r="E387" s="3">
        <f>'Inviluppo pilastri'!AP345</f>
        <v>-20.545573437500003</v>
      </c>
      <c r="F387" s="3">
        <f>'Inviluppo pilastri'!AQ345</f>
        <v>-61.28476093750001</v>
      </c>
      <c r="G387" s="3">
        <f>'Inviluppo pilastri'!AL345</f>
        <v>-614.24360000000001</v>
      </c>
      <c r="K387">
        <v>2</v>
      </c>
      <c r="L387" s="96" t="s">
        <v>111</v>
      </c>
      <c r="M387">
        <v>-87.049662336000011</v>
      </c>
      <c r="N387" s="1">
        <v>0</v>
      </c>
      <c r="O387">
        <f>MAX(ABS(M388)+ABS(M388),ABS(M387)+ABS(N388))</f>
        <v>101.91179980800001</v>
      </c>
      <c r="P387" s="16">
        <f>'[2]car.sollecitazione  direzione x'!$B$10/('[2]car.sollecitazione  direzione x'!$B$10+'[2]car.sollecitazione  direzione x'!$B$11)</f>
        <v>0.47104155681704507</v>
      </c>
      <c r="Q387" s="2">
        <f>'Trave 5-27'!F253</f>
        <v>-286.096146336</v>
      </c>
      <c r="R387" s="16">
        <f>'Trave 5-27'!G253</f>
        <v>-286.096146336</v>
      </c>
      <c r="S387">
        <f t="shared" ref="S387" si="81">MAX(ABS(Q388)+ABS(R387),ABS(Q387)+ABS(R388))</f>
        <v>519.64402089600003</v>
      </c>
      <c r="T387" s="16">
        <f>'[2]car.sollecitazione  direzione x'!$B$10/('[2]car.sollecitazione  direzione x'!$B$10+'[2]car.sollecitazione  direzione x'!$B$11)</f>
        <v>0.47104155681704507</v>
      </c>
    </row>
    <row r="388" spans="1:20" x14ac:dyDescent="0.2">
      <c r="B388" t="s">
        <v>216</v>
      </c>
      <c r="C388" s="3">
        <f>'Inviluppo pilastri'!AN346</f>
        <v>12.688889062499999</v>
      </c>
      <c r="D388" s="3">
        <f>'Inviluppo pilastri'!AO346</f>
        <v>-156.42104843750002</v>
      </c>
      <c r="E388" s="3">
        <f>'Inviluppo pilastri'!AP346</f>
        <v>-16.845989062499999</v>
      </c>
      <c r="F388" s="3">
        <f>'Inviluppo pilastri'!AQ346</f>
        <v>126.2889484375</v>
      </c>
      <c r="G388" s="3">
        <f>'Inviluppo pilastri'!AL346</f>
        <v>-557.20039999999995</v>
      </c>
      <c r="L388" s="96" t="s">
        <v>112</v>
      </c>
      <c r="M388">
        <v>50.955899904000006</v>
      </c>
      <c r="N388" s="1">
        <v>0</v>
      </c>
      <c r="P388" s="16">
        <f>'[2]car.sollecitazione  direzione x'!$B$11/('[2]car.sollecitazione  direzione x'!$B$10+'[2]car.sollecitazione  direzione x'!$B$11)</f>
        <v>0.52895844318295493</v>
      </c>
      <c r="Q388" s="2">
        <f>'Trave 5-27'!F254</f>
        <v>233.54787456000003</v>
      </c>
      <c r="R388" s="16">
        <f>'Trave 5-27'!G254</f>
        <v>233.54787456000003</v>
      </c>
      <c r="T388" s="16">
        <f>'[2]car.sollecitazione  direzione x'!$B$11/('[2]car.sollecitazione  direzione x'!$B$10+'[2]car.sollecitazione  direzione x'!$B$11)</f>
        <v>0.52895844318295493</v>
      </c>
    </row>
    <row r="389" spans="1:20" x14ac:dyDescent="0.2">
      <c r="A389">
        <v>4</v>
      </c>
      <c r="B389" t="s">
        <v>213</v>
      </c>
      <c r="C389" s="3">
        <f>'Inviluppo pilastri'!AN347</f>
        <v>35.147632812499999</v>
      </c>
      <c r="D389" s="3">
        <f>'Inviluppo pilastri'!AO347</f>
        <v>31.376754687500011</v>
      </c>
      <c r="E389" s="3">
        <f>'Inviluppo pilastri'!AP347</f>
        <v>-29.137932812499997</v>
      </c>
      <c r="F389" s="3">
        <f>'Inviluppo pilastri'!AQ347</f>
        <v>-23.627054687500006</v>
      </c>
      <c r="G389" s="3">
        <f>'Inviluppo pilastri'!AL347</f>
        <v>-923.76750000000004</v>
      </c>
      <c r="K389">
        <v>1</v>
      </c>
      <c r="L389" s="96" t="s">
        <v>111</v>
      </c>
      <c r="M389">
        <v>-87.049662336000011</v>
      </c>
      <c r="N389" s="1">
        <v>0</v>
      </c>
      <c r="O389">
        <f t="shared" ref="O389" si="82">MAX(ABS(M390)+ABS(N389),ABS(M389)+ABS(N390))</f>
        <v>87.049662336000011</v>
      </c>
      <c r="P389">
        <v>0.5</v>
      </c>
      <c r="Q389" s="2">
        <f>'Trave 5-27'!F276</f>
        <v>-286.096146336</v>
      </c>
      <c r="R389" s="16">
        <f>'Trave 5-27'!G276</f>
        <v>-286.096146336</v>
      </c>
      <c r="S389">
        <f t="shared" ref="S389" si="83">MAX(ABS(Q390)+ABS(R389),ABS(Q389)+ABS(R390))</f>
        <v>519.64402089600003</v>
      </c>
      <c r="T389">
        <v>0.5</v>
      </c>
    </row>
    <row r="390" spans="1:20" x14ac:dyDescent="0.2">
      <c r="B390" t="s">
        <v>214</v>
      </c>
      <c r="C390" s="3">
        <f>'Inviluppo pilastri'!AN348</f>
        <v>4.7213671874999985</v>
      </c>
      <c r="D390" s="3">
        <f>'Inviluppo pilastri'!AO348</f>
        <v>-93.843035937500005</v>
      </c>
      <c r="E390" s="3">
        <f>'Inviluppo pilastri'!AP348</f>
        <v>-9.8870671875000014</v>
      </c>
      <c r="F390" s="3">
        <f>'Inviluppo pilastri'!AQ348</f>
        <v>83.759335937500012</v>
      </c>
      <c r="G390" s="3">
        <f>'Inviluppo pilastri'!AL348</f>
        <v>-848.17449999999997</v>
      </c>
      <c r="L390" s="96" t="s">
        <v>112</v>
      </c>
      <c r="M390">
        <v>50.955899904000006</v>
      </c>
      <c r="N390" s="1">
        <v>0</v>
      </c>
      <c r="P390">
        <v>0.5</v>
      </c>
      <c r="Q390" s="2">
        <f>'Trave 5-27'!F277</f>
        <v>233.54787456000003</v>
      </c>
      <c r="R390" s="16">
        <f>'Trave 5-27'!G277</f>
        <v>233.54787456000003</v>
      </c>
      <c r="T390">
        <v>0.5</v>
      </c>
    </row>
    <row r="391" spans="1:20" x14ac:dyDescent="0.2">
      <c r="B391" t="s">
        <v>215</v>
      </c>
      <c r="C391" s="3">
        <f>'Inviluppo pilastri'!AN349</f>
        <v>24.936306250000001</v>
      </c>
      <c r="D391" s="3">
        <f>'Inviluppo pilastri'!AO349</f>
        <v>130.653171875</v>
      </c>
      <c r="E391" s="3">
        <f>'Inviluppo pilastri'!AP349</f>
        <v>-22.638706249999998</v>
      </c>
      <c r="F391" s="3">
        <f>'Inviluppo pilastri'!AQ349</f>
        <v>-108.02497187500002</v>
      </c>
      <c r="G391" s="3">
        <f>'Inviluppo pilastri'!AL349</f>
        <v>-957.9751</v>
      </c>
    </row>
    <row r="392" spans="1:20" x14ac:dyDescent="0.2">
      <c r="B392" t="s">
        <v>216</v>
      </c>
      <c r="C392" s="3">
        <f>'Inviluppo pilastri'!AN350</f>
        <v>14.932693749999999</v>
      </c>
      <c r="D392" s="3">
        <f>'Inviluppo pilastri'!AO350</f>
        <v>-193.11945312500001</v>
      </c>
      <c r="E392" s="3">
        <f>'Inviluppo pilastri'!AP350</f>
        <v>-16.38629375</v>
      </c>
      <c r="F392" s="3">
        <f>'Inviluppo pilastri'!AQ350</f>
        <v>168.15725312500001</v>
      </c>
      <c r="G392" s="3">
        <f>'Inviluppo pilastri'!AL350</f>
        <v>-813.96690000000001</v>
      </c>
    </row>
    <row r="393" spans="1:20" x14ac:dyDescent="0.2">
      <c r="A393">
        <v>3</v>
      </c>
      <c r="B393" t="s">
        <v>213</v>
      </c>
      <c r="C393" s="3">
        <f>'Inviluppo pilastri'!AN351</f>
        <v>35.56465</v>
      </c>
      <c r="D393" s="3">
        <f>'Inviluppo pilastri'!AO351</f>
        <v>44.63413906249999</v>
      </c>
      <c r="E393" s="3">
        <f>'Inviluppo pilastri'!AP351</f>
        <v>-31.344049999999996</v>
      </c>
      <c r="F393" s="3">
        <f>'Inviluppo pilastri'!AQ351</f>
        <v>-39.427239062499993</v>
      </c>
      <c r="G393" s="3">
        <f>'Inviluppo pilastri'!AL351</f>
        <v>-1255.8591000000001</v>
      </c>
    </row>
    <row r="394" spans="1:20" x14ac:dyDescent="0.2">
      <c r="B394" t="s">
        <v>214</v>
      </c>
      <c r="C394" s="3">
        <f>'Inviluppo pilastri'!AN352</f>
        <v>1.928881249999999</v>
      </c>
      <c r="D394" s="3">
        <f>'Inviluppo pilastri'!AO352</f>
        <v>-103.10960781249999</v>
      </c>
      <c r="E394" s="3">
        <f>'Inviluppo pilastri'!AP352</f>
        <v>-5.3634812500000022</v>
      </c>
      <c r="F394" s="3">
        <f>'Inviluppo pilastri'!AQ352</f>
        <v>95.048707812499998</v>
      </c>
      <c r="G394" s="3">
        <f>'Inviluppo pilastri'!AL352</f>
        <v>-1119.7689</v>
      </c>
    </row>
    <row r="395" spans="1:20" x14ac:dyDescent="0.2">
      <c r="B395" t="s">
        <v>215</v>
      </c>
      <c r="C395" s="3">
        <f>'Inviluppo pilastri'!AN353</f>
        <v>24.2889625</v>
      </c>
      <c r="D395" s="3">
        <f>'Inviluppo pilastri'!AO353</f>
        <v>162.08476562499999</v>
      </c>
      <c r="E395" s="3">
        <f>'Inviluppo pilastri'!AP353</f>
        <v>-22.609362500000003</v>
      </c>
      <c r="F395" s="3">
        <f>'Inviluppo pilastri'!AQ353</f>
        <v>-146.54936562500001</v>
      </c>
      <c r="G395" s="3">
        <f>'Inviluppo pilastri'!AL353</f>
        <v>-1321.8474000000001</v>
      </c>
    </row>
    <row r="396" spans="1:20" x14ac:dyDescent="0.2">
      <c r="B396" t="s">
        <v>216</v>
      </c>
      <c r="C396" s="3">
        <f>'Inviluppo pilastri'!AN354</f>
        <v>13.20456875</v>
      </c>
      <c r="D396" s="3">
        <f>'Inviluppo pilastri'!AO354</f>
        <v>-220.56023437499999</v>
      </c>
      <c r="E396" s="3">
        <f>'Inviluppo pilastri'!AP354</f>
        <v>-14.098168750000001</v>
      </c>
      <c r="F396" s="3">
        <f>'Inviluppo pilastri'!AQ354</f>
        <v>202.17083437499997</v>
      </c>
      <c r="G396" s="3">
        <f>'Inviluppo pilastri'!AL354</f>
        <v>-1053.7806</v>
      </c>
    </row>
    <row r="397" spans="1:20" x14ac:dyDescent="0.2">
      <c r="A397">
        <v>2</v>
      </c>
      <c r="B397" t="s">
        <v>213</v>
      </c>
      <c r="C397" s="3">
        <f>'Inviluppo pilastri'!AN355</f>
        <v>35.969770312500003</v>
      </c>
      <c r="D397" s="3">
        <f>'Inviluppo pilastri'!AO355</f>
        <v>55.271354687499986</v>
      </c>
      <c r="E397" s="3">
        <f>'Inviluppo pilastri'!AP355</f>
        <v>-38.031070312499992</v>
      </c>
      <c r="F397" s="3">
        <f>'Inviluppo pilastri'!AQ355</f>
        <v>-56.918454687500009</v>
      </c>
      <c r="G397" s="3">
        <f>'Inviluppo pilastri'!AL355</f>
        <v>-1599.6978999999999</v>
      </c>
    </row>
    <row r="398" spans="1:20" x14ac:dyDescent="0.2">
      <c r="B398" t="s">
        <v>214</v>
      </c>
      <c r="C398" s="3">
        <f>'Inviluppo pilastri'!AN356</f>
        <v>3.1773859374999964</v>
      </c>
      <c r="D398" s="3">
        <f>'Inviluppo pilastri'!AO356</f>
        <v>-106.17704218749998</v>
      </c>
      <c r="E398" s="3">
        <f>'Inviluppo pilastri'!AP356</f>
        <v>-5.4940859375000013</v>
      </c>
      <c r="F398" s="3">
        <f>'Inviluppo pilastri'!AQ356</f>
        <v>100.3001421875</v>
      </c>
      <c r="G398" s="3">
        <f>'Inviluppo pilastri'!AL356</f>
        <v>-1384.6040999999998</v>
      </c>
    </row>
    <row r="399" spans="1:20" x14ac:dyDescent="0.2">
      <c r="B399" t="s">
        <v>215</v>
      </c>
      <c r="C399" s="3">
        <f>'Inviluppo pilastri'!AN357</f>
        <v>24.988826562499998</v>
      </c>
      <c r="D399" s="3">
        <f>'Inviluppo pilastri'!AO357</f>
        <v>184.05106562500001</v>
      </c>
      <c r="E399" s="3">
        <f>'Inviluppo pilastri'!AP357</f>
        <v>-26.967526562500002</v>
      </c>
      <c r="F399" s="3">
        <f>'Inviluppo pilastri'!AQ357</f>
        <v>-182.298265625</v>
      </c>
      <c r="G399" s="3">
        <f>'Inviluppo pilastri'!AL357</f>
        <v>-1704.5249999999999</v>
      </c>
    </row>
    <row r="400" spans="1:20" x14ac:dyDescent="0.2">
      <c r="B400" t="s">
        <v>216</v>
      </c>
      <c r="C400" s="3">
        <f>'Inviluppo pilastri'!AN358</f>
        <v>14.158329687500002</v>
      </c>
      <c r="D400" s="3">
        <f>'Inviluppo pilastri'!AO358</f>
        <v>-234.95675312499998</v>
      </c>
      <c r="E400" s="3">
        <f>'Inviluppo pilastri'!AP358</f>
        <v>-16.557629687499997</v>
      </c>
      <c r="F400" s="3">
        <f>'Inviluppo pilastri'!AQ358</f>
        <v>225.679953125</v>
      </c>
      <c r="G400" s="3">
        <f>'Inviluppo pilastri'!AL358</f>
        <v>-1279.7769999999998</v>
      </c>
    </row>
    <row r="401" spans="1:20" x14ac:dyDescent="0.2">
      <c r="A401">
        <v>1</v>
      </c>
      <c r="B401" t="s">
        <v>213</v>
      </c>
      <c r="C401" s="3">
        <f>'Inviluppo pilastri'!AN359</f>
        <v>25.547290625000002</v>
      </c>
      <c r="D401" s="3">
        <f>'Inviluppo pilastri'!AO359</f>
        <v>59.060396875000002</v>
      </c>
      <c r="E401" s="3">
        <f>'Inviluppo pilastri'!AP359</f>
        <v>-47.559090624999996</v>
      </c>
      <c r="F401" s="3">
        <f>'Inviluppo pilastri'!AQ359</f>
        <v>-117.58119687500002</v>
      </c>
      <c r="G401" s="3">
        <f>'Inviluppo pilastri'!AL359</f>
        <v>-1867.3668</v>
      </c>
    </row>
    <row r="402" spans="1:20" x14ac:dyDescent="0.2">
      <c r="B402" t="s">
        <v>214</v>
      </c>
      <c r="C402" s="3">
        <f>'Inviluppo pilastri'!AN360</f>
        <v>5.2223968749999994</v>
      </c>
      <c r="D402" s="3">
        <f>'Inviluppo pilastri'!AO360</f>
        <v>-85.564740624999999</v>
      </c>
      <c r="E402" s="3">
        <f>'Inviluppo pilastri'!AP360</f>
        <v>34.261403124999994</v>
      </c>
      <c r="F402" s="3">
        <f>'Inviluppo pilastri'!AQ360</f>
        <v>128.31154062500002</v>
      </c>
      <c r="G402" s="3">
        <f>'Inviluppo pilastri'!AL360</f>
        <v>-1569.0552</v>
      </c>
    </row>
    <row r="403" spans="1:20" x14ac:dyDescent="0.2">
      <c r="B403" t="s">
        <v>215</v>
      </c>
      <c r="C403" s="3">
        <f>'Inviluppo pilastri'!AN361</f>
        <v>19.0164328125</v>
      </c>
      <c r="D403" s="3">
        <f>'Inviluppo pilastri'!AO361</f>
        <v>171.57144062499998</v>
      </c>
      <c r="E403" s="3">
        <f>'Inviluppo pilastri'!AP361</f>
        <v>-20.574932812499998</v>
      </c>
      <c r="F403" s="3">
        <f>'Inviluppo pilastri'!AQ361</f>
        <v>-310.38784062500002</v>
      </c>
      <c r="G403" s="3">
        <f>'Inviluppo pilastri'!AL361</f>
        <v>-2019.6378</v>
      </c>
    </row>
    <row r="404" spans="1:20" x14ac:dyDescent="0.2">
      <c r="B404" t="s">
        <v>216</v>
      </c>
      <c r="C404" s="3">
        <f>'Inviluppo pilastri'!AN362</f>
        <v>11.7532546875</v>
      </c>
      <c r="D404" s="3">
        <f>'Inviluppo pilastri'!AO362</f>
        <v>-198.07578437499998</v>
      </c>
      <c r="E404" s="3">
        <f>'Inviluppo pilastri'!AP362</f>
        <v>7.2772453124999981</v>
      </c>
      <c r="F404" s="3">
        <f>'Inviluppo pilastri'!AQ362</f>
        <v>321.11818437500006</v>
      </c>
      <c r="G404" s="3">
        <f>'Inviluppo pilastri'!AL362</f>
        <v>-1416.7842000000001</v>
      </c>
    </row>
    <row r="406" spans="1:20" x14ac:dyDescent="0.2">
      <c r="A406" s="11" t="s">
        <v>242</v>
      </c>
      <c r="C406" s="3" t="s">
        <v>211</v>
      </c>
      <c r="M406" s="1" t="s">
        <v>212</v>
      </c>
      <c r="Q406" s="1" t="s">
        <v>222</v>
      </c>
    </row>
    <row r="407" spans="1:20" x14ac:dyDescent="0.2">
      <c r="A407" t="s">
        <v>20</v>
      </c>
      <c r="C407" s="3" t="s">
        <v>217</v>
      </c>
      <c r="D407" s="3" t="s">
        <v>221</v>
      </c>
      <c r="E407" s="3" t="s">
        <v>220</v>
      </c>
      <c r="F407" s="3" t="s">
        <v>219</v>
      </c>
      <c r="G407" s="3" t="s">
        <v>218</v>
      </c>
      <c r="K407" t="s">
        <v>20</v>
      </c>
      <c r="M407" s="1" t="s">
        <v>223</v>
      </c>
      <c r="N407" t="s">
        <v>224</v>
      </c>
      <c r="O407" s="96" t="s">
        <v>225</v>
      </c>
      <c r="P407" s="96" t="s">
        <v>226</v>
      </c>
      <c r="Q407" s="79" t="s">
        <v>223</v>
      </c>
      <c r="R407" s="96" t="s">
        <v>224</v>
      </c>
      <c r="S407" s="96" t="s">
        <v>225</v>
      </c>
      <c r="T407" s="96" t="s">
        <v>226</v>
      </c>
    </row>
    <row r="408" spans="1:20" x14ac:dyDescent="0.2">
      <c r="A408">
        <v>6</v>
      </c>
      <c r="B408" t="s">
        <v>213</v>
      </c>
      <c r="C408" s="3">
        <f>'Inviluppo pilastri'!AN363</f>
        <v>-0.59395312500000697</v>
      </c>
      <c r="D408" s="3">
        <f>'Inviluppo pilastri'!AO363</f>
        <v>29.706720312499996</v>
      </c>
      <c r="E408" s="3">
        <f>'Inviluppo pilastri'!AP363</f>
        <v>19.397353124999999</v>
      </c>
      <c r="F408" s="3">
        <f>'Inviluppo pilastri'!AQ363</f>
        <v>-25.175420312500002</v>
      </c>
      <c r="G408" s="3">
        <f>'Inviluppo pilastri'!AL363</f>
        <v>-94.66340000000001</v>
      </c>
      <c r="K408">
        <v>5</v>
      </c>
      <c r="L408" s="96" t="s">
        <v>111</v>
      </c>
      <c r="M408">
        <v>0</v>
      </c>
      <c r="N408" s="1">
        <f>'Foglio travi'!AF294</f>
        <v>-286.096146336</v>
      </c>
      <c r="O408">
        <f>MAX(ABS(M409)+ABS(N408),ABS(M408)+ABS(N409))</f>
        <v>286.096146336</v>
      </c>
      <c r="P408" s="16">
        <f>('[2]car.sollecitazione  direzione x'!$B$7)/('[2]car.sollecitazione  direzione x'!$B$8+'[2]car.sollecitazione  direzione x'!$B$7)</f>
        <v>0.32199815663595049</v>
      </c>
      <c r="Q408" s="2">
        <f>'Foglio travi'!AF535</f>
        <v>-145.96742159999999</v>
      </c>
      <c r="R408" s="90">
        <v>0</v>
      </c>
      <c r="S408">
        <f>MAX(ABS(Q409)+ABS(R408),ABS(Q408)+ABS(R409))</f>
        <v>145.96742159999999</v>
      </c>
      <c r="T408" s="16">
        <f>('[2]car.sollecitazione  direzione x'!$B$7)/('[2]car.sollecitazione  direzione x'!$B$8+'[2]car.sollecitazione  direzione x'!$B$7)</f>
        <v>0.32199815663595049</v>
      </c>
    </row>
    <row r="409" spans="1:20" x14ac:dyDescent="0.2">
      <c r="B409" t="s">
        <v>214</v>
      </c>
      <c r="C409" s="3">
        <f>'Inviluppo pilastri'!AN364</f>
        <v>-72.587171874999996</v>
      </c>
      <c r="D409" s="3">
        <f>'Inviluppo pilastri'!AO364</f>
        <v>13.666935937499998</v>
      </c>
      <c r="E409" s="3">
        <f>'Inviluppo pilastri'!AP364</f>
        <v>65.391771874999989</v>
      </c>
      <c r="F409" s="3">
        <f>'Inviluppo pilastri'!AQ364</f>
        <v>-9.776235937500001</v>
      </c>
      <c r="G409" s="3">
        <f>'Inviluppo pilastri'!AL364</f>
        <v>-129.22660000000002</v>
      </c>
      <c r="L409" s="96" t="s">
        <v>112</v>
      </c>
      <c r="M409">
        <v>0</v>
      </c>
      <c r="N409" s="1">
        <f>'Foglio travi'!AG294</f>
        <v>140.12872473600001</v>
      </c>
      <c r="P409" s="16">
        <f>'[2]car.sollecitazione  direzione x'!$B$8/('[2]car.sollecitazione  direzione x'!$B$7+'[2]car.sollecitazione  direzione x'!$B$8)</f>
        <v>0.67800184336404945</v>
      </c>
      <c r="Q409" s="2">
        <f>'Foglio travi'!AG535</f>
        <v>140.12872473600001</v>
      </c>
      <c r="R409" s="90">
        <v>0</v>
      </c>
      <c r="T409" s="16">
        <f>'[2]car.sollecitazione  direzione x'!$B$8/('[2]car.sollecitazione  direzione x'!$B$7+'[2]car.sollecitazione  direzione x'!$B$8)</f>
        <v>0.67800184336404945</v>
      </c>
    </row>
    <row r="410" spans="1:20" x14ac:dyDescent="0.2">
      <c r="B410" t="s">
        <v>215</v>
      </c>
      <c r="C410" s="3">
        <f>'Inviluppo pilastri'!AN365</f>
        <v>-49.123521875000002</v>
      </c>
      <c r="D410" s="3">
        <f>'Inviluppo pilastri'!AO365</f>
        <v>39.752857812499997</v>
      </c>
      <c r="E410" s="3">
        <f>'Inviluppo pilastri'!AP365</f>
        <v>50.356121874999999</v>
      </c>
      <c r="F410" s="3">
        <f>'Inviluppo pilastri'!AQ365</f>
        <v>-34.780557812499993</v>
      </c>
      <c r="G410" s="3">
        <f>'Inviluppo pilastri'!AL365</f>
        <v>-128.07859999999999</v>
      </c>
      <c r="K410">
        <v>4</v>
      </c>
      <c r="L410" s="96" t="s">
        <v>111</v>
      </c>
      <c r="M410">
        <v>0</v>
      </c>
      <c r="N410" s="1">
        <f>'Foglio travi'!AF298</f>
        <v>-286.096146336</v>
      </c>
      <c r="O410">
        <f t="shared" ref="O410" si="84">MAX(ABS(M411)+ABS(N410),ABS(M410)+ABS(N411))</f>
        <v>286.096146336</v>
      </c>
      <c r="P410" s="16">
        <f>'[2]car.sollecitazione  direzione x'!$B$8/('[2]car.sollecitazione  direzione x'!$B$8+'[2]car.sollecitazione  direzione x'!$B$9)</f>
        <v>0.41299789001848419</v>
      </c>
      <c r="Q410" s="2">
        <f>'Foglio travi'!AF539</f>
        <v>-145.96742159999999</v>
      </c>
      <c r="R410" s="90">
        <v>0</v>
      </c>
      <c r="S410">
        <f t="shared" ref="S410" si="85">MAX(ABS(Q411)+ABS(R410),ABS(Q410)+ABS(R411))</f>
        <v>145.96742159999999</v>
      </c>
      <c r="T410" s="16">
        <f>'[2]car.sollecitazione  direzione x'!$B$8/('[2]car.sollecitazione  direzione x'!$B$8+'[2]car.sollecitazione  direzione x'!$B$9)</f>
        <v>0.41299789001848419</v>
      </c>
    </row>
    <row r="411" spans="1:20" x14ac:dyDescent="0.2">
      <c r="B411" t="s">
        <v>216</v>
      </c>
      <c r="C411" s="3">
        <f>'Inviluppo pilastri'!AN366</f>
        <v>-24.057603125000004</v>
      </c>
      <c r="D411" s="3">
        <f>'Inviluppo pilastri'!AO366</f>
        <v>3.6207984374999982</v>
      </c>
      <c r="E411" s="3">
        <f>'Inviluppo pilastri'!AP366</f>
        <v>34.433003124999999</v>
      </c>
      <c r="F411" s="3">
        <f>'Inviluppo pilastri'!AQ366</f>
        <v>-0.17109843750000159</v>
      </c>
      <c r="G411" s="3">
        <f>'Inviluppo pilastri'!AL366</f>
        <v>-95.811400000000006</v>
      </c>
      <c r="L411" s="96" t="s">
        <v>112</v>
      </c>
      <c r="M411">
        <v>0</v>
      </c>
      <c r="N411" s="1">
        <f>'Foglio travi'!AG298</f>
        <v>140.12872473600001</v>
      </c>
      <c r="P411" s="16">
        <f>'[2]car.sollecitazione  direzione x'!$B$9/('[2]car.sollecitazione  direzione x'!$B$8+'[2]car.sollecitazione  direzione x'!$B$9)</f>
        <v>0.58700210998151581</v>
      </c>
      <c r="Q411" s="2">
        <f>'Foglio travi'!AG539</f>
        <v>140.12872473600001</v>
      </c>
      <c r="R411" s="90">
        <v>0</v>
      </c>
      <c r="T411" s="16">
        <f>'[2]car.sollecitazione  direzione x'!$B$9/('[2]car.sollecitazione  direzione x'!$B$8+'[2]car.sollecitazione  direzione x'!$B$9)</f>
        <v>0.58700210998151581</v>
      </c>
    </row>
    <row r="412" spans="1:20" x14ac:dyDescent="0.2">
      <c r="A412">
        <v>5</v>
      </c>
      <c r="B412" t="s">
        <v>213</v>
      </c>
      <c r="C412" s="3">
        <f>'Inviluppo pilastri'!AN367</f>
        <v>11.725848437500009</v>
      </c>
      <c r="D412" s="3">
        <f>'Inviluppo pilastri'!AO367</f>
        <v>31.402031249999997</v>
      </c>
      <c r="E412" s="3">
        <f>'Inviluppo pilastri'!AP367</f>
        <v>12.710251562500002</v>
      </c>
      <c r="F412" s="3">
        <f>'Inviluppo pilastri'!AQ367</f>
        <v>-30.514031249999999</v>
      </c>
      <c r="G412" s="3">
        <f>'Inviluppo pilastri'!AL367</f>
        <v>-243.38649999999998</v>
      </c>
      <c r="K412">
        <v>3</v>
      </c>
      <c r="L412" s="96" t="s">
        <v>111</v>
      </c>
      <c r="M412">
        <v>0</v>
      </c>
      <c r="N412" s="1">
        <f>'Foglio travi'!AF302</f>
        <v>-332.80572124800005</v>
      </c>
      <c r="O412">
        <f t="shared" ref="O412" si="86">MAX(ABS(M413)+ABS(N412),ABS(M412)+ABS(N413))</f>
        <v>332.80572124800005</v>
      </c>
      <c r="P412" s="16">
        <f>'[2]car.sollecitazione  direzione x'!$B$9/('[2]car.sollecitazione  direzione x'!$B$9+'[2]car.sollecitazione  direzione x'!$B$10)</f>
        <v>0.44975605648321343</v>
      </c>
      <c r="Q412" s="2">
        <f>'Foglio travi'!AF543</f>
        <v>-145.96742159999999</v>
      </c>
      <c r="R412" s="90">
        <v>0</v>
      </c>
      <c r="S412">
        <f t="shared" ref="S412" si="87">MAX(ABS(Q413)+ABS(R412),ABS(Q412)+ABS(R413))</f>
        <v>145.96742159999999</v>
      </c>
      <c r="T412" s="16">
        <f>'[2]car.sollecitazione  direzione x'!$B$9/('[2]car.sollecitazione  direzione x'!$B$9+'[2]car.sollecitazione  direzione x'!$B$10)</f>
        <v>0.44975605648321343</v>
      </c>
    </row>
    <row r="413" spans="1:20" x14ac:dyDescent="0.2">
      <c r="B413" t="s">
        <v>214</v>
      </c>
      <c r="C413" s="3">
        <f>'Inviluppo pilastri'!AN368</f>
        <v>-143.03828593750001</v>
      </c>
      <c r="D413" s="3">
        <f>'Inviluppo pilastri'!AO368</f>
        <v>2.8124687500000012</v>
      </c>
      <c r="E413" s="3">
        <f>'Inviluppo pilastri'!AP368</f>
        <v>103.7461859375</v>
      </c>
      <c r="F413" s="3">
        <f>'Inviluppo pilastri'!AQ368</f>
        <v>-2.9604687500000009</v>
      </c>
      <c r="G413" s="3">
        <f>'Inviluppo pilastri'!AL368</f>
        <v>-374.85550000000001</v>
      </c>
      <c r="L413" s="96" t="s">
        <v>112</v>
      </c>
      <c r="M413">
        <v>0</v>
      </c>
      <c r="N413" s="1">
        <f>'Foglio travi'!AG302</f>
        <v>140.12872473600001</v>
      </c>
      <c r="P413" s="16">
        <f>'[2]car.sollecitazione  direzione x'!$B$10/('[2]car.sollecitazione  direzione x'!$B$9+'[2]car.sollecitazione  direzione x'!$B$10)</f>
        <v>0.55024394351678663</v>
      </c>
      <c r="Q413" s="2">
        <f>'Foglio travi'!AG543</f>
        <v>140.12872473600001</v>
      </c>
      <c r="R413" s="90">
        <v>0</v>
      </c>
      <c r="T413" s="16">
        <f>'[2]car.sollecitazione  direzione x'!$B$10/('[2]car.sollecitazione  direzione x'!$B$9+'[2]car.sollecitazione  direzione x'!$B$10)</f>
        <v>0.55024394351678663</v>
      </c>
    </row>
    <row r="414" spans="1:20" x14ac:dyDescent="0.2">
      <c r="B414" t="s">
        <v>215</v>
      </c>
      <c r="C414" s="3">
        <f>'Inviluppo pilastri'!AN369</f>
        <v>-92.473031249999991</v>
      </c>
      <c r="D414" s="3">
        <f>'Inviluppo pilastri'!AO369</f>
        <v>50.265576562500002</v>
      </c>
      <c r="E414" s="3">
        <f>'Inviluppo pilastri'!AP369</f>
        <v>73.987031249999987</v>
      </c>
      <c r="F414" s="3">
        <f>'Inviluppo pilastri'!AQ369</f>
        <v>-48.657276562500002</v>
      </c>
      <c r="G414" s="3">
        <f>'Inviluppo pilastri'!AL369</f>
        <v>-371.61589999999995</v>
      </c>
      <c r="K414">
        <v>2</v>
      </c>
      <c r="L414" s="96" t="s">
        <v>111</v>
      </c>
      <c r="M414">
        <v>0</v>
      </c>
      <c r="N414" s="1">
        <f>'Foglio travi'!AF306</f>
        <v>-379.51529616000005</v>
      </c>
      <c r="O414">
        <f>MAX(ABS(M415)+ABS(M415),ABS(M414)+ABS(N415))</f>
        <v>140.12872473600001</v>
      </c>
      <c r="P414" s="16">
        <f>'[2]car.sollecitazione  direzione x'!$B$10/('[2]car.sollecitazione  direzione x'!$B$10+'[2]car.sollecitazione  direzione x'!$B$11)</f>
        <v>0.47104155681704507</v>
      </c>
      <c r="Q414" s="2">
        <f>'Foglio travi'!AF547</f>
        <v>-145.96742159999999</v>
      </c>
      <c r="R414" s="90">
        <v>0</v>
      </c>
      <c r="S414">
        <f t="shared" ref="S414" si="88">MAX(ABS(Q415)+ABS(R414),ABS(Q414)+ABS(R415))</f>
        <v>145.96742159999999</v>
      </c>
      <c r="T414" s="16">
        <f>'[2]car.sollecitazione  direzione x'!$B$10/('[2]car.sollecitazione  direzione x'!$B$10+'[2]car.sollecitazione  direzione x'!$B$11)</f>
        <v>0.47104155681704507</v>
      </c>
    </row>
    <row r="415" spans="1:20" x14ac:dyDescent="0.2">
      <c r="B415" t="s">
        <v>216</v>
      </c>
      <c r="C415" s="3">
        <f>'Inviluppo pilastri'!AN370</f>
        <v>-38.839406249999996</v>
      </c>
      <c r="D415" s="3">
        <f>'Inviluppo pilastri'!AO370</f>
        <v>-16.0510765625</v>
      </c>
      <c r="E415" s="3">
        <f>'Inviluppo pilastri'!AP370</f>
        <v>42.469406250000006</v>
      </c>
      <c r="F415" s="3">
        <f>'Inviluppo pilastri'!AQ370</f>
        <v>15.182776562499999</v>
      </c>
      <c r="G415" s="3">
        <f>'Inviluppo pilastri'!AL370</f>
        <v>-246.62609999999998</v>
      </c>
      <c r="L415" s="96" t="s">
        <v>112</v>
      </c>
      <c r="M415">
        <v>0</v>
      </c>
      <c r="N415" s="1">
        <f>'Foglio travi'!AG306</f>
        <v>140.12872473600001</v>
      </c>
      <c r="P415" s="16">
        <f>'[2]car.sollecitazione  direzione x'!$B$11/('[2]car.sollecitazione  direzione x'!$B$10+'[2]car.sollecitazione  direzione x'!$B$11)</f>
        <v>0.52895844318295493</v>
      </c>
      <c r="Q415" s="2">
        <f>'Foglio travi'!AG547</f>
        <v>140.12872473600001</v>
      </c>
      <c r="R415" s="90">
        <v>0</v>
      </c>
      <c r="T415" s="16">
        <f>'[2]car.sollecitazione  direzione x'!$B$11/('[2]car.sollecitazione  direzione x'!$B$10+'[2]car.sollecitazione  direzione x'!$B$11)</f>
        <v>0.52895844318295493</v>
      </c>
    </row>
    <row r="416" spans="1:20" x14ac:dyDescent="0.2">
      <c r="A416">
        <v>4</v>
      </c>
      <c r="B416" t="s">
        <v>213</v>
      </c>
      <c r="C416" s="3">
        <f>'Inviluppo pilastri'!AN371</f>
        <v>47.592578125000003</v>
      </c>
      <c r="D416" s="3">
        <f>'Inviluppo pilastri'!AO371</f>
        <v>-4.3260390624999987</v>
      </c>
      <c r="E416" s="3">
        <f>'Inviluppo pilastri'!AP371</f>
        <v>-19.523178124999987</v>
      </c>
      <c r="F416" s="3">
        <f>'Inviluppo pilastri'!AQ371</f>
        <v>4.6051390624999984</v>
      </c>
      <c r="G416" s="3">
        <f>'Inviluppo pilastri'!AL371</f>
        <v>-365.45249999999999</v>
      </c>
      <c r="K416">
        <v>1</v>
      </c>
      <c r="L416" s="96" t="s">
        <v>111</v>
      </c>
      <c r="M416">
        <v>0</v>
      </c>
      <c r="N416" s="1">
        <f>'Foglio travi'!AF310</f>
        <v>-332.80572124800005</v>
      </c>
      <c r="O416">
        <f t="shared" ref="O416" si="89">MAX(ABS(M417)+ABS(N416),ABS(M416)+ABS(N417))</f>
        <v>332.80572124800005</v>
      </c>
      <c r="P416">
        <v>0.5</v>
      </c>
      <c r="Q416" s="2">
        <f>'Foglio travi'!AF551</f>
        <v>-145.96742159999999</v>
      </c>
      <c r="R416" s="90">
        <v>0</v>
      </c>
      <c r="S416">
        <f t="shared" ref="S416" si="90">MAX(ABS(Q417)+ABS(R416),ABS(Q416)+ABS(R417))</f>
        <v>145.96742159999999</v>
      </c>
      <c r="T416">
        <v>0.5</v>
      </c>
    </row>
    <row r="417" spans="1:20" x14ac:dyDescent="0.2">
      <c r="B417" t="s">
        <v>214</v>
      </c>
      <c r="C417" s="3">
        <f>'Inviluppo pilastri'!AN372</f>
        <v>-153.24242187500002</v>
      </c>
      <c r="D417" s="3">
        <f>'Inviluppo pilastri'!AO372</f>
        <v>36.028195312500003</v>
      </c>
      <c r="E417" s="3">
        <f>'Inviluppo pilastri'!AP372</f>
        <v>124.907021875</v>
      </c>
      <c r="F417" s="3">
        <f>'Inviluppo pilastri'!AQ372</f>
        <v>-34.893295312500001</v>
      </c>
      <c r="G417" s="3">
        <f>'Inviluppo pilastri'!AL372</f>
        <v>-646.89350000000002</v>
      </c>
      <c r="L417" s="96" t="s">
        <v>112</v>
      </c>
      <c r="M417">
        <v>0</v>
      </c>
      <c r="N417" s="1">
        <f>'Foglio travi'!AG310</f>
        <v>233.54787456</v>
      </c>
      <c r="P417">
        <v>0.5</v>
      </c>
      <c r="Q417" s="2">
        <f>'Foglio travi'!AG551</f>
        <v>140.12872473600001</v>
      </c>
      <c r="R417" s="90">
        <v>0</v>
      </c>
      <c r="T417">
        <v>0.5</v>
      </c>
    </row>
    <row r="418" spans="1:20" x14ac:dyDescent="0.2">
      <c r="B418" t="s">
        <v>215</v>
      </c>
      <c r="C418" s="3">
        <f>'Inviluppo pilastri'!AN373</f>
        <v>-87.629989062500002</v>
      </c>
      <c r="D418" s="3">
        <f>'Inviluppo pilastri'!AO373</f>
        <v>62.920828125</v>
      </c>
      <c r="E418" s="3">
        <f>'Inviluppo pilastri'!AP373</f>
        <v>77.709489062499998</v>
      </c>
      <c r="F418" s="3">
        <f>'Inviluppo pilastri'!AQ373</f>
        <v>-61.200028125000003</v>
      </c>
      <c r="G418" s="3">
        <f>'Inviluppo pilastri'!AL373</f>
        <v>-641.47759999999994</v>
      </c>
    </row>
    <row r="419" spans="1:20" x14ac:dyDescent="0.2">
      <c r="B419" t="s">
        <v>216</v>
      </c>
      <c r="C419" s="3">
        <f>'Inviluppo pilastri'!AN374</f>
        <v>-18.019854687499997</v>
      </c>
      <c r="D419" s="3">
        <f>'Inviluppo pilastri'!AO374</f>
        <v>-31.218671874999991</v>
      </c>
      <c r="E419" s="3">
        <f>'Inviluppo pilastri'!AP374</f>
        <v>27.674354687500006</v>
      </c>
      <c r="F419" s="3">
        <f>'Inviluppo pilastri'!AQ374</f>
        <v>30.911871874999996</v>
      </c>
      <c r="G419" s="3">
        <f>'Inviluppo pilastri'!AL374</f>
        <v>-370.86840000000001</v>
      </c>
    </row>
    <row r="420" spans="1:20" x14ac:dyDescent="0.2">
      <c r="A420">
        <v>3</v>
      </c>
      <c r="B420" t="s">
        <v>213</v>
      </c>
      <c r="C420" s="3">
        <f>'Inviluppo pilastri'!AN375</f>
        <v>61.828778124999992</v>
      </c>
      <c r="D420" s="3">
        <f>'Inviluppo pilastri'!AO375</f>
        <v>-10.875257812499997</v>
      </c>
      <c r="E420" s="3">
        <f>'Inviluppo pilastri'!AP375</f>
        <v>-41.499378125</v>
      </c>
      <c r="F420" s="3">
        <f>'Inviluppo pilastri'!AQ375</f>
        <v>11.558957812499999</v>
      </c>
      <c r="G420" s="3">
        <f>'Inviluppo pilastri'!AL375</f>
        <v>-460.42749999999995</v>
      </c>
    </row>
    <row r="421" spans="1:20" x14ac:dyDescent="0.2">
      <c r="B421" t="s">
        <v>214</v>
      </c>
      <c r="C421" s="3">
        <f>'Inviluppo pilastri'!AN376</f>
        <v>-169.90274687499999</v>
      </c>
      <c r="D421" s="3">
        <f>'Inviluppo pilastri'!AO376</f>
        <v>38.630445312499994</v>
      </c>
      <c r="E421" s="3">
        <f>'Inviluppo pilastri'!AP376</f>
        <v>151.71534687499999</v>
      </c>
      <c r="F421" s="3">
        <f>'Inviluppo pilastri'!AQ376</f>
        <v>-37.510145312499994</v>
      </c>
      <c r="G421" s="3">
        <f>'Inviluppo pilastri'!AL376</f>
        <v>-936.27049999999986</v>
      </c>
    </row>
    <row r="422" spans="1:20" x14ac:dyDescent="0.2">
      <c r="B422" t="s">
        <v>215</v>
      </c>
      <c r="C422" s="3">
        <f>'Inviluppo pilastri'!AN377</f>
        <v>-94.090296875000007</v>
      </c>
      <c r="D422" s="3">
        <f>'Inviluppo pilastri'!AO377</f>
        <v>71.787476562500004</v>
      </c>
      <c r="E422" s="3">
        <f>'Inviluppo pilastri'!AP377</f>
        <v>88.593896874999984</v>
      </c>
      <c r="F422" s="3">
        <f>'Inviluppo pilastri'!AQ377</f>
        <v>-70.373176562500007</v>
      </c>
      <c r="G422" s="3">
        <f>'Inviluppo pilastri'!AL377</f>
        <v>-928.74339999999995</v>
      </c>
    </row>
    <row r="423" spans="1:20" x14ac:dyDescent="0.2">
      <c r="B423" t="s">
        <v>216</v>
      </c>
      <c r="C423" s="3">
        <f>'Inviluppo pilastri'!AN378</f>
        <v>-13.983671875000002</v>
      </c>
      <c r="D423" s="3">
        <f>'Inviluppo pilastri'!AO378</f>
        <v>-44.032289062499999</v>
      </c>
      <c r="E423" s="3">
        <f>'Inviluppo pilastri'!AP378</f>
        <v>21.622071875</v>
      </c>
      <c r="F423" s="3">
        <f>'Inviluppo pilastri'!AQ378</f>
        <v>44.421989062500003</v>
      </c>
      <c r="G423" s="3">
        <f>'Inviluppo pilastri'!AL378</f>
        <v>-467.95459999999991</v>
      </c>
    </row>
    <row r="424" spans="1:20" x14ac:dyDescent="0.2">
      <c r="A424">
        <v>2</v>
      </c>
      <c r="B424" t="s">
        <v>213</v>
      </c>
      <c r="C424" s="3">
        <f>'Inviluppo pilastri'!AN379</f>
        <v>74.352300000000014</v>
      </c>
      <c r="D424" s="3">
        <f>'Inviluppo pilastri'!AO379</f>
        <v>-16.772260937499997</v>
      </c>
      <c r="E424" s="3">
        <f>'Inviluppo pilastri'!AP379</f>
        <v>-93.620099999999994</v>
      </c>
      <c r="F424" s="3">
        <f>'Inviluppo pilastri'!AQ379</f>
        <v>18.301160937499997</v>
      </c>
      <c r="G424" s="3">
        <f>'Inviluppo pilastri'!AL379</f>
        <v>-527.60410000000002</v>
      </c>
    </row>
    <row r="425" spans="1:20" x14ac:dyDescent="0.2">
      <c r="B425" t="s">
        <v>214</v>
      </c>
      <c r="C425" s="3">
        <f>'Inviluppo pilastri'!AN380</f>
        <v>-164.0482375</v>
      </c>
      <c r="D425" s="3">
        <f>'Inviluppo pilastri'!AO380</f>
        <v>39.714135937499996</v>
      </c>
      <c r="E425" s="3">
        <f>'Inviluppo pilastri'!AP380</f>
        <v>152.46803750000001</v>
      </c>
      <c r="F425" s="3">
        <f>'Inviluppo pilastri'!AQ380</f>
        <v>-39.511035937499997</v>
      </c>
      <c r="G425" s="3">
        <f>'Inviluppo pilastri'!AL380</f>
        <v>-1239.7179000000001</v>
      </c>
    </row>
    <row r="426" spans="1:20" x14ac:dyDescent="0.2">
      <c r="B426" t="s">
        <v>215</v>
      </c>
      <c r="C426" s="3">
        <f>'Inviluppo pilastri'!AN381</f>
        <v>-85.986348437499998</v>
      </c>
      <c r="D426" s="3">
        <f>'Inviluppo pilastri'!AO381</f>
        <v>77.434554687499997</v>
      </c>
      <c r="E426" s="3">
        <f>'Inviluppo pilastri'!AP381</f>
        <v>71.87564843749999</v>
      </c>
      <c r="F426" s="3">
        <f>'Inviluppo pilastri'!AQ381</f>
        <v>-78.144254687499995</v>
      </c>
      <c r="G426" s="3">
        <f>'Inviluppo pilastri'!AL381</f>
        <v>-1227.4539</v>
      </c>
    </row>
    <row r="427" spans="1:20" x14ac:dyDescent="0.2">
      <c r="B427" t="s">
        <v>216</v>
      </c>
      <c r="C427" s="3">
        <f>'Inviluppo pilastri'!AN382</f>
        <v>-3.709589062500001</v>
      </c>
      <c r="D427" s="3">
        <f>'Inviluppo pilastri'!AO382</f>
        <v>-54.492679687499987</v>
      </c>
      <c r="E427" s="3">
        <f>'Inviluppo pilastri'!AP382</f>
        <v>-13.02771093749999</v>
      </c>
      <c r="F427" s="3">
        <f>'Inviluppo pilastri'!AQ382</f>
        <v>56.934379687499998</v>
      </c>
      <c r="G427" s="3">
        <f>'Inviluppo pilastri'!AL382</f>
        <v>-539.86810000000003</v>
      </c>
    </row>
    <row r="428" spans="1:20" x14ac:dyDescent="0.2">
      <c r="A428">
        <v>1</v>
      </c>
      <c r="B428" t="s">
        <v>213</v>
      </c>
      <c r="C428" s="3">
        <f>'Inviluppo pilastri'!AN383</f>
        <v>65.598360937500004</v>
      </c>
      <c r="D428" s="3">
        <f>'Inviluppo pilastri'!AO383</f>
        <v>-15.953796874999995</v>
      </c>
      <c r="E428" s="3">
        <f>'Inviluppo pilastri'!AP383</f>
        <v>-226.35846093749998</v>
      </c>
      <c r="F428" s="3">
        <f>'Inviluppo pilastri'!AQ383</f>
        <v>22.831196875</v>
      </c>
      <c r="G428" s="3">
        <f>'Inviluppo pilastri'!AL383</f>
        <v>-520.10630000000015</v>
      </c>
    </row>
    <row r="429" spans="1:20" x14ac:dyDescent="0.2">
      <c r="B429" t="s">
        <v>214</v>
      </c>
      <c r="C429" s="3">
        <f>'Inviluppo pilastri'!AN384</f>
        <v>-88.617798437500014</v>
      </c>
      <c r="D429" s="3">
        <f>'Inviluppo pilastri'!AO384</f>
        <v>29.296234374999997</v>
      </c>
      <c r="E429" s="3">
        <f>'Inviluppo pilastri'!AP384</f>
        <v>237.21389843749998</v>
      </c>
      <c r="F429" s="3">
        <f>'Inviluppo pilastri'!AQ384</f>
        <v>-27.973634375000003</v>
      </c>
      <c r="G429" s="3">
        <f>'Inviluppo pilastri'!AL384</f>
        <v>-1456.6937</v>
      </c>
    </row>
    <row r="430" spans="1:20" x14ac:dyDescent="0.2">
      <c r="B430" t="s">
        <v>215</v>
      </c>
      <c r="C430" s="3">
        <f>'Inviluppo pilastri'!AN385</f>
        <v>-38.362862499999999</v>
      </c>
      <c r="D430" s="3">
        <f>'Inviluppo pilastri'!AO385</f>
        <v>58.971662500000001</v>
      </c>
      <c r="E430" s="3">
        <f>'Inviluppo pilastri'!AP385</f>
        <v>85.879662499999995</v>
      </c>
      <c r="F430" s="3">
        <f>'Inviluppo pilastri'!AQ385</f>
        <v>-61.345062500000004</v>
      </c>
      <c r="G430" s="3">
        <f>'Inviluppo pilastri'!AL385</f>
        <v>-1443.7654</v>
      </c>
    </row>
    <row r="431" spans="1:20" x14ac:dyDescent="0.2">
      <c r="B431" t="s">
        <v>216</v>
      </c>
      <c r="C431" s="3">
        <f>'Inviluppo pilastri'!AN386</f>
        <v>15.343425000000003</v>
      </c>
      <c r="D431" s="3">
        <f>'Inviluppo pilastri'!AO386</f>
        <v>-45.629225000000005</v>
      </c>
      <c r="E431" s="3">
        <f>'Inviluppo pilastri'!AP386</f>
        <v>-75.024225000000001</v>
      </c>
      <c r="F431" s="3">
        <f>'Inviluppo pilastri'!AQ386</f>
        <v>56.202624999999991</v>
      </c>
      <c r="G431" s="3">
        <f>'Inviluppo pilastri'!AL386</f>
        <v>-533.03460000000018</v>
      </c>
    </row>
    <row r="433" spans="1:20" x14ac:dyDescent="0.2">
      <c r="A433" s="11" t="s">
        <v>243</v>
      </c>
      <c r="C433" s="3" t="s">
        <v>211</v>
      </c>
      <c r="M433" s="1" t="s">
        <v>212</v>
      </c>
      <c r="Q433" s="1" t="s">
        <v>222</v>
      </c>
    </row>
    <row r="434" spans="1:20" x14ac:dyDescent="0.2">
      <c r="A434" t="s">
        <v>20</v>
      </c>
      <c r="C434" s="3" t="s">
        <v>217</v>
      </c>
      <c r="D434" s="3" t="s">
        <v>221</v>
      </c>
      <c r="E434" s="3" t="s">
        <v>220</v>
      </c>
      <c r="F434" s="3" t="s">
        <v>219</v>
      </c>
      <c r="G434" s="3" t="s">
        <v>218</v>
      </c>
      <c r="K434" t="s">
        <v>20</v>
      </c>
      <c r="M434" s="1" t="s">
        <v>223</v>
      </c>
      <c r="N434" t="s">
        <v>224</v>
      </c>
      <c r="O434" s="96" t="s">
        <v>225</v>
      </c>
      <c r="P434" s="96" t="s">
        <v>226</v>
      </c>
      <c r="Q434" s="79" t="s">
        <v>223</v>
      </c>
      <c r="R434" s="96" t="s">
        <v>224</v>
      </c>
      <c r="S434" s="96" t="s">
        <v>225</v>
      </c>
      <c r="T434" s="96" t="s">
        <v>226</v>
      </c>
    </row>
    <row r="435" spans="1:20" x14ac:dyDescent="0.2">
      <c r="A435">
        <v>6</v>
      </c>
      <c r="B435" t="s">
        <v>213</v>
      </c>
      <c r="C435" s="3">
        <f>'Inviluppo pilastri'!AN387</f>
        <v>49.318576562500006</v>
      </c>
      <c r="D435" s="3">
        <f>'Inviluppo pilastri'!AO387</f>
        <v>46.800206250000002</v>
      </c>
      <c r="E435" s="3">
        <f>'Inviluppo pilastri'!AP387</f>
        <v>-35.731676562499999</v>
      </c>
      <c r="F435" s="3">
        <f>'Inviluppo pilastri'!AQ387</f>
        <v>-32.948006250000006</v>
      </c>
      <c r="G435" s="3">
        <f>'Inviluppo pilastri'!AL387</f>
        <v>-168.1507</v>
      </c>
      <c r="K435">
        <v>5</v>
      </c>
      <c r="L435" s="96" t="s">
        <v>111</v>
      </c>
      <c r="M435">
        <f>'Foglio travi'!AF295</f>
        <v>-192.67699651200002</v>
      </c>
      <c r="N435" s="1">
        <f>'Foglio travi'!AF318</f>
        <v>-239.38657142400004</v>
      </c>
      <c r="O435">
        <f>MAX(ABS(M436)+ABS(N435),ABS(M435)+ABS(N436))</f>
        <v>379.51529616000005</v>
      </c>
      <c r="P435" s="16">
        <f>('[2]car.sollecitazione  direzione x'!$B$7)/('[2]car.sollecitazione  direzione x'!$B$8+'[2]car.sollecitazione  direzione x'!$B$7)</f>
        <v>0.32199815663595049</v>
      </c>
      <c r="Q435" s="2">
        <f>'Foglio travi'!AF607</f>
        <v>-53.079062400000012</v>
      </c>
      <c r="R435" s="90">
        <v>0</v>
      </c>
      <c r="S435">
        <f>MAX(ABS(Q436)+ABS(R435),ABS(Q435)+ABS(R436))</f>
        <v>53.079062400000012</v>
      </c>
      <c r="T435" s="16">
        <f>('[2]car.sollecitazione  direzione x'!$B$7)/('[2]car.sollecitazione  direzione x'!$B$8+'[2]car.sollecitazione  direzione x'!$B$7)</f>
        <v>0.32199815663595049</v>
      </c>
    </row>
    <row r="436" spans="1:20" x14ac:dyDescent="0.2">
      <c r="B436" t="s">
        <v>214</v>
      </c>
      <c r="C436" s="3">
        <f>'Inviluppo pilastri'!AN388</f>
        <v>-76.054857812500003</v>
      </c>
      <c r="D436" s="3">
        <f>'Inviluppo pilastri'!AO388</f>
        <v>39.357356249999995</v>
      </c>
      <c r="E436" s="3">
        <f>'Inviluppo pilastri'!AP388</f>
        <v>59.989957812499995</v>
      </c>
      <c r="F436" s="3">
        <f>'Inviluppo pilastri'!AQ388</f>
        <v>-28.297556250000003</v>
      </c>
      <c r="G436" s="3">
        <f>'Inviluppo pilastri'!AL388</f>
        <v>-159.10330000000002</v>
      </c>
      <c r="L436" s="96" t="s">
        <v>112</v>
      </c>
      <c r="M436">
        <f>'Foglio travi'!AG295</f>
        <v>140.12872473600001</v>
      </c>
      <c r="N436" s="1">
        <f>'Foglio travi'!AG318</f>
        <v>140.11013016000001</v>
      </c>
      <c r="P436" s="16">
        <f>'[2]car.sollecitazione  direzione x'!$B$8/('[2]car.sollecitazione  direzione x'!$B$7+'[2]car.sollecitazione  direzione x'!$B$8)</f>
        <v>0.67800184336404945</v>
      </c>
      <c r="Q436" s="2">
        <f>'Foglio travi'!AG607</f>
        <v>50.955899904000006</v>
      </c>
      <c r="R436" s="90">
        <v>0</v>
      </c>
      <c r="T436" s="16">
        <f>'[2]car.sollecitazione  direzione x'!$B$8/('[2]car.sollecitazione  direzione x'!$B$7+'[2]car.sollecitazione  direzione x'!$B$8)</f>
        <v>0.67800184336404945</v>
      </c>
    </row>
    <row r="437" spans="1:20" x14ac:dyDescent="0.2">
      <c r="B437" t="s">
        <v>215</v>
      </c>
      <c r="C437" s="3">
        <f>'Inviluppo pilastri'!AN389</f>
        <v>-35.195824999999999</v>
      </c>
      <c r="D437" s="3">
        <f>'Inviluppo pilastri'!AO389</f>
        <v>52.611912499999995</v>
      </c>
      <c r="E437" s="3">
        <f>'Inviluppo pilastri'!AP389</f>
        <v>28.787424999999999</v>
      </c>
      <c r="F437" s="3">
        <f>'Inviluppo pilastri'!AQ389</f>
        <v>-36.484712500000001</v>
      </c>
      <c r="G437" s="3">
        <f>'Inviluppo pilastri'!AL389</f>
        <v>-170.2157</v>
      </c>
      <c r="K437">
        <v>4</v>
      </c>
      <c r="L437" s="96" t="s">
        <v>111</v>
      </c>
      <c r="M437">
        <f>'Foglio travi'!AF299</f>
        <v>-239.38657142400004</v>
      </c>
      <c r="N437" s="1">
        <f>'Foglio travi'!AF322</f>
        <v>-286.096146336</v>
      </c>
      <c r="O437">
        <f t="shared" ref="O437" si="91">MAX(ABS(M438)+ABS(N437),ABS(M437)+ABS(N438))</f>
        <v>426.22487107200004</v>
      </c>
      <c r="P437" s="16">
        <f>'[2]car.sollecitazione  direzione x'!$B$8/('[2]car.sollecitazione  direzione x'!$B$8+'[2]car.sollecitazione  direzione x'!$B$9)</f>
        <v>0.41299789001848419</v>
      </c>
      <c r="Q437" s="2">
        <f>'Foglio travi'!AF611</f>
        <v>-70.064362368000005</v>
      </c>
      <c r="R437" s="90">
        <v>0</v>
      </c>
      <c r="S437">
        <f t="shared" ref="S437" si="92">MAX(ABS(Q438)+ABS(R437),ABS(Q437)+ABS(R438))</f>
        <v>70.064362368000005</v>
      </c>
      <c r="T437" s="16">
        <f>'[2]car.sollecitazione  direzione x'!$B$8/('[2]car.sollecitazione  direzione x'!$B$8+'[2]car.sollecitazione  direzione x'!$B$9)</f>
        <v>0.41299789001848419</v>
      </c>
    </row>
    <row r="438" spans="1:20" x14ac:dyDescent="0.2">
      <c r="B438" t="s">
        <v>216</v>
      </c>
      <c r="C438" s="3">
        <f>'Inviluppo pilastri'!AN390</f>
        <v>8.4595437499999981</v>
      </c>
      <c r="D438" s="3">
        <f>'Inviluppo pilastri'!AO390</f>
        <v>33.545650000000002</v>
      </c>
      <c r="E438" s="3">
        <f>'Inviluppo pilastri'!AP390</f>
        <v>-4.5291437499999985</v>
      </c>
      <c r="F438" s="3">
        <f>'Inviluppo pilastri'!AQ390</f>
        <v>-24.760850000000001</v>
      </c>
      <c r="G438" s="3">
        <f>'Inviluppo pilastri'!AL390</f>
        <v>-157.03830000000002</v>
      </c>
      <c r="L438" s="96" t="s">
        <v>112</v>
      </c>
      <c r="M438">
        <f>'Foglio travi'!AG299</f>
        <v>140.12872473600001</v>
      </c>
      <c r="N438" s="1">
        <f>'Foglio travi'!AG322</f>
        <v>140.11013016000001</v>
      </c>
      <c r="P438" s="16">
        <f>'[2]car.sollecitazione  direzione x'!$B$9/('[2]car.sollecitazione  direzione x'!$B$8+'[2]car.sollecitazione  direzione x'!$B$9)</f>
        <v>0.58700210998151581</v>
      </c>
      <c r="Q438" s="2">
        <f>'Foglio travi'!AG611</f>
        <v>50.955899904000006</v>
      </c>
      <c r="R438" s="90">
        <v>0</v>
      </c>
      <c r="T438" s="16">
        <f>'[2]car.sollecitazione  direzione x'!$B$9/('[2]car.sollecitazione  direzione x'!$B$8+'[2]car.sollecitazione  direzione x'!$B$9)</f>
        <v>0.58700210998151581</v>
      </c>
    </row>
    <row r="439" spans="1:20" x14ac:dyDescent="0.2">
      <c r="A439">
        <v>5</v>
      </c>
      <c r="B439" t="s">
        <v>213</v>
      </c>
      <c r="C439" s="3">
        <f>'Inviluppo pilastri'!AN391</f>
        <v>109.82266562499998</v>
      </c>
      <c r="D439" s="3">
        <f>'Inviluppo pilastri'!AO391</f>
        <v>31.463039062500002</v>
      </c>
      <c r="E439" s="3">
        <f>'Inviluppo pilastri'!AP391</f>
        <v>-81.561265625000004</v>
      </c>
      <c r="F439" s="3">
        <f>'Inviluppo pilastri'!AQ391</f>
        <v>-31.019939062500001</v>
      </c>
      <c r="G439" s="3">
        <f>'Inviluppo pilastri'!AL391</f>
        <v>-526.11320000000001</v>
      </c>
      <c r="K439">
        <v>3</v>
      </c>
      <c r="L439" s="96" t="s">
        <v>111</v>
      </c>
      <c r="M439">
        <f>'Foglio travi'!AF303</f>
        <v>-286.096146336</v>
      </c>
      <c r="N439" s="1">
        <f>'Foglio travi'!AF326</f>
        <v>-332.80572124800005</v>
      </c>
      <c r="O439">
        <f t="shared" ref="O439" si="93">MAX(ABS(M440)+ABS(N439),ABS(M439)+ABS(N440))</f>
        <v>472.93444598400004</v>
      </c>
      <c r="P439" s="16">
        <f>'[2]car.sollecitazione  direzione x'!$B$9/('[2]car.sollecitazione  direzione x'!$B$9+'[2]car.sollecitazione  direzione x'!$B$10)</f>
        <v>0.44975605648321343</v>
      </c>
      <c r="Q439" s="2">
        <f>'Foglio travi'!AF615</f>
        <v>-70.064362368000005</v>
      </c>
      <c r="R439" s="90">
        <v>0</v>
      </c>
      <c r="S439">
        <f t="shared" ref="S439" si="94">MAX(ABS(Q440)+ABS(R439),ABS(Q439)+ABS(R440))</f>
        <v>70.064362368000005</v>
      </c>
      <c r="T439" s="16">
        <f>'[2]car.sollecitazione  direzione x'!$B$9/('[2]car.sollecitazione  direzione x'!$B$9+'[2]car.sollecitazione  direzione x'!$B$10)</f>
        <v>0.44975605648321343</v>
      </c>
    </row>
    <row r="440" spans="1:20" x14ac:dyDescent="0.2">
      <c r="B440" t="s">
        <v>214</v>
      </c>
      <c r="C440" s="3">
        <f>'Inviluppo pilastri'!AN392</f>
        <v>-138.11297812499998</v>
      </c>
      <c r="D440" s="3">
        <f>'Inviluppo pilastri'!AO392</f>
        <v>20.755492187499996</v>
      </c>
      <c r="E440" s="3">
        <f>'Inviluppo pilastri'!AP392</f>
        <v>108.34757812500001</v>
      </c>
      <c r="F440" s="3">
        <f>'Inviluppo pilastri'!AQ392</f>
        <v>-23.632592187500002</v>
      </c>
      <c r="G440" s="3">
        <f>'Inviluppo pilastri'!AL392</f>
        <v>-493.14480000000003</v>
      </c>
      <c r="L440" s="96" t="s">
        <v>112</v>
      </c>
      <c r="M440">
        <f>'Foglio travi'!AG303</f>
        <v>140.12872473600001</v>
      </c>
      <c r="N440" s="1">
        <f>'Foglio travi'!AG326</f>
        <v>140.11013016000001</v>
      </c>
      <c r="P440" s="16">
        <f>'[2]car.sollecitazione  direzione x'!$B$10/('[2]car.sollecitazione  direzione x'!$B$9+'[2]car.sollecitazione  direzione x'!$B$10)</f>
        <v>0.55024394351678663</v>
      </c>
      <c r="Q440" s="2">
        <f>'Foglio travi'!AG615</f>
        <v>50.955899904000006</v>
      </c>
      <c r="R440" s="90">
        <v>0</v>
      </c>
      <c r="T440" s="16">
        <f>'[2]car.sollecitazione  direzione x'!$B$10/('[2]car.sollecitazione  direzione x'!$B$9+'[2]car.sollecitazione  direzione x'!$B$10)</f>
        <v>0.55024394351678663</v>
      </c>
    </row>
    <row r="441" spans="1:20" x14ac:dyDescent="0.2">
      <c r="B441" t="s">
        <v>215</v>
      </c>
      <c r="C441" s="3">
        <f>'Inviluppo pilastri'!AN393</f>
        <v>-57.152279687499991</v>
      </c>
      <c r="D441" s="3">
        <f>'Inviluppo pilastri'!AO393</f>
        <v>40.126873437499995</v>
      </c>
      <c r="E441" s="3">
        <f>'Inviluppo pilastri'!AP393</f>
        <v>46.3421796875</v>
      </c>
      <c r="F441" s="3">
        <f>'Inviluppo pilastri'!AQ393</f>
        <v>-36.917373437500004</v>
      </c>
      <c r="G441" s="3">
        <f>'Inviluppo pilastri'!AL393</f>
        <v>-530.80320000000006</v>
      </c>
      <c r="K441">
        <v>2</v>
      </c>
      <c r="L441" s="96" t="s">
        <v>111</v>
      </c>
      <c r="M441">
        <f>'Foglio travi'!AF307</f>
        <v>-332.80572124800005</v>
      </c>
      <c r="N441" s="1">
        <f>'Foglio travi'!AF330</f>
        <v>-332.80572124800005</v>
      </c>
      <c r="O441">
        <f>MAX(ABS(M442)+ABS(M442),ABS(M441)+ABS(N442))</f>
        <v>472.91585140800009</v>
      </c>
      <c r="P441" s="16">
        <f>'[2]car.sollecitazione  direzione x'!$B$10/('[2]car.sollecitazione  direzione x'!$B$10+'[2]car.sollecitazione  direzione x'!$B$11)</f>
        <v>0.47104155681704507</v>
      </c>
      <c r="Q441" s="2">
        <f>'Foglio travi'!AF619</f>
        <v>-70.064362368000005</v>
      </c>
      <c r="R441" s="90">
        <v>0</v>
      </c>
      <c r="S441">
        <f t="shared" ref="S441" si="95">MAX(ABS(Q442)+ABS(R441),ABS(Q441)+ABS(R442))</f>
        <v>70.064362368000005</v>
      </c>
      <c r="T441" s="16">
        <f>'[2]car.sollecitazione  direzione x'!$B$10/('[2]car.sollecitazione  direzione x'!$B$10+'[2]car.sollecitazione  direzione x'!$B$11)</f>
        <v>0.47104155681704507</v>
      </c>
    </row>
    <row r="442" spans="1:20" x14ac:dyDescent="0.2">
      <c r="B442" t="s">
        <v>216</v>
      </c>
      <c r="C442" s="3">
        <f>'Inviluppo pilastri'!AN394</f>
        <v>28.861967187499996</v>
      </c>
      <c r="D442" s="3">
        <f>'Inviluppo pilastri'!AO394</f>
        <v>12.091657812499998</v>
      </c>
      <c r="E442" s="3">
        <f>'Inviluppo pilastri'!AP394</f>
        <v>-19.555867187500002</v>
      </c>
      <c r="F442" s="3">
        <f>'Inviluppo pilastri'!AQ394</f>
        <v>-17.735157812499999</v>
      </c>
      <c r="G442" s="3">
        <f>'Inviluppo pilastri'!AL394</f>
        <v>-488.45480000000003</v>
      </c>
      <c r="L442" s="96" t="s">
        <v>112</v>
      </c>
      <c r="M442">
        <f>'Foglio travi'!AG307</f>
        <v>140.12872473600001</v>
      </c>
      <c r="N442" s="1">
        <f>'Foglio travi'!AG330</f>
        <v>140.11013016000001</v>
      </c>
      <c r="P442" s="16">
        <f>'[2]car.sollecitazione  direzione x'!$B$11/('[2]car.sollecitazione  direzione x'!$B$10+'[2]car.sollecitazione  direzione x'!$B$11)</f>
        <v>0.52895844318295493</v>
      </c>
      <c r="Q442" s="2">
        <f>'Foglio travi'!AG619</f>
        <v>50.955899904000006</v>
      </c>
      <c r="R442" s="90">
        <v>0</v>
      </c>
      <c r="T442" s="16">
        <f>'[2]car.sollecitazione  direzione x'!$B$11/('[2]car.sollecitazione  direzione x'!$B$10+'[2]car.sollecitazione  direzione x'!$B$11)</f>
        <v>0.52895844318295493</v>
      </c>
    </row>
    <row r="443" spans="1:20" x14ac:dyDescent="0.2">
      <c r="A443">
        <v>4</v>
      </c>
      <c r="B443" t="s">
        <v>213</v>
      </c>
      <c r="C443" s="3">
        <f>'Inviluppo pilastri'!AN395</f>
        <v>146.29693749999998</v>
      </c>
      <c r="D443" s="3">
        <f>'Inviluppo pilastri'!AO395</f>
        <v>19.409399999999998</v>
      </c>
      <c r="E443" s="3">
        <f>'Inviluppo pilastri'!AP395</f>
        <v>-124.02773750000001</v>
      </c>
      <c r="F443" s="3">
        <f>'Inviluppo pilastri'!AQ395</f>
        <v>-34.255799999999994</v>
      </c>
      <c r="G443" s="3">
        <f>'Inviluppo pilastri'!AL395</f>
        <v>-887.73140000000012</v>
      </c>
      <c r="K443">
        <v>1</v>
      </c>
      <c r="L443" s="96" t="s">
        <v>111</v>
      </c>
      <c r="M443">
        <f>'Foglio travi'!AF311</f>
        <v>-286.096146336</v>
      </c>
      <c r="N443" s="1">
        <f>'Foglio travi'!AF334</f>
        <v>-239.38657142400004</v>
      </c>
      <c r="O443">
        <f t="shared" ref="O443" si="96">MAX(ABS(M444)+ABS(N443),ABS(M443)+ABS(N444))</f>
        <v>472.93444598400004</v>
      </c>
      <c r="P443">
        <v>0.5</v>
      </c>
      <c r="Q443" s="2">
        <f>'Foglio travi'!AF623</f>
        <v>-70.064362368000005</v>
      </c>
      <c r="R443" s="90">
        <v>0</v>
      </c>
      <c r="S443">
        <f t="shared" ref="S443" si="97">MAX(ABS(Q444)+ABS(R443),ABS(Q443)+ABS(R444))</f>
        <v>70.064362368000005</v>
      </c>
      <c r="T443">
        <v>0.5</v>
      </c>
    </row>
    <row r="444" spans="1:20" x14ac:dyDescent="0.2">
      <c r="B444" t="s">
        <v>214</v>
      </c>
      <c r="C444" s="3">
        <f>'Inviluppo pilastri'!AN396</f>
        <v>-172.3156875</v>
      </c>
      <c r="D444" s="3">
        <f>'Inviluppo pilastri'!AO396</f>
        <v>36.116006249999998</v>
      </c>
      <c r="E444" s="3">
        <f>'Inviluppo pilastri'!AP396</f>
        <v>149.5384875</v>
      </c>
      <c r="F444" s="3">
        <f>'Inviluppo pilastri'!AQ396</f>
        <v>-20.147606249999999</v>
      </c>
      <c r="G444" s="3">
        <f>'Inviluppo pilastri'!AL396</f>
        <v>-815.89460000000008</v>
      </c>
      <c r="L444" s="96" t="s">
        <v>112</v>
      </c>
      <c r="M444">
        <f>'Foglio travi'!AG311</f>
        <v>233.54787456</v>
      </c>
      <c r="N444" s="1">
        <f>'Foglio travi'!AG334</f>
        <v>140.11013016000001</v>
      </c>
      <c r="P444">
        <v>0.5</v>
      </c>
      <c r="Q444" s="2">
        <f>'Foglio travi'!AG623</f>
        <v>50.955899904000006</v>
      </c>
      <c r="R444" s="90">
        <v>0</v>
      </c>
      <c r="T444">
        <v>0.5</v>
      </c>
    </row>
    <row r="445" spans="1:20" x14ac:dyDescent="0.2">
      <c r="B445" t="s">
        <v>215</v>
      </c>
      <c r="C445" s="3">
        <f>'Inviluppo pilastri'!AN397</f>
        <v>-68.253599999999992</v>
      </c>
      <c r="D445" s="3">
        <f>'Inviluppo pilastri'!AO397</f>
        <v>46.851017187499991</v>
      </c>
      <c r="E445" s="3">
        <f>'Inviluppo pilastri'!AP397</f>
        <v>60.201600000000006</v>
      </c>
      <c r="F445" s="3">
        <f>'Inviluppo pilastri'!AQ397</f>
        <v>-42.209917187499997</v>
      </c>
      <c r="G445" s="3">
        <f>'Inviluppo pilastri'!AL397</f>
        <v>-894.67330000000015</v>
      </c>
    </row>
    <row r="446" spans="1:20" x14ac:dyDescent="0.2">
      <c r="B446" t="s">
        <v>216</v>
      </c>
      <c r="C446" s="3">
        <f>'Inviluppo pilastri'!AN398</f>
        <v>42.234850000000009</v>
      </c>
      <c r="D446" s="3">
        <f>'Inviluppo pilastri'!AO398</f>
        <v>8.6743890624999977</v>
      </c>
      <c r="E446" s="3">
        <f>'Inviluppo pilastri'!AP398</f>
        <v>-34.690849999999998</v>
      </c>
      <c r="F446" s="3">
        <f>'Inviluppo pilastri'!AQ398</f>
        <v>-12.193489062499999</v>
      </c>
      <c r="G446" s="3">
        <f>'Inviluppo pilastri'!AL398</f>
        <v>-808.95270000000005</v>
      </c>
    </row>
    <row r="447" spans="1:20" x14ac:dyDescent="0.2">
      <c r="A447">
        <v>3</v>
      </c>
      <c r="B447" t="s">
        <v>213</v>
      </c>
      <c r="C447" s="3">
        <f>'Inviluppo pilastri'!AN399</f>
        <v>175.5741859375</v>
      </c>
      <c r="D447" s="3">
        <f>'Inviluppo pilastri'!AO399</f>
        <v>17.686115625000003</v>
      </c>
      <c r="E447" s="3">
        <f>'Inviluppo pilastri'!AP399</f>
        <v>-159.6622859375</v>
      </c>
      <c r="F447" s="3">
        <f>'Inviluppo pilastri'!AQ399</f>
        <v>-17.959115625000003</v>
      </c>
      <c r="G447" s="3">
        <f>'Inviluppo pilastri'!AL399</f>
        <v>-1258.3786</v>
      </c>
    </row>
    <row r="448" spans="1:20" x14ac:dyDescent="0.2">
      <c r="B448" t="s">
        <v>214</v>
      </c>
      <c r="C448" s="3">
        <f>'Inviluppo pilastri'!AN400</f>
        <v>-201.24712343749997</v>
      </c>
      <c r="D448" s="3">
        <f>'Inviluppo pilastri'!AO400</f>
        <v>34.437134374999999</v>
      </c>
      <c r="E448" s="3">
        <f>'Inviluppo pilastri'!AP400</f>
        <v>184.4152234375</v>
      </c>
      <c r="F448" s="3">
        <f>'Inviluppo pilastri'!AQ400</f>
        <v>-32.504134375</v>
      </c>
      <c r="G448" s="3">
        <f>'Inviluppo pilastri'!AL400</f>
        <v>-1133.8294000000001</v>
      </c>
    </row>
    <row r="449" spans="1:20" x14ac:dyDescent="0.2">
      <c r="B449" t="s">
        <v>215</v>
      </c>
      <c r="C449" s="3">
        <f>'Inviluppo pilastri'!AN401</f>
        <v>-78.044946875000008</v>
      </c>
      <c r="D449" s="3">
        <f>'Inviluppo pilastri'!AO401</f>
        <v>48.117267187500005</v>
      </c>
      <c r="E449" s="3">
        <f>'Inviluppo pilastri'!AP401</f>
        <v>71.988146874999998</v>
      </c>
      <c r="F449" s="3">
        <f>'Inviluppo pilastri'!AQ401</f>
        <v>-44.353767187499997</v>
      </c>
      <c r="G449" s="3">
        <f>'Inviluppo pilastri'!AL401</f>
        <v>-1267.3407</v>
      </c>
    </row>
    <row r="450" spans="1:20" x14ac:dyDescent="0.2">
      <c r="B450" t="s">
        <v>216</v>
      </c>
      <c r="C450" s="3">
        <f>'Inviluppo pilastri'!AN402</f>
        <v>52.372009375000005</v>
      </c>
      <c r="D450" s="3">
        <f>'Inviluppo pilastri'!AO402</f>
        <v>4.0059828125000019</v>
      </c>
      <c r="E450" s="3">
        <f>'Inviluppo pilastri'!AP402</f>
        <v>-47.235209375000004</v>
      </c>
      <c r="F450" s="3">
        <f>'Inviluppo pilastri'!AQ402</f>
        <v>-6.1094828125000022</v>
      </c>
      <c r="G450" s="3">
        <f>'Inviluppo pilastri'!AL402</f>
        <v>-1124.8673000000001</v>
      </c>
    </row>
    <row r="451" spans="1:20" x14ac:dyDescent="0.2">
      <c r="A451">
        <v>2</v>
      </c>
      <c r="B451" t="s">
        <v>213</v>
      </c>
      <c r="C451" s="3">
        <f>'Inviluppo pilastri'!AN403</f>
        <v>189.81513906250001</v>
      </c>
      <c r="D451" s="3">
        <f>'Inviluppo pilastri'!AO403</f>
        <v>16.665667187499999</v>
      </c>
      <c r="E451" s="3">
        <f>'Inviluppo pilastri'!AP403</f>
        <v>-201.27943906250002</v>
      </c>
      <c r="F451" s="3">
        <f>'Inviluppo pilastri'!AQ403</f>
        <v>-18.646367187500005</v>
      </c>
      <c r="G451" s="3">
        <f>'Inviluppo pilastri'!AL403</f>
        <v>-1637.2876999999999</v>
      </c>
    </row>
    <row r="452" spans="1:20" x14ac:dyDescent="0.2">
      <c r="B452" t="s">
        <v>214</v>
      </c>
      <c r="C452" s="3">
        <f>'Inviluppo pilastri'!AN404</f>
        <v>-213.6677953125</v>
      </c>
      <c r="D452" s="3">
        <f>'Inviluppo pilastri'!AO404</f>
        <v>34.696207812499999</v>
      </c>
      <c r="E452" s="3">
        <f>'Inviluppo pilastri'!AP404</f>
        <v>222.97409531250003</v>
      </c>
      <c r="F452" s="3">
        <f>'Inviluppo pilastri'!AQ404</f>
        <v>-36.027507812499998</v>
      </c>
      <c r="G452" s="3">
        <f>'Inviluppo pilastri'!AL404</f>
        <v>-1451.2022999999999</v>
      </c>
    </row>
    <row r="453" spans="1:20" x14ac:dyDescent="0.2">
      <c r="B453" t="s">
        <v>215</v>
      </c>
      <c r="C453" s="3">
        <f>'Inviluppo pilastri'!AN405</f>
        <v>-81.642370312500006</v>
      </c>
      <c r="D453" s="3">
        <f>'Inviluppo pilastri'!AO405</f>
        <v>49.410656250000002</v>
      </c>
      <c r="E453" s="3">
        <f>'Inviluppo pilastri'!AP405</f>
        <v>84.153070312499992</v>
      </c>
      <c r="F453" s="3">
        <f>'Inviluppo pilastri'!AQ405</f>
        <v>-50.142056250000003</v>
      </c>
      <c r="G453" s="3">
        <f>'Inviluppo pilastri'!AL405</f>
        <v>-1648.1965</v>
      </c>
    </row>
    <row r="454" spans="1:20" x14ac:dyDescent="0.2">
      <c r="B454" t="s">
        <v>216</v>
      </c>
      <c r="C454" s="3">
        <f>'Inviluppo pilastri'!AN406</f>
        <v>57.789714062500011</v>
      </c>
      <c r="D454" s="3">
        <f>'Inviluppo pilastri'!AO406</f>
        <v>1.9512187500000007</v>
      </c>
      <c r="E454" s="3">
        <f>'Inviluppo pilastri'!AP406</f>
        <v>-62.458414062499983</v>
      </c>
      <c r="F454" s="3">
        <f>'Inviluppo pilastri'!AQ406</f>
        <v>-4.5318187500000011</v>
      </c>
      <c r="G454" s="3">
        <f>'Inviluppo pilastri'!AL406</f>
        <v>-1440.2934999999998</v>
      </c>
    </row>
    <row r="455" spans="1:20" x14ac:dyDescent="0.2">
      <c r="A455">
        <v>1</v>
      </c>
      <c r="B455" t="s">
        <v>213</v>
      </c>
      <c r="C455" s="3">
        <f>'Inviluppo pilastri'!AN407</f>
        <v>132.22829687500001</v>
      </c>
      <c r="D455" s="3">
        <f>'Inviluppo pilastri'!AO407</f>
        <v>10.536134375</v>
      </c>
      <c r="E455" s="3">
        <f>'Inviluppo pilastri'!AP407</f>
        <v>-255.42369687500002</v>
      </c>
      <c r="F455" s="3">
        <f>'Inviluppo pilastri'!AQ407</f>
        <v>8.9672656250000014</v>
      </c>
      <c r="G455" s="3">
        <f>'Inviluppo pilastri'!AL407</f>
        <v>-1867.5579</v>
      </c>
    </row>
    <row r="456" spans="1:20" x14ac:dyDescent="0.2">
      <c r="B456" t="s">
        <v>214</v>
      </c>
      <c r="C456" s="3">
        <f>'Inviluppo pilastri'!AN408</f>
        <v>-145.25951562500001</v>
      </c>
      <c r="D456" s="3">
        <f>'Inviluppo pilastri'!AO408</f>
        <v>27.222959374999999</v>
      </c>
      <c r="E456" s="3">
        <f>'Inviluppo pilastri'!AP408</f>
        <v>261.94891562500004</v>
      </c>
      <c r="F456" s="3">
        <f>'Inviluppo pilastri'!AQ408</f>
        <v>-24.872359374999998</v>
      </c>
      <c r="G456" s="3">
        <f>'Inviluppo pilastri'!AL408</f>
        <v>-1616.3300999999999</v>
      </c>
    </row>
    <row r="457" spans="1:20" x14ac:dyDescent="0.2">
      <c r="B457" t="s">
        <v>215</v>
      </c>
      <c r="C457" s="3">
        <f>'Inviluppo pilastri'!AN409</f>
        <v>-54.728603124999992</v>
      </c>
      <c r="D457" s="3">
        <f>'Inviluppo pilastri'!AO409</f>
        <v>40.722885937500003</v>
      </c>
      <c r="E457" s="3">
        <f>'Inviluppo pilastri'!AP409</f>
        <v>93.034803125000025</v>
      </c>
      <c r="F457" s="3">
        <f>'Inviluppo pilastri'!AQ409</f>
        <v>-52.3505859375</v>
      </c>
      <c r="G457" s="3">
        <f>'Inviluppo pilastri'!AL409</f>
        <v>-1881.4690000000001</v>
      </c>
    </row>
    <row r="458" spans="1:20" x14ac:dyDescent="0.2">
      <c r="B458" t="s">
        <v>216</v>
      </c>
      <c r="C458" s="3">
        <f>'Inviluppo pilastri'!AN410</f>
        <v>41.697384374999999</v>
      </c>
      <c r="D458" s="3">
        <f>'Inviluppo pilastri'!AO410</f>
        <v>-2.9637921874999997</v>
      </c>
      <c r="E458" s="3">
        <f>'Inviluppo pilastri'!AP410</f>
        <v>-86.509584375000017</v>
      </c>
      <c r="F458" s="3">
        <f>'Inviluppo pilastri'!AQ410</f>
        <v>36.445492187500001</v>
      </c>
      <c r="G458" s="3">
        <f>'Inviluppo pilastri'!AL410</f>
        <v>-1602.4189999999999</v>
      </c>
    </row>
    <row r="460" spans="1:20" x14ac:dyDescent="0.2">
      <c r="A460" s="11" t="s">
        <v>244</v>
      </c>
      <c r="C460" s="3" t="s">
        <v>211</v>
      </c>
      <c r="M460" s="1" t="s">
        <v>212</v>
      </c>
      <c r="Q460" s="1" t="s">
        <v>222</v>
      </c>
    </row>
    <row r="461" spans="1:20" x14ac:dyDescent="0.2">
      <c r="A461" t="s">
        <v>20</v>
      </c>
      <c r="C461" s="3" t="s">
        <v>217</v>
      </c>
      <c r="D461" s="3" t="s">
        <v>221</v>
      </c>
      <c r="E461" s="3" t="s">
        <v>220</v>
      </c>
      <c r="F461" s="3" t="s">
        <v>219</v>
      </c>
      <c r="G461" s="3" t="s">
        <v>218</v>
      </c>
      <c r="K461" t="s">
        <v>20</v>
      </c>
      <c r="M461" s="1" t="s">
        <v>223</v>
      </c>
      <c r="N461" t="s">
        <v>224</v>
      </c>
      <c r="O461" s="96" t="s">
        <v>225</v>
      </c>
      <c r="P461" s="96" t="s">
        <v>226</v>
      </c>
      <c r="Q461" s="79" t="s">
        <v>223</v>
      </c>
      <c r="R461" s="96" t="s">
        <v>224</v>
      </c>
      <c r="S461" s="96" t="s">
        <v>225</v>
      </c>
      <c r="T461" s="96" t="s">
        <v>226</v>
      </c>
    </row>
    <row r="462" spans="1:20" x14ac:dyDescent="0.2">
      <c r="A462">
        <v>6</v>
      </c>
      <c r="B462" t="s">
        <v>213</v>
      </c>
      <c r="C462" s="3">
        <f>'Inviluppo pilastri'!AN411</f>
        <v>80.895499999999998</v>
      </c>
      <c r="D462" s="3">
        <f>'Inviluppo pilastri'!AO411</f>
        <v>20.875656249999999</v>
      </c>
      <c r="E462" s="3">
        <f>'Inviluppo pilastri'!AP411</f>
        <v>-70.255899999999997</v>
      </c>
      <c r="F462" s="3">
        <f>'Inviluppo pilastri'!AQ411</f>
        <v>-18.580456249999997</v>
      </c>
      <c r="G462" s="3">
        <f>'Inviluppo pilastri'!AL411</f>
        <v>-151.1046</v>
      </c>
      <c r="K462">
        <v>5</v>
      </c>
      <c r="L462" s="96" t="s">
        <v>111</v>
      </c>
      <c r="M462">
        <f>'Foglio travi'!AF319</f>
        <v>-286.096146336</v>
      </c>
      <c r="N462" s="1">
        <v>0</v>
      </c>
      <c r="O462">
        <f>MAX(ABS(M463)+ABS(N462),ABS(M462)+ABS(N463))</f>
        <v>286.096146336</v>
      </c>
      <c r="P462" s="16">
        <f>('[2]car.sollecitazione  direzione x'!$B$7)/('[2]car.sollecitazione  direzione x'!$B$8+'[2]car.sollecitazione  direzione x'!$B$7)</f>
        <v>0.32199815663595049</v>
      </c>
      <c r="Q462" s="2">
        <f>'Foglio travi'!AF679</f>
        <v>-145.96742159999999</v>
      </c>
      <c r="R462" s="90">
        <f>'Foglio travi'!AF703</f>
        <v>-93.419149823999987</v>
      </c>
      <c r="S462">
        <f>MAX(ABS(Q463)+ABS(R462),ABS(Q462)+ABS(R463))</f>
        <v>286.096146336</v>
      </c>
      <c r="T462" s="16">
        <f>('[2]car.sollecitazione  direzione x'!$B$7)/('[2]car.sollecitazione  direzione x'!$B$8+'[2]car.sollecitazione  direzione x'!$B$7)</f>
        <v>0.32199815663595049</v>
      </c>
    </row>
    <row r="463" spans="1:20" x14ac:dyDescent="0.2">
      <c r="B463" t="s">
        <v>214</v>
      </c>
      <c r="C463" s="3">
        <f>'Inviluppo pilastri'!AN412</f>
        <v>7.6984062499999979</v>
      </c>
      <c r="D463" s="3">
        <f>'Inviluppo pilastri'!AO412</f>
        <v>5.2026250000000003</v>
      </c>
      <c r="E463" s="3">
        <f>'Inviluppo pilastri'!AP412</f>
        <v>-26.652006249999999</v>
      </c>
      <c r="F463" s="3">
        <f>'Inviluppo pilastri'!AQ412</f>
        <v>-3.0958250000000005</v>
      </c>
      <c r="G463" s="3">
        <f>'Inviluppo pilastri'!AL412</f>
        <v>-126.22140000000002</v>
      </c>
      <c r="L463" s="96" t="s">
        <v>112</v>
      </c>
      <c r="M463">
        <f>'Foglio travi'!AG319</f>
        <v>141.3187776</v>
      </c>
      <c r="N463" s="1">
        <v>0</v>
      </c>
      <c r="P463" s="16">
        <f>'[2]car.sollecitazione  direzione x'!$B$8/('[2]car.sollecitazione  direzione x'!$B$7+'[2]car.sollecitazione  direzione x'!$B$8)</f>
        <v>0.67800184336404945</v>
      </c>
      <c r="Q463" s="2">
        <f>'Foglio travi'!AG679</f>
        <v>140.12872473600001</v>
      </c>
      <c r="R463" s="90">
        <f>'Foglio travi'!AG703</f>
        <v>140.12872473600001</v>
      </c>
      <c r="T463" s="16">
        <f>'[2]car.sollecitazione  direzione x'!$B$8/('[2]car.sollecitazione  direzione x'!$B$7+'[2]car.sollecitazione  direzione x'!$B$8)</f>
        <v>0.67800184336404945</v>
      </c>
    </row>
    <row r="464" spans="1:20" x14ac:dyDescent="0.2">
      <c r="B464" t="s">
        <v>215</v>
      </c>
      <c r="C464" s="3">
        <f>'Inviluppo pilastri'!AN413</f>
        <v>31.546728124999994</v>
      </c>
      <c r="D464" s="3">
        <f>'Inviluppo pilastri'!AO413</f>
        <v>37.5009625</v>
      </c>
      <c r="E464" s="3">
        <f>'Inviluppo pilastri'!AP413</f>
        <v>-40.890728125000003</v>
      </c>
      <c r="F464" s="3">
        <f>'Inviluppo pilastri'!AQ413</f>
        <v>-35.004162500000007</v>
      </c>
      <c r="G464" s="3">
        <f>'Inviluppo pilastri'!AL413</f>
        <v>-146.35580000000002</v>
      </c>
      <c r="K464">
        <v>4</v>
      </c>
      <c r="L464" s="96" t="s">
        <v>111</v>
      </c>
      <c r="M464">
        <f>'Foglio travi'!AF323</f>
        <v>-332.80572124800005</v>
      </c>
      <c r="N464" s="1">
        <v>0</v>
      </c>
      <c r="O464">
        <f t="shared" ref="O464" si="98">MAX(ABS(M465)+ABS(N464),ABS(M464)+ABS(N465))</f>
        <v>332.80572124800005</v>
      </c>
      <c r="P464" s="16">
        <f>'[2]car.sollecitazione  direzione x'!$B$8/('[2]car.sollecitazione  direzione x'!$B$8+'[2]car.sollecitazione  direzione x'!$B$9)</f>
        <v>0.41299789001848419</v>
      </c>
      <c r="Q464" s="2">
        <f>'Foglio travi'!AF683</f>
        <v>-145.96742159999999</v>
      </c>
      <c r="R464" s="90">
        <f>'Foglio travi'!AF707</f>
        <v>-93.419149823999987</v>
      </c>
      <c r="S464">
        <f t="shared" ref="S464" si="99">MAX(ABS(Q465)+ABS(R464),ABS(Q464)+ABS(R465))</f>
        <v>286.096146336</v>
      </c>
      <c r="T464" s="16">
        <f>'[2]car.sollecitazione  direzione x'!$B$8/('[2]car.sollecitazione  direzione x'!$B$8+'[2]car.sollecitazione  direzione x'!$B$9)</f>
        <v>0.41299789001848419</v>
      </c>
    </row>
    <row r="465" spans="1:20" x14ac:dyDescent="0.2">
      <c r="B465" t="s">
        <v>216</v>
      </c>
      <c r="C465" s="3">
        <f>'Inviluppo pilastri'!AN414</f>
        <v>57.047178124999995</v>
      </c>
      <c r="D465" s="3">
        <f>'Inviluppo pilastri'!AO414</f>
        <v>-11.42268125</v>
      </c>
      <c r="E465" s="3">
        <f>'Inviluppo pilastri'!AP414</f>
        <v>-56.017178125000008</v>
      </c>
      <c r="F465" s="3">
        <f>'Inviluppo pilastri'!AQ414</f>
        <v>13.327881250000001</v>
      </c>
      <c r="G465" s="3">
        <f>'Inviluppo pilastri'!AL414</f>
        <v>-130.97020000000001</v>
      </c>
      <c r="L465" s="96" t="s">
        <v>112</v>
      </c>
      <c r="M465">
        <f>'Foglio travi'!AG323</f>
        <v>141.3187776</v>
      </c>
      <c r="N465" s="1">
        <v>0</v>
      </c>
      <c r="P465" s="16">
        <f>'[2]car.sollecitazione  direzione x'!$B$9/('[2]car.sollecitazione  direzione x'!$B$8+'[2]car.sollecitazione  direzione x'!$B$9)</f>
        <v>0.58700210998151581</v>
      </c>
      <c r="Q465" s="2">
        <f>'Foglio travi'!AG683</f>
        <v>140.12872473600001</v>
      </c>
      <c r="R465" s="90">
        <f>'Foglio travi'!AG707</f>
        <v>140.12872473600001</v>
      </c>
      <c r="T465" s="16">
        <f>'[2]car.sollecitazione  direzione x'!$B$9/('[2]car.sollecitazione  direzione x'!$B$8+'[2]car.sollecitazione  direzione x'!$B$9)</f>
        <v>0.58700210998151581</v>
      </c>
    </row>
    <row r="466" spans="1:20" x14ac:dyDescent="0.2">
      <c r="A466">
        <v>5</v>
      </c>
      <c r="B466" t="s">
        <v>213</v>
      </c>
      <c r="C466" s="3">
        <f>'Inviluppo pilastri'!AN415</f>
        <v>151.961853125</v>
      </c>
      <c r="D466" s="3">
        <f>'Inviluppo pilastri'!AO415</f>
        <v>24.0787203125</v>
      </c>
      <c r="E466" s="3">
        <f>'Inviluppo pilastri'!AP415</f>
        <v>-109.166453125</v>
      </c>
      <c r="F466" s="3">
        <f>'Inviluppo pilastri'!AQ415</f>
        <v>-23.837420312499997</v>
      </c>
      <c r="G466" s="3">
        <f>'Inviluppo pilastri'!AL415</f>
        <v>-431.08420000000001</v>
      </c>
      <c r="K466">
        <v>3</v>
      </c>
      <c r="L466" s="96" t="s">
        <v>111</v>
      </c>
      <c r="M466">
        <f>'Foglio travi'!AF327</f>
        <v>-332.80572124800005</v>
      </c>
      <c r="N466" s="1">
        <v>0</v>
      </c>
      <c r="O466">
        <f t="shared" ref="O466" si="100">MAX(ABS(M467)+ABS(N466),ABS(M466)+ABS(N467))</f>
        <v>332.80572124800005</v>
      </c>
      <c r="P466" s="16">
        <f>'[2]car.sollecitazione  direzione x'!$B$9/('[2]car.sollecitazione  direzione x'!$B$9+'[2]car.sollecitazione  direzione x'!$B$10)</f>
        <v>0.44975605648321343</v>
      </c>
      <c r="Q466" s="2">
        <f>'Foglio travi'!AF687</f>
        <v>-145.96742159999999</v>
      </c>
      <c r="R466" s="90">
        <f>'Foglio travi'!AF711</f>
        <v>-145.96742159999999</v>
      </c>
      <c r="S466">
        <f t="shared" ref="S466" si="101">MAX(ABS(Q467)+ABS(R466),ABS(Q466)+ABS(R467))</f>
        <v>286.096146336</v>
      </c>
      <c r="T466" s="16">
        <f>'[2]car.sollecitazione  direzione x'!$B$9/('[2]car.sollecitazione  direzione x'!$B$9+'[2]car.sollecitazione  direzione x'!$B$10)</f>
        <v>0.44975605648321343</v>
      </c>
    </row>
    <row r="467" spans="1:20" x14ac:dyDescent="0.2">
      <c r="B467" t="s">
        <v>214</v>
      </c>
      <c r="C467" s="3">
        <f>'Inviluppo pilastri'!AN416</f>
        <v>3.6034593749999915</v>
      </c>
      <c r="D467" s="3">
        <f>'Inviluppo pilastri'!AO416</f>
        <v>-2.1903140625000006</v>
      </c>
      <c r="E467" s="3">
        <f>'Inviluppo pilastri'!AP416</f>
        <v>-27.458859375000003</v>
      </c>
      <c r="F467" s="3">
        <f>'Inviluppo pilastri'!AQ416</f>
        <v>2.1630140625000003</v>
      </c>
      <c r="G467" s="3">
        <f>'Inviluppo pilastri'!AL416</f>
        <v>-345.33780000000002</v>
      </c>
      <c r="L467" s="96" t="s">
        <v>112</v>
      </c>
      <c r="M467">
        <f>'Foglio travi'!AG327</f>
        <v>141.3187776</v>
      </c>
      <c r="N467" s="1">
        <v>0</v>
      </c>
      <c r="P467" s="16">
        <f>'[2]car.sollecitazione  direzione x'!$B$10/('[2]car.sollecitazione  direzione x'!$B$9+'[2]car.sollecitazione  direzione x'!$B$10)</f>
        <v>0.55024394351678663</v>
      </c>
      <c r="Q467" s="2">
        <f>'Foglio travi'!AG687</f>
        <v>140.12872473600001</v>
      </c>
      <c r="R467" s="90">
        <f>'Foglio travi'!AG711</f>
        <v>140.12872473600001</v>
      </c>
      <c r="T467" s="16">
        <f>'[2]car.sollecitazione  direzione x'!$B$10/('[2]car.sollecitazione  direzione x'!$B$9+'[2]car.sollecitazione  direzione x'!$B$10)</f>
        <v>0.55024394351678663</v>
      </c>
    </row>
    <row r="468" spans="1:20" x14ac:dyDescent="0.2">
      <c r="B468" t="s">
        <v>215</v>
      </c>
      <c r="C468" s="3">
        <f>'Inviluppo pilastri'!AN417</f>
        <v>52.075987499999997</v>
      </c>
      <c r="D468" s="3">
        <f>'Inviluppo pilastri'!AO417</f>
        <v>52.182571875000001</v>
      </c>
      <c r="E468" s="3">
        <f>'Inviluppo pilastri'!AP417</f>
        <v>-54.166987500000005</v>
      </c>
      <c r="F468" s="3">
        <f>'Inviluppo pilastri'!AQ417</f>
        <v>-51.652171875000001</v>
      </c>
      <c r="G468" s="3">
        <f>'Inviluppo pilastri'!AL417</f>
        <v>-411.78730000000002</v>
      </c>
      <c r="K468">
        <v>2</v>
      </c>
      <c r="L468" s="96" t="s">
        <v>111</v>
      </c>
      <c r="M468">
        <f>'Foglio travi'!AF331</f>
        <v>-379.51529616000005</v>
      </c>
      <c r="N468" s="1">
        <v>0</v>
      </c>
      <c r="O468">
        <f>MAX(ABS(M469)+ABS(M469),ABS(M468)+ABS(N469))</f>
        <v>379.51529616000005</v>
      </c>
      <c r="P468" s="16">
        <f>'[2]car.sollecitazione  direzione x'!$B$10/('[2]car.sollecitazione  direzione x'!$B$10+'[2]car.sollecitazione  direzione x'!$B$11)</f>
        <v>0.47104155681704507</v>
      </c>
      <c r="Q468" s="2">
        <f>'Foglio travi'!AF691</f>
        <v>-145.96742159999999</v>
      </c>
      <c r="R468" s="90">
        <f>'Foglio travi'!AF715</f>
        <v>-145.96742159999999</v>
      </c>
      <c r="S468">
        <f t="shared" ref="S468" si="102">MAX(ABS(Q469)+ABS(R468),ABS(Q468)+ABS(R469))</f>
        <v>286.096146336</v>
      </c>
      <c r="T468" s="16">
        <f>'[2]car.sollecitazione  direzione x'!$B$10/('[2]car.sollecitazione  direzione x'!$B$10+'[2]car.sollecitazione  direzione x'!$B$11)</f>
        <v>0.47104155681704507</v>
      </c>
    </row>
    <row r="469" spans="1:20" x14ac:dyDescent="0.2">
      <c r="B469" t="s">
        <v>216</v>
      </c>
      <c r="C469" s="3">
        <f>'Inviluppo pilastri'!AN418</f>
        <v>103.48932500000001</v>
      </c>
      <c r="D469" s="3">
        <f>'Inviluppo pilastri'!AO418</f>
        <v>-30.294165625000005</v>
      </c>
      <c r="E469" s="3">
        <f>'Inviluppo pilastri'!AP418</f>
        <v>-82.458325000000002</v>
      </c>
      <c r="F469" s="3">
        <f>'Inviluppo pilastri'!AQ418</f>
        <v>29.977765625000004</v>
      </c>
      <c r="G469" s="3">
        <f>'Inviluppo pilastri'!AL418</f>
        <v>-364.63470000000001</v>
      </c>
      <c r="L469" s="96" t="s">
        <v>112</v>
      </c>
      <c r="M469">
        <f>'Foglio travi'!AG331</f>
        <v>141.3187776</v>
      </c>
      <c r="N469" s="1">
        <v>0</v>
      </c>
      <c r="P469" s="16">
        <f>'[2]car.sollecitazione  direzione x'!$B$11/('[2]car.sollecitazione  direzione x'!$B$10+'[2]car.sollecitazione  direzione x'!$B$11)</f>
        <v>0.52895844318295493</v>
      </c>
      <c r="Q469" s="2">
        <f>'Foglio travi'!AG691</f>
        <v>140.12872473600001</v>
      </c>
      <c r="R469" s="90">
        <f>'Foglio travi'!AG715</f>
        <v>140.12872473600001</v>
      </c>
      <c r="T469" s="16">
        <f>'[2]car.sollecitazione  direzione x'!$B$11/('[2]car.sollecitazione  direzione x'!$B$10+'[2]car.sollecitazione  direzione x'!$B$11)</f>
        <v>0.52895844318295493</v>
      </c>
    </row>
    <row r="470" spans="1:20" x14ac:dyDescent="0.2">
      <c r="A470">
        <v>4</v>
      </c>
      <c r="B470" t="s">
        <v>213</v>
      </c>
      <c r="C470" s="3">
        <f>'Inviluppo pilastri'!AN419</f>
        <v>155.04313437499999</v>
      </c>
      <c r="D470" s="3">
        <f>'Inviluppo pilastri'!AO419</f>
        <v>28.179831250000007</v>
      </c>
      <c r="E470" s="3">
        <f>'Inviluppo pilastri'!AP419</f>
        <v>-126.39153437500001</v>
      </c>
      <c r="F470" s="3">
        <f>'Inviluppo pilastri'!AQ419</f>
        <v>-27.758431250000001</v>
      </c>
      <c r="G470" s="3">
        <f>'Inviluppo pilastri'!AL419</f>
        <v>-720.95960000000002</v>
      </c>
      <c r="K470">
        <v>1</v>
      </c>
      <c r="L470" s="96" t="s">
        <v>111</v>
      </c>
      <c r="M470">
        <f>'Foglio travi'!AF335</f>
        <v>-286.096146336</v>
      </c>
      <c r="N470" s="1">
        <v>0</v>
      </c>
      <c r="O470">
        <f t="shared" ref="O470" si="103">MAX(ABS(M471)+ABS(N470),ABS(M470)+ABS(N471))</f>
        <v>286.096146336</v>
      </c>
      <c r="P470">
        <v>0.5</v>
      </c>
      <c r="Q470" s="2">
        <f>'Foglio travi'!AF695</f>
        <v>-145.96742159999999</v>
      </c>
      <c r="R470" s="90">
        <f>'Foglio travi'!AF719</f>
        <v>-145.96742159999999</v>
      </c>
      <c r="S470">
        <f t="shared" ref="S470" si="104">MAX(ABS(Q471)+ABS(R470),ABS(Q470)+ABS(R471))</f>
        <v>286.096146336</v>
      </c>
      <c r="T470">
        <v>0.5</v>
      </c>
    </row>
    <row r="471" spans="1:20" x14ac:dyDescent="0.2">
      <c r="B471" t="s">
        <v>214</v>
      </c>
      <c r="C471" s="3">
        <f>'Inviluppo pilastri'!AN420</f>
        <v>-32.327290624999996</v>
      </c>
      <c r="D471" s="3">
        <f>'Inviluppo pilastri'!AO420</f>
        <v>-7.2783625000000001</v>
      </c>
      <c r="E471" s="3">
        <f>'Inviluppo pilastri'!AP420</f>
        <v>1.8936906249999947</v>
      </c>
      <c r="F471" s="3">
        <f>'Inviluppo pilastri'!AQ420</f>
        <v>7.4629624999999997</v>
      </c>
      <c r="G471" s="3">
        <f>'Inviluppo pilastri'!AL420</f>
        <v>-548.72640000000013</v>
      </c>
      <c r="L471" s="96" t="s">
        <v>112</v>
      </c>
      <c r="M471">
        <f>'Foglio travi'!AG335</f>
        <v>213.11243553600002</v>
      </c>
      <c r="N471" s="1">
        <v>0</v>
      </c>
      <c r="P471">
        <v>0.5</v>
      </c>
      <c r="Q471" s="2">
        <f>'Foglio travi'!AG695</f>
        <v>140.12872473600001</v>
      </c>
      <c r="R471" s="90">
        <f>'Foglio travi'!AG719</f>
        <v>140.12872473600001</v>
      </c>
      <c r="T471">
        <v>0.5</v>
      </c>
    </row>
    <row r="472" spans="1:20" x14ac:dyDescent="0.2">
      <c r="B472" t="s">
        <v>215</v>
      </c>
      <c r="C472" s="3">
        <f>'Inviluppo pilastri'!AN421</f>
        <v>28.887457812499999</v>
      </c>
      <c r="D472" s="3">
        <f>'Inviluppo pilastri'!AO421</f>
        <v>66.296132812500005</v>
      </c>
      <c r="E472" s="3">
        <f>'Inviluppo pilastri'!AP421</f>
        <v>-40.035357812500003</v>
      </c>
      <c r="F472" s="3">
        <f>'Inviluppo pilastri'!AQ421</f>
        <v>-65.613632812499986</v>
      </c>
      <c r="G472" s="3">
        <f>'Inviluppo pilastri'!AL421</f>
        <v>-679.11640000000011</v>
      </c>
    </row>
    <row r="473" spans="1:20" x14ac:dyDescent="0.2">
      <c r="B473" t="s">
        <v>216</v>
      </c>
      <c r="C473" s="3">
        <f>'Inviluppo pilastri'!AN422</f>
        <v>93.828385937500002</v>
      </c>
      <c r="D473" s="3">
        <f>'Inviluppo pilastri'!AO422</f>
        <v>-45.394664062499999</v>
      </c>
      <c r="E473" s="3">
        <f>'Inviluppo pilastri'!AP422</f>
        <v>-84.462485937500006</v>
      </c>
      <c r="F473" s="3">
        <f>'Inviluppo pilastri'!AQ422</f>
        <v>45.318164062499996</v>
      </c>
      <c r="G473" s="3">
        <f>'Inviluppo pilastri'!AL422</f>
        <v>-590.56960000000004</v>
      </c>
    </row>
    <row r="474" spans="1:20" x14ac:dyDescent="0.2">
      <c r="A474">
        <v>3</v>
      </c>
      <c r="B474" t="s">
        <v>213</v>
      </c>
      <c r="C474" s="3">
        <f>'Inviluppo pilastri'!AN423</f>
        <v>169.48209374999999</v>
      </c>
      <c r="D474" s="3">
        <f>'Inviluppo pilastri'!AO423</f>
        <v>30.781042187500002</v>
      </c>
      <c r="E474" s="3">
        <f>'Inviluppo pilastri'!AP423</f>
        <v>-151.51989374999999</v>
      </c>
      <c r="F474" s="3">
        <f>'Inviluppo pilastri'!AQ423</f>
        <v>-30.322742187499994</v>
      </c>
      <c r="G474" s="3">
        <f>'Inviluppo pilastri'!AL423</f>
        <v>-1012.5074999999999</v>
      </c>
    </row>
    <row r="475" spans="1:20" x14ac:dyDescent="0.2">
      <c r="B475" t="s">
        <v>214</v>
      </c>
      <c r="C475" s="3">
        <f>'Inviluppo pilastri'!AN424</f>
        <v>-41.48078125</v>
      </c>
      <c r="D475" s="3">
        <f>'Inviluppo pilastri'!AO424</f>
        <v>-11.782385937499997</v>
      </c>
      <c r="E475" s="3">
        <f>'Inviluppo pilastri'!AP424</f>
        <v>19.082581249999993</v>
      </c>
      <c r="F475" s="3">
        <f>'Inviluppo pilastri'!AQ424</f>
        <v>12.090085937499996</v>
      </c>
      <c r="G475" s="3">
        <f>'Inviluppo pilastri'!AL424</f>
        <v>-733.78050000000007</v>
      </c>
    </row>
    <row r="476" spans="1:20" x14ac:dyDescent="0.2">
      <c r="B476" t="s">
        <v>215</v>
      </c>
      <c r="C476" s="3">
        <f>'Inviluppo pilastri'!AN425</f>
        <v>27.542325000000009</v>
      </c>
      <c r="D476" s="3">
        <f>'Inviluppo pilastri'!AO425</f>
        <v>76.60883906250001</v>
      </c>
      <c r="E476" s="3">
        <f>'Inviluppo pilastri'!AP425</f>
        <v>-36.646124999999998</v>
      </c>
      <c r="F476" s="3">
        <f>'Inviluppo pilastri'!AQ425</f>
        <v>-75.983939062499999</v>
      </c>
      <c r="G476" s="3">
        <f>'Inviluppo pilastri'!AL425</f>
        <v>-940.71969999999999</v>
      </c>
    </row>
    <row r="477" spans="1:20" x14ac:dyDescent="0.2">
      <c r="B477" t="s">
        <v>216</v>
      </c>
      <c r="C477" s="3">
        <f>'Inviluppo pilastri'!AN426</f>
        <v>100.45898750000001</v>
      </c>
      <c r="D477" s="3">
        <f>'Inviluppo pilastri'!AO426</f>
        <v>-57.610182812500014</v>
      </c>
      <c r="E477" s="3">
        <f>'Inviluppo pilastri'!AP426</f>
        <v>-95.791187499999992</v>
      </c>
      <c r="F477" s="3">
        <f>'Inviluppo pilastri'!AQ426</f>
        <v>57.751282812499994</v>
      </c>
      <c r="G477" s="3">
        <f>'Inviluppo pilastri'!AL426</f>
        <v>-805.56830000000002</v>
      </c>
    </row>
    <row r="478" spans="1:20" x14ac:dyDescent="0.2">
      <c r="A478">
        <v>2</v>
      </c>
      <c r="B478" t="s">
        <v>213</v>
      </c>
      <c r="C478" s="3">
        <f>'Inviluppo pilastri'!AN427</f>
        <v>160.064746875</v>
      </c>
      <c r="D478" s="3">
        <f>'Inviluppo pilastri'!AO427</f>
        <v>-15.343082812500001</v>
      </c>
      <c r="E478" s="3">
        <f>'Inviluppo pilastri'!AP427</f>
        <v>-145.78534687500002</v>
      </c>
      <c r="F478" s="3">
        <f>'Inviluppo pilastri'!AQ427</f>
        <v>15.951182812499997</v>
      </c>
      <c r="G478" s="3">
        <f>'Inviluppo pilastri'!AL427</f>
        <v>-1299.0047</v>
      </c>
    </row>
    <row r="479" spans="1:20" x14ac:dyDescent="0.2">
      <c r="B479" t="s">
        <v>214</v>
      </c>
      <c r="C479" s="3">
        <f>'Inviluppo pilastri'!AN428</f>
        <v>-50.507621874999998</v>
      </c>
      <c r="D479" s="3">
        <f>'Inviluppo pilastri'!AO428</f>
        <v>31.807239062499995</v>
      </c>
      <c r="E479" s="3">
        <f>'Inviluppo pilastri'!AP428</f>
        <v>68.644221875000014</v>
      </c>
      <c r="F479" s="3">
        <f>'Inviluppo pilastri'!AQ428</f>
        <v>-31.4533390625</v>
      </c>
      <c r="G479" s="3">
        <f>'Inviluppo pilastri'!AL428</f>
        <v>-901.53729999999996</v>
      </c>
    </row>
    <row r="480" spans="1:20" x14ac:dyDescent="0.2">
      <c r="B480" t="s">
        <v>215</v>
      </c>
      <c r="C480" s="3">
        <f>'Inviluppo pilastri'!AN429</f>
        <v>18.449673437500003</v>
      </c>
      <c r="D480" s="3">
        <f>'Inviluppo pilastri'!AO429</f>
        <v>82.750996874999998</v>
      </c>
      <c r="E480" s="3">
        <f>'Inviluppo pilastri'!AP429</f>
        <v>-1.5975734374999944</v>
      </c>
      <c r="F480" s="3">
        <f>'Inviluppo pilastri'!AQ429</f>
        <v>-82.66939687499999</v>
      </c>
      <c r="G480" s="3">
        <f>'Inviluppo pilastri'!AL429</f>
        <v>-1191.2761</v>
      </c>
    </row>
    <row r="481" spans="1:20" x14ac:dyDescent="0.2">
      <c r="B481" t="s">
        <v>216</v>
      </c>
      <c r="C481" s="3">
        <f>'Inviluppo pilastri'!AN430</f>
        <v>91.107451562499989</v>
      </c>
      <c r="D481" s="3">
        <f>'Inviluppo pilastri'!AO430</f>
        <v>-66.286840624999996</v>
      </c>
      <c r="E481" s="3">
        <f>'Inviluppo pilastri'!AP430</f>
        <v>-75.543551562499999</v>
      </c>
      <c r="F481" s="3">
        <f>'Inviluppo pilastri'!AQ430</f>
        <v>67.167240625000005</v>
      </c>
      <c r="G481" s="3">
        <f>'Inviluppo pilastri'!AL430</f>
        <v>-1009.2659</v>
      </c>
    </row>
    <row r="482" spans="1:20" x14ac:dyDescent="0.2">
      <c r="A482">
        <v>1</v>
      </c>
      <c r="B482" t="s">
        <v>213</v>
      </c>
      <c r="C482" s="3">
        <f>'Inviluppo pilastri'!AN431</f>
        <v>82.940259375000011</v>
      </c>
      <c r="D482" s="3">
        <f>'Inviluppo pilastri'!AO431</f>
        <v>-13.119745312500001</v>
      </c>
      <c r="E482" s="3">
        <f>'Inviluppo pilastri'!AP431</f>
        <v>-233.83605937499999</v>
      </c>
      <c r="F482" s="3">
        <f>'Inviluppo pilastri'!AQ431</f>
        <v>16.467445312499997</v>
      </c>
      <c r="G482" s="3">
        <f>'Inviluppo pilastri'!AL431</f>
        <v>-1509.5327</v>
      </c>
    </row>
    <row r="483" spans="1:20" x14ac:dyDescent="0.2">
      <c r="B483" t="s">
        <v>214</v>
      </c>
      <c r="C483" s="3">
        <f>'Inviluppo pilastri'!AN432</f>
        <v>-48.379134374999992</v>
      </c>
      <c r="D483" s="3">
        <f>'Inviluppo pilastri'!AO432</f>
        <v>22.803714062499999</v>
      </c>
      <c r="E483" s="3">
        <f>'Inviluppo pilastri'!AP432</f>
        <v>219.72293437500002</v>
      </c>
      <c r="F483" s="3">
        <f>'Inviluppo pilastri'!AQ432</f>
        <v>-20.413414062499996</v>
      </c>
      <c r="G483" s="3">
        <f>'Inviluppo pilastri'!AL432</f>
        <v>-993.2373</v>
      </c>
    </row>
    <row r="484" spans="1:20" x14ac:dyDescent="0.2">
      <c r="B484" t="s">
        <v>215</v>
      </c>
      <c r="C484" s="3">
        <f>'Inviluppo pilastri'!AN433</f>
        <v>-5.607920312500001</v>
      </c>
      <c r="D484" s="3">
        <f>'Inviluppo pilastri'!AO433</f>
        <v>61.905265624999998</v>
      </c>
      <c r="E484" s="3">
        <f>'Inviluppo pilastri'!AP433</f>
        <v>71.662620312499996</v>
      </c>
      <c r="F484" s="3">
        <f>'Inviluppo pilastri'!AQ433</f>
        <v>-60.553065624999988</v>
      </c>
      <c r="G484" s="3">
        <f>'Inviluppo pilastri'!AL433</f>
        <v>-1372.6267</v>
      </c>
    </row>
    <row r="485" spans="1:20" x14ac:dyDescent="0.2">
      <c r="B485" t="s">
        <v>216</v>
      </c>
      <c r="C485" s="3">
        <f>'Inviluppo pilastri'!AN434</f>
        <v>40.169045312499996</v>
      </c>
      <c r="D485" s="3">
        <f>'Inviluppo pilastri'!AO434</f>
        <v>-52.221296875000007</v>
      </c>
      <c r="E485" s="3">
        <f>'Inviluppo pilastri'!AP434</f>
        <v>-85.775745312499993</v>
      </c>
      <c r="F485" s="3">
        <f>'Inviluppo pilastri'!AQ434</f>
        <v>56.607096874999996</v>
      </c>
      <c r="G485" s="3">
        <f>'Inviluppo pilastri'!AL434</f>
        <v>-1130.1433</v>
      </c>
    </row>
    <row r="487" spans="1:20" x14ac:dyDescent="0.2">
      <c r="A487" s="11" t="s">
        <v>245</v>
      </c>
      <c r="C487" s="3" t="s">
        <v>211</v>
      </c>
      <c r="M487" s="1" t="s">
        <v>212</v>
      </c>
      <c r="Q487" s="1" t="s">
        <v>222</v>
      </c>
    </row>
    <row r="488" spans="1:20" x14ac:dyDescent="0.2">
      <c r="A488" t="s">
        <v>20</v>
      </c>
      <c r="C488" s="3" t="s">
        <v>217</v>
      </c>
      <c r="D488" s="3" t="s">
        <v>221</v>
      </c>
      <c r="E488" s="3" t="s">
        <v>220</v>
      </c>
      <c r="F488" s="3" t="s">
        <v>219</v>
      </c>
      <c r="G488" s="3" t="s">
        <v>218</v>
      </c>
      <c r="K488" t="s">
        <v>20</v>
      </c>
      <c r="M488" s="1" t="s">
        <v>223</v>
      </c>
      <c r="N488" t="s">
        <v>224</v>
      </c>
      <c r="O488" s="96" t="s">
        <v>225</v>
      </c>
      <c r="P488" s="96" t="s">
        <v>226</v>
      </c>
      <c r="Q488" s="79" t="s">
        <v>223</v>
      </c>
      <c r="R488" s="96" t="s">
        <v>224</v>
      </c>
      <c r="S488" s="96" t="s">
        <v>225</v>
      </c>
      <c r="T488" s="96" t="s">
        <v>226</v>
      </c>
    </row>
    <row r="489" spans="1:20" x14ac:dyDescent="0.2">
      <c r="A489">
        <v>6</v>
      </c>
      <c r="B489" t="s">
        <v>213</v>
      </c>
      <c r="C489" s="3">
        <f>'Inviluppo pilastri'!AN435</f>
        <v>11.840875</v>
      </c>
      <c r="D489" s="3">
        <f>'Inviluppo pilastri'!AO435</f>
        <v>-12.474123437499999</v>
      </c>
      <c r="E489" s="3">
        <f>'Inviluppo pilastri'!AP435</f>
        <v>11.310324999999995</v>
      </c>
      <c r="F489" s="3">
        <f>'Inviluppo pilastri'!AQ435</f>
        <v>9.2120234375000027</v>
      </c>
      <c r="G489" s="3">
        <f>'Inviluppo pilastri'!AL435</f>
        <v>-137.71260000000001</v>
      </c>
      <c r="K489">
        <v>5</v>
      </c>
      <c r="L489" s="96" t="s">
        <v>111</v>
      </c>
      <c r="M489">
        <v>0</v>
      </c>
      <c r="N489" s="1">
        <f>'Foglio travi'!AF342</f>
        <v>-239.38657142400004</v>
      </c>
      <c r="O489">
        <f>MAX(ABS(M490)+ABS(N489),ABS(M489)+ABS(N490))</f>
        <v>239.38657142400004</v>
      </c>
      <c r="P489" s="16">
        <f>('[2]car.sollecitazione  direzione x'!$B$7)/('[2]car.sollecitazione  direzione x'!$B$8+'[2]car.sollecitazione  direzione x'!$B$7)</f>
        <v>0.32199815663595049</v>
      </c>
      <c r="Q489" s="2">
        <f>'Foglio travi'!AF703</f>
        <v>-93.419149823999987</v>
      </c>
      <c r="R489" s="90">
        <f>'Foglio travi'!AF726</f>
        <v>-145.96742159999999</v>
      </c>
      <c r="S489">
        <f>MAX(ABS(Q490)+ABS(R489),ABS(Q489)+ABS(R490))</f>
        <v>286.096146336</v>
      </c>
      <c r="T489" s="16">
        <f>('[2]car.sollecitazione  direzione x'!$B$7)/('[2]car.sollecitazione  direzione x'!$B$8+'[2]car.sollecitazione  direzione x'!$B$7)</f>
        <v>0.32199815663595049</v>
      </c>
    </row>
    <row r="490" spans="1:20" x14ac:dyDescent="0.2">
      <c r="B490" t="s">
        <v>214</v>
      </c>
      <c r="C490" s="3">
        <f>'Inviluppo pilastri'!AN436</f>
        <v>-61.206249999999997</v>
      </c>
      <c r="D490" s="3">
        <f>'Inviluppo pilastri'!AO436</f>
        <v>-28.221532812499998</v>
      </c>
      <c r="E490" s="3">
        <f>'Inviluppo pilastri'!AP436</f>
        <v>58.131050000000002</v>
      </c>
      <c r="F490" s="3">
        <f>'Inviluppo pilastri'!AQ436</f>
        <v>24.637632812500001</v>
      </c>
      <c r="G490" s="3">
        <f>'Inviluppo pilastri'!AL436</f>
        <v>-165.34539999999998</v>
      </c>
      <c r="L490" s="96" t="s">
        <v>112</v>
      </c>
      <c r="M490">
        <v>0</v>
      </c>
      <c r="N490" s="1">
        <f>'Foglio travi'!AG342</f>
        <v>140.11013016000001</v>
      </c>
      <c r="P490" s="16">
        <f>'[2]car.sollecitazione  direzione x'!$B$8/('[2]car.sollecitazione  direzione x'!$B$7+'[2]car.sollecitazione  direzione x'!$B$8)</f>
        <v>0.67800184336404945</v>
      </c>
      <c r="Q490" s="2">
        <f>'Foglio travi'!AG703</f>
        <v>140.12872473600001</v>
      </c>
      <c r="R490" s="90">
        <f>'Foglio travi'!AG726</f>
        <v>140.12872473600001</v>
      </c>
      <c r="T490" s="16">
        <f>'[2]car.sollecitazione  direzione x'!$B$8/('[2]car.sollecitazione  direzione x'!$B$7+'[2]car.sollecitazione  direzione x'!$B$8)</f>
        <v>0.67800184336404945</v>
      </c>
    </row>
    <row r="491" spans="1:20" x14ac:dyDescent="0.2">
      <c r="B491" t="s">
        <v>215</v>
      </c>
      <c r="C491" s="3">
        <f>'Inviluppo pilastri'!AN437</f>
        <v>-38.505687500000008</v>
      </c>
      <c r="D491" s="3">
        <f>'Inviluppo pilastri'!AO437</f>
        <v>4.2344499999999989</v>
      </c>
      <c r="E491" s="3">
        <f>'Inviluppo pilastri'!AP437</f>
        <v>43.404887500000001</v>
      </c>
      <c r="F491" s="3">
        <f>'Inviluppo pilastri'!AQ437</f>
        <v>-7.1514500000000005</v>
      </c>
      <c r="G491" s="3">
        <f>'Inviluppo pilastri'!AL437</f>
        <v>-146.1574</v>
      </c>
      <c r="K491">
        <v>4</v>
      </c>
      <c r="L491" s="96" t="s">
        <v>111</v>
      </c>
      <c r="M491">
        <v>0</v>
      </c>
      <c r="N491" s="1">
        <f>'Foglio travi'!AF346</f>
        <v>-286.096146336</v>
      </c>
      <c r="O491">
        <f t="shared" ref="O491" si="105">MAX(ABS(M492)+ABS(N491),ABS(M491)+ABS(N492))</f>
        <v>286.096146336</v>
      </c>
      <c r="P491" s="16">
        <f>'[2]car.sollecitazione  direzione x'!$B$8/('[2]car.sollecitazione  direzione x'!$B$8+'[2]car.sollecitazione  direzione x'!$B$9)</f>
        <v>0.41299789001848419</v>
      </c>
      <c r="Q491" s="2">
        <f>'Foglio travi'!AF707</f>
        <v>-93.419149823999987</v>
      </c>
      <c r="R491" s="90">
        <f>'Foglio travi'!AF730</f>
        <v>-145.96742159999999</v>
      </c>
      <c r="S491">
        <f t="shared" ref="S491" si="106">MAX(ABS(Q492)+ABS(R491),ABS(Q491)+ABS(R492))</f>
        <v>286.096146336</v>
      </c>
      <c r="T491" s="16">
        <f>'[2]car.sollecitazione  direzione x'!$B$8/('[2]car.sollecitazione  direzione x'!$B$8+'[2]car.sollecitazione  direzione x'!$B$9)</f>
        <v>0.41299789001848419</v>
      </c>
    </row>
    <row r="492" spans="1:20" x14ac:dyDescent="0.2">
      <c r="B492" t="s">
        <v>216</v>
      </c>
      <c r="C492" s="3">
        <f>'Inviluppo pilastri'!AN438</f>
        <v>-10.8596875</v>
      </c>
      <c r="D492" s="3">
        <f>'Inviluppo pilastri'!AO438</f>
        <v>-44.930106249999994</v>
      </c>
      <c r="E492" s="3">
        <f>'Inviluppo pilastri'!AP438</f>
        <v>26.036487499999996</v>
      </c>
      <c r="F492" s="3">
        <f>'Inviluppo pilastri'!AQ438</f>
        <v>41.001106249999999</v>
      </c>
      <c r="G492" s="3">
        <f>'Inviluppo pilastri'!AL438</f>
        <v>-156.9006</v>
      </c>
      <c r="L492" s="96" t="s">
        <v>112</v>
      </c>
      <c r="M492">
        <v>0</v>
      </c>
      <c r="N492" s="1">
        <f>'Foglio travi'!AG346</f>
        <v>140.11013016000001</v>
      </c>
      <c r="P492" s="16">
        <f>'[2]car.sollecitazione  direzione x'!$B$9/('[2]car.sollecitazione  direzione x'!$B$8+'[2]car.sollecitazione  direzione x'!$B$9)</f>
        <v>0.58700210998151581</v>
      </c>
      <c r="Q492" s="2">
        <f>'Foglio travi'!AG707</f>
        <v>140.12872473600001</v>
      </c>
      <c r="R492" s="90">
        <f>'Foglio travi'!AG730</f>
        <v>140.12872473600001</v>
      </c>
      <c r="T492" s="16">
        <f>'[2]car.sollecitazione  direzione x'!$B$9/('[2]car.sollecitazione  direzione x'!$B$8+'[2]car.sollecitazione  direzione x'!$B$9)</f>
        <v>0.58700210998151581</v>
      </c>
    </row>
    <row r="493" spans="1:20" x14ac:dyDescent="0.2">
      <c r="A493">
        <v>5</v>
      </c>
      <c r="B493" t="s">
        <v>213</v>
      </c>
      <c r="C493" s="3">
        <f>'Inviluppo pilastri'!AN439</f>
        <v>21.913453125000004</v>
      </c>
      <c r="D493" s="3">
        <f>'Inviluppo pilastri'!AO439</f>
        <v>-3.1374874999999975</v>
      </c>
      <c r="E493" s="3">
        <f>'Inviluppo pilastri'!AP439</f>
        <v>2.1327468749999952</v>
      </c>
      <c r="F493" s="3">
        <f>'Inviluppo pilastri'!AQ439</f>
        <v>3.0704874999999991</v>
      </c>
      <c r="G493" s="3">
        <f>'Inviluppo pilastri'!AL439</f>
        <v>-333.5917</v>
      </c>
      <c r="K493">
        <v>3</v>
      </c>
      <c r="L493" s="96" t="s">
        <v>111</v>
      </c>
      <c r="M493">
        <v>0</v>
      </c>
      <c r="N493" s="1">
        <f>'Foglio travi'!AF350</f>
        <v>-332.80572124800005</v>
      </c>
      <c r="O493">
        <f t="shared" ref="O493" si="107">MAX(ABS(M494)+ABS(N493),ABS(M493)+ABS(N494))</f>
        <v>332.80572124800005</v>
      </c>
      <c r="P493" s="16">
        <f>'[2]car.sollecitazione  direzione x'!$B$9/('[2]car.sollecitazione  direzione x'!$B$9+'[2]car.sollecitazione  direzione x'!$B$10)</f>
        <v>0.44975605648321343</v>
      </c>
      <c r="Q493" s="2">
        <f>'Foglio travi'!AF711</f>
        <v>-145.96742159999999</v>
      </c>
      <c r="R493" s="90">
        <f>'Foglio travi'!AF734</f>
        <v>-145.96742159999999</v>
      </c>
      <c r="S493">
        <f t="shared" ref="S493" si="108">MAX(ABS(Q494)+ABS(R493),ABS(Q493)+ABS(R494))</f>
        <v>286.096146336</v>
      </c>
      <c r="T493" s="16">
        <f>'[2]car.sollecitazione  direzione x'!$B$9/('[2]car.sollecitazione  direzione x'!$B$9+'[2]car.sollecitazione  direzione x'!$B$10)</f>
        <v>0.44975605648321343</v>
      </c>
    </row>
    <row r="494" spans="1:20" x14ac:dyDescent="0.2">
      <c r="B494" t="s">
        <v>214</v>
      </c>
      <c r="C494" s="3">
        <f>'Inviluppo pilastri'!AN440</f>
        <v>-137.04517187500002</v>
      </c>
      <c r="D494" s="3">
        <f>'Inviluppo pilastri'!AO440</f>
        <v>-29.104856249999997</v>
      </c>
      <c r="E494" s="3">
        <f>'Inviluppo pilastri'!AP440</f>
        <v>96.232971875000004</v>
      </c>
      <c r="F494" s="3">
        <f>'Inviluppo pilastri'!AQ440</f>
        <v>28.59785625</v>
      </c>
      <c r="G494" s="3">
        <f>'Inviluppo pilastri'!AL440</f>
        <v>-439.3023</v>
      </c>
      <c r="L494" s="96" t="s">
        <v>112</v>
      </c>
      <c r="M494">
        <v>0</v>
      </c>
      <c r="N494" s="1">
        <f>'Foglio travi'!AG350</f>
        <v>140.11013016000001</v>
      </c>
      <c r="P494" s="16">
        <f>'[2]car.sollecitazione  direzione x'!$B$10/('[2]car.sollecitazione  direzione x'!$B$9+'[2]car.sollecitazione  direzione x'!$B$10)</f>
        <v>0.55024394351678663</v>
      </c>
      <c r="Q494" s="2">
        <f>'Foglio travi'!AG711</f>
        <v>140.12872473600001</v>
      </c>
      <c r="R494" s="90">
        <f>'Foglio travi'!AG734</f>
        <v>140.12872473600001</v>
      </c>
      <c r="T494" s="16">
        <f>'[2]car.sollecitazione  direzione x'!$B$10/('[2]car.sollecitazione  direzione x'!$B$9+'[2]car.sollecitazione  direzione x'!$B$10)</f>
        <v>0.55024394351678663</v>
      </c>
    </row>
    <row r="495" spans="1:20" x14ac:dyDescent="0.2">
      <c r="B495" t="s">
        <v>215</v>
      </c>
      <c r="C495" s="3">
        <f>'Inviluppo pilastri'!AN441</f>
        <v>-87.6868046875</v>
      </c>
      <c r="D495" s="3">
        <f>'Inviluppo pilastri'!AO441</f>
        <v>24.646507812500001</v>
      </c>
      <c r="E495" s="3">
        <f>'Inviluppo pilastri'!AP441</f>
        <v>66.868704687499999</v>
      </c>
      <c r="F495" s="3">
        <f>'Inviluppo pilastri'!AQ441</f>
        <v>-24.239607812500001</v>
      </c>
      <c r="G495" s="3">
        <f>'Inviluppo pilastri'!AL441</f>
        <v>-410.61279999999999</v>
      </c>
      <c r="K495">
        <v>2</v>
      </c>
      <c r="L495" s="96" t="s">
        <v>111</v>
      </c>
      <c r="M495">
        <v>0</v>
      </c>
      <c r="N495" s="1">
        <f>'Foglio travi'!AF354</f>
        <v>-379.51529616000005</v>
      </c>
      <c r="O495">
        <f>MAX(ABS(M496)+ABS(M496),ABS(M495)+ABS(N496))</f>
        <v>186.83829964799997</v>
      </c>
      <c r="P495" s="16">
        <f>'[2]car.sollecitazione  direzione x'!$B$10/('[2]car.sollecitazione  direzione x'!$B$10+'[2]car.sollecitazione  direzione x'!$B$11)</f>
        <v>0.47104155681704507</v>
      </c>
      <c r="Q495" s="2">
        <f>'Foglio travi'!AF715</f>
        <v>-145.96742159999999</v>
      </c>
      <c r="R495" s="90">
        <f>'Foglio travi'!AF738</f>
        <v>-145.96742159999999</v>
      </c>
      <c r="S495">
        <f t="shared" ref="S495" si="109">MAX(ABS(Q496)+ABS(R495),ABS(Q495)+ABS(R496))</f>
        <v>286.096146336</v>
      </c>
      <c r="T495" s="16">
        <f>'[2]car.sollecitazione  direzione x'!$B$10/('[2]car.sollecitazione  direzione x'!$B$10+'[2]car.sollecitazione  direzione x'!$B$11)</f>
        <v>0.47104155681704507</v>
      </c>
    </row>
    <row r="496" spans="1:20" x14ac:dyDescent="0.2">
      <c r="B496" t="s">
        <v>216</v>
      </c>
      <c r="C496" s="3">
        <f>'Inviluppo pilastri'!AN442</f>
        <v>-27.444914062500004</v>
      </c>
      <c r="D496" s="3">
        <f>'Inviluppo pilastri'!AO442</f>
        <v>-56.888851562500001</v>
      </c>
      <c r="E496" s="3">
        <f>'Inviluppo pilastri'!AP442</f>
        <v>31.4970140625</v>
      </c>
      <c r="F496" s="3">
        <f>'Inviluppo pilastri'!AQ442</f>
        <v>55.90795156250001</v>
      </c>
      <c r="G496" s="3">
        <f>'Inviluppo pilastri'!AL442</f>
        <v>-362.28120000000001</v>
      </c>
      <c r="L496" s="96" t="s">
        <v>112</v>
      </c>
      <c r="M496">
        <v>0</v>
      </c>
      <c r="N496" s="1">
        <f>'Foglio travi'!AG354</f>
        <v>186.83829964799997</v>
      </c>
      <c r="P496" s="16">
        <f>'[2]car.sollecitazione  direzione x'!$B$11/('[2]car.sollecitazione  direzione x'!$B$10+'[2]car.sollecitazione  direzione x'!$B$11)</f>
        <v>0.52895844318295493</v>
      </c>
      <c r="Q496" s="2">
        <f>'Foglio travi'!AG715</f>
        <v>140.12872473600001</v>
      </c>
      <c r="R496" s="90">
        <f>'Foglio travi'!AG738</f>
        <v>140.12872473600001</v>
      </c>
      <c r="T496" s="16">
        <f>'[2]car.sollecitazione  direzione x'!$B$11/('[2]car.sollecitazione  direzione x'!$B$10+'[2]car.sollecitazione  direzione x'!$B$11)</f>
        <v>0.52895844318295493</v>
      </c>
    </row>
    <row r="497" spans="1:20" x14ac:dyDescent="0.2">
      <c r="A497">
        <v>4</v>
      </c>
      <c r="B497" t="s">
        <v>213</v>
      </c>
      <c r="C497" s="3">
        <f>'Inviluppo pilastri'!AN443</f>
        <v>59.459540625000002</v>
      </c>
      <c r="D497" s="3">
        <f>'Inviluppo pilastri'!AO443</f>
        <v>2.0145968750000018</v>
      </c>
      <c r="E497" s="3">
        <f>'Inviluppo pilastri'!AP443</f>
        <v>-29.244740625000002</v>
      </c>
      <c r="F497" s="3">
        <f>'Inviluppo pilastri'!AQ443</f>
        <v>-2.2481968749999974</v>
      </c>
      <c r="G497" s="3">
        <f>'Inviluppo pilastri'!AL443</f>
        <v>-509.20310000000006</v>
      </c>
      <c r="K497">
        <v>1</v>
      </c>
      <c r="L497" s="96" t="s">
        <v>111</v>
      </c>
      <c r="M497">
        <v>0</v>
      </c>
      <c r="N497" s="1">
        <f>'Foglio travi'!AF358</f>
        <v>-332.80572124800005</v>
      </c>
      <c r="O497">
        <f t="shared" ref="O497" si="110">MAX(ABS(M498)+ABS(N497),ABS(M497)+ABS(N498))</f>
        <v>332.80572124800005</v>
      </c>
      <c r="P497">
        <v>0.5</v>
      </c>
      <c r="Q497" s="2">
        <f>'Foglio travi'!AF719</f>
        <v>-145.96742159999999</v>
      </c>
      <c r="R497" s="90">
        <f>'Foglio travi'!AF742</f>
        <v>-145.96742159999999</v>
      </c>
      <c r="S497">
        <f t="shared" ref="S497" si="111">MAX(ABS(Q498)+ABS(R497),ABS(Q497)+ABS(R498))</f>
        <v>286.096146336</v>
      </c>
      <c r="T497">
        <v>0.5</v>
      </c>
    </row>
    <row r="498" spans="1:20" x14ac:dyDescent="0.2">
      <c r="B498" t="s">
        <v>214</v>
      </c>
      <c r="C498" s="3">
        <f>'Inviluppo pilastri'!AN444</f>
        <v>-148.03263437499999</v>
      </c>
      <c r="D498" s="3">
        <f>'Inviluppo pilastri'!AO444</f>
        <v>-32.739190624999999</v>
      </c>
      <c r="E498" s="3">
        <f>'Inviluppo pilastri'!AP444</f>
        <v>120.80383437500001</v>
      </c>
      <c r="F498" s="3">
        <f>'Inviluppo pilastri'!AQ444</f>
        <v>32.126790624999998</v>
      </c>
      <c r="G498" s="3">
        <f>'Inviluppo pilastri'!AL444</f>
        <v>-735.07489999999996</v>
      </c>
      <c r="L498" s="96" t="s">
        <v>112</v>
      </c>
      <c r="M498">
        <v>0</v>
      </c>
      <c r="N498" s="1">
        <f>'Foglio travi'!AG358</f>
        <v>186.83829964799997</v>
      </c>
      <c r="P498">
        <v>0.5</v>
      </c>
      <c r="Q498" s="2">
        <f>'Foglio travi'!AG719</f>
        <v>140.12872473600001</v>
      </c>
      <c r="R498" s="90">
        <f>'Foglio travi'!AG742</f>
        <v>140.12872473600001</v>
      </c>
      <c r="T498">
        <v>0.5</v>
      </c>
    </row>
    <row r="499" spans="1:20" x14ac:dyDescent="0.2">
      <c r="B499" t="s">
        <v>215</v>
      </c>
      <c r="C499" s="3">
        <f>'Inviluppo pilastri'!AN445</f>
        <v>-83.766192187499996</v>
      </c>
      <c r="D499" s="3">
        <f>'Inviluppo pilastri'!AO445</f>
        <v>39.371890625000006</v>
      </c>
      <c r="E499" s="3">
        <f>'Inviluppo pilastri'!AP445</f>
        <v>74.189292187500001</v>
      </c>
      <c r="F499" s="3">
        <f>'Inviluppo pilastri'!AQ445</f>
        <v>-39.193890625000009</v>
      </c>
      <c r="G499" s="3">
        <f>'Inviluppo pilastri'!AL445</f>
        <v>-677.02530000000002</v>
      </c>
    </row>
    <row r="500" spans="1:20" x14ac:dyDescent="0.2">
      <c r="B500" t="s">
        <v>216</v>
      </c>
      <c r="C500" s="3">
        <f>'Inviluppo pilastri'!AN446</f>
        <v>-4.806901562500002</v>
      </c>
      <c r="D500" s="3">
        <f>'Inviluppo pilastri'!AO446</f>
        <v>-70.096484375000017</v>
      </c>
      <c r="E500" s="3">
        <f>'Inviluppo pilastri'!AP446</f>
        <v>17.369801562500001</v>
      </c>
      <c r="F500" s="3">
        <f>'Inviluppo pilastri'!AQ446</f>
        <v>69.072484375000016</v>
      </c>
      <c r="G500" s="3">
        <f>'Inviluppo pilastri'!AL446</f>
        <v>-567.2527</v>
      </c>
    </row>
    <row r="501" spans="1:20" x14ac:dyDescent="0.2">
      <c r="A501">
        <v>3</v>
      </c>
      <c r="B501" t="s">
        <v>213</v>
      </c>
      <c r="C501" s="3">
        <f>'Inviluppo pilastri'!AN447</f>
        <v>74.304239062500002</v>
      </c>
      <c r="D501" s="3">
        <f>'Inviluppo pilastri'!AO447</f>
        <v>6.4436390625</v>
      </c>
      <c r="E501" s="3">
        <f>'Inviluppo pilastri'!AP447</f>
        <v>-56.947739062499991</v>
      </c>
      <c r="F501" s="3">
        <f>'Inviluppo pilastri'!AQ447</f>
        <v>-6.8615390624999959</v>
      </c>
      <c r="G501" s="3">
        <f>'Inviluppo pilastri'!AL447</f>
        <v>-666.4846</v>
      </c>
    </row>
    <row r="502" spans="1:20" x14ac:dyDescent="0.2">
      <c r="B502" t="s">
        <v>214</v>
      </c>
      <c r="C502" s="3">
        <f>'Inviluppo pilastri'!AN448</f>
        <v>-165.98683281250001</v>
      </c>
      <c r="D502" s="3">
        <f>'Inviluppo pilastri'!AO448</f>
        <v>-35.058639062500006</v>
      </c>
      <c r="E502" s="3">
        <f>'Inviluppo pilastri'!AP448</f>
        <v>144.3443328125</v>
      </c>
      <c r="F502" s="3">
        <f>'Inviluppo pilastri'!AQ448</f>
        <v>34.3525390625</v>
      </c>
      <c r="G502" s="3">
        <f>'Inviluppo pilastri'!AL448</f>
        <v>-1049.4354000000001</v>
      </c>
    </row>
    <row r="503" spans="1:20" x14ac:dyDescent="0.2">
      <c r="B503" t="s">
        <v>215</v>
      </c>
      <c r="C503" s="3">
        <f>'Inviluppo pilastri'!AN449</f>
        <v>-91.4406828125</v>
      </c>
      <c r="D503" s="3">
        <f>'Inviluppo pilastri'!AO449</f>
        <v>51.127176562500011</v>
      </c>
      <c r="E503" s="3">
        <f>'Inviluppo pilastri'!AP449</f>
        <v>81.959982812499987</v>
      </c>
      <c r="F503" s="3">
        <f>'Inviluppo pilastri'!AQ449</f>
        <v>-51.230076562499988</v>
      </c>
      <c r="G503" s="3">
        <f>'Inviluppo pilastri'!AL449</f>
        <v>-956.13239999999996</v>
      </c>
    </row>
    <row r="504" spans="1:20" x14ac:dyDescent="0.2">
      <c r="B504" t="s">
        <v>216</v>
      </c>
      <c r="C504" s="3">
        <f>'Inviluppo pilastri'!AN450</f>
        <v>-0.24191093749999781</v>
      </c>
      <c r="D504" s="3">
        <f>'Inviluppo pilastri'!AO450</f>
        <v>-79.742176562500006</v>
      </c>
      <c r="E504" s="3">
        <f>'Inviluppo pilastri'!AP450</f>
        <v>5.436610937500002</v>
      </c>
      <c r="F504" s="3">
        <f>'Inviluppo pilastri'!AQ450</f>
        <v>78.721076562499988</v>
      </c>
      <c r="G504" s="3">
        <f>'Inviluppo pilastri'!AL450</f>
        <v>-759.78760000000011</v>
      </c>
    </row>
    <row r="505" spans="1:20" x14ac:dyDescent="0.2">
      <c r="A505">
        <v>2</v>
      </c>
      <c r="B505" t="s">
        <v>213</v>
      </c>
      <c r="C505" s="3">
        <f>'Inviluppo pilastri'!AN451</f>
        <v>78.204478124999966</v>
      </c>
      <c r="D505" s="3">
        <f>'Inviluppo pilastri'!AO451</f>
        <v>-35.582274999999996</v>
      </c>
      <c r="E505" s="3">
        <f>'Inviluppo pilastri'!AP451</f>
        <v>-78.248878125000019</v>
      </c>
      <c r="F505" s="3">
        <f>'Inviluppo pilastri'!AQ451</f>
        <v>34.565074999999993</v>
      </c>
      <c r="G505" s="3">
        <f>'Inviluppo pilastri'!AL451</f>
        <v>-810.22780000000012</v>
      </c>
    </row>
    <row r="506" spans="1:20" x14ac:dyDescent="0.2">
      <c r="B506" t="s">
        <v>214</v>
      </c>
      <c r="C506" s="3">
        <f>'Inviluppo pilastri'!AN452</f>
        <v>-170.12013437499999</v>
      </c>
      <c r="D506" s="3">
        <f>'Inviluppo pilastri'!AO452</f>
        <v>10.248743750000001</v>
      </c>
      <c r="E506" s="3">
        <f>'Inviluppo pilastri'!AP452</f>
        <v>178.59853437500001</v>
      </c>
      <c r="F506" s="3">
        <f>'Inviluppo pilastri'!AQ452</f>
        <v>-11.509543749999997</v>
      </c>
      <c r="G506" s="3">
        <f>'Inviluppo pilastri'!AL452</f>
        <v>-1377.9222</v>
      </c>
    </row>
    <row r="507" spans="1:20" x14ac:dyDescent="0.2">
      <c r="B507" t="s">
        <v>215</v>
      </c>
      <c r="C507" s="3">
        <f>'Inviluppo pilastri'!AN453</f>
        <v>-93.076209374999991</v>
      </c>
      <c r="D507" s="3">
        <f>'Inviluppo pilastri'!AO453</f>
        <v>59.76616406250001</v>
      </c>
      <c r="E507" s="3">
        <f>'Inviluppo pilastri'!AP453</f>
        <v>98.460609375000018</v>
      </c>
      <c r="F507" s="3">
        <f>'Inviluppo pilastri'!AQ453</f>
        <v>-61.283864062500001</v>
      </c>
      <c r="G507" s="3">
        <f>'Inviluppo pilastri'!AL453</f>
        <v>-1246.2725</v>
      </c>
    </row>
    <row r="508" spans="1:20" x14ac:dyDescent="0.2">
      <c r="B508" t="s">
        <v>216</v>
      </c>
      <c r="C508" s="3">
        <f>'Inviluppo pilastri'!AN454</f>
        <v>1.1605531249999865</v>
      </c>
      <c r="D508" s="3">
        <f>'Inviluppo pilastri'!AO454</f>
        <v>-85.099695312500003</v>
      </c>
      <c r="E508" s="3">
        <f>'Inviluppo pilastri'!AP454</f>
        <v>1.8890468749999973</v>
      </c>
      <c r="F508" s="3">
        <f>'Inviluppo pilastri'!AQ454</f>
        <v>84.339395312500002</v>
      </c>
      <c r="G508" s="3">
        <f>'Inviluppo pilastri'!AL454</f>
        <v>-941.87750000000005</v>
      </c>
    </row>
    <row r="509" spans="1:20" x14ac:dyDescent="0.2">
      <c r="A509">
        <v>1</v>
      </c>
      <c r="B509" t="s">
        <v>213</v>
      </c>
      <c r="C509" s="3">
        <f>'Inviluppo pilastri'!AN455</f>
        <v>45.927506249999993</v>
      </c>
      <c r="D509" s="3">
        <f>'Inviluppo pilastri'!AO455</f>
        <v>-24.5424578125</v>
      </c>
      <c r="E509" s="3">
        <f>'Inviluppo pilastri'!AP455</f>
        <v>-222.62630625000003</v>
      </c>
      <c r="F509" s="3">
        <f>'Inviluppo pilastri'!AQ455</f>
        <v>21.419557812499999</v>
      </c>
      <c r="G509" s="3">
        <f>'Inviluppo pilastri'!AL455</f>
        <v>-937.28930000000014</v>
      </c>
    </row>
    <row r="510" spans="1:20" x14ac:dyDescent="0.2">
      <c r="B510" t="s">
        <v>214</v>
      </c>
      <c r="C510" s="3">
        <f>'Inviluppo pilastri'!AN456</f>
        <v>-115.79238125000001</v>
      </c>
      <c r="D510" s="3">
        <f>'Inviluppo pilastri'!AO456</f>
        <v>10.498114062499999</v>
      </c>
      <c r="E510" s="3">
        <f>'Inviluppo pilastri'!AP456</f>
        <v>254.09918125000002</v>
      </c>
      <c r="F510" s="3">
        <f>'Inviluppo pilastri'!AQ456</f>
        <v>-15.077214062499996</v>
      </c>
      <c r="G510" s="3">
        <f>'Inviluppo pilastri'!AL456</f>
        <v>-1681.3327000000002</v>
      </c>
    </row>
    <row r="511" spans="1:20" x14ac:dyDescent="0.2">
      <c r="B511" t="s">
        <v>215</v>
      </c>
      <c r="C511" s="3">
        <f>'Inviluppo pilastri'!AN457</f>
        <v>-66.763724999999994</v>
      </c>
      <c r="D511" s="3">
        <f>'Inviluppo pilastri'!AO457</f>
        <v>48.641814062500004</v>
      </c>
      <c r="E511" s="3">
        <f>'Inviluppo pilastri'!AP457</f>
        <v>107.973525</v>
      </c>
      <c r="F511" s="3">
        <f>'Inviluppo pilastri'!AQ457</f>
        <v>-54.801514062500011</v>
      </c>
      <c r="G511" s="3">
        <f>'Inviluppo pilastri'!AL457</f>
        <v>-1507.4212000000002</v>
      </c>
    </row>
    <row r="512" spans="1:20" x14ac:dyDescent="0.2">
      <c r="B512" t="s">
        <v>216</v>
      </c>
      <c r="C512" s="3">
        <f>'Inviluppo pilastri'!AN458</f>
        <v>-3.1011500000000032</v>
      </c>
      <c r="D512" s="3">
        <f>'Inviluppo pilastri'!AO458</f>
        <v>-62.686157812499999</v>
      </c>
      <c r="E512" s="3">
        <f>'Inviluppo pilastri'!AP458</f>
        <v>-76.500650000000007</v>
      </c>
      <c r="F512" s="3">
        <f>'Inviluppo pilastri'!AQ458</f>
        <v>61.143857812500002</v>
      </c>
      <c r="G512" s="3">
        <f>'Inviluppo pilastri'!AL458</f>
        <v>-1111.2008000000001</v>
      </c>
    </row>
    <row r="514" spans="1:20" x14ac:dyDescent="0.2">
      <c r="A514" s="11" t="s">
        <v>246</v>
      </c>
      <c r="C514" s="3" t="s">
        <v>211</v>
      </c>
      <c r="M514" s="1" t="s">
        <v>212</v>
      </c>
      <c r="Q514" s="1" t="s">
        <v>222</v>
      </c>
    </row>
    <row r="515" spans="1:20" x14ac:dyDescent="0.2">
      <c r="A515" t="s">
        <v>20</v>
      </c>
      <c r="C515" s="3" t="s">
        <v>217</v>
      </c>
      <c r="D515" s="3" t="s">
        <v>221</v>
      </c>
      <c r="E515" s="3" t="s">
        <v>220</v>
      </c>
      <c r="F515" s="3" t="s">
        <v>219</v>
      </c>
      <c r="G515" s="3" t="s">
        <v>218</v>
      </c>
      <c r="K515" t="s">
        <v>20</v>
      </c>
      <c r="M515" s="1" t="s">
        <v>223</v>
      </c>
      <c r="N515" t="s">
        <v>224</v>
      </c>
      <c r="O515" s="96" t="s">
        <v>225</v>
      </c>
      <c r="P515" s="96" t="s">
        <v>226</v>
      </c>
      <c r="Q515" s="79" t="s">
        <v>223</v>
      </c>
      <c r="R515" s="96" t="s">
        <v>224</v>
      </c>
      <c r="S515" s="96" t="s">
        <v>225</v>
      </c>
      <c r="T515" s="96" t="s">
        <v>226</v>
      </c>
    </row>
    <row r="516" spans="1:20" x14ac:dyDescent="0.2">
      <c r="A516">
        <v>6</v>
      </c>
      <c r="B516" t="s">
        <v>213</v>
      </c>
      <c r="C516" s="3">
        <f>'Inviluppo pilastri'!AN459</f>
        <v>57.310031249999987</v>
      </c>
      <c r="D516" s="3">
        <f>'Inviluppo pilastri'!AO459</f>
        <v>-6.7101531250000015</v>
      </c>
      <c r="E516" s="3">
        <f>'Inviluppo pilastri'!AP459</f>
        <v>-58.17943125</v>
      </c>
      <c r="F516" s="3">
        <f>'Inviluppo pilastri'!AQ459</f>
        <v>8.3077531249999996</v>
      </c>
      <c r="G516" s="3">
        <f>'Inviluppo pilastri'!AL459</f>
        <v>-368.43450000000001</v>
      </c>
      <c r="K516">
        <v>5</v>
      </c>
      <c r="L516" s="96" t="s">
        <v>111</v>
      </c>
      <c r="M516">
        <f>'Foglio travi'!AF343</f>
        <v>-192.67699651200002</v>
      </c>
      <c r="N516" s="1">
        <f>'Foglio travi'!AF366</f>
        <v>-145.96742159999999</v>
      </c>
      <c r="O516">
        <f>MAX(ABS(M517)+ABS(N516),ABS(M516)+ABS(N517))</f>
        <v>332.787126672</v>
      </c>
      <c r="P516" s="16">
        <f>('[2]car.sollecitazione  direzione x'!$B$7)/('[2]car.sollecitazione  direzione x'!$B$8+'[2]car.sollecitazione  direzione x'!$B$7)</f>
        <v>0.32199815663595049</v>
      </c>
      <c r="Q516" s="2">
        <f>'Foglio travi'!AF823</f>
        <v>-145.96742159999999</v>
      </c>
      <c r="R516" s="90">
        <f>'Foglio travi'!AF846</f>
        <v>-145.96742159999999</v>
      </c>
      <c r="S516">
        <f>MAX(ABS(Q517)+ABS(R516),ABS(Q516)+ABS(R517))</f>
        <v>286.096146336</v>
      </c>
      <c r="T516" s="16">
        <f>('[2]car.sollecitazione  direzione x'!$B$7)/('[2]car.sollecitazione  direzione x'!$B$8+'[2]car.sollecitazione  direzione x'!$B$7)</f>
        <v>0.32199815663595049</v>
      </c>
    </row>
    <row r="517" spans="1:20" x14ac:dyDescent="0.2">
      <c r="B517" t="s">
        <v>214</v>
      </c>
      <c r="C517" s="3">
        <f>'Inviluppo pilastri'!AN460</f>
        <v>-70.226093750000004</v>
      </c>
      <c r="D517" s="3">
        <f>'Inviluppo pilastri'!AO460</f>
        <v>13.267528125</v>
      </c>
      <c r="E517" s="3">
        <f>'Inviluppo pilastri'!AP460</f>
        <v>39.063493750000006</v>
      </c>
      <c r="F517" s="3">
        <f>'Inviluppo pilastri'!AQ460</f>
        <v>-11.261128124999999</v>
      </c>
      <c r="G517" s="3">
        <f>'Inviluppo pilastri'!AL460</f>
        <v>-362.46750000000003</v>
      </c>
      <c r="L517" s="96" t="s">
        <v>112</v>
      </c>
      <c r="M517">
        <f>'Foglio travi'!AG343</f>
        <v>140.11013016000001</v>
      </c>
      <c r="N517" s="1">
        <f>'Foglio travi'!AG366</f>
        <v>140.11013016000001</v>
      </c>
      <c r="P517" s="16">
        <f>'[2]car.sollecitazione  direzione x'!$B$8/('[2]car.sollecitazione  direzione x'!$B$7+'[2]car.sollecitazione  direzione x'!$B$8)</f>
        <v>0.67800184336404945</v>
      </c>
      <c r="Q517" s="2">
        <f>'Foglio travi'!AG823</f>
        <v>140.12872473600001</v>
      </c>
      <c r="R517" s="90">
        <f>'Foglio travi'!AG846</f>
        <v>140.12872473600001</v>
      </c>
      <c r="T517" s="16">
        <f>'[2]car.sollecitazione  direzione x'!$B$8/('[2]car.sollecitazione  direzione x'!$B$7+'[2]car.sollecitazione  direzione x'!$B$8)</f>
        <v>0.67800184336404945</v>
      </c>
    </row>
    <row r="518" spans="1:20" x14ac:dyDescent="0.2">
      <c r="B518" t="s">
        <v>215</v>
      </c>
      <c r="C518" s="3">
        <f>'Inviluppo pilastri'!AN461</f>
        <v>-30.62131875</v>
      </c>
      <c r="D518" s="3">
        <f>'Inviluppo pilastri'!AO461</f>
        <v>32.568595312500001</v>
      </c>
      <c r="E518" s="3">
        <f>'Inviluppo pilastri'!AP461</f>
        <v>8.7855187499999978</v>
      </c>
      <c r="F518" s="3">
        <f>'Inviluppo pilastri'!AQ461</f>
        <v>-30.161095312500002</v>
      </c>
      <c r="G518" s="3">
        <f>'Inviluppo pilastri'!AL461</f>
        <v>-366.80560000000003</v>
      </c>
      <c r="K518">
        <v>4</v>
      </c>
      <c r="L518" s="96" t="s">
        <v>111</v>
      </c>
      <c r="M518">
        <f>'Foglio travi'!AF347</f>
        <v>-286.096146336</v>
      </c>
      <c r="N518" s="1">
        <f>'Foglio travi'!AF370</f>
        <v>-192.67699651200002</v>
      </c>
      <c r="O518">
        <f t="shared" ref="O518" si="112">MAX(ABS(M519)+ABS(N518),ABS(M518)+ABS(N519))</f>
        <v>426.20627649599999</v>
      </c>
      <c r="P518" s="16">
        <f>'[2]car.sollecitazione  direzione x'!$B$8/('[2]car.sollecitazione  direzione x'!$B$8+'[2]car.sollecitazione  direzione x'!$B$9)</f>
        <v>0.41299789001848419</v>
      </c>
      <c r="Q518" s="2">
        <f>'Foglio travi'!AF827</f>
        <v>-145.96742159999999</v>
      </c>
      <c r="R518" s="90">
        <f>'Foglio travi'!AF850</f>
        <v>-145.96742159999999</v>
      </c>
      <c r="S518">
        <f t="shared" ref="S518" si="113">MAX(ABS(Q519)+ABS(R518),ABS(Q518)+ABS(R519))</f>
        <v>286.096146336</v>
      </c>
      <c r="T518" s="16">
        <f>'[2]car.sollecitazione  direzione x'!$B$8/('[2]car.sollecitazione  direzione x'!$B$8+'[2]car.sollecitazione  direzione x'!$B$9)</f>
        <v>0.41299789001848419</v>
      </c>
    </row>
    <row r="519" spans="1:20" x14ac:dyDescent="0.2">
      <c r="B519" t="s">
        <v>216</v>
      </c>
      <c r="C519" s="3">
        <f>'Inviluppo pilastri'!AN462</f>
        <v>17.705256250000001</v>
      </c>
      <c r="D519" s="3">
        <f>'Inviluppo pilastri'!AO462</f>
        <v>-26.011220312499997</v>
      </c>
      <c r="E519" s="3">
        <f>'Inviluppo pilastri'!AP462</f>
        <v>-27.901456249999999</v>
      </c>
      <c r="F519" s="3">
        <f>'Inviluppo pilastri'!AQ462</f>
        <v>27.207720312499998</v>
      </c>
      <c r="G519" s="3">
        <f>'Inviluppo pilastri'!AL462</f>
        <v>-364.09640000000002</v>
      </c>
      <c r="L519" s="96" t="s">
        <v>112</v>
      </c>
      <c r="M519">
        <f>'Foglio travi'!AG347</f>
        <v>140.11013016000001</v>
      </c>
      <c r="N519" s="1">
        <f>'Foglio travi'!AG370</f>
        <v>140.11013016000001</v>
      </c>
      <c r="P519" s="16">
        <f>'[2]car.sollecitazione  direzione x'!$B$9/('[2]car.sollecitazione  direzione x'!$B$8+'[2]car.sollecitazione  direzione x'!$B$9)</f>
        <v>0.58700210998151581</v>
      </c>
      <c r="Q519" s="2">
        <f>'Foglio travi'!AG827</f>
        <v>140.12872473600001</v>
      </c>
      <c r="R519" s="90">
        <f>'Foglio travi'!AG850</f>
        <v>140.12872473600001</v>
      </c>
      <c r="T519" s="16">
        <f>'[2]car.sollecitazione  direzione x'!$B$9/('[2]car.sollecitazione  direzione x'!$B$8+'[2]car.sollecitazione  direzione x'!$B$9)</f>
        <v>0.58700210998151581</v>
      </c>
    </row>
    <row r="520" spans="1:20" x14ac:dyDescent="0.2">
      <c r="A520">
        <v>5</v>
      </c>
      <c r="B520" t="s">
        <v>213</v>
      </c>
      <c r="C520" s="3">
        <f>'Inviluppo pilastri'!AN463</f>
        <v>159.33735781249999</v>
      </c>
      <c r="D520" s="3">
        <f>'Inviluppo pilastri'!AO463</f>
        <v>19.296290624999997</v>
      </c>
      <c r="E520" s="3">
        <f>'Inviluppo pilastri'!AP463</f>
        <v>-122.78285781250001</v>
      </c>
      <c r="F520" s="3">
        <f>'Inviluppo pilastri'!AQ463</f>
        <v>18.015309375000001</v>
      </c>
      <c r="G520" s="3">
        <f>'Inviluppo pilastri'!AL463</f>
        <v>-810.1105</v>
      </c>
      <c r="K520">
        <v>3</v>
      </c>
      <c r="L520" s="96" t="s">
        <v>111</v>
      </c>
      <c r="M520">
        <f>'Foglio travi'!AF351</f>
        <v>-286.096146336</v>
      </c>
      <c r="N520" s="1">
        <f>'Foglio travi'!AF374</f>
        <v>-239.38657142400004</v>
      </c>
      <c r="O520">
        <f t="shared" ref="O520" si="114">MAX(ABS(M521)+ABS(N520),ABS(M520)+ABS(N521))</f>
        <v>426.20627649599999</v>
      </c>
      <c r="P520" s="16">
        <f>'[2]car.sollecitazione  direzione x'!$B$9/('[2]car.sollecitazione  direzione x'!$B$9+'[2]car.sollecitazione  direzione x'!$B$10)</f>
        <v>0.44975605648321343</v>
      </c>
      <c r="Q520" s="2">
        <f>'Foglio travi'!AF831</f>
        <v>-145.96742159999999</v>
      </c>
      <c r="R520" s="90">
        <f>'Foglio travi'!AF854</f>
        <v>-145.96742159999999</v>
      </c>
      <c r="S520">
        <f t="shared" ref="S520" si="115">MAX(ABS(Q521)+ABS(R520),ABS(Q520)+ABS(R521))</f>
        <v>286.096146336</v>
      </c>
      <c r="T520" s="16">
        <f>'[2]car.sollecitazione  direzione x'!$B$9/('[2]car.sollecitazione  direzione x'!$B$9+'[2]car.sollecitazione  direzione x'!$B$10)</f>
        <v>0.44975605648321343</v>
      </c>
    </row>
    <row r="521" spans="1:20" x14ac:dyDescent="0.2">
      <c r="B521" t="s">
        <v>214</v>
      </c>
      <c r="C521" s="3">
        <f>'Inviluppo pilastri'!AN464</f>
        <v>-93.877764062500006</v>
      </c>
      <c r="D521" s="3">
        <f>'Inviluppo pilastri'!AO464</f>
        <v>-18.417696874999997</v>
      </c>
      <c r="E521" s="3">
        <f>'Inviluppo pilastri'!AP464</f>
        <v>71.101264062500007</v>
      </c>
      <c r="F521" s="3">
        <f>'Inviluppo pilastri'!AQ464</f>
        <v>-19.311903125000001</v>
      </c>
      <c r="G521" s="3">
        <f>'Inviluppo pilastri'!AL464</f>
        <v>-785.3275000000001</v>
      </c>
      <c r="L521" s="96" t="s">
        <v>112</v>
      </c>
      <c r="M521">
        <f>'Foglio travi'!AG351</f>
        <v>140.11013016000001</v>
      </c>
      <c r="N521" s="1">
        <f>'Foglio travi'!AG374</f>
        <v>140.11013016000001</v>
      </c>
      <c r="P521" s="16">
        <f>'[2]car.sollecitazione  direzione x'!$B$10/('[2]car.sollecitazione  direzione x'!$B$9+'[2]car.sollecitazione  direzione x'!$B$10)</f>
        <v>0.55024394351678663</v>
      </c>
      <c r="Q521" s="2">
        <f>'Foglio travi'!AG831</f>
        <v>140.12872473600001</v>
      </c>
      <c r="R521" s="90">
        <f>'Foglio travi'!AG854</f>
        <v>140.12872473600001</v>
      </c>
      <c r="T521" s="16">
        <f>'[2]car.sollecitazione  direzione x'!$B$10/('[2]car.sollecitazione  direzione x'!$B$9+'[2]car.sollecitazione  direzione x'!$B$10)</f>
        <v>0.55024394351678663</v>
      </c>
    </row>
    <row r="522" spans="1:20" x14ac:dyDescent="0.2">
      <c r="B522" t="s">
        <v>215</v>
      </c>
      <c r="C522" s="3">
        <f>'Inviluppo pilastri'!AN465</f>
        <v>-15.303606250000001</v>
      </c>
      <c r="D522" s="3">
        <f>'Inviluppo pilastri'!AO465</f>
        <v>47.778698437499997</v>
      </c>
      <c r="E522" s="3">
        <f>'Inviluppo pilastri'!AP465</f>
        <v>10.849606250000004</v>
      </c>
      <c r="F522" s="3">
        <f>'Inviluppo pilastri'!AQ465</f>
        <v>-47.305598437500002</v>
      </c>
      <c r="G522" s="3">
        <f>'Inviluppo pilastri'!AL465</f>
        <v>-802.1690000000001</v>
      </c>
      <c r="K522">
        <v>2</v>
      </c>
      <c r="L522" s="96" t="s">
        <v>111</v>
      </c>
      <c r="M522">
        <f>'Foglio travi'!AF355</f>
        <v>-332.80572124800005</v>
      </c>
      <c r="N522" s="1">
        <f>'Foglio travi'!AF378</f>
        <v>-239.38657142400004</v>
      </c>
      <c r="O522">
        <f>MAX(ABS(M523)+ABS(M523),ABS(M522)+ABS(N523))</f>
        <v>519.64402089600003</v>
      </c>
      <c r="P522" s="16">
        <f>'[2]car.sollecitazione  direzione x'!$B$10/('[2]car.sollecitazione  direzione x'!$B$10+'[2]car.sollecitazione  direzione x'!$B$11)</f>
        <v>0.47104155681704507</v>
      </c>
      <c r="Q522" s="2">
        <f>'Foglio travi'!AF835</f>
        <v>-192.67699651200002</v>
      </c>
      <c r="R522" s="90">
        <f>'Foglio travi'!AF858</f>
        <v>-192.67699651200002</v>
      </c>
      <c r="S522">
        <f t="shared" ref="S522" si="116">MAX(ABS(Q523)+ABS(R522),ABS(Q522)+ABS(R523))</f>
        <v>332.80572124800005</v>
      </c>
      <c r="T522" s="16">
        <f>'[2]car.sollecitazione  direzione x'!$B$10/('[2]car.sollecitazione  direzione x'!$B$10+'[2]car.sollecitazione  direzione x'!$B$11)</f>
        <v>0.47104155681704507</v>
      </c>
    </row>
    <row r="523" spans="1:20" x14ac:dyDescent="0.2">
      <c r="B523" t="s">
        <v>216</v>
      </c>
      <c r="C523" s="3">
        <f>'Inviluppo pilastri'!AN466</f>
        <v>80.763199999999998</v>
      </c>
      <c r="D523" s="3">
        <f>'Inviluppo pilastri'!AO466</f>
        <v>-46.900104687500004</v>
      </c>
      <c r="E523" s="3">
        <f>'Inviluppo pilastri'!AP466</f>
        <v>-62.531199999999998</v>
      </c>
      <c r="F523" s="3">
        <f>'Inviluppo pilastri'!AQ466</f>
        <v>46.009004687500003</v>
      </c>
      <c r="G523" s="3">
        <f>'Inviluppo pilastri'!AL466</f>
        <v>-793.26900000000001</v>
      </c>
      <c r="L523" s="96" t="s">
        <v>112</v>
      </c>
      <c r="M523">
        <f>'Foglio travi'!AG355</f>
        <v>186.83829964799997</v>
      </c>
      <c r="N523" s="1">
        <f>'Foglio travi'!AG378</f>
        <v>186.83829964799997</v>
      </c>
      <c r="P523" s="16">
        <f>'[2]car.sollecitazione  direzione x'!$B$11/('[2]car.sollecitazione  direzione x'!$B$10+'[2]car.sollecitazione  direzione x'!$B$11)</f>
        <v>0.52895844318295493</v>
      </c>
      <c r="Q523" s="2">
        <f>'Foglio travi'!AG835</f>
        <v>140.12872473600001</v>
      </c>
      <c r="R523" s="90">
        <f>'Foglio travi'!AG858</f>
        <v>140.12872473600001</v>
      </c>
      <c r="T523" s="16">
        <f>'[2]car.sollecitazione  direzione x'!$B$11/('[2]car.sollecitazione  direzione x'!$B$10+'[2]car.sollecitazione  direzione x'!$B$11)</f>
        <v>0.52895844318295493</v>
      </c>
    </row>
    <row r="524" spans="1:20" x14ac:dyDescent="0.2">
      <c r="A524">
        <v>4</v>
      </c>
      <c r="B524" t="s">
        <v>213</v>
      </c>
      <c r="C524" s="3">
        <f>'Inviluppo pilastri'!AN467</f>
        <v>184.3522171875</v>
      </c>
      <c r="D524" s="3">
        <f>'Inviluppo pilastri'!AO467</f>
        <v>21.843156249999996</v>
      </c>
      <c r="E524" s="3">
        <f>'Inviluppo pilastri'!AP467</f>
        <v>-162.7639171875</v>
      </c>
      <c r="F524" s="3">
        <f>'Inviluppo pilastri'!AQ467</f>
        <v>-21.587356249999999</v>
      </c>
      <c r="G524" s="3">
        <f>'Inviluppo pilastri'!AL467</f>
        <v>-1259.6915999999999</v>
      </c>
      <c r="K524">
        <v>1</v>
      </c>
      <c r="L524" s="96" t="s">
        <v>111</v>
      </c>
      <c r="M524">
        <f>'Foglio travi'!AF359</f>
        <v>-332.80572124800005</v>
      </c>
      <c r="N524" s="1">
        <f>'Foglio travi'!AF382</f>
        <v>-239.38657142400004</v>
      </c>
      <c r="O524">
        <f t="shared" ref="O524" si="117">MAX(ABS(M525)+ABS(N524),ABS(M524)+ABS(N525))</f>
        <v>519.64402089600003</v>
      </c>
      <c r="P524">
        <v>0.5</v>
      </c>
      <c r="Q524" s="2">
        <f>'Foglio travi'!AF839</f>
        <v>-192.67699651200002</v>
      </c>
      <c r="R524" s="90">
        <f>'Foglio travi'!AF862</f>
        <v>-192.67699651200002</v>
      </c>
      <c r="S524">
        <f t="shared" ref="S524" si="118">MAX(ABS(Q525)+ABS(R524),ABS(Q524)+ABS(R525))</f>
        <v>332.80572124800005</v>
      </c>
      <c r="T524">
        <v>0.5</v>
      </c>
    </row>
    <row r="525" spans="1:20" x14ac:dyDescent="0.2">
      <c r="B525" t="s">
        <v>214</v>
      </c>
      <c r="C525" s="3">
        <f>'Inviluppo pilastri'!AN468</f>
        <v>-141.7426859375</v>
      </c>
      <c r="D525" s="3">
        <f>'Inviluppo pilastri'!AO468</f>
        <v>-20.439968749999998</v>
      </c>
      <c r="E525" s="3">
        <f>'Inviluppo pilastri'!AP468</f>
        <v>117.24038593750001</v>
      </c>
      <c r="F525" s="3">
        <f>'Inviluppo pilastri'!AQ468</f>
        <v>20.260168750000002</v>
      </c>
      <c r="G525" s="3">
        <f>'Inviluppo pilastri'!AL468</f>
        <v>-1199.5824</v>
      </c>
      <c r="L525" s="96" t="s">
        <v>112</v>
      </c>
      <c r="M525">
        <f>'Foglio travi'!AG359</f>
        <v>140.11013016000001</v>
      </c>
      <c r="N525" s="1">
        <f>'Foglio travi'!AG382</f>
        <v>186.83829964799997</v>
      </c>
      <c r="P525">
        <v>0.5</v>
      </c>
      <c r="Q525" s="2">
        <f>'Foglio travi'!AG839</f>
        <v>140.12872473600001</v>
      </c>
      <c r="R525" s="90">
        <f>'Foglio travi'!AG862</f>
        <v>140.12872473600001</v>
      </c>
      <c r="T525">
        <v>0.5</v>
      </c>
    </row>
    <row r="526" spans="1:20" x14ac:dyDescent="0.2">
      <c r="B526" t="s">
        <v>215</v>
      </c>
      <c r="C526" s="3">
        <f>'Inviluppo pilastri'!AN469</f>
        <v>-40.745504687499981</v>
      </c>
      <c r="D526" s="3">
        <f>'Inviluppo pilastri'!AO469</f>
        <v>63.528046874999994</v>
      </c>
      <c r="E526" s="3">
        <f>'Inviluppo pilastri'!AP469</f>
        <v>30.444804687500003</v>
      </c>
      <c r="F526" s="3">
        <f>'Inviluppo pilastri'!AQ469</f>
        <v>-62.836846875000013</v>
      </c>
      <c r="G526" s="3">
        <f>'Inviluppo pilastri'!AL469</f>
        <v>-1216.4328</v>
      </c>
    </row>
    <row r="527" spans="1:20" x14ac:dyDescent="0.2">
      <c r="B527" t="s">
        <v>216</v>
      </c>
      <c r="C527" s="3">
        <f>'Inviluppo pilastri'!AN470</f>
        <v>83.355035937499991</v>
      </c>
      <c r="D527" s="3">
        <f>'Inviluppo pilastri'!AO470</f>
        <v>-62.124859374999993</v>
      </c>
      <c r="E527" s="3">
        <f>'Inviluppo pilastri'!AP470</f>
        <v>-75.968335937500001</v>
      </c>
      <c r="F527" s="3">
        <f>'Inviluppo pilastri'!AQ470</f>
        <v>61.509659375000005</v>
      </c>
      <c r="G527" s="3">
        <f>'Inviluppo pilastri'!AL470</f>
        <v>-1242.8411999999998</v>
      </c>
    </row>
    <row r="528" spans="1:20" x14ac:dyDescent="0.2">
      <c r="A528">
        <v>3</v>
      </c>
      <c r="B528" t="s">
        <v>213</v>
      </c>
      <c r="C528" s="3">
        <f>'Inviluppo pilastri'!AN471</f>
        <v>215.69161875</v>
      </c>
      <c r="D528" s="3">
        <f>'Inviluppo pilastri'!AO471</f>
        <v>25.491132812499998</v>
      </c>
      <c r="E528" s="3">
        <f>'Inviluppo pilastri'!AP471</f>
        <v>-198.22681874999998</v>
      </c>
      <c r="F528" s="3">
        <f>'Inviluppo pilastri'!AQ471</f>
        <v>-25.256632812500001</v>
      </c>
      <c r="G528" s="3">
        <f>'Inviluppo pilastri'!AL471</f>
        <v>-1719.4369999999999</v>
      </c>
    </row>
    <row r="529" spans="1:20" x14ac:dyDescent="0.2">
      <c r="B529" t="s">
        <v>214</v>
      </c>
      <c r="C529" s="3">
        <f>'Inviluppo pilastri'!AN472</f>
        <v>-170.27305625</v>
      </c>
      <c r="D529" s="3">
        <f>'Inviluppo pilastri'!AO472</f>
        <v>-24.544757812499999</v>
      </c>
      <c r="E529" s="3">
        <f>'Inviluppo pilastri'!AP472</f>
        <v>154.40025624999996</v>
      </c>
      <c r="F529" s="3">
        <f>'Inviluppo pilastri'!AQ472</f>
        <v>24.306257812500004</v>
      </c>
      <c r="G529" s="3">
        <f>'Inviluppo pilastri'!AL472</f>
        <v>-1610.047</v>
      </c>
    </row>
    <row r="530" spans="1:20" x14ac:dyDescent="0.2">
      <c r="B530" t="s">
        <v>215</v>
      </c>
      <c r="C530" s="3">
        <f>'Inviluppo pilastri'!AN473</f>
        <v>-50.627579687499995</v>
      </c>
      <c r="D530" s="3">
        <f>'Inviluppo pilastri'!AO473</f>
        <v>74.889093750000015</v>
      </c>
      <c r="E530" s="3">
        <f>'Inviluppo pilastri'!AP473</f>
        <v>45.10707968749999</v>
      </c>
      <c r="F530" s="3">
        <f>'Inviluppo pilastri'!AQ473</f>
        <v>-74.187693750000008</v>
      </c>
      <c r="G530" s="3">
        <f>'Inviluppo pilastri'!AL473</f>
        <v>-1639.5974999999999</v>
      </c>
    </row>
    <row r="531" spans="1:20" x14ac:dyDescent="0.2">
      <c r="B531" t="s">
        <v>216</v>
      </c>
      <c r="C531" s="3">
        <f>'Inviluppo pilastri'!AN474</f>
        <v>96.04614218750001</v>
      </c>
      <c r="D531" s="3">
        <f>'Inviluppo pilastri'!AO474</f>
        <v>-73.942718749999997</v>
      </c>
      <c r="E531" s="3">
        <f>'Inviluppo pilastri'!AP474</f>
        <v>-88.933642187499998</v>
      </c>
      <c r="F531" s="3">
        <f>'Inviluppo pilastri'!AQ474</f>
        <v>73.23731875</v>
      </c>
      <c r="G531" s="3">
        <f>'Inviluppo pilastri'!AL474</f>
        <v>-1689.8865000000001</v>
      </c>
    </row>
    <row r="532" spans="1:20" x14ac:dyDescent="0.2">
      <c r="A532">
        <v>2</v>
      </c>
      <c r="B532" t="s">
        <v>213</v>
      </c>
      <c r="C532" s="3">
        <f>'Inviluppo pilastri'!AN475</f>
        <v>228.94521874999998</v>
      </c>
      <c r="D532" s="3">
        <f>'Inviluppo pilastri'!AO475</f>
        <v>27.869417187500002</v>
      </c>
      <c r="E532" s="3">
        <f>'Inviluppo pilastri'!AP475</f>
        <v>-241.66241875000003</v>
      </c>
      <c r="F532" s="3">
        <f>'Inviluppo pilastri'!AQ475</f>
        <v>-28.213717187499999</v>
      </c>
      <c r="G532" s="3">
        <f>'Inviluppo pilastri'!AL475</f>
        <v>-2188.4315999999999</v>
      </c>
    </row>
    <row r="533" spans="1:20" x14ac:dyDescent="0.2">
      <c r="B533" t="s">
        <v>214</v>
      </c>
      <c r="C533" s="3">
        <f>'Inviluppo pilastri'!AN476</f>
        <v>-184.62440624999999</v>
      </c>
      <c r="D533" s="3">
        <f>'Inviluppo pilastri'!AO476</f>
        <v>-27.326229687499996</v>
      </c>
      <c r="E533" s="3">
        <f>'Inviluppo pilastri'!AP476</f>
        <v>193.34960625000005</v>
      </c>
      <c r="F533" s="3">
        <f>'Inviluppo pilastri'!AQ476</f>
        <v>27.538529687500002</v>
      </c>
      <c r="G533" s="3">
        <f>'Inviluppo pilastri'!AL476</f>
        <v>-2017.6544000000001</v>
      </c>
    </row>
    <row r="534" spans="1:20" x14ac:dyDescent="0.2">
      <c r="B534" t="s">
        <v>215</v>
      </c>
      <c r="C534" s="3">
        <f>'Inviluppo pilastri'!AN477</f>
        <v>-56.446848437500002</v>
      </c>
      <c r="D534" s="3">
        <f>'Inviluppo pilastri'!AO477</f>
        <v>82.349225000000004</v>
      </c>
      <c r="E534" s="3">
        <f>'Inviluppo pilastri'!AP477</f>
        <v>58.225948437500016</v>
      </c>
      <c r="F534" s="3">
        <f>'Inviluppo pilastri'!AQ477</f>
        <v>-83.245825000000011</v>
      </c>
      <c r="G534" s="3">
        <f>'Inviluppo pilastri'!AL477</f>
        <v>-2062.3186000000001</v>
      </c>
    </row>
    <row r="535" spans="1:20" x14ac:dyDescent="0.2">
      <c r="B535" t="s">
        <v>216</v>
      </c>
      <c r="C535" s="3">
        <f>'Inviluppo pilastri'!AN478</f>
        <v>100.7676609375</v>
      </c>
      <c r="D535" s="3">
        <f>'Inviluppo pilastri'!AO478</f>
        <v>-81.806037500000002</v>
      </c>
      <c r="E535" s="3">
        <f>'Inviluppo pilastri'!AP478</f>
        <v>-106.5387609375</v>
      </c>
      <c r="F535" s="3">
        <f>'Inviluppo pilastri'!AQ478</f>
        <v>82.570637500000004</v>
      </c>
      <c r="G535" s="3">
        <f>'Inviluppo pilastri'!AL478</f>
        <v>-2143.7674000000002</v>
      </c>
    </row>
    <row r="536" spans="1:20" x14ac:dyDescent="0.2">
      <c r="A536">
        <v>1</v>
      </c>
      <c r="B536" t="s">
        <v>213</v>
      </c>
      <c r="C536" s="3">
        <f>'Inviluppo pilastri'!AN479</f>
        <v>159.52321249999997</v>
      </c>
      <c r="D536" s="3">
        <f>'Inviluppo pilastri'!AO479</f>
        <v>21.689207812500001</v>
      </c>
      <c r="E536" s="3">
        <f>'Inviluppo pilastri'!AP479</f>
        <v>-272.0522125</v>
      </c>
      <c r="F536" s="3">
        <f>'Inviluppo pilastri'!AQ479</f>
        <v>-21.921107812500004</v>
      </c>
      <c r="G536" s="3">
        <f>'Inviluppo pilastri'!AL479</f>
        <v>-2665.0672</v>
      </c>
    </row>
    <row r="537" spans="1:20" x14ac:dyDescent="0.2">
      <c r="B537" t="s">
        <v>214</v>
      </c>
      <c r="C537" s="3">
        <f>'Inviluppo pilastri'!AN480</f>
        <v>-125.36099374999996</v>
      </c>
      <c r="D537" s="3">
        <f>'Inviluppo pilastri'!AO480</f>
        <v>-21.336582812499998</v>
      </c>
      <c r="E537" s="3">
        <f>'Inviluppo pilastri'!AP480</f>
        <v>258.41599374999998</v>
      </c>
      <c r="F537" s="3">
        <f>'Inviluppo pilastri'!AQ480</f>
        <v>21.848482812500002</v>
      </c>
      <c r="G537" s="3">
        <f>'Inviluppo pilastri'!AL480</f>
        <v>-2431.1947999999998</v>
      </c>
    </row>
    <row r="538" spans="1:20" x14ac:dyDescent="0.2">
      <c r="B538" t="s">
        <v>215</v>
      </c>
      <c r="C538" s="3">
        <f>'Inviluppo pilastri'!AN481</f>
        <v>-38.406621874999992</v>
      </c>
      <c r="D538" s="3">
        <f>'Inviluppo pilastri'!AO481</f>
        <v>63.71918749999999</v>
      </c>
      <c r="E538" s="3">
        <f>'Inviluppo pilastri'!AP481</f>
        <v>95.735621874999993</v>
      </c>
      <c r="F538" s="3">
        <f>'Inviluppo pilastri'!AQ481</f>
        <v>-64.685387500000004</v>
      </c>
      <c r="G538" s="3">
        <f>'Inviluppo pilastri'!AL481</f>
        <v>-2490.0962999999997</v>
      </c>
    </row>
    <row r="539" spans="1:20" x14ac:dyDescent="0.2">
      <c r="B539" t="s">
        <v>216</v>
      </c>
      <c r="C539" s="3">
        <f>'Inviluppo pilastri'!AN482</f>
        <v>72.568840624999979</v>
      </c>
      <c r="D539" s="3">
        <f>'Inviluppo pilastri'!AO482</f>
        <v>-63.366562500000001</v>
      </c>
      <c r="E539" s="3">
        <f>'Inviluppo pilastri'!AP482</f>
        <v>-109.371840625</v>
      </c>
      <c r="F539" s="3">
        <f>'Inviluppo pilastri'!AQ482</f>
        <v>64.612762500000017</v>
      </c>
      <c r="G539" s="3">
        <f>'Inviluppo pilastri'!AL482</f>
        <v>-2606.1657</v>
      </c>
    </row>
    <row r="541" spans="1:20" x14ac:dyDescent="0.2">
      <c r="A541" s="11" t="s">
        <v>247</v>
      </c>
      <c r="C541" s="3" t="s">
        <v>211</v>
      </c>
      <c r="M541" s="1" t="s">
        <v>212</v>
      </c>
      <c r="Q541" s="1" t="s">
        <v>222</v>
      </c>
    </row>
    <row r="542" spans="1:20" x14ac:dyDescent="0.2">
      <c r="A542" t="s">
        <v>20</v>
      </c>
      <c r="C542" s="3" t="s">
        <v>217</v>
      </c>
      <c r="D542" s="3" t="s">
        <v>221</v>
      </c>
      <c r="E542" s="3" t="s">
        <v>220</v>
      </c>
      <c r="F542" s="3" t="s">
        <v>219</v>
      </c>
      <c r="G542" s="3" t="s">
        <v>218</v>
      </c>
      <c r="K542" t="s">
        <v>20</v>
      </c>
      <c r="M542" s="1" t="s">
        <v>223</v>
      </c>
      <c r="N542" t="s">
        <v>224</v>
      </c>
      <c r="O542" s="96" t="s">
        <v>225</v>
      </c>
      <c r="P542" s="96" t="s">
        <v>226</v>
      </c>
      <c r="Q542" s="79" t="s">
        <v>223</v>
      </c>
      <c r="R542" s="96" t="s">
        <v>224</v>
      </c>
      <c r="S542" s="96" t="s">
        <v>225</v>
      </c>
      <c r="T542" s="96" t="s">
        <v>226</v>
      </c>
    </row>
    <row r="543" spans="1:20" x14ac:dyDescent="0.2">
      <c r="A543">
        <v>6</v>
      </c>
      <c r="B543" t="s">
        <v>213</v>
      </c>
      <c r="C543" s="3">
        <f>'Inviluppo pilastri'!AN483</f>
        <v>79.122951562499992</v>
      </c>
      <c r="D543" s="3">
        <f>'Inviluppo pilastri'!AO483</f>
        <v>-5.8700890624999982</v>
      </c>
      <c r="E543" s="3">
        <f>'Inviluppo pilastri'!AP483</f>
        <v>-47.686851562500003</v>
      </c>
      <c r="F543" s="3">
        <f>'Inviluppo pilastri'!AQ483</f>
        <v>5.7907890625</v>
      </c>
      <c r="G543" s="3">
        <f>'Inviluppo pilastri'!AL483</f>
        <v>-328.37329999999997</v>
      </c>
      <c r="K543">
        <v>5</v>
      </c>
      <c r="L543" s="96" t="s">
        <v>111</v>
      </c>
      <c r="M543">
        <f>'Foglio travi'!AF367</f>
        <v>-192.67699651200002</v>
      </c>
      <c r="N543" s="1">
        <v>0</v>
      </c>
      <c r="O543">
        <f>MAX(ABS(M544)+ABS(N543),ABS(M543)+ABS(N544))</f>
        <v>192.67699651200002</v>
      </c>
      <c r="P543" s="16">
        <f>('[2]car.sollecitazione  direzione x'!$B$7)/('[2]car.sollecitazione  direzione x'!$B$8+'[2]car.sollecitazione  direzione x'!$B$7)</f>
        <v>0.32199815663595049</v>
      </c>
      <c r="Q543" s="2">
        <f>Q545</f>
        <v>-145.97</v>
      </c>
      <c r="R543" s="2">
        <f>R545</f>
        <v>-145.97</v>
      </c>
      <c r="S543">
        <f>MAX(ABS(Q544)+ABS(R543),ABS(Q543)+ABS(R544))</f>
        <v>286.10000000000002</v>
      </c>
      <c r="T543" s="16">
        <f>('[2]car.sollecitazione  direzione x'!$B$7)/('[2]car.sollecitazione  direzione x'!$B$8+'[2]car.sollecitazione  direzione x'!$B$7)</f>
        <v>0.32199815663595049</v>
      </c>
    </row>
    <row r="544" spans="1:20" x14ac:dyDescent="0.2">
      <c r="B544" t="s">
        <v>214</v>
      </c>
      <c r="C544" s="3">
        <f>'Inviluppo pilastri'!AN484</f>
        <v>4.2972359375000098</v>
      </c>
      <c r="D544" s="3">
        <f>'Inviluppo pilastri'!AO484</f>
        <v>21.233339062500001</v>
      </c>
      <c r="E544" s="3">
        <f>'Inviluppo pilastri'!AP484</f>
        <v>-3.869335937499998</v>
      </c>
      <c r="F544" s="3">
        <f>'Inviluppo pilastri'!AQ484</f>
        <v>-20.762039062500001</v>
      </c>
      <c r="G544" s="3">
        <f>'Inviluppo pilastri'!AL484</f>
        <v>-306.35270000000003</v>
      </c>
      <c r="L544" s="96" t="s">
        <v>112</v>
      </c>
      <c r="M544">
        <f>'Foglio travi'!AG367</f>
        <v>140.11013016000001</v>
      </c>
      <c r="N544" s="1">
        <v>0</v>
      </c>
      <c r="P544" s="16">
        <f>'[2]car.sollecitazione  direzione x'!$B$8/('[2]car.sollecitazione  direzione x'!$B$7+'[2]car.sollecitazione  direzione x'!$B$8)</f>
        <v>0.67800184336404945</v>
      </c>
      <c r="Q544" s="2">
        <f>Q546</f>
        <v>140.13</v>
      </c>
      <c r="R544" s="2">
        <f>R546</f>
        <v>140.13</v>
      </c>
      <c r="T544" s="16">
        <f>'[2]car.sollecitazione  direzione x'!$B$8/('[2]car.sollecitazione  direzione x'!$B$7+'[2]car.sollecitazione  direzione x'!$B$8)</f>
        <v>0.67800184336404945</v>
      </c>
    </row>
    <row r="545" spans="1:20" x14ac:dyDescent="0.2">
      <c r="B545" t="s">
        <v>215</v>
      </c>
      <c r="C545" s="3">
        <f>'Inviluppo pilastri'!AN485</f>
        <v>27.504521875000005</v>
      </c>
      <c r="D545" s="3">
        <f>'Inviluppo pilastri'!AO485</f>
        <v>41.952868749999993</v>
      </c>
      <c r="E545" s="3">
        <f>'Inviluppo pilastri'!AP485</f>
        <v>-17.613321875</v>
      </c>
      <c r="F545" s="3">
        <f>'Inviluppo pilastri'!AQ485</f>
        <v>-41.045468749999998</v>
      </c>
      <c r="G545" s="3">
        <f>'Inviluppo pilastri'!AL485</f>
        <v>-321.04919999999998</v>
      </c>
      <c r="K545">
        <v>4</v>
      </c>
      <c r="L545" s="96" t="s">
        <v>111</v>
      </c>
      <c r="M545">
        <f>'Foglio travi'!AF371</f>
        <v>-239.38657142400004</v>
      </c>
      <c r="N545" s="1">
        <v>0</v>
      </c>
      <c r="O545">
        <f t="shared" ref="O545" si="119">MAX(ABS(M546)+ABS(N545),ABS(M545)+ABS(N546))</f>
        <v>239.38657142400004</v>
      </c>
      <c r="P545" s="16">
        <f>'[2]car.sollecitazione  direzione x'!$B$8/('[2]car.sollecitazione  direzione x'!$B$8+'[2]car.sollecitazione  direzione x'!$B$9)</f>
        <v>0.41299789001848419</v>
      </c>
      <c r="Q545" s="2">
        <v>-145.97</v>
      </c>
      <c r="R545" s="2">
        <v>-145.97</v>
      </c>
      <c r="S545">
        <f t="shared" ref="S545" si="120">MAX(ABS(Q546)+ABS(R545),ABS(Q545)+ABS(R546))</f>
        <v>286.10000000000002</v>
      </c>
      <c r="T545" s="16">
        <f>'[2]car.sollecitazione  direzione x'!$B$8/('[2]car.sollecitazione  direzione x'!$B$8+'[2]car.sollecitazione  direzione x'!$B$9)</f>
        <v>0.41299789001848419</v>
      </c>
    </row>
    <row r="546" spans="1:20" x14ac:dyDescent="0.2">
      <c r="B546" t="s">
        <v>216</v>
      </c>
      <c r="C546" s="3">
        <f>'Inviluppo pilastri'!AN486</f>
        <v>55.915665625000003</v>
      </c>
      <c r="D546" s="3">
        <f>'Inviluppo pilastri'!AO486</f>
        <v>-26.58961875</v>
      </c>
      <c r="E546" s="3">
        <f>'Inviluppo pilastri'!AP486</f>
        <v>-33.942865625000003</v>
      </c>
      <c r="F546" s="3">
        <f>'Inviluppo pilastri'!AQ486</f>
        <v>26.07421875</v>
      </c>
      <c r="G546" s="3">
        <f>'Inviluppo pilastri'!AL486</f>
        <v>-313.67680000000001</v>
      </c>
      <c r="L546" s="96" t="s">
        <v>112</v>
      </c>
      <c r="M546">
        <f>'Foglio travi'!AG371</f>
        <v>140.11013016000001</v>
      </c>
      <c r="N546" s="1">
        <v>0</v>
      </c>
      <c r="P546" s="16">
        <f>'[2]car.sollecitazione  direzione x'!$B$9/('[2]car.sollecitazione  direzione x'!$B$8+'[2]car.sollecitazione  direzione x'!$B$9)</f>
        <v>0.58700210998151581</v>
      </c>
      <c r="Q546" s="2">
        <v>140.13</v>
      </c>
      <c r="R546" s="2">
        <v>140.13</v>
      </c>
      <c r="T546" s="16">
        <f>'[2]car.sollecitazione  direzione x'!$B$9/('[2]car.sollecitazione  direzione x'!$B$8+'[2]car.sollecitazione  direzione x'!$B$9)</f>
        <v>0.58700210998151581</v>
      </c>
    </row>
    <row r="547" spans="1:20" x14ac:dyDescent="0.2">
      <c r="A547">
        <v>5</v>
      </c>
      <c r="B547" t="s">
        <v>213</v>
      </c>
      <c r="C547" s="3">
        <f>'Inviluppo pilastri'!AN487</f>
        <v>101.00403125</v>
      </c>
      <c r="D547" s="3">
        <f>'Inviluppo pilastri'!AO487</f>
        <v>-13.009371874999999</v>
      </c>
      <c r="E547" s="3">
        <f>'Inviluppo pilastri'!AP487</f>
        <v>-67.59443125</v>
      </c>
      <c r="F547" s="3">
        <f>'Inviluppo pilastri'!AQ487</f>
        <v>12.762971874999998</v>
      </c>
      <c r="G547" s="3">
        <f>'Inviluppo pilastri'!AL487</f>
        <v>-672.53790000000004</v>
      </c>
      <c r="K547">
        <v>3</v>
      </c>
      <c r="L547" s="96" t="s">
        <v>111</v>
      </c>
      <c r="M547">
        <f>'Foglio travi'!AF375</f>
        <v>-286.096146336</v>
      </c>
      <c r="N547" s="1">
        <v>0</v>
      </c>
      <c r="O547">
        <f t="shared" ref="O547" si="121">MAX(ABS(M548)+ABS(N547),ABS(M547)+ABS(N548))</f>
        <v>286.096146336</v>
      </c>
      <c r="P547" s="16">
        <f>'[2]car.sollecitazione  direzione x'!$B$9/('[2]car.sollecitazione  direzione x'!$B$9+'[2]car.sollecitazione  direzione x'!$B$10)</f>
        <v>0.44975605648321343</v>
      </c>
      <c r="Q547" s="2">
        <v>-192.62</v>
      </c>
      <c r="R547" s="2">
        <v>-192.62</v>
      </c>
      <c r="S547">
        <f t="shared" ref="S547" si="122">MAX(ABS(Q548)+ABS(R547),ABS(Q547)+ABS(R548))</f>
        <v>332.75</v>
      </c>
      <c r="T547" s="16">
        <f>'[2]car.sollecitazione  direzione x'!$B$9/('[2]car.sollecitazione  direzione x'!$B$9+'[2]car.sollecitazione  direzione x'!$B$10)</f>
        <v>0.44975605648321343</v>
      </c>
    </row>
    <row r="548" spans="1:20" x14ac:dyDescent="0.2">
      <c r="B548" t="s">
        <v>214</v>
      </c>
      <c r="C548" s="3">
        <f>'Inviluppo pilastri'!AN488</f>
        <v>-49.687125000000002</v>
      </c>
      <c r="D548" s="3">
        <f>'Inviluppo pilastri'!AO488</f>
        <v>29.895278125000001</v>
      </c>
      <c r="E548" s="3">
        <f>'Inviluppo pilastri'!AP488</f>
        <v>14.355524999999997</v>
      </c>
      <c r="F548" s="3">
        <f>'Inviluppo pilastri'!AQ488</f>
        <v>-29.530878124999997</v>
      </c>
      <c r="G548" s="3">
        <f>'Inviluppo pilastri'!AL488</f>
        <v>-594.32410000000004</v>
      </c>
      <c r="L548" s="96" t="s">
        <v>112</v>
      </c>
      <c r="M548">
        <f>'Foglio travi'!AG375</f>
        <v>140.11013016000001</v>
      </c>
      <c r="N548" s="1">
        <v>0</v>
      </c>
      <c r="P548" s="16">
        <f>'[2]car.sollecitazione  direzione x'!$B$10/('[2]car.sollecitazione  direzione x'!$B$9+'[2]car.sollecitazione  direzione x'!$B$10)</f>
        <v>0.55024394351678663</v>
      </c>
      <c r="Q548" s="2">
        <v>140.13</v>
      </c>
      <c r="R548" s="2">
        <v>140.13</v>
      </c>
      <c r="T548" s="16">
        <f>'[2]car.sollecitazione  direzione x'!$B$10/('[2]car.sollecitazione  direzione x'!$B$9+'[2]car.sollecitazione  direzione x'!$B$10)</f>
        <v>0.55024394351678663</v>
      </c>
    </row>
    <row r="549" spans="1:20" x14ac:dyDescent="0.2">
      <c r="B549" t="s">
        <v>215</v>
      </c>
      <c r="C549" s="3">
        <f>'Inviluppo pilastri'!AN489</f>
        <v>-2.9118343749999984</v>
      </c>
      <c r="D549" s="3">
        <f>'Inviluppo pilastri'!AO489</f>
        <v>63.827493750000009</v>
      </c>
      <c r="E549" s="3">
        <f>'Inviluppo pilastri'!AP489</f>
        <v>-11.219565625000001</v>
      </c>
      <c r="F549" s="3">
        <f>'Inviluppo pilastri'!AQ489</f>
        <v>-62.968893749999985</v>
      </c>
      <c r="G549" s="3">
        <f>'Inviluppo pilastri'!AL489</f>
        <v>-619.59410000000003</v>
      </c>
      <c r="K549">
        <v>2</v>
      </c>
      <c r="L549" s="96" t="s">
        <v>111</v>
      </c>
      <c r="M549">
        <f>'Foglio travi'!AF379</f>
        <v>-286.096146336</v>
      </c>
      <c r="N549" s="1">
        <v>0</v>
      </c>
      <c r="O549">
        <f>MAX(ABS(M550)+ABS(M550),ABS(M549)+ABS(N550))</f>
        <v>373.67659929599995</v>
      </c>
      <c r="P549" s="16">
        <f>'[2]car.sollecitazione  direzione x'!$B$10/('[2]car.sollecitazione  direzione x'!$B$10+'[2]car.sollecitazione  direzione x'!$B$11)</f>
        <v>0.47104155681704507</v>
      </c>
      <c r="Q549" s="2">
        <v>-192.62</v>
      </c>
      <c r="R549" s="2">
        <v>-192.62</v>
      </c>
      <c r="S549">
        <f t="shared" ref="S549" si="123">MAX(ABS(Q550)+ABS(R549),ABS(Q549)+ABS(R550))</f>
        <v>332.75</v>
      </c>
      <c r="T549" s="16">
        <f>'[2]car.sollecitazione  direzione x'!$B$10/('[2]car.sollecitazione  direzione x'!$B$10+'[2]car.sollecitazione  direzione x'!$B$11)</f>
        <v>0.47104155681704507</v>
      </c>
    </row>
    <row r="550" spans="1:20" x14ac:dyDescent="0.2">
      <c r="B550" t="s">
        <v>216</v>
      </c>
      <c r="C550" s="3">
        <f>'Inviluppo pilastri'!AN490</f>
        <v>54.228740624999993</v>
      </c>
      <c r="D550" s="3">
        <f>'Inviluppo pilastri'!AO490</f>
        <v>-46.941587500000011</v>
      </c>
      <c r="E550" s="3">
        <f>'Inviluppo pilastri'!AP490</f>
        <v>-42.019340625000005</v>
      </c>
      <c r="F550" s="3">
        <f>'Inviluppo pilastri'!AQ490</f>
        <v>46.200987499999997</v>
      </c>
      <c r="G550" s="3">
        <f>'Inviluppo pilastri'!AL490</f>
        <v>-647.26790000000005</v>
      </c>
      <c r="L550" s="96" t="s">
        <v>112</v>
      </c>
      <c r="M550">
        <f>'Foglio travi'!AG379</f>
        <v>186.83829964799997</v>
      </c>
      <c r="N550" s="1">
        <v>0</v>
      </c>
      <c r="P550" s="16">
        <f>'[2]car.sollecitazione  direzione x'!$B$11/('[2]car.sollecitazione  direzione x'!$B$10+'[2]car.sollecitazione  direzione x'!$B$11)</f>
        <v>0.52895844318295493</v>
      </c>
      <c r="Q550" s="2">
        <v>140.13</v>
      </c>
      <c r="R550" s="2">
        <v>140.13</v>
      </c>
      <c r="T550" s="16">
        <f>'[2]car.sollecitazione  direzione x'!$B$11/('[2]car.sollecitazione  direzione x'!$B$10+'[2]car.sollecitazione  direzione x'!$B$11)</f>
        <v>0.52895844318295493</v>
      </c>
    </row>
    <row r="551" spans="1:20" x14ac:dyDescent="0.2">
      <c r="A551">
        <v>4</v>
      </c>
      <c r="B551" t="s">
        <v>213</v>
      </c>
      <c r="C551" s="3">
        <f>'Inviluppo pilastri'!AN491</f>
        <v>121.37071093749999</v>
      </c>
      <c r="D551" s="3">
        <f>'Inviluppo pilastri'!AO491</f>
        <v>36.518856249999999</v>
      </c>
      <c r="E551" s="3">
        <f>'Inviluppo pilastri'!AP491</f>
        <v>-90.161210937499987</v>
      </c>
      <c r="F551" s="3">
        <f>'Inviluppo pilastri'!AQ491</f>
        <v>-36.028456249999998</v>
      </c>
      <c r="G551" s="3">
        <f>'Inviluppo pilastri'!AL491</f>
        <v>-1030.6214</v>
      </c>
      <c r="K551">
        <v>1</v>
      </c>
      <c r="L551" s="96" t="s">
        <v>111</v>
      </c>
      <c r="M551">
        <f>'Foglio travi'!AF383</f>
        <v>-286.096146336</v>
      </c>
      <c r="N551" s="1">
        <v>0</v>
      </c>
      <c r="O551">
        <f t="shared" ref="O551" si="124">MAX(ABS(M552)+ABS(N551),ABS(M551)+ABS(N552))</f>
        <v>286.096146336</v>
      </c>
      <c r="P551">
        <v>0.5</v>
      </c>
      <c r="Q551" s="2">
        <f>Q543</f>
        <v>-145.97</v>
      </c>
      <c r="R551" s="2">
        <f>R543</f>
        <v>-145.97</v>
      </c>
      <c r="S551">
        <f t="shared" ref="S551" si="125">MAX(ABS(Q552)+ABS(R551),ABS(Q551)+ABS(R552))</f>
        <v>286.10000000000002</v>
      </c>
      <c r="T551">
        <v>0.5</v>
      </c>
    </row>
    <row r="552" spans="1:20" x14ac:dyDescent="0.2">
      <c r="B552" t="s">
        <v>214</v>
      </c>
      <c r="C552" s="3">
        <f>'Inviluppo pilastri'!AN492</f>
        <v>-68.491054687499997</v>
      </c>
      <c r="D552" s="3">
        <f>'Inviluppo pilastri'!AO492</f>
        <v>-20.308324999999996</v>
      </c>
      <c r="E552" s="3">
        <f>'Inviluppo pilastri'!AP492</f>
        <v>38.687554687499997</v>
      </c>
      <c r="F552" s="3">
        <f>'Inviluppo pilastri'!AQ492</f>
        <v>20.211925000000001</v>
      </c>
      <c r="G552" s="3">
        <f>'Inviluppo pilastri'!AL492</f>
        <v>-868.83860000000004</v>
      </c>
      <c r="L552" s="96" t="s">
        <v>112</v>
      </c>
      <c r="M552">
        <f>'Foglio travi'!AG383</f>
        <v>186.83829964799997</v>
      </c>
      <c r="N552" s="1">
        <v>0</v>
      </c>
      <c r="P552">
        <v>0.5</v>
      </c>
      <c r="Q552" s="2">
        <f>Q544</f>
        <v>140.13</v>
      </c>
      <c r="R552" s="2">
        <f>R544</f>
        <v>140.13</v>
      </c>
      <c r="T552">
        <v>0.5</v>
      </c>
    </row>
    <row r="553" spans="1:20" x14ac:dyDescent="0.2">
      <c r="B553" t="s">
        <v>215</v>
      </c>
      <c r="C553" s="3">
        <f>'Inviluppo pilastri'!AN493</f>
        <v>-9.691612499999998</v>
      </c>
      <c r="D553" s="3">
        <f>'Inviluppo pilastri'!AO493</f>
        <v>81.703954687499987</v>
      </c>
      <c r="E553" s="3">
        <f>'Inviluppo pilastri'!AP493</f>
        <v>-1.3735875000000035</v>
      </c>
      <c r="F553" s="3">
        <f>'Inviluppo pilastri'!AQ493</f>
        <v>-80.738254687500017</v>
      </c>
      <c r="G553" s="3">
        <f>'Inviluppo pilastri'!AL493</f>
        <v>-916.91949999999997</v>
      </c>
    </row>
    <row r="554" spans="1:20" x14ac:dyDescent="0.2">
      <c r="B554" t="s">
        <v>216</v>
      </c>
      <c r="C554" s="3">
        <f>'Inviluppo pilastri'!AN494</f>
        <v>62.571268750000002</v>
      </c>
      <c r="D554" s="3">
        <f>'Inviluppo pilastri'!AO494</f>
        <v>-65.493423437499999</v>
      </c>
      <c r="E554" s="3">
        <f>'Inviluppo pilastri'!AP494</f>
        <v>-50.100068750000005</v>
      </c>
      <c r="F554" s="3">
        <f>'Inviluppo pilastri'!AQ494</f>
        <v>64.921723437500006</v>
      </c>
      <c r="G554" s="3">
        <f>'Inviluppo pilastri'!AL494</f>
        <v>-982.54050000000007</v>
      </c>
    </row>
    <row r="555" spans="1:20" x14ac:dyDescent="0.2">
      <c r="A555">
        <v>3</v>
      </c>
      <c r="B555" t="s">
        <v>213</v>
      </c>
      <c r="C555" s="3">
        <f>'Inviluppo pilastri'!AN495</f>
        <v>130.56463593750001</v>
      </c>
      <c r="D555" s="3">
        <f>'Inviluppo pilastri'!AO495</f>
        <v>40.977496875</v>
      </c>
      <c r="E555" s="3">
        <f>'Inviluppo pilastri'!AP495</f>
        <v>-109.09453593749998</v>
      </c>
      <c r="F555" s="3">
        <f>'Inviluppo pilastri'!AQ495</f>
        <v>-40.462096875</v>
      </c>
      <c r="G555" s="3">
        <f>'Inviluppo pilastri'!AL495</f>
        <v>-1399.2931000000001</v>
      </c>
    </row>
    <row r="556" spans="1:20" x14ac:dyDescent="0.2">
      <c r="B556" t="s">
        <v>214</v>
      </c>
      <c r="C556" s="3">
        <f>'Inviluppo pilastri'!AN496</f>
        <v>-82.426885937499989</v>
      </c>
      <c r="D556" s="3">
        <f>'Inviluppo pilastri'!AO496</f>
        <v>-26.195653125</v>
      </c>
      <c r="E556" s="3">
        <f>'Inviluppo pilastri'!AP496</f>
        <v>62.448785937499991</v>
      </c>
      <c r="F556" s="3">
        <f>'Inviluppo pilastri'!AQ496</f>
        <v>26.082253125000001</v>
      </c>
      <c r="G556" s="3">
        <f>'Inviluppo pilastri'!AL496</f>
        <v>-1133.7068999999999</v>
      </c>
    </row>
    <row r="557" spans="1:20" x14ac:dyDescent="0.2">
      <c r="B557" t="s">
        <v>215</v>
      </c>
      <c r="C557" s="3">
        <f>'Inviluppo pilastri'!AN497</f>
        <v>-16.342554687500002</v>
      </c>
      <c r="D557" s="3">
        <f>'Inviluppo pilastri'!AO497</f>
        <v>94.599717187500005</v>
      </c>
      <c r="E557" s="3">
        <f>'Inviluppo pilastri'!AP497</f>
        <v>9.2906546874999982</v>
      </c>
      <c r="F557" s="3">
        <f>'Inviluppo pilastri'!AQ497</f>
        <v>-93.578217187499988</v>
      </c>
      <c r="G557" s="3">
        <f>'Inviluppo pilastri'!AL497</f>
        <v>-1210.9673</v>
      </c>
    </row>
    <row r="558" spans="1:20" x14ac:dyDescent="0.2">
      <c r="B558" t="s">
        <v>216</v>
      </c>
      <c r="C558" s="3">
        <f>'Inviluppo pilastri'!AN498</f>
        <v>64.480304687499995</v>
      </c>
      <c r="D558" s="3">
        <f>'Inviluppo pilastri'!AO498</f>
        <v>-79.817873437499998</v>
      </c>
      <c r="E558" s="3">
        <f>'Inviluppo pilastri'!AP498</f>
        <v>-55.936404687499987</v>
      </c>
      <c r="F558" s="3">
        <f>'Inviluppo pilastri'!AQ498</f>
        <v>79.198373437499995</v>
      </c>
      <c r="G558" s="3">
        <f>'Inviluppo pilastri'!AL498</f>
        <v>-1322.0327</v>
      </c>
    </row>
    <row r="559" spans="1:20" x14ac:dyDescent="0.2">
      <c r="A559">
        <v>2</v>
      </c>
      <c r="B559" t="s">
        <v>213</v>
      </c>
      <c r="C559" s="3">
        <f>'Inviluppo pilastri'!AN499</f>
        <v>128.5426671875</v>
      </c>
      <c r="D559" s="3">
        <f>'Inviluppo pilastri'!AO499</f>
        <v>42.701768749999992</v>
      </c>
      <c r="E559" s="3">
        <f>'Inviluppo pilastri'!AP499</f>
        <v>-131.07996718750002</v>
      </c>
      <c r="F559" s="3">
        <f>'Inviluppo pilastri'!AQ499</f>
        <v>-41.678968750000003</v>
      </c>
      <c r="G559" s="3">
        <f>'Inviluppo pilastri'!AL499</f>
        <v>-1776.0468000000001</v>
      </c>
    </row>
    <row r="560" spans="1:20" x14ac:dyDescent="0.2">
      <c r="B560" t="s">
        <v>214</v>
      </c>
      <c r="C560" s="3">
        <f>'Inviluppo pilastri'!AN500</f>
        <v>-83.133135937500001</v>
      </c>
      <c r="D560" s="3">
        <f>'Inviluppo pilastri'!AO500</f>
        <v>-31.364393749999998</v>
      </c>
      <c r="E560" s="3">
        <f>'Inviluppo pilastri'!AP500</f>
        <v>84.036435937500016</v>
      </c>
      <c r="F560" s="3">
        <f>'Inviluppo pilastri'!AQ500</f>
        <v>33.137593750000001</v>
      </c>
      <c r="G560" s="3">
        <f>'Inviluppo pilastri'!AL500</f>
        <v>-1392.5871999999999</v>
      </c>
    </row>
    <row r="561" spans="1:20" x14ac:dyDescent="0.2">
      <c r="B561" t="s">
        <v>215</v>
      </c>
      <c r="C561" s="3">
        <f>'Inviluppo pilastri'!AN501</f>
        <v>-17.441056250000003</v>
      </c>
      <c r="D561" s="3">
        <f>'Inviluppo pilastri'!AO501</f>
        <v>101.75901875</v>
      </c>
      <c r="E561" s="3">
        <f>'Inviluppo pilastri'!AP501</f>
        <v>16.777056250000001</v>
      </c>
      <c r="F561" s="3">
        <f>'Inviluppo pilastri'!AQ501</f>
        <v>-101.33261875000001</v>
      </c>
      <c r="G561" s="3">
        <f>'Inviluppo pilastri'!AL501</f>
        <v>-1501.8404</v>
      </c>
    </row>
    <row r="562" spans="1:20" x14ac:dyDescent="0.2">
      <c r="B562" t="s">
        <v>216</v>
      </c>
      <c r="C562" s="3">
        <f>'Inviluppo pilastri'!AN502</f>
        <v>62.850587499999996</v>
      </c>
      <c r="D562" s="3">
        <f>'Inviluppo pilastri'!AO502</f>
        <v>-90.421643750000001</v>
      </c>
      <c r="E562" s="3">
        <f>'Inviluppo pilastri'!AP502</f>
        <v>-63.820587499999995</v>
      </c>
      <c r="F562" s="3">
        <f>'Inviluppo pilastri'!AQ502</f>
        <v>92.791243750000007</v>
      </c>
      <c r="G562" s="3">
        <f>'Inviluppo pilastri'!AL502</f>
        <v>-1666.7936</v>
      </c>
    </row>
    <row r="563" spans="1:20" x14ac:dyDescent="0.2">
      <c r="A563">
        <v>1</v>
      </c>
      <c r="B563" t="s">
        <v>213</v>
      </c>
      <c r="C563" s="3">
        <f>'Inviluppo pilastri'!AN503</f>
        <v>81.83075468749999</v>
      </c>
      <c r="D563" s="3">
        <f>'Inviluppo pilastri'!AO503</f>
        <v>30.772846874999999</v>
      </c>
      <c r="E563" s="3">
        <f>'Inviluppo pilastri'!AP503</f>
        <v>-238.1402546875</v>
      </c>
      <c r="F563" s="3">
        <f>'Inviluppo pilastri'!AQ503</f>
        <v>-30.241246875000002</v>
      </c>
      <c r="G563" s="3">
        <f>'Inviluppo pilastri'!AL503</f>
        <v>-2081.835</v>
      </c>
    </row>
    <row r="564" spans="1:20" x14ac:dyDescent="0.2">
      <c r="B564" t="s">
        <v>214</v>
      </c>
      <c r="C564" s="3">
        <f>'Inviluppo pilastri'!AN504</f>
        <v>-49.692098437499993</v>
      </c>
      <c r="D564" s="3">
        <f>'Inviluppo pilastri'!AO504</f>
        <v>-26.887596875</v>
      </c>
      <c r="E564" s="3">
        <f>'Inviluppo pilastri'!AP504</f>
        <v>225.37959843749999</v>
      </c>
      <c r="F564" s="3">
        <f>'Inviluppo pilastri'!AQ504</f>
        <v>28.415996875000005</v>
      </c>
      <c r="G564" s="3">
        <f>'Inviluppo pilastri'!AL504</f>
        <v>-1583.8130000000001</v>
      </c>
    </row>
    <row r="565" spans="1:20" x14ac:dyDescent="0.2">
      <c r="B565" t="s">
        <v>215</v>
      </c>
      <c r="C565" s="3">
        <f>'Inviluppo pilastri'!AN505</f>
        <v>-9.9608640625000024</v>
      </c>
      <c r="D565" s="3">
        <f>'Inviluppo pilastri'!AO505</f>
        <v>76.081889062499997</v>
      </c>
      <c r="E565" s="3">
        <f>'Inviluppo pilastri'!AP505</f>
        <v>83.3223640625</v>
      </c>
      <c r="F565" s="3">
        <f>'Inviluppo pilastri'!AQ505</f>
        <v>-76.346189062500002</v>
      </c>
      <c r="G565" s="3">
        <f>'Inviluppo pilastri'!AL505</f>
        <v>-1722.3759</v>
      </c>
    </row>
    <row r="566" spans="1:20" x14ac:dyDescent="0.2">
      <c r="B566" t="s">
        <v>216</v>
      </c>
      <c r="C566" s="3">
        <f>'Inviluppo pilastri'!AN506</f>
        <v>42.099520312499997</v>
      </c>
      <c r="D566" s="3">
        <f>'Inviluppo pilastri'!AO506</f>
        <v>-72.196639062500012</v>
      </c>
      <c r="E566" s="3">
        <f>'Inviluppo pilastri'!AP506</f>
        <v>-96.083020312499997</v>
      </c>
      <c r="F566" s="3">
        <f>'Inviluppo pilastri'!AQ506</f>
        <v>74.520939062499991</v>
      </c>
      <c r="G566" s="3">
        <f>'Inviluppo pilastri'!AL506</f>
        <v>-1943.2721000000001</v>
      </c>
    </row>
    <row r="568" spans="1:20" x14ac:dyDescent="0.2">
      <c r="A568" s="11" t="s">
        <v>248</v>
      </c>
      <c r="C568" s="3" t="s">
        <v>211</v>
      </c>
      <c r="M568" s="1" t="s">
        <v>212</v>
      </c>
      <c r="Q568" s="1" t="s">
        <v>222</v>
      </c>
    </row>
    <row r="569" spans="1:20" x14ac:dyDescent="0.2">
      <c r="A569" t="s">
        <v>20</v>
      </c>
      <c r="C569" s="3" t="s">
        <v>217</v>
      </c>
      <c r="D569" s="3" t="s">
        <v>221</v>
      </c>
      <c r="E569" s="3" t="s">
        <v>220</v>
      </c>
      <c r="F569" s="3" t="s">
        <v>219</v>
      </c>
      <c r="G569" s="3" t="s">
        <v>218</v>
      </c>
      <c r="K569" t="s">
        <v>20</v>
      </c>
      <c r="M569" s="1" t="s">
        <v>223</v>
      </c>
      <c r="N569" t="s">
        <v>224</v>
      </c>
      <c r="O569" s="96" t="s">
        <v>225</v>
      </c>
      <c r="P569" s="96" t="s">
        <v>226</v>
      </c>
      <c r="Q569" s="79" t="s">
        <v>223</v>
      </c>
      <c r="R569" s="96" t="s">
        <v>224</v>
      </c>
      <c r="S569" s="96" t="s">
        <v>225</v>
      </c>
      <c r="T569" s="96" t="s">
        <v>226</v>
      </c>
    </row>
    <row r="570" spans="1:20" x14ac:dyDescent="0.2">
      <c r="A570">
        <v>6</v>
      </c>
      <c r="B570" t="s">
        <v>213</v>
      </c>
      <c r="C570" s="3">
        <f>'Inviluppo pilastri'!AN507</f>
        <v>-8.8332000000000015</v>
      </c>
      <c r="D570" s="3">
        <f>'Inviluppo pilastri'!AO507</f>
        <v>35.036862499999991</v>
      </c>
      <c r="E570" s="3">
        <f>'Inviluppo pilastri'!AP507</f>
        <v>8.2415999999999983</v>
      </c>
      <c r="F570" s="3">
        <f>'Inviluppo pilastri'!AQ507</f>
        <v>-24.443462500000003</v>
      </c>
      <c r="G570" s="3">
        <f>'Inviluppo pilastri'!AL507</f>
        <v>-219.65189999999998</v>
      </c>
      <c r="K570">
        <v>5</v>
      </c>
      <c r="L570" s="96" t="s">
        <v>111</v>
      </c>
      <c r="M570">
        <v>0</v>
      </c>
      <c r="N570" s="1">
        <f>'Foglio travi'!AF390</f>
        <v>-53.079062400000012</v>
      </c>
      <c r="O570">
        <f>MAX(ABS(M571)+ABS(N570),ABS(M570)+ABS(N571))</f>
        <v>53.079062400000012</v>
      </c>
      <c r="P570" s="16">
        <f>('[2]car.sollecitazione  direzione x'!$B$7)/('[2]car.sollecitazione  direzione x'!$B$8+'[2]car.sollecitazione  direzione x'!$B$7)</f>
        <v>0.32199815663595049</v>
      </c>
      <c r="Q570" s="2">
        <f>'Foglio travi'!AF727</f>
        <v>-145.96742159999999</v>
      </c>
      <c r="R570" s="2">
        <f>'Foglio travi'!AF750</f>
        <v>-145.96742159999999</v>
      </c>
      <c r="S570">
        <f>MAX(ABS(Q571)+ABS(R570),ABS(Q570)+ABS(R571))</f>
        <v>286.096146336</v>
      </c>
      <c r="T570" s="16">
        <f>('[2]car.sollecitazione  direzione x'!$B$7)/('[2]car.sollecitazione  direzione x'!$B$8+'[2]car.sollecitazione  direzione x'!$B$7)</f>
        <v>0.32199815663595049</v>
      </c>
    </row>
    <row r="571" spans="1:20" x14ac:dyDescent="0.2">
      <c r="B571" t="s">
        <v>214</v>
      </c>
      <c r="C571" s="3">
        <f>'Inviluppo pilastri'!AN508</f>
        <v>-29.48101875</v>
      </c>
      <c r="D571" s="3">
        <f>'Inviluppo pilastri'!AO508</f>
        <v>6.8372312500000003</v>
      </c>
      <c r="E571" s="3">
        <f>'Inviluppo pilastri'!AP508</f>
        <v>19.494618750000001</v>
      </c>
      <c r="F571" s="3">
        <f>'Inviluppo pilastri'!AQ508</f>
        <v>-3.7086312500000016</v>
      </c>
      <c r="G571" s="3">
        <f>'Inviluppo pilastri'!AL508</f>
        <v>-229.23609999999999</v>
      </c>
      <c r="L571" s="96" t="s">
        <v>112</v>
      </c>
      <c r="M571">
        <v>0</v>
      </c>
      <c r="N571" s="1">
        <f>'Foglio travi'!AG390</f>
        <v>50.949138240000003</v>
      </c>
      <c r="P571" s="16">
        <f>'[2]car.sollecitazione  direzione x'!$B$8/('[2]car.sollecitazione  direzione x'!$B$7+'[2]car.sollecitazione  direzione x'!$B$8)</f>
        <v>0.67800184336404945</v>
      </c>
      <c r="Q571" s="2">
        <f>'Foglio travi'!AG727</f>
        <v>140.12872473600001</v>
      </c>
      <c r="R571" s="2">
        <f>'Foglio travi'!AG750</f>
        <v>140.12872473600001</v>
      </c>
      <c r="T571" s="16">
        <f>'[2]car.sollecitazione  direzione x'!$B$8/('[2]car.sollecitazione  direzione x'!$B$7+'[2]car.sollecitazione  direzione x'!$B$8)</f>
        <v>0.67800184336404945</v>
      </c>
    </row>
    <row r="572" spans="1:20" x14ac:dyDescent="0.2">
      <c r="B572" t="s">
        <v>215</v>
      </c>
      <c r="C572" s="3">
        <f>'Inviluppo pilastri'!AN509</f>
        <v>-23.930303124999998</v>
      </c>
      <c r="D572" s="3">
        <f>'Inviluppo pilastri'!AO509</f>
        <v>64.849446874999998</v>
      </c>
      <c r="E572" s="3">
        <f>'Inviluppo pilastri'!AP509</f>
        <v>16.378503124999998</v>
      </c>
      <c r="F572" s="3">
        <f>'Inviluppo pilastri'!AQ509</f>
        <v>-46.141646875000013</v>
      </c>
      <c r="G572" s="3">
        <f>'Inviluppo pilastri'!AL509</f>
        <v>-229.10029999999998</v>
      </c>
      <c r="K572">
        <v>4</v>
      </c>
      <c r="L572" s="96" t="s">
        <v>111</v>
      </c>
      <c r="M572">
        <v>0</v>
      </c>
      <c r="N572" s="1">
        <f>'Foglio travi'!AF394</f>
        <v>-53.079062400000012</v>
      </c>
      <c r="O572">
        <f t="shared" ref="O572" si="126">MAX(ABS(M573)+ABS(N572),ABS(M572)+ABS(N573))</f>
        <v>53.079062400000012</v>
      </c>
      <c r="P572" s="16">
        <f>'[2]car.sollecitazione  direzione x'!$B$8/('[2]car.sollecitazione  direzione x'!$B$8+'[2]car.sollecitazione  direzione x'!$B$9)</f>
        <v>0.41299789001848419</v>
      </c>
      <c r="Q572" s="2">
        <f>'Foglio travi'!AF731</f>
        <v>-192.67699651200002</v>
      </c>
      <c r="R572" s="2">
        <f>'Foglio travi'!AF754</f>
        <v>-145.96742159999999</v>
      </c>
      <c r="S572">
        <f t="shared" ref="S572" si="127">MAX(ABS(Q573)+ABS(R572),ABS(Q572)+ABS(R573))</f>
        <v>332.80572124800005</v>
      </c>
      <c r="T572" s="16">
        <f>'[2]car.sollecitazione  direzione x'!$B$8/('[2]car.sollecitazione  direzione x'!$B$8+'[2]car.sollecitazione  direzione x'!$B$9)</f>
        <v>0.41299789001848419</v>
      </c>
    </row>
    <row r="573" spans="1:20" x14ac:dyDescent="0.2">
      <c r="B573" t="s">
        <v>216</v>
      </c>
      <c r="C573" s="3">
        <f>'Inviluppo pilastri'!AN510</f>
        <v>-14.383915625000002</v>
      </c>
      <c r="D573" s="3">
        <f>'Inviluppo pilastri'!AO510</f>
        <v>-22.975353125000002</v>
      </c>
      <c r="E573" s="3">
        <f>'Inviluppo pilastri'!AP510</f>
        <v>11.357715624999999</v>
      </c>
      <c r="F573" s="3">
        <f>'Inviluppo pilastri'!AQ510</f>
        <v>17.989553125000004</v>
      </c>
      <c r="G573" s="3">
        <f>'Inviluppo pilastri'!AL510</f>
        <v>-219.7877</v>
      </c>
      <c r="L573" s="96" t="s">
        <v>112</v>
      </c>
      <c r="M573">
        <v>0</v>
      </c>
      <c r="N573" s="1">
        <f>'Foglio travi'!AG394</f>
        <v>50.949138240000003</v>
      </c>
      <c r="P573" s="16">
        <f>'[2]car.sollecitazione  direzione x'!$B$9/('[2]car.sollecitazione  direzione x'!$B$8+'[2]car.sollecitazione  direzione x'!$B$9)</f>
        <v>0.58700210998151581</v>
      </c>
      <c r="Q573" s="2">
        <f>'Foglio travi'!AG731</f>
        <v>140.12872473600001</v>
      </c>
      <c r="R573" s="2">
        <f>'Foglio travi'!AG754</f>
        <v>140.12872473600001</v>
      </c>
      <c r="T573" s="16">
        <f>'[2]car.sollecitazione  direzione x'!$B$9/('[2]car.sollecitazione  direzione x'!$B$8+'[2]car.sollecitazione  direzione x'!$B$9)</f>
        <v>0.58700210998151581</v>
      </c>
    </row>
    <row r="574" spans="1:20" x14ac:dyDescent="0.2">
      <c r="A574">
        <v>5</v>
      </c>
      <c r="B574" t="s">
        <v>213</v>
      </c>
      <c r="C574" s="3">
        <f>'Inviluppo pilastri'!AN511</f>
        <v>3.687053125000002</v>
      </c>
      <c r="D574" s="3">
        <f>'Inviluppo pilastri'!AO511</f>
        <v>44.383376562500004</v>
      </c>
      <c r="E574" s="3">
        <f>'Inviluppo pilastri'!AP511</f>
        <v>3.5623468749999994</v>
      </c>
      <c r="F574" s="3">
        <f>'Inviluppo pilastri'!AQ511</f>
        <v>-36.546676562499997</v>
      </c>
      <c r="G574" s="3">
        <f>'Inviluppo pilastri'!AL511</f>
        <v>-426.57100000000003</v>
      </c>
      <c r="K574">
        <v>3</v>
      </c>
      <c r="L574" s="96" t="s">
        <v>111</v>
      </c>
      <c r="M574">
        <v>0</v>
      </c>
      <c r="N574" s="1">
        <f>'Foglio travi'!AF398</f>
        <v>-70.064362368000005</v>
      </c>
      <c r="O574">
        <f t="shared" ref="O574" si="128">MAX(ABS(M575)+ABS(N574),ABS(M574)+ABS(N575))</f>
        <v>70.064362368000005</v>
      </c>
      <c r="P574" s="16">
        <f>'[2]car.sollecitazione  direzione x'!$B$9/('[2]car.sollecitazione  direzione x'!$B$9+'[2]car.sollecitazione  direzione x'!$B$10)</f>
        <v>0.44975605648321343</v>
      </c>
      <c r="Q574" s="2">
        <f>'Foglio travi'!AF735</f>
        <v>-192.67699651200002</v>
      </c>
      <c r="R574" s="2">
        <f>'Foglio travi'!AF758</f>
        <v>-192.67699651200002</v>
      </c>
      <c r="S574">
        <f t="shared" ref="S574" si="129">MAX(ABS(Q575)+ABS(R574),ABS(Q574)+ABS(R575))</f>
        <v>332.80572124800005</v>
      </c>
      <c r="T574" s="16">
        <f>'[2]car.sollecitazione  direzione x'!$B$9/('[2]car.sollecitazione  direzione x'!$B$9+'[2]car.sollecitazione  direzione x'!$B$10)</f>
        <v>0.44975605648321343</v>
      </c>
    </row>
    <row r="575" spans="1:20" x14ac:dyDescent="0.2">
      <c r="B575" t="s">
        <v>214</v>
      </c>
      <c r="C575" s="3">
        <f>'Inviluppo pilastri'!AN512</f>
        <v>-26.196584375000004</v>
      </c>
      <c r="D575" s="3">
        <f>'Inviluppo pilastri'!AO512</f>
        <v>-13.386626562500005</v>
      </c>
      <c r="E575" s="3">
        <f>'Inviluppo pilastri'!AP512</f>
        <v>20.481184375000002</v>
      </c>
      <c r="F575" s="3">
        <f>'Inviluppo pilastri'!AQ512</f>
        <v>6.6179265624999948</v>
      </c>
      <c r="G575" s="3">
        <f>'Inviluppo pilastri'!AL512</f>
        <v>-453.59699999999998</v>
      </c>
      <c r="L575" s="96" t="s">
        <v>112</v>
      </c>
      <c r="M575">
        <v>0</v>
      </c>
      <c r="N575" s="1">
        <f>'Foglio travi'!AG398</f>
        <v>50.955899904000006</v>
      </c>
      <c r="P575" s="16">
        <f>'[2]car.sollecitazione  direzione x'!$B$10/('[2]car.sollecitazione  direzione x'!$B$9+'[2]car.sollecitazione  direzione x'!$B$10)</f>
        <v>0.55024394351678663</v>
      </c>
      <c r="Q575" s="2">
        <f>'Foglio travi'!AG735</f>
        <v>140.12872473600001</v>
      </c>
      <c r="R575" s="2">
        <f>'Foglio travi'!AG758</f>
        <v>140.12872473600001</v>
      </c>
      <c r="T575" s="16">
        <f>'[2]car.sollecitazione  direzione x'!$B$10/('[2]car.sollecitazione  direzione x'!$B$9+'[2]car.sollecitazione  direzione x'!$B$10)</f>
        <v>0.55024394351678663</v>
      </c>
    </row>
    <row r="576" spans="1:20" x14ac:dyDescent="0.2">
      <c r="B576" t="s">
        <v>215</v>
      </c>
      <c r="C576" s="3">
        <f>'Inviluppo pilastri'!AN513</f>
        <v>-18.2092125</v>
      </c>
      <c r="D576" s="3">
        <f>'Inviluppo pilastri'!AO513</f>
        <v>106.11018593750001</v>
      </c>
      <c r="E576" s="3">
        <f>'Inviluppo pilastri'!AP513</f>
        <v>15.8776125</v>
      </c>
      <c r="F576" s="3">
        <f>'Inviluppo pilastri'!AQ513</f>
        <v>-82.510885937499978</v>
      </c>
      <c r="G576" s="3">
        <f>'Inviluppo pilastri'!AL513</f>
        <v>-451.11759999999998</v>
      </c>
      <c r="K576">
        <v>2</v>
      </c>
      <c r="L576" s="96" t="s">
        <v>111</v>
      </c>
      <c r="M576">
        <v>0</v>
      </c>
      <c r="N576" s="1">
        <f>'Foglio travi'!AF402</f>
        <v>-70.064362368000005</v>
      </c>
      <c r="O576">
        <f>MAX(ABS(M577)+ABS(M577),ABS(M576)+ABS(N577))</f>
        <v>50.955899904000006</v>
      </c>
      <c r="P576" s="16">
        <f>'[2]car.sollecitazione  direzione x'!$B$10/('[2]car.sollecitazione  direzione x'!$B$10+'[2]car.sollecitazione  direzione x'!$B$11)</f>
        <v>0.47104155681704507</v>
      </c>
      <c r="Q576" s="2">
        <f>'Foglio travi'!AF739</f>
        <v>-239.38657142400004</v>
      </c>
      <c r="R576" s="2">
        <f>'Foglio travi'!AF762</f>
        <v>-239.38657142400004</v>
      </c>
      <c r="S576">
        <f t="shared" ref="S576" si="130">MAX(ABS(Q577)+ABS(R576),ABS(Q576)+ABS(R577))</f>
        <v>379.51529616000005</v>
      </c>
      <c r="T576" s="16">
        <f>'[2]car.sollecitazione  direzione x'!$B$10/('[2]car.sollecitazione  direzione x'!$B$10+'[2]car.sollecitazione  direzione x'!$B$11)</f>
        <v>0.47104155681704507</v>
      </c>
    </row>
    <row r="577" spans="1:20" x14ac:dyDescent="0.2">
      <c r="B577" t="s">
        <v>216</v>
      </c>
      <c r="C577" s="3">
        <f>'Inviluppo pilastri'!AN514</f>
        <v>-4.3003187500000006</v>
      </c>
      <c r="D577" s="3">
        <f>'Inviluppo pilastri'!AO514</f>
        <v>-75.1134359375</v>
      </c>
      <c r="E577" s="3">
        <f>'Inviluppo pilastri'!AP514</f>
        <v>8.1659187499999994</v>
      </c>
      <c r="F577" s="3">
        <f>'Inviluppo pilastri'!AQ514</f>
        <v>52.582135937499984</v>
      </c>
      <c r="G577" s="3">
        <f>'Inviluppo pilastri'!AL514</f>
        <v>-429.05040000000002</v>
      </c>
      <c r="L577" s="96" t="s">
        <v>112</v>
      </c>
      <c r="M577">
        <v>0</v>
      </c>
      <c r="N577" s="1">
        <f>'Foglio travi'!AG402</f>
        <v>50.955899904000006</v>
      </c>
      <c r="P577" s="16">
        <f>'[2]car.sollecitazione  direzione x'!$B$11/('[2]car.sollecitazione  direzione x'!$B$10+'[2]car.sollecitazione  direzione x'!$B$11)</f>
        <v>0.52895844318295493</v>
      </c>
      <c r="Q577" s="2">
        <f>'Foglio travi'!AG739</f>
        <v>140.12872473600001</v>
      </c>
      <c r="R577" s="2">
        <f>'Foglio travi'!AG762</f>
        <v>140.12872473600001</v>
      </c>
      <c r="T577" s="16">
        <f>'[2]car.sollecitazione  direzione x'!$B$11/('[2]car.sollecitazione  direzione x'!$B$10+'[2]car.sollecitazione  direzione x'!$B$11)</f>
        <v>0.52895844318295493</v>
      </c>
    </row>
    <row r="578" spans="1:20" x14ac:dyDescent="0.2">
      <c r="A578">
        <v>4</v>
      </c>
      <c r="B578" t="s">
        <v>213</v>
      </c>
      <c r="C578" s="3">
        <f>'Inviluppo pilastri'!AN515</f>
        <v>6.9656609374999992</v>
      </c>
      <c r="D578" s="3">
        <f>'Inviluppo pilastri'!AO515</f>
        <v>51.757865625000001</v>
      </c>
      <c r="E578" s="3">
        <f>'Inviluppo pilastri'!AP515</f>
        <v>-1.1671609374999981</v>
      </c>
      <c r="F578" s="3">
        <f>'Inviluppo pilastri'!AQ515</f>
        <v>-45.460865624999997</v>
      </c>
      <c r="G578" s="3">
        <f>'Inviluppo pilastri'!AL515</f>
        <v>-632.73670000000016</v>
      </c>
      <c r="K578">
        <v>1</v>
      </c>
      <c r="L578" s="96" t="s">
        <v>111</v>
      </c>
      <c r="M578">
        <v>0</v>
      </c>
      <c r="N578" s="1">
        <f>'Foglio travi'!AF406</f>
        <v>-70.064362368000005</v>
      </c>
      <c r="O578">
        <f t="shared" ref="O578" si="131">MAX(ABS(M579)+ABS(N578),ABS(M578)+ABS(N579))</f>
        <v>70.064362368000005</v>
      </c>
      <c r="P578">
        <v>0.5</v>
      </c>
      <c r="Q578" s="2">
        <f>'Foglio travi'!AF743</f>
        <v>-239.38657142400004</v>
      </c>
      <c r="R578" s="2">
        <f>'Foglio travi'!AF766</f>
        <v>-239.38657142400004</v>
      </c>
      <c r="S578">
        <f t="shared" ref="S578" si="132">MAX(ABS(Q579)+ABS(R578),ABS(Q578)+ABS(R579))</f>
        <v>426.22487107200004</v>
      </c>
      <c r="T578">
        <v>0.5</v>
      </c>
    </row>
    <row r="579" spans="1:20" x14ac:dyDescent="0.2">
      <c r="B579" t="s">
        <v>214</v>
      </c>
      <c r="C579" s="3">
        <f>'Inviluppo pilastri'!AN516</f>
        <v>-31.991879687499999</v>
      </c>
      <c r="D579" s="3">
        <f>'Inviluppo pilastri'!AO516</f>
        <v>-23.939240624999996</v>
      </c>
      <c r="E579" s="3">
        <f>'Inviluppo pilastri'!AP516</f>
        <v>25.775379687499999</v>
      </c>
      <c r="F579" s="3">
        <f>'Inviluppo pilastri'!AQ516</f>
        <v>18.314240625000004</v>
      </c>
      <c r="G579" s="3">
        <f>'Inviluppo pilastri'!AL516</f>
        <v>-683.83130000000006</v>
      </c>
      <c r="L579" s="96" t="s">
        <v>112</v>
      </c>
      <c r="M579">
        <v>0</v>
      </c>
      <c r="N579" s="1">
        <f>'Foglio travi'!AG406</f>
        <v>50.955899904000006</v>
      </c>
      <c r="P579">
        <v>0.5</v>
      </c>
      <c r="Q579" s="2">
        <f>'Foglio travi'!AG743</f>
        <v>140.12872473600001</v>
      </c>
      <c r="R579" s="2">
        <f>'Foglio travi'!AG766</f>
        <v>186.83829964799997</v>
      </c>
      <c r="T579">
        <v>0.5</v>
      </c>
    </row>
    <row r="580" spans="1:20" x14ac:dyDescent="0.2">
      <c r="B580" t="s">
        <v>215</v>
      </c>
      <c r="C580" s="3">
        <f>'Inviluppo pilastri'!AN517</f>
        <v>-21.675553125</v>
      </c>
      <c r="D580" s="3">
        <f>'Inviluppo pilastri'!AO517</f>
        <v>133.16894843750001</v>
      </c>
      <c r="E580" s="3">
        <f>'Inviluppo pilastri'!AP517</f>
        <v>18.549553125000003</v>
      </c>
      <c r="F580" s="3">
        <f>'Inviluppo pilastri'!AQ517</f>
        <v>-113.8092484375</v>
      </c>
      <c r="G580" s="3">
        <f>'Inviluppo pilastri'!AL517</f>
        <v>-638.81620000000009</v>
      </c>
    </row>
    <row r="581" spans="1:20" x14ac:dyDescent="0.2">
      <c r="B581" t="s">
        <v>216</v>
      </c>
      <c r="C581" s="3">
        <f>'Inviluppo pilastri'!AN518</f>
        <v>-3.3506656250000013</v>
      </c>
      <c r="D581" s="3">
        <f>'Inviluppo pilastri'!AO518</f>
        <v>-105.35032343750001</v>
      </c>
      <c r="E581" s="3">
        <f>'Inviluppo pilastri'!AP518</f>
        <v>6.0586656250000006</v>
      </c>
      <c r="F581" s="3">
        <f>'Inviluppo pilastri'!AQ518</f>
        <v>86.662623437500002</v>
      </c>
      <c r="G581" s="3">
        <f>'Inviluppo pilastri'!AL518</f>
        <v>-677.75180000000012</v>
      </c>
    </row>
    <row r="582" spans="1:20" x14ac:dyDescent="0.2">
      <c r="A582">
        <v>3</v>
      </c>
      <c r="B582" t="s">
        <v>213</v>
      </c>
      <c r="C582" s="3">
        <f>'Inviluppo pilastri'!AN519</f>
        <v>9.865079687499998</v>
      </c>
      <c r="D582" s="3">
        <f>'Inviluppo pilastri'!AO519</f>
        <v>56.754087499999997</v>
      </c>
      <c r="E582" s="3">
        <f>'Inviluppo pilastri'!AP519</f>
        <v>-6.1871796874999978</v>
      </c>
      <c r="F582" s="3">
        <f>'Inviluppo pilastri'!AQ519</f>
        <v>-51.7406875</v>
      </c>
      <c r="G582" s="3">
        <f>'Inviluppo pilastri'!AL519</f>
        <v>-837.57719999999995</v>
      </c>
    </row>
    <row r="583" spans="1:20" x14ac:dyDescent="0.2">
      <c r="B583" t="s">
        <v>214</v>
      </c>
      <c r="C583" s="3">
        <f>'Inviluppo pilastri'!AN520</f>
        <v>-33.773454687499999</v>
      </c>
      <c r="D583" s="3">
        <f>'Inviluppo pilastri'!AO520</f>
        <v>-32.679337499999995</v>
      </c>
      <c r="E583" s="3">
        <f>'Inviluppo pilastri'!AP520</f>
        <v>29.427554687499999</v>
      </c>
      <c r="F583" s="3">
        <f>'Inviluppo pilastri'!AQ520</f>
        <v>29.253937499999996</v>
      </c>
      <c r="G583" s="3">
        <f>'Inviluppo pilastri'!AL520</f>
        <v>-925.46879999999987</v>
      </c>
    </row>
    <row r="584" spans="1:20" x14ac:dyDescent="0.2">
      <c r="B584" t="s">
        <v>215</v>
      </c>
      <c r="C584" s="3">
        <f>'Inviluppo pilastri'!AN521</f>
        <v>-22.191396874999999</v>
      </c>
      <c r="D584" s="3">
        <f>'Inviluppo pilastri'!AO521</f>
        <v>152.95166406250002</v>
      </c>
      <c r="E584" s="3">
        <f>'Inviluppo pilastri'!AP521</f>
        <v>19.968596875000003</v>
      </c>
      <c r="F584" s="3">
        <f>'Inviluppo pilastri'!AQ521</f>
        <v>-138.78156406249997</v>
      </c>
      <c r="G584" s="3">
        <f>'Inviluppo pilastri'!AL521</f>
        <v>-840.69709999999986</v>
      </c>
    </row>
    <row r="585" spans="1:20" x14ac:dyDescent="0.2">
      <c r="B585" t="s">
        <v>216</v>
      </c>
      <c r="C585" s="3">
        <f>'Inviluppo pilastri'!AN522</f>
        <v>-1.716978125000002</v>
      </c>
      <c r="D585" s="3">
        <f>'Inviluppo pilastri'!AO522</f>
        <v>-128.87691406250002</v>
      </c>
      <c r="E585" s="3">
        <f>'Inviluppo pilastri'!AP522</f>
        <v>3.2717781250000004</v>
      </c>
      <c r="F585" s="3">
        <f>'Inviluppo pilastri'!AQ522</f>
        <v>116.29481406249998</v>
      </c>
      <c r="G585" s="3">
        <f>'Inviluppo pilastri'!AL522</f>
        <v>-922.34889999999996</v>
      </c>
    </row>
    <row r="586" spans="1:20" x14ac:dyDescent="0.2">
      <c r="A586">
        <v>2</v>
      </c>
      <c r="B586" t="s">
        <v>213</v>
      </c>
      <c r="C586" s="3">
        <f>'Inviluppo pilastri'!AN523</f>
        <v>9.5445109375000001</v>
      </c>
      <c r="D586" s="3">
        <f>'Inviluppo pilastri'!AO523</f>
        <v>-38.538754687499996</v>
      </c>
      <c r="E586" s="3">
        <f>'Inviluppo pilastri'!AP523</f>
        <v>-8.9266109375000031</v>
      </c>
      <c r="F586" s="3">
        <f>'Inviluppo pilastri'!AQ523</f>
        <v>35.953654687500006</v>
      </c>
      <c r="G586" s="3">
        <f>'Inviluppo pilastri'!AL523</f>
        <v>-1045.1588999999999</v>
      </c>
    </row>
    <row r="587" spans="1:20" x14ac:dyDescent="0.2">
      <c r="B587" t="s">
        <v>214</v>
      </c>
      <c r="C587" s="3">
        <f>'Inviluppo pilastri'!AN524</f>
        <v>-34.119260937499995</v>
      </c>
      <c r="D587" s="3">
        <f>'Inviluppo pilastri'!AO524</f>
        <v>58.933598437500002</v>
      </c>
      <c r="E587" s="3">
        <f>'Inviluppo pilastri'!AP524</f>
        <v>35.665360937499997</v>
      </c>
      <c r="F587" s="3">
        <f>'Inviluppo pilastri'!AQ524</f>
        <v>-58.382498437499997</v>
      </c>
      <c r="G587" s="3">
        <f>'Inviluppo pilastri'!AL524</f>
        <v>-1178.5891000000001</v>
      </c>
    </row>
    <row r="588" spans="1:20" x14ac:dyDescent="0.2">
      <c r="B588" t="s">
        <v>215</v>
      </c>
      <c r="C588" s="3">
        <f>'Inviluppo pilastri'!AN525</f>
        <v>-22.554845312499999</v>
      </c>
      <c r="D588" s="3">
        <f>'Inviluppo pilastri'!AO525</f>
        <v>164.2163546875</v>
      </c>
      <c r="E588" s="3">
        <f>'Inviluppo pilastri'!AP525</f>
        <v>23.518545312499999</v>
      </c>
      <c r="F588" s="3">
        <f>'Inviluppo pilastri'!AQ525</f>
        <v>-159.66965468749999</v>
      </c>
      <c r="G588" s="3">
        <f>'Inviluppo pilastri'!AL525</f>
        <v>-1040.5837000000001</v>
      </c>
    </row>
    <row r="589" spans="1:20" x14ac:dyDescent="0.2">
      <c r="B589" t="s">
        <v>216</v>
      </c>
      <c r="C589" s="3">
        <f>'Inviluppo pilastri'!AN526</f>
        <v>-2.0199046875000022</v>
      </c>
      <c r="D589" s="3">
        <f>'Inviluppo pilastri'!AO526</f>
        <v>-143.82151093749999</v>
      </c>
      <c r="E589" s="3">
        <f>'Inviluppo pilastri'!AP526</f>
        <v>3.220204687499999</v>
      </c>
      <c r="F589" s="3">
        <f>'Inviluppo pilastri'!AQ526</f>
        <v>137.24081093749999</v>
      </c>
      <c r="G589" s="3">
        <f>'Inviluppo pilastri'!AL526</f>
        <v>-1183.1642999999999</v>
      </c>
    </row>
    <row r="590" spans="1:20" x14ac:dyDescent="0.2">
      <c r="A590">
        <v>1</v>
      </c>
      <c r="B590" t="s">
        <v>213</v>
      </c>
      <c r="C590" s="3">
        <f>'Inviluppo pilastri'!AN527</f>
        <v>4.5689968749999998</v>
      </c>
      <c r="D590" s="3">
        <f>'Inviluppo pilastri'!AO527</f>
        <v>-34.973385937499998</v>
      </c>
      <c r="E590" s="3">
        <f>'Inviluppo pilastri'!AP527</f>
        <v>-41.754396875000005</v>
      </c>
      <c r="F590" s="3">
        <f>'Inviluppo pilastri'!AQ527</f>
        <v>73.824885937499999</v>
      </c>
      <c r="G590" s="3">
        <f>'Inviluppo pilastri'!AL527</f>
        <v>-1211.8423</v>
      </c>
    </row>
    <row r="591" spans="1:20" x14ac:dyDescent="0.2">
      <c r="B591" t="s">
        <v>214</v>
      </c>
      <c r="C591" s="3">
        <f>'Inviluppo pilastri'!AN528</f>
        <v>-23.056090625</v>
      </c>
      <c r="D591" s="3">
        <f>'Inviluppo pilastri'!AO528</f>
        <v>50.593135937500001</v>
      </c>
      <c r="E591" s="3">
        <f>'Inviluppo pilastri'!AP528</f>
        <v>50.14749062500001</v>
      </c>
      <c r="F591" s="3">
        <f>'Inviluppo pilastri'!AQ528</f>
        <v>-79.224635937499997</v>
      </c>
      <c r="G591" s="3">
        <f>'Inviluppo pilastri'!AL528</f>
        <v>-1391.1596999999999</v>
      </c>
    </row>
    <row r="592" spans="1:20" x14ac:dyDescent="0.2">
      <c r="B592" t="s">
        <v>215</v>
      </c>
      <c r="C592" s="3">
        <f>'Inviluppo pilastri'!AN529</f>
        <v>-16.398357812499999</v>
      </c>
      <c r="D592" s="3">
        <f>'Inviluppo pilastri'!AO529</f>
        <v>144.03401406249998</v>
      </c>
      <c r="E592" s="3">
        <f>'Inviluppo pilastri'!AP529</f>
        <v>26.815057812499997</v>
      </c>
      <c r="F592" s="3">
        <f>'Inviluppo pilastri'!AQ529</f>
        <v>-245.93871406250003</v>
      </c>
      <c r="G592" s="3">
        <f>'Inviluppo pilastri'!AL529</f>
        <v>-1196.2988</v>
      </c>
    </row>
    <row r="593" spans="1:20" x14ac:dyDescent="0.2">
      <c r="B593" t="s">
        <v>216</v>
      </c>
      <c r="C593" s="3">
        <f>'Inviluppo pilastri'!AN530</f>
        <v>-2.0887359374999996</v>
      </c>
      <c r="D593" s="3">
        <f>'Inviluppo pilastri'!AO530</f>
        <v>-128.41426406250002</v>
      </c>
      <c r="E593" s="3">
        <f>'Inviluppo pilastri'!AP530</f>
        <v>-18.421964062499999</v>
      </c>
      <c r="F593" s="3">
        <f>'Inviluppo pilastri'!AQ530</f>
        <v>240.53896406249999</v>
      </c>
      <c r="G593" s="3">
        <f>'Inviluppo pilastri'!AL530</f>
        <v>-1406.7031999999999</v>
      </c>
    </row>
    <row r="595" spans="1:20" x14ac:dyDescent="0.2">
      <c r="A595" s="11" t="s">
        <v>249</v>
      </c>
      <c r="C595" s="3" t="s">
        <v>211</v>
      </c>
      <c r="M595" s="1" t="s">
        <v>212</v>
      </c>
      <c r="Q595" s="1" t="s">
        <v>222</v>
      </c>
    </row>
    <row r="596" spans="1:20" x14ac:dyDescent="0.2">
      <c r="A596" t="s">
        <v>20</v>
      </c>
      <c r="C596" s="3" t="s">
        <v>217</v>
      </c>
      <c r="D596" s="3" t="s">
        <v>221</v>
      </c>
      <c r="E596" s="3" t="s">
        <v>220</v>
      </c>
      <c r="F596" s="3" t="s">
        <v>219</v>
      </c>
      <c r="G596" s="3" t="s">
        <v>218</v>
      </c>
      <c r="K596" t="s">
        <v>20</v>
      </c>
      <c r="M596" s="1" t="s">
        <v>223</v>
      </c>
      <c r="N596" t="s">
        <v>224</v>
      </c>
      <c r="O596" s="96" t="s">
        <v>225</v>
      </c>
      <c r="P596" s="96" t="s">
        <v>226</v>
      </c>
      <c r="Q596" s="79" t="s">
        <v>223</v>
      </c>
      <c r="R596" s="96" t="s">
        <v>224</v>
      </c>
      <c r="S596" s="96" t="s">
        <v>225</v>
      </c>
      <c r="T596" s="96" t="s">
        <v>226</v>
      </c>
    </row>
    <row r="597" spans="1:20" x14ac:dyDescent="0.2">
      <c r="A597">
        <v>6</v>
      </c>
      <c r="B597" t="s">
        <v>213</v>
      </c>
      <c r="C597" s="3">
        <f>'Inviluppo pilastri'!AN531</f>
        <v>4.558907812500002</v>
      </c>
      <c r="D597" s="3">
        <f>'Inviluppo pilastri'!AO531</f>
        <v>23.454853125000007</v>
      </c>
      <c r="E597" s="3">
        <f>'Inviluppo pilastri'!AP531</f>
        <v>-2.5582078125000001</v>
      </c>
      <c r="F597" s="3">
        <f>'Inviluppo pilastri'!AQ531</f>
        <v>-22.083853125000005</v>
      </c>
      <c r="G597" s="3">
        <f>'Inviluppo pilastri'!AL531</f>
        <v>-334.56279999999998</v>
      </c>
      <c r="K597">
        <v>5</v>
      </c>
      <c r="L597" s="96" t="s">
        <v>111</v>
      </c>
      <c r="M597">
        <f>'Foglio travi'!AF391</f>
        <v>-53.079062400000012</v>
      </c>
      <c r="N597" s="1">
        <f>'Foglio travi'!AF414</f>
        <v>-53.079062400000012</v>
      </c>
      <c r="O597">
        <f>MAX(ABS(M598)+ABS(N597),ABS(M597)+ABS(N598))</f>
        <v>104.03496230400002</v>
      </c>
      <c r="P597" s="16">
        <f>('[2]car.sollecitazione  direzione x'!$B$7)/('[2]car.sollecitazione  direzione x'!$B$8+'[2]car.sollecitazione  direzione x'!$B$7)</f>
        <v>0.32199815663595049</v>
      </c>
      <c r="Q597" s="2">
        <f>'Foglio travi'!AF847</f>
        <v>-192.67699651200002</v>
      </c>
      <c r="R597" s="2">
        <f>'Foglio travi'!AF870</f>
        <v>-145.96742159999999</v>
      </c>
      <c r="S597">
        <f>MAX(ABS(Q598)+ABS(R597),ABS(Q597)+ABS(R598))</f>
        <v>332.80572124800005</v>
      </c>
      <c r="T597" s="16">
        <f>('[2]car.sollecitazione  direzione x'!$B$7)/('[2]car.sollecitazione  direzione x'!$B$8+'[2]car.sollecitazione  direzione x'!$B$7)</f>
        <v>0.32199815663595049</v>
      </c>
    </row>
    <row r="598" spans="1:20" x14ac:dyDescent="0.2">
      <c r="B598" t="s">
        <v>214</v>
      </c>
      <c r="C598" s="3">
        <f>'Inviluppo pilastri'!AN532</f>
        <v>-29.124376562500004</v>
      </c>
      <c r="D598" s="3">
        <f>'Inviluppo pilastri'!AO532</f>
        <v>54.282209375000001</v>
      </c>
      <c r="E598" s="3">
        <f>'Inviluppo pilastri'!AP532</f>
        <v>20.269676562500003</v>
      </c>
      <c r="F598" s="3">
        <f>'Inviluppo pilastri'!AQ532</f>
        <v>-44.909209375000003</v>
      </c>
      <c r="G598" s="3">
        <f>'Inviluppo pilastri'!AL532</f>
        <v>-330.60719999999998</v>
      </c>
      <c r="L598" s="96" t="s">
        <v>112</v>
      </c>
      <c r="M598">
        <f>'Foglio travi'!AG391</f>
        <v>50.949138240000003</v>
      </c>
      <c r="N598" s="1">
        <f>'Foglio travi'!AG414</f>
        <v>50.955899904000006</v>
      </c>
      <c r="P598" s="16">
        <f>'[2]car.sollecitazione  direzione x'!$B$8/('[2]car.sollecitazione  direzione x'!$B$7+'[2]car.sollecitazione  direzione x'!$B$8)</f>
        <v>0.67800184336404945</v>
      </c>
      <c r="Q598" s="2">
        <f>'Foglio travi'!AG847</f>
        <v>140.12872473600001</v>
      </c>
      <c r="R598" s="2">
        <f>'Foglio travi'!AG870</f>
        <v>140.12872473600001</v>
      </c>
      <c r="T598" s="16">
        <f>'[2]car.sollecitazione  direzione x'!$B$8/('[2]car.sollecitazione  direzione x'!$B$7+'[2]car.sollecitazione  direzione x'!$B$8)</f>
        <v>0.67800184336404945</v>
      </c>
    </row>
    <row r="599" spans="1:20" x14ac:dyDescent="0.2">
      <c r="B599" t="s">
        <v>215</v>
      </c>
      <c r="C599" s="3">
        <f>'Inviluppo pilastri'!AN533</f>
        <v>-20.067317187499999</v>
      </c>
      <c r="D599" s="3">
        <f>'Inviluppo pilastri'!AO533</f>
        <v>83.696548437500013</v>
      </c>
      <c r="E599" s="3">
        <f>'Inviluppo pilastri'!AP533</f>
        <v>14.075617187500002</v>
      </c>
      <c r="F599" s="3">
        <f>'Inviluppo pilastri'!AQ533</f>
        <v>-66.022248437500011</v>
      </c>
      <c r="G599" s="3">
        <f>'Inviluppo pilastri'!AL533</f>
        <v>-335.14029999999997</v>
      </c>
      <c r="K599">
        <v>4</v>
      </c>
      <c r="L599" s="96" t="s">
        <v>111</v>
      </c>
      <c r="M599">
        <f>'Foglio travi'!AF395</f>
        <v>-53.079062400000012</v>
      </c>
      <c r="N599" s="1">
        <f>'Foglio travi'!AF418</f>
        <v>-70.064362368000005</v>
      </c>
      <c r="O599">
        <f t="shared" ref="O599" si="133">MAX(ABS(M600)+ABS(N599),ABS(M599)+ABS(N600))</f>
        <v>121.01350060800002</v>
      </c>
      <c r="P599" s="16">
        <f>'[2]car.sollecitazione  direzione x'!$B$8/('[2]car.sollecitazione  direzione x'!$B$8+'[2]car.sollecitazione  direzione x'!$B$9)</f>
        <v>0.41299789001848419</v>
      </c>
      <c r="Q599" s="2">
        <f>'Foglio travi'!AF851</f>
        <v>-239.38657142400004</v>
      </c>
      <c r="R599" s="2">
        <f>'Foglio travi'!AF874</f>
        <v>-145.96742159999999</v>
      </c>
      <c r="S599">
        <f t="shared" ref="S599" si="134">MAX(ABS(Q600)+ABS(R599),ABS(Q599)+ABS(R600))</f>
        <v>379.51529616000005</v>
      </c>
      <c r="T599" s="16">
        <f>'[2]car.sollecitazione  direzione x'!$B$8/('[2]car.sollecitazione  direzione x'!$B$8+'[2]car.sollecitazione  direzione x'!$B$9)</f>
        <v>0.41299789001848419</v>
      </c>
    </row>
    <row r="600" spans="1:20" x14ac:dyDescent="0.2">
      <c r="B600" t="s">
        <v>216</v>
      </c>
      <c r="C600" s="3">
        <f>'Inviluppo pilastri'!AN534</f>
        <v>-4.4981515625000004</v>
      </c>
      <c r="D600" s="3">
        <f>'Inviluppo pilastri'!AO534</f>
        <v>-5.9594859374999984</v>
      </c>
      <c r="E600" s="3">
        <f>'Inviluppo pilastri'!AP534</f>
        <v>3.6358515625000001</v>
      </c>
      <c r="F600" s="3">
        <f>'Inviluppo pilastri'!AQ534</f>
        <v>-0.97081406249999713</v>
      </c>
      <c r="G600" s="3">
        <f>'Inviluppo pilastri'!AL534</f>
        <v>-330.02969999999999</v>
      </c>
      <c r="L600" s="96" t="s">
        <v>112</v>
      </c>
      <c r="M600">
        <f>'Foglio travi'!AG395</f>
        <v>50.949138240000003</v>
      </c>
      <c r="N600" s="1">
        <f>'Foglio travi'!AG418</f>
        <v>50.955899904000006</v>
      </c>
      <c r="P600" s="16">
        <f>'[2]car.sollecitazione  direzione x'!$B$9/('[2]car.sollecitazione  direzione x'!$B$8+'[2]car.sollecitazione  direzione x'!$B$9)</f>
        <v>0.58700210998151581</v>
      </c>
      <c r="Q600" s="2">
        <f>'Foglio travi'!AG851</f>
        <v>140.12872473600001</v>
      </c>
      <c r="R600" s="2">
        <f>'Foglio travi'!AG874</f>
        <v>140.12872473600001</v>
      </c>
      <c r="T600" s="16">
        <f>'[2]car.sollecitazione  direzione x'!$B$9/('[2]car.sollecitazione  direzione x'!$B$8+'[2]car.sollecitazione  direzione x'!$B$9)</f>
        <v>0.58700210998151581</v>
      </c>
    </row>
    <row r="601" spans="1:20" x14ac:dyDescent="0.2">
      <c r="A601">
        <v>5</v>
      </c>
      <c r="B601" t="s">
        <v>213</v>
      </c>
      <c r="C601" s="3">
        <f>'Inviluppo pilastri'!AN535</f>
        <v>15.6285796875</v>
      </c>
      <c r="D601" s="3">
        <f>'Inviluppo pilastri'!AO535</f>
        <v>81.172514062499999</v>
      </c>
      <c r="E601" s="3">
        <f>'Inviluppo pilastri'!AP535</f>
        <v>-9.4902796875000011</v>
      </c>
      <c r="F601" s="3">
        <f>'Inviluppo pilastri'!AQ535</f>
        <v>-11.114414062500002</v>
      </c>
      <c r="G601" s="3">
        <f>'Inviluppo pilastri'!AL535</f>
        <v>-664.34580000000005</v>
      </c>
      <c r="K601">
        <v>3</v>
      </c>
      <c r="L601" s="96" t="s">
        <v>111</v>
      </c>
      <c r="M601">
        <f>'Foglio travi'!AF399</f>
        <v>-70.064362368000005</v>
      </c>
      <c r="N601" s="1">
        <f>'Foglio travi'!AF422</f>
        <v>-70.064362368000005</v>
      </c>
      <c r="O601">
        <f t="shared" ref="O601" si="135">MAX(ABS(M602)+ABS(N601),ABS(M601)+ABS(N602))</f>
        <v>121.02026227200001</v>
      </c>
      <c r="P601" s="16">
        <f>'[2]car.sollecitazione  direzione x'!$B$9/('[2]car.sollecitazione  direzione x'!$B$9+'[2]car.sollecitazione  direzione x'!$B$10)</f>
        <v>0.44975605648321343</v>
      </c>
      <c r="Q601" s="2">
        <f>'Foglio travi'!AF855</f>
        <v>-239.38657142400004</v>
      </c>
      <c r="R601" s="2">
        <f>'Foglio travi'!AF878</f>
        <v>-192.67699651200002</v>
      </c>
      <c r="S601">
        <f t="shared" ref="S601" si="136">MAX(ABS(Q602)+ABS(R601),ABS(Q601)+ABS(R602))</f>
        <v>379.51529616000005</v>
      </c>
      <c r="T601" s="16">
        <f>'[2]car.sollecitazione  direzione x'!$B$9/('[2]car.sollecitazione  direzione x'!$B$9+'[2]car.sollecitazione  direzione x'!$B$10)</f>
        <v>0.44975605648321343</v>
      </c>
    </row>
    <row r="602" spans="1:20" x14ac:dyDescent="0.2">
      <c r="B602" t="s">
        <v>214</v>
      </c>
      <c r="C602" s="3">
        <f>'Inviluppo pilastri'!AN536</f>
        <v>-29.487892187499998</v>
      </c>
      <c r="D602" s="3">
        <f>'Inviluppo pilastri'!AO536</f>
        <v>7.8952984375000002</v>
      </c>
      <c r="E602" s="3">
        <f>'Inviluppo pilastri'!AP536</f>
        <v>24.517592187500004</v>
      </c>
      <c r="F602" s="3">
        <f>'Inviluppo pilastri'!AQ536</f>
        <v>-70.049398437500003</v>
      </c>
      <c r="G602" s="3">
        <f>'Inviluppo pilastri'!AL536</f>
        <v>-650.36220000000003</v>
      </c>
      <c r="L602" s="96" t="s">
        <v>112</v>
      </c>
      <c r="M602">
        <f>'Foglio travi'!AG399</f>
        <v>50.955899904000006</v>
      </c>
      <c r="N602" s="1">
        <f>'Foglio travi'!AG422</f>
        <v>50.955899904000006</v>
      </c>
      <c r="P602" s="16">
        <f>'[2]car.sollecitazione  direzione x'!$B$10/('[2]car.sollecitazione  direzione x'!$B$9+'[2]car.sollecitazione  direzione x'!$B$10)</f>
        <v>0.55024394351678663</v>
      </c>
      <c r="Q602" s="2">
        <f>'Foglio travi'!AG855</f>
        <v>140.12872473600001</v>
      </c>
      <c r="R602" s="2">
        <f>'Foglio travi'!AG878</f>
        <v>140.12872473600001</v>
      </c>
      <c r="T602" s="16">
        <f>'[2]car.sollecitazione  direzione x'!$B$10/('[2]car.sollecitazione  direzione x'!$B$9+'[2]car.sollecitazione  direzione x'!$B$10)</f>
        <v>0.55024394351678663</v>
      </c>
    </row>
    <row r="603" spans="1:20" x14ac:dyDescent="0.2">
      <c r="B603" t="s">
        <v>215</v>
      </c>
      <c r="C603" s="3">
        <f>'Inviluppo pilastri'!AN537</f>
        <v>-17.434909374999997</v>
      </c>
      <c r="D603" s="3">
        <f>'Inviluppo pilastri'!AO537</f>
        <v>139.53834375</v>
      </c>
      <c r="E603" s="3">
        <f>'Inviluppo pilastri'!AP537</f>
        <v>15.368909375000001</v>
      </c>
      <c r="F603" s="3">
        <f>'Inviluppo pilastri'!AQ537</f>
        <v>-110.58054375</v>
      </c>
      <c r="G603" s="3">
        <f>'Inviluppo pilastri'!AL537</f>
        <v>-647.00639999999999</v>
      </c>
      <c r="K603">
        <v>2</v>
      </c>
      <c r="L603" s="96" t="s">
        <v>111</v>
      </c>
      <c r="M603">
        <f>'Foglio travi'!AF403</f>
        <v>-70.064362368000005</v>
      </c>
      <c r="N603" s="1">
        <f>'Foglio travi'!AF426</f>
        <v>-70.064362368000005</v>
      </c>
      <c r="O603">
        <f>MAX(ABS(M604)+ABS(M604),ABS(M603)+ABS(N604))</f>
        <v>121.02026227200001</v>
      </c>
      <c r="P603" s="16">
        <f>'[2]car.sollecitazione  direzione x'!$B$10/('[2]car.sollecitazione  direzione x'!$B$10+'[2]car.sollecitazione  direzione x'!$B$11)</f>
        <v>0.47104155681704507</v>
      </c>
      <c r="Q603" s="2">
        <f>'Foglio travi'!AF859</f>
        <v>-286.096146336</v>
      </c>
      <c r="R603" s="2">
        <f>'Foglio travi'!AF882</f>
        <v>-239.38657142400004</v>
      </c>
      <c r="S603">
        <f t="shared" ref="S603" si="137">MAX(ABS(Q604)+ABS(R603),ABS(Q603)+ABS(R604))</f>
        <v>426.22487107200004</v>
      </c>
      <c r="T603" s="16">
        <f>'[2]car.sollecitazione  direzione x'!$B$10/('[2]car.sollecitazione  direzione x'!$B$10+'[2]car.sollecitazione  direzione x'!$B$11)</f>
        <v>0.47104155681704507</v>
      </c>
    </row>
    <row r="604" spans="1:20" x14ac:dyDescent="0.2">
      <c r="B604" t="s">
        <v>216</v>
      </c>
      <c r="C604" s="3">
        <f>'Inviluppo pilastri'!AN538</f>
        <v>3.575596875</v>
      </c>
      <c r="D604" s="3">
        <f>'Inviluppo pilastri'!AO538</f>
        <v>-50.470531250000001</v>
      </c>
      <c r="E604" s="3">
        <f>'Inviluppo pilastri'!AP538</f>
        <v>-0.3415968749999983</v>
      </c>
      <c r="F604" s="3">
        <f>'Inviluppo pilastri'!AQ538</f>
        <v>29.416731250000005</v>
      </c>
      <c r="G604" s="3">
        <f>'Inviluppo pilastri'!AL538</f>
        <v>-667.7016000000001</v>
      </c>
      <c r="L604" s="96" t="s">
        <v>112</v>
      </c>
      <c r="M604">
        <f>'Foglio travi'!AG403</f>
        <v>50.955899904000006</v>
      </c>
      <c r="N604" s="1">
        <f>'Foglio travi'!AG426</f>
        <v>50.955899904000006</v>
      </c>
      <c r="P604" s="16">
        <f>'[2]car.sollecitazione  direzione x'!$B$11/('[2]car.sollecitazione  direzione x'!$B$10+'[2]car.sollecitazione  direzione x'!$B$11)</f>
        <v>0.52895844318295493</v>
      </c>
      <c r="Q604" s="2">
        <f>'Foglio travi'!AG859</f>
        <v>140.12872473600001</v>
      </c>
      <c r="R604" s="2">
        <f>'Foglio travi'!AG882</f>
        <v>140.12872473600001</v>
      </c>
      <c r="T604" s="16">
        <f>'[2]car.sollecitazione  direzione x'!$B$11/('[2]car.sollecitazione  direzione x'!$B$10+'[2]car.sollecitazione  direzione x'!$B$11)</f>
        <v>0.52895844318295493</v>
      </c>
    </row>
    <row r="605" spans="1:20" x14ac:dyDescent="0.2">
      <c r="A605">
        <v>4</v>
      </c>
      <c r="B605" t="s">
        <v>213</v>
      </c>
      <c r="C605" s="3">
        <f>'Inviluppo pilastri'!AN539</f>
        <v>21.968020312499998</v>
      </c>
      <c r="D605" s="3">
        <f>'Inviluppo pilastri'!AO539</f>
        <v>78.897920312499991</v>
      </c>
      <c r="E605" s="3">
        <f>'Inviluppo pilastri'!AP539</f>
        <v>-17.005720312499996</v>
      </c>
      <c r="F605" s="3">
        <f>'Inviluppo pilastri'!AQ539</f>
        <v>-70.748820312499987</v>
      </c>
      <c r="G605" s="3">
        <f>'Inviluppo pilastri'!AL539</f>
        <v>-1000.5051999999999</v>
      </c>
      <c r="K605">
        <v>1</v>
      </c>
      <c r="L605" s="96" t="s">
        <v>111</v>
      </c>
      <c r="M605">
        <f>'Foglio travi'!AF407</f>
        <v>-70.064362368000005</v>
      </c>
      <c r="N605" s="1">
        <f>'Foglio travi'!AF430</f>
        <v>-70.064362368000005</v>
      </c>
      <c r="O605">
        <f t="shared" ref="O605" si="138">MAX(ABS(M606)+ABS(N605),ABS(M605)+ABS(N606))</f>
        <v>121.02026227200001</v>
      </c>
      <c r="P605">
        <v>0.5</v>
      </c>
      <c r="Q605" s="2">
        <f>'Foglio travi'!AF863</f>
        <v>-286.096146336</v>
      </c>
      <c r="R605" s="2">
        <f>'Foglio travi'!AF886</f>
        <v>-286.096146336</v>
      </c>
      <c r="S605">
        <f t="shared" ref="S605" si="139">MAX(ABS(Q606)+ABS(R605),ABS(Q605)+ABS(R606))</f>
        <v>426.22487107200004</v>
      </c>
      <c r="T605">
        <v>0.5</v>
      </c>
    </row>
    <row r="606" spans="1:20" x14ac:dyDescent="0.2">
      <c r="B606" t="s">
        <v>214</v>
      </c>
      <c r="C606" s="3">
        <f>'Inviluppo pilastri'!AN540</f>
        <v>-37.797332812499995</v>
      </c>
      <c r="D606" s="3">
        <f>'Inviluppo pilastri'!AO540</f>
        <v>-6.587951562499998</v>
      </c>
      <c r="E606" s="3">
        <f>'Inviluppo pilastri'!AP540</f>
        <v>32.547032812499999</v>
      </c>
      <c r="F606" s="3">
        <f>'Inviluppo pilastri'!AQ540</f>
        <v>1.016851562499997</v>
      </c>
      <c r="G606" s="3">
        <f>'Inviluppo pilastri'!AL540</f>
        <v>-968.87080000000003</v>
      </c>
      <c r="L606" s="96" t="s">
        <v>112</v>
      </c>
      <c r="M606">
        <f>'Foglio travi'!AG407</f>
        <v>50.955899904000006</v>
      </c>
      <c r="N606" s="1">
        <f>'Foglio travi'!AG430</f>
        <v>50.955899904000006</v>
      </c>
      <c r="P606">
        <v>0.5</v>
      </c>
      <c r="Q606" s="2">
        <f>'Foglio travi'!AG863</f>
        <v>140.12872473600001</v>
      </c>
      <c r="R606" s="2">
        <f>'Foglio travi'!AG886</f>
        <v>140.12872473600001</v>
      </c>
      <c r="T606">
        <v>0.5</v>
      </c>
    </row>
    <row r="607" spans="1:20" x14ac:dyDescent="0.2">
      <c r="B607" t="s">
        <v>215</v>
      </c>
      <c r="C607" s="3">
        <f>'Inviluppo pilastri'!AN541</f>
        <v>-21.957415624999999</v>
      </c>
      <c r="D607" s="3">
        <f>'Inviluppo pilastri'!AO541</f>
        <v>162.95867812500001</v>
      </c>
      <c r="E607" s="3">
        <f>'Inviluppo pilastri'!AP541</f>
        <v>19.352415624999999</v>
      </c>
      <c r="F607" s="3">
        <f>'Inviluppo pilastri'!AQ541</f>
        <v>-140.82287812500002</v>
      </c>
      <c r="G607" s="3">
        <f>'Inviluppo pilastri'!AL541</f>
        <v>-957.9991</v>
      </c>
    </row>
    <row r="608" spans="1:20" x14ac:dyDescent="0.2">
      <c r="B608" t="s">
        <v>216</v>
      </c>
      <c r="C608" s="3">
        <f>'Inviluppo pilastri'!AN542</f>
        <v>6.1281031249999973</v>
      </c>
      <c r="D608" s="3">
        <f>'Inviluppo pilastri'!AO542</f>
        <v>-90.64870937500001</v>
      </c>
      <c r="E608" s="3">
        <f>'Inviluppo pilastri'!AP542</f>
        <v>-3.8111031249999994</v>
      </c>
      <c r="F608" s="3">
        <f>'Inviluppo pilastri'!AQ542</f>
        <v>71.090909374999995</v>
      </c>
      <c r="G608" s="3">
        <f>'Inviluppo pilastri'!AL542</f>
        <v>-1011.3769</v>
      </c>
    </row>
    <row r="609" spans="1:17" x14ac:dyDescent="0.2">
      <c r="A609">
        <v>3</v>
      </c>
      <c r="B609" t="s">
        <v>213</v>
      </c>
      <c r="C609" s="3">
        <f>'Inviluppo pilastri'!AN543</f>
        <v>26.846526562500003</v>
      </c>
      <c r="D609" s="3">
        <f>'Inviluppo pilastri'!AO543</f>
        <v>82.098157812500006</v>
      </c>
      <c r="E609" s="3">
        <f>'Inviluppo pilastri'!AP543</f>
        <v>-23.457426562499997</v>
      </c>
      <c r="F609" s="3">
        <f>'Inviluppo pilastri'!AQ543</f>
        <v>-74.86625781250001</v>
      </c>
      <c r="G609" s="3">
        <f>'Inviluppo pilastri'!AL543</f>
        <v>-1344.9393</v>
      </c>
    </row>
    <row r="610" spans="1:17" x14ac:dyDescent="0.2">
      <c r="B610" t="s">
        <v>214</v>
      </c>
      <c r="C610" s="3">
        <f>'Inviluppo pilastri'!AN544</f>
        <v>-41.986589062500002</v>
      </c>
      <c r="D610" s="3">
        <f>'Inviluppo pilastri'!AO544</f>
        <v>-19.6101265625</v>
      </c>
      <c r="E610" s="3">
        <f>'Inviluppo pilastri'!AP544</f>
        <v>38.189489062500002</v>
      </c>
      <c r="F610" s="3">
        <f>'Inviluppo pilastri'!AQ544</f>
        <v>16.956226562499992</v>
      </c>
      <c r="G610" s="3">
        <f>'Inviluppo pilastri'!AL544</f>
        <v>-1287.3627000000001</v>
      </c>
    </row>
    <row r="611" spans="1:17" x14ac:dyDescent="0.2">
      <c r="B611" t="s">
        <v>215</v>
      </c>
      <c r="C611" s="3">
        <f>'Inviluppo pilastri'!AN545</f>
        <v>-23.734624999999998</v>
      </c>
      <c r="D611" s="3">
        <f>'Inviluppo pilastri'!AO545</f>
        <v>182.0582234375</v>
      </c>
      <c r="E611" s="3">
        <f>'Inviluppo pilastri'!AP545</f>
        <v>21.818424999999998</v>
      </c>
      <c r="F611" s="3">
        <f>'Inviluppo pilastri'!AQ545</f>
        <v>-165.33432343750002</v>
      </c>
      <c r="G611" s="3">
        <f>'Inviluppo pilastri'!AL545</f>
        <v>-1263.3604</v>
      </c>
    </row>
    <row r="612" spans="1:17" x14ac:dyDescent="0.2">
      <c r="B612" t="s">
        <v>216</v>
      </c>
      <c r="C612" s="3">
        <f>'Inviluppo pilastri'!AN546</f>
        <v>8.5945624999999986</v>
      </c>
      <c r="D612" s="3">
        <f>'Inviluppo pilastri'!AO546</f>
        <v>-119.57019218750003</v>
      </c>
      <c r="E612" s="3">
        <f>'Inviluppo pilastri'!AP546</f>
        <v>-7.0863624999999981</v>
      </c>
      <c r="F612" s="3">
        <f>'Inviluppo pilastri'!AQ546</f>
        <v>107.42429218750001</v>
      </c>
      <c r="G612" s="3">
        <f>'Inviluppo pilastri'!AL546</f>
        <v>-1368.9416000000001</v>
      </c>
    </row>
    <row r="613" spans="1:17" x14ac:dyDescent="0.2">
      <c r="A613">
        <v>2</v>
      </c>
      <c r="B613" t="s">
        <v>213</v>
      </c>
      <c r="C613" s="3">
        <f>'Inviluppo pilastri'!AN547</f>
        <v>28.260564062500002</v>
      </c>
      <c r="D613" s="3">
        <f>'Inviluppo pilastri'!AO547</f>
        <v>79.492856250000003</v>
      </c>
      <c r="E613" s="3">
        <f>'Inviluppo pilastri'!AP547</f>
        <v>-29.236864062499997</v>
      </c>
      <c r="F613" s="3">
        <f>'Inviluppo pilastri'!AQ547</f>
        <v>-74.740256249999987</v>
      </c>
      <c r="G613" s="3">
        <f>'Inviluppo pilastri'!AL547</f>
        <v>-1697.7446000000002</v>
      </c>
    </row>
    <row r="614" spans="1:17" x14ac:dyDescent="0.2">
      <c r="B614" t="s">
        <v>214</v>
      </c>
      <c r="C614" s="3">
        <f>'Inviluppo pilastri'!AN548</f>
        <v>-43.984001562499998</v>
      </c>
      <c r="D614" s="3">
        <f>'Inviluppo pilastri'!AO548</f>
        <v>-31.796668750000002</v>
      </c>
      <c r="E614" s="3">
        <f>'Inviluppo pilastri'!AP548</f>
        <v>46.416301562499996</v>
      </c>
      <c r="F614" s="3">
        <f>'Inviluppo pilastri'!AQ548</f>
        <v>32.172068749999987</v>
      </c>
      <c r="G614" s="3">
        <f>'Inviluppo pilastri'!AL548</f>
        <v>-1608.2634</v>
      </c>
    </row>
    <row r="615" spans="1:17" x14ac:dyDescent="0.2">
      <c r="B615" t="s">
        <v>215</v>
      </c>
      <c r="C615" s="3">
        <f>'Inviluppo pilastri'!AN549</f>
        <v>-24.889489062500001</v>
      </c>
      <c r="D615" s="3">
        <f>'Inviluppo pilastri'!AO549</f>
        <v>189.40936093750003</v>
      </c>
      <c r="E615" s="3">
        <f>'Inviluppo pilastri'!AP549</f>
        <v>26.175189062499999</v>
      </c>
      <c r="F615" s="3">
        <f>'Inviluppo pilastri'!AQ549</f>
        <v>-180.22646093749998</v>
      </c>
      <c r="G615" s="3">
        <f>'Inviluppo pilastri'!AL549</f>
        <v>-1565.5242000000001</v>
      </c>
    </row>
    <row r="616" spans="1:17" x14ac:dyDescent="0.2">
      <c r="B616" t="s">
        <v>216</v>
      </c>
      <c r="C616" s="3">
        <f>'Inviluppo pilastri'!AN550</f>
        <v>9.1660515625000016</v>
      </c>
      <c r="D616" s="3">
        <f>'Inviluppo pilastri'!AO550</f>
        <v>-141.71317343749999</v>
      </c>
      <c r="E616" s="3">
        <f>'Inviluppo pilastri'!AP550</f>
        <v>-8.9957515624999989</v>
      </c>
      <c r="F616" s="3">
        <f>'Inviluppo pilastri'!AQ550</f>
        <v>137.65827343749999</v>
      </c>
      <c r="G616" s="3">
        <f>'Inviluppo pilastri'!AL550</f>
        <v>-1740.4838000000002</v>
      </c>
    </row>
    <row r="617" spans="1:17" x14ac:dyDescent="0.2">
      <c r="A617">
        <v>1</v>
      </c>
      <c r="B617" t="s">
        <v>213</v>
      </c>
      <c r="C617" s="3">
        <f>'Inviluppo pilastri'!AN551</f>
        <v>18.689106249999998</v>
      </c>
      <c r="D617" s="3">
        <f>'Inviluppo pilastri'!AO551</f>
        <v>62.691810937499987</v>
      </c>
      <c r="E617" s="3">
        <f>'Inviluppo pilastri'!AP551</f>
        <v>-47.910106250000005</v>
      </c>
      <c r="F617" s="3">
        <f>'Inviluppo pilastri'!AQ551</f>
        <v>-95.304510937500012</v>
      </c>
      <c r="G617" s="3">
        <f>'Inviluppo pilastri'!AL551</f>
        <v>-2061.6495999999997</v>
      </c>
    </row>
    <row r="618" spans="1:17" x14ac:dyDescent="0.2">
      <c r="B618" t="s">
        <v>214</v>
      </c>
      <c r="C618" s="3">
        <f>'Inviluppo pilastri'!AN552</f>
        <v>-30.532075000000003</v>
      </c>
      <c r="D618" s="3">
        <f>'Inviluppo pilastri'!AO552</f>
        <v>-38.138560937499996</v>
      </c>
      <c r="E618" s="3">
        <f>'Inviluppo pilastri'!AP552</f>
        <v>53.423075000000004</v>
      </c>
      <c r="F618" s="3">
        <f>'Inviluppo pilastri'!AQ552</f>
        <v>85.095260937500001</v>
      </c>
      <c r="G618" s="3">
        <f>'Inviluppo pilastri'!AL552</f>
        <v>-1937.2783999999999</v>
      </c>
    </row>
    <row r="619" spans="1:17" x14ac:dyDescent="0.2">
      <c r="B619" t="s">
        <v>215</v>
      </c>
      <c r="C619" s="3">
        <f>'Inviluppo pilastri'!AN553</f>
        <v>-18.2956703125</v>
      </c>
      <c r="D619" s="3">
        <f>'Inviluppo pilastri'!AO553</f>
        <v>160.3562046875</v>
      </c>
      <c r="E619" s="3">
        <f>'Inviluppo pilastri'!AP553</f>
        <v>27.652170312500001</v>
      </c>
      <c r="F619" s="3">
        <f>'Inviluppo pilastri'!AQ553</f>
        <v>-271.22470468750004</v>
      </c>
      <c r="G619" s="3">
        <f>'Inviluppo pilastri'!AL553</f>
        <v>-1872.8441</v>
      </c>
    </row>
    <row r="620" spans="1:17" x14ac:dyDescent="0.2">
      <c r="B620" t="s">
        <v>216</v>
      </c>
      <c r="C620" s="3">
        <f>'Inviluppo pilastri'!AN554</f>
        <v>6.4527015624999997</v>
      </c>
      <c r="D620" s="3">
        <f>'Inviluppo pilastri'!AO554</f>
        <v>-135.80295468750001</v>
      </c>
      <c r="E620" s="3">
        <f>'Inviluppo pilastri'!AP554</f>
        <v>-22.139201562500002</v>
      </c>
      <c r="F620" s="3">
        <f>'Inviluppo pilastri'!AQ554</f>
        <v>261.01545468750004</v>
      </c>
      <c r="G620" s="3">
        <f>'Inviluppo pilastri'!AL554</f>
        <v>-2126.0839000000001</v>
      </c>
    </row>
    <row r="624" spans="1:17" x14ac:dyDescent="0.2">
      <c r="A624" s="11" t="s">
        <v>250</v>
      </c>
      <c r="C624" s="3" t="s">
        <v>211</v>
      </c>
      <c r="M624" s="1" t="s">
        <v>212</v>
      </c>
      <c r="Q624" s="1" t="s">
        <v>222</v>
      </c>
    </row>
    <row r="625" spans="1:20" x14ac:dyDescent="0.2">
      <c r="A625" t="s">
        <v>20</v>
      </c>
      <c r="C625" s="3" t="s">
        <v>217</v>
      </c>
      <c r="D625" s="3" t="s">
        <v>221</v>
      </c>
      <c r="E625" s="3" t="s">
        <v>220</v>
      </c>
      <c r="F625" s="3" t="s">
        <v>219</v>
      </c>
      <c r="G625" s="3" t="s">
        <v>218</v>
      </c>
      <c r="K625" t="s">
        <v>20</v>
      </c>
      <c r="M625" s="1" t="s">
        <v>223</v>
      </c>
      <c r="N625" t="s">
        <v>224</v>
      </c>
      <c r="O625" s="96" t="s">
        <v>225</v>
      </c>
      <c r="P625" s="96" t="s">
        <v>226</v>
      </c>
      <c r="Q625" s="79" t="s">
        <v>223</v>
      </c>
      <c r="R625" s="96" t="s">
        <v>224</v>
      </c>
      <c r="S625" s="96" t="s">
        <v>225</v>
      </c>
      <c r="T625" s="96" t="s">
        <v>226</v>
      </c>
    </row>
    <row r="626" spans="1:20" x14ac:dyDescent="0.2">
      <c r="A626">
        <v>6</v>
      </c>
      <c r="B626" t="s">
        <v>213</v>
      </c>
      <c r="C626" s="3">
        <f>'Inviluppo pilastri'!AN555</f>
        <v>43.478195312499999</v>
      </c>
      <c r="D626" s="3">
        <f>'Inviluppo pilastri'!AO555</f>
        <v>19.1795890625</v>
      </c>
      <c r="E626" s="3">
        <f>'Inviluppo pilastri'!AP555</f>
        <v>-27.167895312500001</v>
      </c>
      <c r="F626" s="3">
        <f>'Inviluppo pilastri'!AQ555</f>
        <v>-20.420889062499999</v>
      </c>
      <c r="G626" s="3">
        <f>'Inviluppo pilastri'!AL555</f>
        <v>-286.41309999999999</v>
      </c>
      <c r="K626">
        <v>5</v>
      </c>
      <c r="L626" s="96" t="s">
        <v>111</v>
      </c>
      <c r="M626">
        <f>'Foglio travi'!AF415</f>
        <v>-53.079062400000012</v>
      </c>
      <c r="N626" s="1">
        <v>0</v>
      </c>
      <c r="O626">
        <f>MAX(ABS(M627)+ABS(N626),ABS(M626)+ABS(N627))</f>
        <v>53.079062400000012</v>
      </c>
      <c r="P626" s="16">
        <f>('[2]car.sollecitazione  direzione x'!$B$7)/('[2]car.sollecitazione  direzione x'!$B$8+'[2]car.sollecitazione  direzione x'!$B$7)</f>
        <v>0.32199815663595049</v>
      </c>
      <c r="Q626" s="2">
        <f>'Trave 5-27'!J181</f>
        <v>-192.67699651200002</v>
      </c>
      <c r="R626" s="2">
        <f>'Trave 5-27'!K181</f>
        <v>-192.67699651200002</v>
      </c>
      <c r="S626">
        <f>MAX(ABS(Q627)+ABS(R626),ABS(Q626)+ABS(R627))</f>
        <v>332.80572124800005</v>
      </c>
      <c r="T626" s="16">
        <f>('[2]car.sollecitazione  direzione x'!$B$7)/('[2]car.sollecitazione  direzione x'!$B$8+'[2]car.sollecitazione  direzione x'!$B$7)</f>
        <v>0.32199815663595049</v>
      </c>
    </row>
    <row r="627" spans="1:20" x14ac:dyDescent="0.2">
      <c r="B627" t="s">
        <v>214</v>
      </c>
      <c r="C627" s="3">
        <f>'Inviluppo pilastri'!AN556</f>
        <v>25.679523437500002</v>
      </c>
      <c r="D627" s="3">
        <f>'Inviluppo pilastri'!AO556</f>
        <v>61.135598437499993</v>
      </c>
      <c r="E627" s="3">
        <f>'Inviluppo pilastri'!AP556</f>
        <v>-18.459823437500003</v>
      </c>
      <c r="F627" s="3">
        <f>'Inviluppo pilastri'!AQ556</f>
        <v>-51.682298437499995</v>
      </c>
      <c r="G627" s="3">
        <f>'Inviluppo pilastri'!AL556</f>
        <v>-279.71090000000004</v>
      </c>
      <c r="L627" s="96" t="s">
        <v>112</v>
      </c>
      <c r="M627">
        <f>'Foglio travi'!AG415</f>
        <v>50.955899904000006</v>
      </c>
      <c r="N627" s="1">
        <v>0</v>
      </c>
      <c r="P627" s="16">
        <f>'[2]car.sollecitazione  direzione x'!$B$8/('[2]car.sollecitazione  direzione x'!$B$7+'[2]car.sollecitazione  direzione x'!$B$8)</f>
        <v>0.67800184336404945</v>
      </c>
      <c r="Q627" s="2">
        <f>'Trave 5-27'!J182</f>
        <v>140.12872473600001</v>
      </c>
      <c r="R627" s="2">
        <f>'Trave 5-27'!K182</f>
        <v>140.12872473600001</v>
      </c>
      <c r="T627" s="16">
        <f>'[2]car.sollecitazione  direzione x'!$B$8/('[2]car.sollecitazione  direzione x'!$B$7+'[2]car.sollecitazione  direzione x'!$B$8)</f>
        <v>0.67800184336404945</v>
      </c>
    </row>
    <row r="628" spans="1:20" x14ac:dyDescent="0.2">
      <c r="B628" t="s">
        <v>215</v>
      </c>
      <c r="C628" s="3">
        <f>'Inviluppo pilastri'!AN557</f>
        <v>30.456968749999998</v>
      </c>
      <c r="D628" s="3">
        <f>'Inviluppo pilastri'!AO557</f>
        <v>92.551893750000005</v>
      </c>
      <c r="E628" s="3">
        <f>'Inviluppo pilastri'!AP557</f>
        <v>-20.90276875</v>
      </c>
      <c r="F628" s="3">
        <f>'Inviluppo pilastri'!AQ557</f>
        <v>-74.037093749999997</v>
      </c>
      <c r="G628" s="3">
        <f>'Inviluppo pilastri'!AL557</f>
        <v>-286.17580000000004</v>
      </c>
      <c r="K628">
        <v>4</v>
      </c>
      <c r="L628" s="96" t="s">
        <v>111</v>
      </c>
      <c r="M628">
        <f>'Foglio travi'!AF419</f>
        <v>-70.064362368000005</v>
      </c>
      <c r="N628" s="1">
        <v>0</v>
      </c>
      <c r="O628">
        <f t="shared" ref="O628" si="140">MAX(ABS(M629)+ABS(N628),ABS(M628)+ABS(N629))</f>
        <v>70.064362368000005</v>
      </c>
      <c r="P628" s="16">
        <f>'[2]car.sollecitazione  direzione x'!$B$8/('[2]car.sollecitazione  direzione x'!$B$8+'[2]car.sollecitazione  direzione x'!$B$9)</f>
        <v>0.41299789001848419</v>
      </c>
      <c r="Q628" s="2">
        <f>'Trave 5-27'!J205</f>
        <v>-239.38657142400004</v>
      </c>
      <c r="R628" s="2">
        <f>'Trave 5-27'!K205</f>
        <v>-239.38657142400004</v>
      </c>
      <c r="S628">
        <f t="shared" ref="S628" si="141">MAX(ABS(Q629)+ABS(R628),ABS(Q628)+ABS(R629))</f>
        <v>379.51529616000005</v>
      </c>
      <c r="T628" s="16">
        <f>'[2]car.sollecitazione  direzione x'!$B$8/('[2]car.sollecitazione  direzione x'!$B$8+'[2]car.sollecitazione  direzione x'!$B$9)</f>
        <v>0.41299789001848419</v>
      </c>
    </row>
    <row r="629" spans="1:20" x14ac:dyDescent="0.2">
      <c r="B629" t="s">
        <v>216</v>
      </c>
      <c r="C629" s="3">
        <f>'Inviluppo pilastri'!AN558</f>
        <v>38.700749999999999</v>
      </c>
      <c r="D629" s="3">
        <f>'Inviluppo pilastri'!AO558</f>
        <v>-12.236706250000006</v>
      </c>
      <c r="E629" s="3">
        <f>'Inviluppo pilastri'!AP558</f>
        <v>-24.72495</v>
      </c>
      <c r="F629" s="3">
        <f>'Inviluppo pilastri'!AQ558</f>
        <v>1.9339062500000015</v>
      </c>
      <c r="G629" s="3">
        <f>'Inviluppo pilastri'!AL558</f>
        <v>-279.94819999999999</v>
      </c>
      <c r="L629" s="96" t="s">
        <v>112</v>
      </c>
      <c r="M629">
        <f>'Foglio travi'!AG419</f>
        <v>50.955899904000006</v>
      </c>
      <c r="N629" s="1">
        <v>0</v>
      </c>
      <c r="P629" s="16">
        <f>'[2]car.sollecitazione  direzione x'!$B$9/('[2]car.sollecitazione  direzione x'!$B$8+'[2]car.sollecitazione  direzione x'!$B$9)</f>
        <v>0.58700210998151581</v>
      </c>
      <c r="Q629" s="2">
        <f>'Trave 5-27'!J206</f>
        <v>140.12872473600001</v>
      </c>
      <c r="R629" s="2">
        <f>'Trave 5-27'!K206</f>
        <v>140.12872473600001</v>
      </c>
      <c r="T629" s="16">
        <f>'[2]car.sollecitazione  direzione x'!$B$9/('[2]car.sollecitazione  direzione x'!$B$8+'[2]car.sollecitazione  direzione x'!$B$9)</f>
        <v>0.58700210998151581</v>
      </c>
    </row>
    <row r="630" spans="1:20" x14ac:dyDescent="0.2">
      <c r="A630">
        <v>5</v>
      </c>
      <c r="B630" t="s">
        <v>213</v>
      </c>
      <c r="C630" s="3">
        <f>'Inviluppo pilastri'!AN559</f>
        <v>31.3304171875</v>
      </c>
      <c r="D630" s="3">
        <f>'Inviluppo pilastri'!AO559</f>
        <v>5.3323406249999898</v>
      </c>
      <c r="E630" s="3">
        <f>'Inviluppo pilastri'!AP559</f>
        <v>-26.459117187500002</v>
      </c>
      <c r="F630" s="3">
        <f>'Inviluppo pilastri'!AQ559</f>
        <v>-12.415940625000001</v>
      </c>
      <c r="G630" s="3">
        <f>'Inviluppo pilastri'!AL559</f>
        <v>-530.72749999999996</v>
      </c>
      <c r="K630">
        <v>3</v>
      </c>
      <c r="L630" s="96" t="s">
        <v>111</v>
      </c>
      <c r="M630">
        <f>'Foglio travi'!AF423</f>
        <v>-70.064362368000005</v>
      </c>
      <c r="N630" s="1">
        <v>0</v>
      </c>
      <c r="O630">
        <f t="shared" ref="O630" si="142">MAX(ABS(M631)+ABS(N630),ABS(M630)+ABS(N631))</f>
        <v>70.064362368000005</v>
      </c>
      <c r="P630" s="16">
        <f>'[2]car.sollecitazione  direzione x'!$B$9/('[2]car.sollecitazione  direzione x'!$B$9+'[2]car.sollecitazione  direzione x'!$B$10)</f>
        <v>0.44975605648321343</v>
      </c>
      <c r="Q630" s="2">
        <f>'Trave 5-27'!J230</f>
        <v>-286.096146336</v>
      </c>
      <c r="R630" s="2">
        <f>'Trave 5-27'!K230</f>
        <v>-286.096146336</v>
      </c>
      <c r="S630">
        <f t="shared" ref="S630" si="143">MAX(ABS(Q631)+ABS(R630),ABS(Q630)+ABS(R631))</f>
        <v>472.93444598400004</v>
      </c>
      <c r="T630" s="16">
        <f>'[2]car.sollecitazione  direzione x'!$B$9/('[2]car.sollecitazione  direzione x'!$B$9+'[2]car.sollecitazione  direzione x'!$B$10)</f>
        <v>0.44975605648321343</v>
      </c>
    </row>
    <row r="631" spans="1:20" x14ac:dyDescent="0.2">
      <c r="B631" t="s">
        <v>214</v>
      </c>
      <c r="C631" s="3">
        <f>'Inviluppo pilastri'!AN560</f>
        <v>5.2175515625000006</v>
      </c>
      <c r="D631" s="3">
        <f>'Inviluppo pilastri'!AO560</f>
        <v>91.824221875000006</v>
      </c>
      <c r="E631" s="3">
        <f>'Inviluppo pilastri'!AP560</f>
        <v>-13.6948515625</v>
      </c>
      <c r="F631" s="3">
        <f>'Inviluppo pilastri'!AQ560</f>
        <v>-76.116621874999993</v>
      </c>
      <c r="G631" s="3">
        <f>'Inviluppo pilastri'!AL560</f>
        <v>-507.83449999999993</v>
      </c>
      <c r="L631" s="96" t="s">
        <v>112</v>
      </c>
      <c r="M631">
        <f>'Foglio travi'!AG423</f>
        <v>50.955899904000006</v>
      </c>
      <c r="N631" s="1">
        <v>0</v>
      </c>
      <c r="P631" s="16">
        <f>'[2]car.sollecitazione  direzione x'!$B$10/('[2]car.sollecitazione  direzione x'!$B$9+'[2]car.sollecitazione  direzione x'!$B$10)</f>
        <v>0.55024394351678663</v>
      </c>
      <c r="Q631" s="2">
        <f>'Trave 5-27'!J231</f>
        <v>186.838299648</v>
      </c>
      <c r="R631" s="2">
        <f>'Trave 5-27'!K231</f>
        <v>186.838299648</v>
      </c>
      <c r="T631" s="16">
        <f>'[2]car.sollecitazione  direzione x'!$B$10/('[2]car.sollecitazione  direzione x'!$B$9+'[2]car.sollecitazione  direzione x'!$B$10)</f>
        <v>0.55024394351678663</v>
      </c>
    </row>
    <row r="632" spans="1:20" x14ac:dyDescent="0.2">
      <c r="B632" t="s">
        <v>215</v>
      </c>
      <c r="C632" s="3">
        <f>'Inviluppo pilastri'!AN561</f>
        <v>12.1976671875</v>
      </c>
      <c r="D632" s="3">
        <f>'Inviluppo pilastri'!AO561</f>
        <v>159.69746874999998</v>
      </c>
      <c r="E632" s="3">
        <f>'Inviluppo pilastri'!AP561</f>
        <v>-17.195967187499999</v>
      </c>
      <c r="F632" s="3">
        <f>'Inviluppo pilastri'!AQ561</f>
        <v>-125.98446875000002</v>
      </c>
      <c r="G632" s="3">
        <f>'Inviluppo pilastri'!AL561</f>
        <v>-506.02359999999993</v>
      </c>
      <c r="K632">
        <v>2</v>
      </c>
      <c r="L632" s="96" t="s">
        <v>111</v>
      </c>
      <c r="M632">
        <f>'Foglio travi'!AF427</f>
        <v>-70.064362368000005</v>
      </c>
      <c r="N632" s="1">
        <v>0</v>
      </c>
      <c r="O632">
        <f>MAX(ABS(M633)+ABS(M633),ABS(M632)+ABS(N633))</f>
        <v>101.91179980800001</v>
      </c>
      <c r="P632" s="16">
        <f>'[2]car.sollecitazione  direzione x'!$B$10/('[2]car.sollecitazione  direzione x'!$B$10+'[2]car.sollecitazione  direzione x'!$B$11)</f>
        <v>0.47104155681704507</v>
      </c>
      <c r="Q632" s="2">
        <f>'Trave 5-27'!J253</f>
        <v>-286.096146336</v>
      </c>
      <c r="R632" s="2">
        <f>'Trave 5-27'!K253</f>
        <v>-286.096146336</v>
      </c>
      <c r="S632">
        <f t="shared" ref="S632" si="144">MAX(ABS(Q633)+ABS(R632),ABS(Q632)+ABS(R633))</f>
        <v>472.93444598400004</v>
      </c>
      <c r="T632" s="16">
        <f>'[2]car.sollecitazione  direzione x'!$B$10/('[2]car.sollecitazione  direzione x'!$B$10+'[2]car.sollecitazione  direzione x'!$B$11)</f>
        <v>0.47104155681704507</v>
      </c>
    </row>
    <row r="633" spans="1:20" x14ac:dyDescent="0.2">
      <c r="B633" t="s">
        <v>216</v>
      </c>
      <c r="C633" s="3">
        <f>'Inviluppo pilastri'!AN562</f>
        <v>24.3503015625</v>
      </c>
      <c r="D633" s="3">
        <f>'Inviluppo pilastri'!AO562</f>
        <v>-62.540906250000006</v>
      </c>
      <c r="E633" s="3">
        <f>'Inviluppo pilastri'!AP562</f>
        <v>-22.958001562500002</v>
      </c>
      <c r="F633" s="3">
        <f>'Inviluppo pilastri'!AQ562</f>
        <v>37.451906250000008</v>
      </c>
      <c r="G633" s="3">
        <f>'Inviluppo pilastri'!AL562</f>
        <v>-532.53839999999991</v>
      </c>
      <c r="L633" s="96" t="s">
        <v>112</v>
      </c>
      <c r="M633">
        <f>'Foglio travi'!AG427</f>
        <v>50.955899904000006</v>
      </c>
      <c r="N633" s="1">
        <v>0</v>
      </c>
      <c r="P633" s="16">
        <f>'[2]car.sollecitazione  direzione x'!$B$11/('[2]car.sollecitazione  direzione x'!$B$10+'[2]car.sollecitazione  direzione x'!$B$11)</f>
        <v>0.52895844318295493</v>
      </c>
      <c r="Q633" s="2">
        <f>'Trave 5-27'!J254</f>
        <v>186.838299648</v>
      </c>
      <c r="R633" s="2">
        <f>'Trave 5-27'!K254</f>
        <v>186.838299648</v>
      </c>
      <c r="T633" s="16">
        <f>'[2]car.sollecitazione  direzione x'!$B$11/('[2]car.sollecitazione  direzione x'!$B$10+'[2]car.sollecitazione  direzione x'!$B$11)</f>
        <v>0.52895844318295493</v>
      </c>
    </row>
    <row r="634" spans="1:20" x14ac:dyDescent="0.2">
      <c r="A634">
        <v>4</v>
      </c>
      <c r="B634" t="s">
        <v>213</v>
      </c>
      <c r="C634" s="3">
        <f>'Inviluppo pilastri'!AN563</f>
        <v>37.965568750000003</v>
      </c>
      <c r="D634" s="3">
        <f>'Inviluppo pilastri'!AO563</f>
        <v>97.024581250000011</v>
      </c>
      <c r="E634" s="3">
        <f>'Inviluppo pilastri'!AP563</f>
        <v>-31.44096875</v>
      </c>
      <c r="F634" s="3">
        <f>'Inviluppo pilastri'!AQ563</f>
        <v>-86.561581250000003</v>
      </c>
      <c r="G634" s="3">
        <f>'Inviluppo pilastri'!AL563</f>
        <v>-782.52539999999999</v>
      </c>
      <c r="K634">
        <v>1</v>
      </c>
      <c r="L634" s="96" t="s">
        <v>111</v>
      </c>
      <c r="M634">
        <f>'Foglio travi'!AF431</f>
        <v>-70.064362368000005</v>
      </c>
      <c r="N634" s="1">
        <v>0</v>
      </c>
      <c r="O634">
        <f t="shared" ref="O634" si="145">MAX(ABS(M635)+ABS(N634),ABS(M634)+ABS(N635))</f>
        <v>70.064362368000005</v>
      </c>
      <c r="P634">
        <v>0.5</v>
      </c>
      <c r="Q634" s="2">
        <f>'Trave 5-27'!J276</f>
        <v>-286.096146336</v>
      </c>
      <c r="R634" s="2">
        <f>'Trave 5-27'!K276</f>
        <v>-286.096146336</v>
      </c>
      <c r="S634">
        <f t="shared" ref="S634" si="146">MAX(ABS(Q635)+ABS(R634),ABS(Q634)+ABS(R635))</f>
        <v>472.93444598400004</v>
      </c>
      <c r="T634">
        <v>0.5</v>
      </c>
    </row>
    <row r="635" spans="1:20" x14ac:dyDescent="0.2">
      <c r="B635" t="s">
        <v>214</v>
      </c>
      <c r="C635" s="3">
        <f>'Inviluppo pilastri'!AN564</f>
        <v>4.3490562499999985</v>
      </c>
      <c r="D635" s="3">
        <f>'Inviluppo pilastri'!AO564</f>
        <v>-17.950831249999997</v>
      </c>
      <c r="E635" s="3">
        <f>'Inviluppo pilastri'!AP564</f>
        <v>-10.26165625</v>
      </c>
      <c r="F635" s="3">
        <f>'Inviluppo pilastri'!AQ564</f>
        <v>10.047831249999998</v>
      </c>
      <c r="G635" s="3">
        <f>'Inviluppo pilastri'!AL564</f>
        <v>-732.6246000000001</v>
      </c>
      <c r="L635" s="96" t="s">
        <v>112</v>
      </c>
      <c r="M635">
        <f>'Foglio travi'!AG431</f>
        <v>50.955899904000006</v>
      </c>
      <c r="N635" s="1">
        <v>0</v>
      </c>
      <c r="P635">
        <v>0.5</v>
      </c>
      <c r="Q635" s="2">
        <f>'Trave 5-27'!J277</f>
        <v>186.838299648</v>
      </c>
      <c r="R635" s="2">
        <f>'Trave 5-27'!K277</f>
        <v>186.838299648</v>
      </c>
      <c r="T635">
        <v>0.5</v>
      </c>
    </row>
    <row r="636" spans="1:20" x14ac:dyDescent="0.2">
      <c r="B636" t="s">
        <v>215</v>
      </c>
      <c r="C636" s="3">
        <f>'Inviluppo pilastri'!AN565</f>
        <v>13.246515625000001</v>
      </c>
      <c r="D636" s="3">
        <f>'Inviluppo pilastri'!AO565</f>
        <v>188.13036875</v>
      </c>
      <c r="E636" s="3">
        <f>'Inviluppo pilastri'!AP565</f>
        <v>-15.972715624999999</v>
      </c>
      <c r="F636" s="3">
        <f>'Inviluppo pilastri'!AQ565</f>
        <v>-162.31916875000002</v>
      </c>
      <c r="G636" s="3">
        <f>'Inviluppo pilastri'!AL565</f>
        <v>-724.06570000000011</v>
      </c>
    </row>
    <row r="637" spans="1:20" x14ac:dyDescent="0.2">
      <c r="B637" t="s">
        <v>216</v>
      </c>
      <c r="C637" s="3">
        <f>'Inviluppo pilastri'!AN566</f>
        <v>29.068109375000002</v>
      </c>
      <c r="D637" s="3">
        <f>'Inviluppo pilastri'!AO566</f>
        <v>-109.05661875000001</v>
      </c>
      <c r="E637" s="3">
        <f>'Inviluppo pilastri'!AP566</f>
        <v>-25.729909374999998</v>
      </c>
      <c r="F637" s="3">
        <f>'Inviluppo pilastri'!AQ566</f>
        <v>85.805418750000001</v>
      </c>
      <c r="G637" s="3">
        <f>'Inviluppo pilastri'!AL566</f>
        <v>-791.08429999999998</v>
      </c>
    </row>
    <row r="638" spans="1:20" x14ac:dyDescent="0.2">
      <c r="A638">
        <v>3</v>
      </c>
      <c r="B638" t="s">
        <v>213</v>
      </c>
      <c r="C638" s="3">
        <f>'Inviluppo pilastri'!AN567</f>
        <v>38.659364062499996</v>
      </c>
      <c r="D638" s="3">
        <f>'Inviluppo pilastri'!AO567</f>
        <v>102.9481625</v>
      </c>
      <c r="E638" s="3">
        <f>'Inviluppo pilastri'!AP567</f>
        <v>-34.033664062500002</v>
      </c>
      <c r="F638" s="3">
        <f>'Inviluppo pilastri'!AQ567</f>
        <v>-94.437362499999992</v>
      </c>
      <c r="G638" s="3">
        <f>'Inviluppo pilastri'!AL567</f>
        <v>-1042.8649</v>
      </c>
    </row>
    <row r="639" spans="1:20" x14ac:dyDescent="0.2">
      <c r="B639" t="s">
        <v>214</v>
      </c>
      <c r="C639" s="3">
        <f>'Inviluppo pilastri'!AN568</f>
        <v>1.6849484375000001</v>
      </c>
      <c r="D639" s="3">
        <f>'Inviluppo pilastri'!AO568</f>
        <v>-33.586568749999991</v>
      </c>
      <c r="E639" s="3">
        <f>'Inviluppo pilastri'!AP568</f>
        <v>-5.3226484374999989</v>
      </c>
      <c r="F639" s="3">
        <f>'Inviluppo pilastri'!AQ568</f>
        <v>28.837768749999992</v>
      </c>
      <c r="G639" s="3">
        <f>'Inviluppo pilastri'!AL568</f>
        <v>-954.40509999999995</v>
      </c>
    </row>
    <row r="640" spans="1:20" x14ac:dyDescent="0.2">
      <c r="B640" t="s">
        <v>215</v>
      </c>
      <c r="C640" s="3">
        <f>'Inviluppo pilastri'!AN569</f>
        <v>11.504679687499998</v>
      </c>
      <c r="D640" s="3">
        <f>'Inviluppo pilastri'!AO569</f>
        <v>211.41935312499999</v>
      </c>
      <c r="E640" s="3">
        <f>'Inviluppo pilastri'!AP569</f>
        <v>-12.949979687500001</v>
      </c>
      <c r="F640" s="3">
        <f>'Inviluppo pilastri'!AQ569</f>
        <v>-192.61995312499999</v>
      </c>
      <c r="G640" s="3">
        <f>'Inviluppo pilastri'!AL569</f>
        <v>-933.19299999999998</v>
      </c>
    </row>
    <row r="641" spans="1:20" x14ac:dyDescent="0.2">
      <c r="B641" t="s">
        <v>216</v>
      </c>
      <c r="C641" s="3">
        <f>'Inviluppo pilastri'!AN570</f>
        <v>28.8396328125</v>
      </c>
      <c r="D641" s="3">
        <f>'Inviluppo pilastri'!AO570</f>
        <v>-142.05775937499999</v>
      </c>
      <c r="E641" s="3">
        <f>'Inviluppo pilastri'!AP570</f>
        <v>-26.406332812499997</v>
      </c>
      <c r="F641" s="3">
        <f>'Inviluppo pilastri'!AQ570</f>
        <v>127.02035937499998</v>
      </c>
      <c r="G641" s="3">
        <f>'Inviluppo pilastri'!AL570</f>
        <v>-1064.077</v>
      </c>
    </row>
    <row r="642" spans="1:20" x14ac:dyDescent="0.2">
      <c r="A642">
        <v>2</v>
      </c>
      <c r="B642" t="s">
        <v>213</v>
      </c>
      <c r="C642" s="3">
        <f>'Inviluppo pilastri'!AN571</f>
        <v>39.027120312500003</v>
      </c>
      <c r="D642" s="3">
        <f>'Inviluppo pilastri'!AO571</f>
        <v>100.2150953125</v>
      </c>
      <c r="E642" s="3">
        <f>'Inviluppo pilastri'!AP571</f>
        <v>-41.542820312499998</v>
      </c>
      <c r="F642" s="3">
        <f>'Inviluppo pilastri'!AQ571</f>
        <v>-91.995795312499979</v>
      </c>
      <c r="G642" s="3">
        <f>'Inviluppo pilastri'!AL571</f>
        <v>-1310.1353999999999</v>
      </c>
    </row>
    <row r="643" spans="1:20" x14ac:dyDescent="0.2">
      <c r="B643" t="s">
        <v>214</v>
      </c>
      <c r="C643" s="3">
        <f>'Inviluppo pilastri'!AN572</f>
        <v>3.1154109375000023</v>
      </c>
      <c r="D643" s="3">
        <f>'Inviluppo pilastri'!AO572</f>
        <v>-49.0833765625</v>
      </c>
      <c r="E643" s="3">
        <f>'Inviluppo pilastri'!AP572</f>
        <v>-5.4737109374999946</v>
      </c>
      <c r="F643" s="3">
        <f>'Inviluppo pilastri'!AQ572</f>
        <v>51.77807656249999</v>
      </c>
      <c r="G643" s="3">
        <f>'Inviluppo pilastri'!AL572</f>
        <v>-1175.9866</v>
      </c>
    </row>
    <row r="644" spans="1:20" x14ac:dyDescent="0.2">
      <c r="B644" t="s">
        <v>215</v>
      </c>
      <c r="C644" s="3">
        <f>'Inviluppo pilastri'!AN573</f>
        <v>12.639151562500002</v>
      </c>
      <c r="D644" s="3">
        <f>'Inviluppo pilastri'!AO573</f>
        <v>219.318990625</v>
      </c>
      <c r="E644" s="3">
        <f>'Inviluppo pilastri'!AP573</f>
        <v>-15.399251562499996</v>
      </c>
      <c r="F644" s="3">
        <f>'Inviluppo pilastri'!AQ573</f>
        <v>-206.55319062499998</v>
      </c>
      <c r="G644" s="3">
        <f>'Inviluppo pilastri'!AL573</f>
        <v>-1135.7078999999999</v>
      </c>
    </row>
    <row r="645" spans="1:20" x14ac:dyDescent="0.2">
      <c r="B645" t="s">
        <v>216</v>
      </c>
      <c r="C645" s="3">
        <f>'Inviluppo pilastri'!AN574</f>
        <v>29.503379687500001</v>
      </c>
      <c r="D645" s="3">
        <f>'Inviluppo pilastri'!AO574</f>
        <v>-168.18727187500002</v>
      </c>
      <c r="E645" s="3">
        <f>'Inviluppo pilastri'!AP574</f>
        <v>-31.617279687500002</v>
      </c>
      <c r="F645" s="3">
        <f>'Inviluppo pilastri'!AQ574</f>
        <v>166.335471875</v>
      </c>
      <c r="G645" s="3">
        <f>'Inviluppo pilastri'!AL574</f>
        <v>-1350.4141</v>
      </c>
    </row>
    <row r="646" spans="1:20" x14ac:dyDescent="0.2">
      <c r="A646">
        <v>1</v>
      </c>
      <c r="B646" t="s">
        <v>213</v>
      </c>
      <c r="C646" s="3">
        <f>'Inviluppo pilastri'!AN575</f>
        <v>27.617914062500006</v>
      </c>
      <c r="D646" s="3">
        <f>'Inviluppo pilastri'!AO575</f>
        <v>77.092760937499989</v>
      </c>
      <c r="E646" s="3">
        <f>'Inviluppo pilastri'!AP575</f>
        <v>-51.730614062499995</v>
      </c>
      <c r="F646" s="3">
        <f>'Inviluppo pilastri'!AQ575</f>
        <v>-125.39686093750001</v>
      </c>
      <c r="G646" s="3">
        <f>'Inviluppo pilastri'!AL575</f>
        <v>-1562.5821000000001</v>
      </c>
    </row>
    <row r="647" spans="1:20" x14ac:dyDescent="0.2">
      <c r="B647" t="s">
        <v>214</v>
      </c>
      <c r="C647" s="3">
        <f>'Inviluppo pilastri'!AN576</f>
        <v>5.9473046874999973</v>
      </c>
      <c r="D647" s="3">
        <f>'Inviluppo pilastri'!AO576</f>
        <v>-57.901042187499989</v>
      </c>
      <c r="E647" s="3">
        <f>'Inviluppo pilastri'!AP576</f>
        <v>37.551395312499999</v>
      </c>
      <c r="F647" s="3">
        <f>'Inviluppo pilastri'!AQ576</f>
        <v>116.3111421875</v>
      </c>
      <c r="G647" s="3">
        <f>'Inviluppo pilastri'!AL576</f>
        <v>-1378.7058999999999</v>
      </c>
    </row>
    <row r="648" spans="1:20" x14ac:dyDescent="0.2">
      <c r="B648" t="s">
        <v>215</v>
      </c>
      <c r="C648" s="3">
        <f>'Inviluppo pilastri'!AN577</f>
        <v>11.070396874999997</v>
      </c>
      <c r="D648" s="3">
        <f>'Inviluppo pilastri'!AO577</f>
        <v>181.98468750000001</v>
      </c>
      <c r="E648" s="3">
        <f>'Inviluppo pilastri'!AP577</f>
        <v>14.896803124999998</v>
      </c>
      <c r="F648" s="3">
        <f>'Inviluppo pilastri'!AQ577</f>
        <v>-314.89428750000002</v>
      </c>
      <c r="G648" s="3">
        <f>'Inviluppo pilastri'!AL577</f>
        <v>-1316.2659000000001</v>
      </c>
    </row>
    <row r="649" spans="1:20" x14ac:dyDescent="0.2">
      <c r="B649" t="s">
        <v>216</v>
      </c>
      <c r="C649" s="3">
        <f>'Inviluppo pilastri'!AN578</f>
        <v>22.494821875</v>
      </c>
      <c r="D649" s="3">
        <f>'Inviluppo pilastri'!AO578</f>
        <v>-162.79296875</v>
      </c>
      <c r="E649" s="3">
        <f>'Inviluppo pilastri'!AP578</f>
        <v>-29.076021875000002</v>
      </c>
      <c r="F649" s="3">
        <f>'Inviluppo pilastri'!AQ578</f>
        <v>305.80856875000006</v>
      </c>
      <c r="G649" s="3">
        <f>'Inviluppo pilastri'!AL578</f>
        <v>-1625.0220999999999</v>
      </c>
    </row>
    <row r="653" spans="1:20" x14ac:dyDescent="0.2">
      <c r="A653" s="11" t="s">
        <v>251</v>
      </c>
      <c r="C653" s="3" t="s">
        <v>211</v>
      </c>
      <c r="M653" s="1" t="s">
        <v>212</v>
      </c>
      <c r="Q653" s="1" t="s">
        <v>222</v>
      </c>
    </row>
    <row r="654" spans="1:20" x14ac:dyDescent="0.2">
      <c r="A654" t="s">
        <v>20</v>
      </c>
      <c r="C654" s="3" t="s">
        <v>217</v>
      </c>
      <c r="D654" s="3" t="s">
        <v>221</v>
      </c>
      <c r="E654" s="3" t="s">
        <v>220</v>
      </c>
      <c r="F654" s="3" t="s">
        <v>219</v>
      </c>
      <c r="G654" s="3" t="s">
        <v>218</v>
      </c>
      <c r="K654" t="s">
        <v>20</v>
      </c>
      <c r="M654" s="1" t="s">
        <v>223</v>
      </c>
      <c r="N654" t="s">
        <v>224</v>
      </c>
      <c r="O654" s="96" t="s">
        <v>225</v>
      </c>
      <c r="P654" s="96" t="s">
        <v>226</v>
      </c>
      <c r="Q654" s="79" t="s">
        <v>223</v>
      </c>
      <c r="R654" s="96" t="s">
        <v>224</v>
      </c>
      <c r="S654" s="96" t="s">
        <v>225</v>
      </c>
      <c r="T654" s="96" t="s">
        <v>226</v>
      </c>
    </row>
    <row r="655" spans="1:20" x14ac:dyDescent="0.2">
      <c r="A655">
        <v>6</v>
      </c>
      <c r="B655" t="s">
        <v>213</v>
      </c>
      <c r="C655" s="3">
        <f>'Inviluppo pilastri'!AN579</f>
        <v>12.762953125000001</v>
      </c>
      <c r="D655" s="3">
        <f>'Inviluppo pilastri'!AO579</f>
        <v>32.961209374999996</v>
      </c>
      <c r="E655" s="3">
        <f>'Inviluppo pilastri'!AP579</f>
        <v>4.7380468750000038</v>
      </c>
      <c r="F655" s="3">
        <f>'Inviluppo pilastri'!AQ579</f>
        <v>-29.494009374999997</v>
      </c>
      <c r="G655" s="3">
        <f>'Inviluppo pilastri'!AL579</f>
        <v>-95.840899999999991</v>
      </c>
      <c r="K655">
        <v>5</v>
      </c>
      <c r="L655" s="96" t="s">
        <v>111</v>
      </c>
      <c r="M655">
        <v>0</v>
      </c>
      <c r="N655">
        <v>-239.38657142400004</v>
      </c>
      <c r="O655">
        <f>MAX(ABS(M656)+ABS(N655),ABS(M655)+ABS(N656))</f>
        <v>239.38657142400004</v>
      </c>
      <c r="P655" s="16">
        <f>('[2]car.sollecitazione  direzione x'!$B$7)/('[2]car.sollecitazione  direzione x'!$B$8+'[2]car.sollecitazione  direzione x'!$B$7)</f>
        <v>0.32199815663595049</v>
      </c>
      <c r="Q655" s="141">
        <f>'Foglio travi'!AF751</f>
        <v>-145.96742159999999</v>
      </c>
      <c r="R655" s="141">
        <v>0</v>
      </c>
      <c r="S655">
        <f>MAX(ABS(Q656)+ABS(R655),ABS(Q655)+ABS(R656))</f>
        <v>145.96742159999999</v>
      </c>
      <c r="T655" s="16">
        <f>('[2]car.sollecitazione  direzione x'!$B$7)/('[2]car.sollecitazione  direzione x'!$B$8+'[2]car.sollecitazione  direzione x'!$B$7)</f>
        <v>0.32199815663595049</v>
      </c>
    </row>
    <row r="656" spans="1:20" x14ac:dyDescent="0.2">
      <c r="B656" t="s">
        <v>214</v>
      </c>
      <c r="C656" s="3">
        <f>'Inviluppo pilastri'!AN580</f>
        <v>-68.852890624999986</v>
      </c>
      <c r="D656" s="3">
        <f>'Inviluppo pilastri'!AO580</f>
        <v>23.689384375000003</v>
      </c>
      <c r="E656" s="3">
        <f>'Inviluppo pilastri'!AP580</f>
        <v>55.315890625000002</v>
      </c>
      <c r="F656" s="3">
        <f>'Inviluppo pilastri'!AQ580</f>
        <v>-20.574584375000001</v>
      </c>
      <c r="G656" s="3">
        <f>'Inviluppo pilastri'!AL580</f>
        <v>-131.12709999999998</v>
      </c>
      <c r="L656" s="96" t="s">
        <v>112</v>
      </c>
      <c r="M656">
        <v>0</v>
      </c>
      <c r="N656">
        <v>140.12872473600001</v>
      </c>
      <c r="P656" s="16">
        <f>'[2]car.sollecitazione  direzione x'!$B$8/('[2]car.sollecitazione  direzione x'!$B$7+'[2]car.sollecitazione  direzione x'!$B$8)</f>
        <v>0.67800184336404945</v>
      </c>
      <c r="Q656" s="141">
        <f>'Foglio travi'!AG751</f>
        <v>140.12872473600001</v>
      </c>
      <c r="R656" s="141">
        <v>0</v>
      </c>
      <c r="T656" s="16">
        <f>'[2]car.sollecitazione  direzione x'!$B$8/('[2]car.sollecitazione  direzione x'!$B$7+'[2]car.sollecitazione  direzione x'!$B$8)</f>
        <v>0.67800184336404945</v>
      </c>
    </row>
    <row r="657" spans="1:20" x14ac:dyDescent="0.2">
      <c r="B657" t="s">
        <v>215</v>
      </c>
      <c r="C657" s="3">
        <f>'Inviluppo pilastri'!AN581</f>
        <v>-49.088609374999997</v>
      </c>
      <c r="D657" s="3">
        <f>'Inviluppo pilastri'!AO581</f>
        <v>42.736862499999994</v>
      </c>
      <c r="E657" s="3">
        <f>'Inviluppo pilastri'!AP581</f>
        <v>42.456409375</v>
      </c>
      <c r="F657" s="3">
        <f>'Inviluppo pilastri'!AQ581</f>
        <v>-38.888862499999995</v>
      </c>
      <c r="G657" s="3">
        <f>'Inviluppo pilastri'!AL581</f>
        <v>-129.6669</v>
      </c>
      <c r="K657">
        <v>4</v>
      </c>
      <c r="L657" s="96" t="s">
        <v>111</v>
      </c>
      <c r="M657">
        <v>0</v>
      </c>
      <c r="N657">
        <v>-239.38657142400004</v>
      </c>
      <c r="O657">
        <f t="shared" ref="O657" si="147">MAX(ABS(M658)+ABS(N657),ABS(M657)+ABS(N658))</f>
        <v>239.38657142400004</v>
      </c>
      <c r="P657" s="16">
        <f>'[2]car.sollecitazione  direzione x'!$B$8/('[2]car.sollecitazione  direzione x'!$B$8+'[2]car.sollecitazione  direzione x'!$B$9)</f>
        <v>0.41299789001848419</v>
      </c>
      <c r="Q657" s="141">
        <f>'Foglio travi'!AF755</f>
        <v>-145.96742159999999</v>
      </c>
      <c r="R657" s="141">
        <v>0</v>
      </c>
      <c r="S657">
        <f t="shared" ref="S657" si="148">MAX(ABS(Q658)+ABS(R657),ABS(Q657)+ABS(R658))</f>
        <v>145.96742159999999</v>
      </c>
      <c r="T657" s="16">
        <f>'[2]car.sollecitazione  direzione x'!$B$8/('[2]car.sollecitazione  direzione x'!$B$8+'[2]car.sollecitazione  direzione x'!$B$9)</f>
        <v>0.41299789001848419</v>
      </c>
    </row>
    <row r="658" spans="1:20" x14ac:dyDescent="0.2">
      <c r="B658" t="s">
        <v>216</v>
      </c>
      <c r="C658" s="3">
        <f>'Inviluppo pilastri'!AN582</f>
        <v>-7.001328124999997</v>
      </c>
      <c r="D658" s="3">
        <f>'Inviluppo pilastri'!AO582</f>
        <v>13.913731249999998</v>
      </c>
      <c r="E658" s="3">
        <f>'Inviluppo pilastri'!AP582</f>
        <v>17.597528125000004</v>
      </c>
      <c r="F658" s="3">
        <f>'Inviluppo pilastri'!AQ582</f>
        <v>-11.179731250000003</v>
      </c>
      <c r="G658" s="3">
        <f>'Inviluppo pilastri'!AL582</f>
        <v>-97.301099999999991</v>
      </c>
      <c r="L658" s="96" t="s">
        <v>112</v>
      </c>
      <c r="M658">
        <v>0</v>
      </c>
      <c r="N658">
        <v>140.12872473600001</v>
      </c>
      <c r="P658" s="16">
        <f>'[2]car.sollecitazione  direzione x'!$B$9/('[2]car.sollecitazione  direzione x'!$B$8+'[2]car.sollecitazione  direzione x'!$B$9)</f>
        <v>0.58700210998151581</v>
      </c>
      <c r="Q658" s="141">
        <f>'Foglio travi'!AG755</f>
        <v>140.12872473600001</v>
      </c>
      <c r="R658" s="141">
        <v>0</v>
      </c>
      <c r="T658" s="16">
        <f>'[2]car.sollecitazione  direzione x'!$B$9/('[2]car.sollecitazione  direzione x'!$B$8+'[2]car.sollecitazione  direzione x'!$B$9)</f>
        <v>0.58700210998151581</v>
      </c>
    </row>
    <row r="659" spans="1:20" x14ac:dyDescent="0.2">
      <c r="A659">
        <v>5</v>
      </c>
      <c r="B659" t="s">
        <v>213</v>
      </c>
      <c r="C659" s="3">
        <f>'Inviluppo pilastri'!AN583</f>
        <v>47.298440624999998</v>
      </c>
      <c r="D659" s="3">
        <f>'Inviluppo pilastri'!AO583</f>
        <v>34.934720312500005</v>
      </c>
      <c r="E659" s="3">
        <f>'Inviluppo pilastri'!AP583</f>
        <v>-14.762240625000008</v>
      </c>
      <c r="F659" s="3">
        <f>'Inviluppo pilastri'!AQ583</f>
        <v>-33.830820312500002</v>
      </c>
      <c r="G659" s="3">
        <f>'Inviluppo pilastri'!AL583</f>
        <v>-234.3288</v>
      </c>
      <c r="K659">
        <v>3</v>
      </c>
      <c r="L659" s="96" t="s">
        <v>111</v>
      </c>
      <c r="M659">
        <v>0</v>
      </c>
      <c r="N659">
        <v>-286.096146336</v>
      </c>
      <c r="O659">
        <f t="shared" ref="O659" si="149">MAX(ABS(M660)+ABS(N659),ABS(M659)+ABS(N660))</f>
        <v>286.096146336</v>
      </c>
      <c r="P659" s="16">
        <f>'[2]car.sollecitazione  direzione x'!$B$9/('[2]car.sollecitazione  direzione x'!$B$9+'[2]car.sollecitazione  direzione x'!$B$10)</f>
        <v>0.44975605648321343</v>
      </c>
      <c r="Q659" s="141">
        <f>'Foglio travi'!AF759</f>
        <v>-145.96742159999999</v>
      </c>
      <c r="R659" s="141">
        <v>0</v>
      </c>
      <c r="S659">
        <f t="shared" ref="S659" si="150">MAX(ABS(Q660)+ABS(R659),ABS(Q659)+ABS(R660))</f>
        <v>145.96742159999999</v>
      </c>
      <c r="T659" s="16">
        <f>'[2]car.sollecitazione  direzione x'!$B$9/('[2]car.sollecitazione  direzione x'!$B$9+'[2]car.sollecitazione  direzione x'!$B$10)</f>
        <v>0.44975605648321343</v>
      </c>
    </row>
    <row r="660" spans="1:20" x14ac:dyDescent="0.2">
      <c r="B660" t="s">
        <v>214</v>
      </c>
      <c r="C660" s="3">
        <f>'Inviluppo pilastri'!AN584</f>
        <v>-130.902753125</v>
      </c>
      <c r="D660" s="3">
        <f>'Inviluppo pilastri'!AO584</f>
        <v>17.1502484375</v>
      </c>
      <c r="E660" s="3">
        <f>'Inviluppo pilastri'!AP584</f>
        <v>89.806553125000008</v>
      </c>
      <c r="F660" s="3">
        <f>'Inviluppo pilastri'!AQ584</f>
        <v>-16.7601484375</v>
      </c>
      <c r="G660" s="3">
        <f>'Inviluppo pilastri'!AL584</f>
        <v>-368.98320000000001</v>
      </c>
      <c r="L660" s="96" t="s">
        <v>112</v>
      </c>
      <c r="M660">
        <v>0</v>
      </c>
      <c r="N660">
        <v>213.11243553600002</v>
      </c>
      <c r="P660" s="16">
        <f>'[2]car.sollecitazione  direzione x'!$B$10/('[2]car.sollecitazione  direzione x'!$B$9+'[2]car.sollecitazione  direzione x'!$B$10)</f>
        <v>0.55024394351678663</v>
      </c>
      <c r="Q660" s="141">
        <f>'Foglio travi'!AG759</f>
        <v>140.12872473600001</v>
      </c>
      <c r="R660" s="141">
        <v>0</v>
      </c>
      <c r="T660" s="16">
        <f>'[2]car.sollecitazione  direzione x'!$B$10/('[2]car.sollecitazione  direzione x'!$B$9+'[2]car.sollecitazione  direzione x'!$B$10)</f>
        <v>0.55024394351678663</v>
      </c>
    </row>
    <row r="661" spans="1:20" x14ac:dyDescent="0.2">
      <c r="B661" t="s">
        <v>215</v>
      </c>
      <c r="C661" s="3">
        <f>'Inviluppo pilastri'!AN585</f>
        <v>-88.558506250000008</v>
      </c>
      <c r="D661" s="3">
        <f>'Inviluppo pilastri'!AO585</f>
        <v>53.930478125000008</v>
      </c>
      <c r="E661" s="3">
        <f>'Inviluppo pilastri'!AP585</f>
        <v>64.230106249999992</v>
      </c>
      <c r="F661" s="3">
        <f>'Inviluppo pilastri'!AQ585</f>
        <v>-52.054478125000003</v>
      </c>
      <c r="G661" s="3">
        <f>'Inviluppo pilastri'!AL585</f>
        <v>-365.75620000000004</v>
      </c>
      <c r="K661">
        <v>2</v>
      </c>
      <c r="L661" s="96" t="s">
        <v>111</v>
      </c>
      <c r="M661">
        <v>0</v>
      </c>
      <c r="N661">
        <v>-332.80572124800005</v>
      </c>
      <c r="O661">
        <f>MAX(ABS(M662)+ABS(M662),ABS(M661)+ABS(N662))</f>
        <v>213.11243553600002</v>
      </c>
      <c r="P661" s="16">
        <f>'[2]car.sollecitazione  direzione x'!$B$10/('[2]car.sollecitazione  direzione x'!$B$10+'[2]car.sollecitazione  direzione x'!$B$11)</f>
        <v>0.47104155681704507</v>
      </c>
      <c r="Q661" s="141">
        <f>'Foglio travi'!AF763</f>
        <v>-145.96742159999999</v>
      </c>
      <c r="R661" s="141">
        <v>0</v>
      </c>
      <c r="S661">
        <f t="shared" ref="S661" si="151">MAX(ABS(Q662)+ABS(R661),ABS(Q661)+ABS(R662))</f>
        <v>145.96742159999999</v>
      </c>
      <c r="T661" s="16">
        <f>'[2]car.sollecitazione  direzione x'!$B$10/('[2]car.sollecitazione  direzione x'!$B$10+'[2]car.sollecitazione  direzione x'!$B$11)</f>
        <v>0.47104155681704507</v>
      </c>
    </row>
    <row r="662" spans="1:20" x14ac:dyDescent="0.2">
      <c r="B662" t="s">
        <v>216</v>
      </c>
      <c r="C662" s="3">
        <f>'Inviluppo pilastri'!AN586</f>
        <v>4.95419375</v>
      </c>
      <c r="D662" s="3">
        <f>'Inviluppo pilastri'!AO586</f>
        <v>-1.8455093750000044</v>
      </c>
      <c r="E662" s="3">
        <f>'Inviluppo pilastri'!AP586</f>
        <v>10.81420625</v>
      </c>
      <c r="F662" s="3">
        <f>'Inviluppo pilastri'!AQ586</f>
        <v>1.4635093749999994</v>
      </c>
      <c r="G662" s="3">
        <f>'Inviluppo pilastri'!AL586</f>
        <v>-237.5558</v>
      </c>
      <c r="L662" s="96" t="s">
        <v>112</v>
      </c>
      <c r="M662">
        <v>0</v>
      </c>
      <c r="N662">
        <v>213.11243553600002</v>
      </c>
      <c r="P662" s="16">
        <f>'[2]car.sollecitazione  direzione x'!$B$11/('[2]car.sollecitazione  direzione x'!$B$10+'[2]car.sollecitazione  direzione x'!$B$11)</f>
        <v>0.52895844318295493</v>
      </c>
      <c r="Q662" s="141">
        <f>'Foglio travi'!AG763</f>
        <v>140.12872473600001</v>
      </c>
      <c r="R662" s="141">
        <v>0</v>
      </c>
      <c r="T662" s="16">
        <f>'[2]car.sollecitazione  direzione x'!$B$11/('[2]car.sollecitazione  direzione x'!$B$10+'[2]car.sollecitazione  direzione x'!$B$11)</f>
        <v>0.52895844318295493</v>
      </c>
    </row>
    <row r="663" spans="1:20" x14ac:dyDescent="0.2">
      <c r="A663">
        <v>4</v>
      </c>
      <c r="B663" t="s">
        <v>213</v>
      </c>
      <c r="C663" s="3">
        <f>'Inviluppo pilastri'!AN587</f>
        <v>81.983639062500004</v>
      </c>
      <c r="D663" s="3">
        <f>'Inviluppo pilastri'!AO587</f>
        <v>36.898168749999996</v>
      </c>
      <c r="E663" s="3">
        <f>'Inviluppo pilastri'!AP587</f>
        <v>-49.414139062499984</v>
      </c>
      <c r="F663" s="3">
        <f>'Inviluppo pilastri'!AQ587</f>
        <v>-35.748368749999997</v>
      </c>
      <c r="G663" s="3">
        <f>'Inviluppo pilastri'!AL587</f>
        <v>-343.55720000000002</v>
      </c>
      <c r="K663">
        <v>1</v>
      </c>
      <c r="L663" s="96" t="s">
        <v>111</v>
      </c>
      <c r="M663">
        <v>0</v>
      </c>
      <c r="N663">
        <v>-286.096146336</v>
      </c>
      <c r="O663">
        <f t="shared" ref="O663" si="152">MAX(ABS(M664)+ABS(N663),ABS(M663)+ABS(N664))</f>
        <v>286.096146336</v>
      </c>
      <c r="P663">
        <v>0.5</v>
      </c>
      <c r="Q663" s="141">
        <f>'Foglio travi'!AF767</f>
        <v>-145.96742159999999</v>
      </c>
      <c r="R663" s="141">
        <v>0</v>
      </c>
      <c r="S663">
        <f t="shared" ref="S663" si="153">MAX(ABS(Q664)+ABS(R663),ABS(Q663)+ABS(R664))</f>
        <v>145.96742159999999</v>
      </c>
      <c r="T663">
        <v>0.5</v>
      </c>
    </row>
    <row r="664" spans="1:20" x14ac:dyDescent="0.2">
      <c r="B664" t="s">
        <v>214</v>
      </c>
      <c r="C664" s="3">
        <f>'Inviluppo pilastri'!AN588</f>
        <v>-151.1211703125</v>
      </c>
      <c r="D664" s="3">
        <f>'Inviluppo pilastri'!AO588</f>
        <v>11.071956250000001</v>
      </c>
      <c r="E664" s="3">
        <f>'Inviluppo pilastri'!AP588</f>
        <v>118.52167031249999</v>
      </c>
      <c r="F664" s="3">
        <f>'Inviluppo pilastri'!AQ588</f>
        <v>-10.477756250000002</v>
      </c>
      <c r="G664" s="3">
        <f>'Inviluppo pilastri'!AL588</f>
        <v>-631.91280000000006</v>
      </c>
      <c r="L664" s="96" t="s">
        <v>112</v>
      </c>
      <c r="M664">
        <v>0</v>
      </c>
      <c r="N664">
        <v>233.54787456000003</v>
      </c>
      <c r="P664">
        <v>0.5</v>
      </c>
      <c r="Q664" s="141">
        <f>'Foglio travi'!AG767</f>
        <v>140.12872473600001</v>
      </c>
      <c r="R664" s="141">
        <v>0</v>
      </c>
      <c r="T664">
        <v>0.5</v>
      </c>
    </row>
    <row r="665" spans="1:20" x14ac:dyDescent="0.2">
      <c r="B665" t="s">
        <v>215</v>
      </c>
      <c r="C665" s="3">
        <f>'Inviluppo pilastri'!AN589</f>
        <v>-96.622954687499998</v>
      </c>
      <c r="D665" s="3">
        <f>'Inviluppo pilastri'!AO589</f>
        <v>64.653365624999992</v>
      </c>
      <c r="E665" s="3">
        <f>'Inviluppo pilastri'!AP589</f>
        <v>78.547054687500008</v>
      </c>
      <c r="F665" s="3">
        <f>'Inviluppo pilastri'!AQ589</f>
        <v>-62.891765624999998</v>
      </c>
      <c r="G665" s="3">
        <f>'Inviluppo pilastri'!AL589</f>
        <v>-628.48209999999995</v>
      </c>
      <c r="Q665" s="141"/>
    </row>
    <row r="666" spans="1:20" x14ac:dyDescent="0.2">
      <c r="B666" t="s">
        <v>216</v>
      </c>
      <c r="C666" s="3">
        <f>'Inviluppo pilastri'!AN590</f>
        <v>27.485423437500003</v>
      </c>
      <c r="D666" s="3">
        <f>'Inviluppo pilastri'!AO590</f>
        <v>-16.683240625</v>
      </c>
      <c r="E666" s="3">
        <f>'Inviluppo pilastri'!AP590</f>
        <v>-9.4395234375000001</v>
      </c>
      <c r="F666" s="3">
        <f>'Inviluppo pilastri'!AQ590</f>
        <v>16.665640624999998</v>
      </c>
      <c r="G666" s="3">
        <f>'Inviluppo pilastri'!AL590</f>
        <v>-346.98790000000002</v>
      </c>
    </row>
    <row r="667" spans="1:20" x14ac:dyDescent="0.2">
      <c r="A667">
        <v>3</v>
      </c>
      <c r="B667" t="s">
        <v>213</v>
      </c>
      <c r="C667" s="3">
        <f>'Inviluppo pilastri'!AN591</f>
        <v>99.465437500000007</v>
      </c>
      <c r="D667" s="3">
        <f>'Inviluppo pilastri'!AO591</f>
        <v>37.675270312500004</v>
      </c>
      <c r="E667" s="3">
        <f>'Inviluppo pilastri'!AP591</f>
        <v>-77.244837499999988</v>
      </c>
      <c r="F667" s="3">
        <f>'Inviluppo pilastri'!AQ591</f>
        <v>-36.509170312500004</v>
      </c>
      <c r="G667" s="3">
        <f>'Inviluppo pilastri'!AL591</f>
        <v>-425.09769999999992</v>
      </c>
    </row>
    <row r="668" spans="1:20" x14ac:dyDescent="0.2">
      <c r="B668" t="s">
        <v>214</v>
      </c>
      <c r="C668" s="3">
        <f>'Inviluppo pilastri'!AN592</f>
        <v>-169.85768750000003</v>
      </c>
      <c r="D668" s="3">
        <f>'Inviluppo pilastri'!AO592</f>
        <v>5.3889796874999991</v>
      </c>
      <c r="E668" s="3">
        <f>'Inviluppo pilastri'!AP592</f>
        <v>148.80508750000001</v>
      </c>
      <c r="F668" s="3">
        <f>'Inviluppo pilastri'!AQ592</f>
        <v>-4.4910796874999992</v>
      </c>
      <c r="G668" s="3">
        <f>'Inviluppo pilastri'!AL592</f>
        <v>-913.37029999999993</v>
      </c>
    </row>
    <row r="669" spans="1:20" x14ac:dyDescent="0.2">
      <c r="B669" t="s">
        <v>215</v>
      </c>
      <c r="C669" s="3">
        <f>'Inviluppo pilastri'!AN593</f>
        <v>-106.77346875000001</v>
      </c>
      <c r="D669" s="3">
        <f>'Inviluppo pilastri'!AO593</f>
        <v>72.424210937499993</v>
      </c>
      <c r="E669" s="3">
        <f>'Inviluppo pilastri'!AP593</f>
        <v>95.732268750000003</v>
      </c>
      <c r="F669" s="3">
        <f>'Inviluppo pilastri'!AQ593</f>
        <v>-70.954310937499997</v>
      </c>
      <c r="G669" s="3">
        <f>'Inviluppo pilastri'!AL593</f>
        <v>-911.72669999999994</v>
      </c>
    </row>
    <row r="670" spans="1:20" x14ac:dyDescent="0.2">
      <c r="B670" t="s">
        <v>216</v>
      </c>
      <c r="C670" s="3">
        <f>'Inviluppo pilastri'!AN594</f>
        <v>36.381218750000002</v>
      </c>
      <c r="D670" s="3">
        <f>'Inviluppo pilastri'!AO594</f>
        <v>-29.359960937499999</v>
      </c>
      <c r="E670" s="3">
        <f>'Inviluppo pilastri'!AP594</f>
        <v>-24.172018749999999</v>
      </c>
      <c r="F670" s="3">
        <f>'Inviluppo pilastri'!AQ594</f>
        <v>29.954060937500003</v>
      </c>
      <c r="G670" s="3">
        <f>'Inviluppo pilastri'!AL594</f>
        <v>-426.74129999999991</v>
      </c>
    </row>
    <row r="671" spans="1:20" x14ac:dyDescent="0.2">
      <c r="A671">
        <v>2</v>
      </c>
      <c r="B671" t="s">
        <v>213</v>
      </c>
      <c r="C671" s="3">
        <f>'Inviluppo pilastri'!AN595</f>
        <v>107.96683906250003</v>
      </c>
      <c r="D671" s="3">
        <f>'Inviluppo pilastri'!AO595</f>
        <v>-1.3621453125000027</v>
      </c>
      <c r="E671" s="3">
        <f>'Inviluppo pilastri'!AP595</f>
        <v>-120.08013906250001</v>
      </c>
      <c r="F671" s="3">
        <f>'Inviluppo pilastri'!AQ595</f>
        <v>4.7404453124999986</v>
      </c>
      <c r="G671" s="3">
        <f>'Inviluppo pilastri'!AL595</f>
        <v>-483.48150000000004</v>
      </c>
    </row>
    <row r="672" spans="1:20" x14ac:dyDescent="0.2">
      <c r="B672" t="s">
        <v>214</v>
      </c>
      <c r="C672" s="3">
        <f>'Inviluppo pilastri'!AN596</f>
        <v>-169.96630781249999</v>
      </c>
      <c r="D672" s="3">
        <f>'Inviluppo pilastri'!AO596</f>
        <v>36.061082812500004</v>
      </c>
      <c r="E672" s="3">
        <f>'Inviluppo pilastri'!AP596</f>
        <v>167.42560781249998</v>
      </c>
      <c r="F672" s="3">
        <f>'Inviluppo pilastri'!AQ596</f>
        <v>-33.859382812500002</v>
      </c>
      <c r="G672" s="3">
        <f>'Inviluppo pilastri'!AL596</f>
        <v>-1205.5905</v>
      </c>
    </row>
    <row r="673" spans="1:20" x14ac:dyDescent="0.2">
      <c r="B673" t="s">
        <v>215</v>
      </c>
      <c r="C673" s="3">
        <f>'Inviluppo pilastri'!AN597</f>
        <v>-105.19972656249999</v>
      </c>
      <c r="D673" s="3">
        <f>'Inviluppo pilastri'!AO597</f>
        <v>76.498267187500005</v>
      </c>
      <c r="E673" s="3">
        <f>'Inviluppo pilastri'!AP597</f>
        <v>97.735226562500003</v>
      </c>
      <c r="F673" s="3">
        <f>'Inviluppo pilastri'!AQ597</f>
        <v>-75.550967187499992</v>
      </c>
      <c r="G673" s="3">
        <f>'Inviluppo pilastri'!AL597</f>
        <v>-1208.1756</v>
      </c>
    </row>
    <row r="674" spans="1:20" x14ac:dyDescent="0.2">
      <c r="B674" t="s">
        <v>216</v>
      </c>
      <c r="C674" s="3">
        <f>'Inviluppo pilastri'!AN598</f>
        <v>43.200257812499999</v>
      </c>
      <c r="D674" s="3">
        <f>'Inviluppo pilastri'!AO598</f>
        <v>-41.799329687500006</v>
      </c>
      <c r="E674" s="3">
        <f>'Inviluppo pilastri'!AP598</f>
        <v>-50.389757812499994</v>
      </c>
      <c r="F674" s="3">
        <f>'Inviluppo pilastri'!AQ598</f>
        <v>46.432029687500005</v>
      </c>
      <c r="G674" s="3">
        <f>'Inviluppo pilastri'!AL598</f>
        <v>-480.89640000000009</v>
      </c>
    </row>
    <row r="675" spans="1:20" x14ac:dyDescent="0.2">
      <c r="A675">
        <v>1</v>
      </c>
      <c r="B675" t="s">
        <v>213</v>
      </c>
      <c r="C675" s="3">
        <f>'Inviluppo pilastri'!AN599</f>
        <v>80.032207812500005</v>
      </c>
      <c r="D675" s="3">
        <f>'Inviluppo pilastri'!AO599</f>
        <v>-7.1572015625000009</v>
      </c>
      <c r="E675" s="3">
        <f>'Inviluppo pilastri'!AP599</f>
        <v>-262.09550781249999</v>
      </c>
      <c r="F675" s="3">
        <f>'Inviluppo pilastri'!AQ599</f>
        <v>13.880101562499998</v>
      </c>
      <c r="G675" s="3">
        <f>'Inviluppo pilastri'!AL599</f>
        <v>-473.9083</v>
      </c>
    </row>
    <row r="676" spans="1:20" x14ac:dyDescent="0.2">
      <c r="B676" t="s">
        <v>214</v>
      </c>
      <c r="C676" s="3">
        <f>'Inviluppo pilastri'!AN600</f>
        <v>-102.24280156250001</v>
      </c>
      <c r="D676" s="3">
        <f>'Inviluppo pilastri'!AO600</f>
        <v>23.469326562500001</v>
      </c>
      <c r="E676" s="3">
        <f>'Inviluppo pilastri'!AP600</f>
        <v>274.46010156250003</v>
      </c>
      <c r="F676" s="3">
        <f>'Inviluppo pilastri'!AQ600</f>
        <v>-20.700226562499999</v>
      </c>
      <c r="G676" s="3">
        <f>'Inviluppo pilastri'!AL600</f>
        <v>-1427.5656999999999</v>
      </c>
    </row>
    <row r="677" spans="1:20" x14ac:dyDescent="0.2">
      <c r="B677" t="s">
        <v>215</v>
      </c>
      <c r="C677" s="3">
        <f>'Inviluppo pilastri'!AN601</f>
        <v>-65.470150000000004</v>
      </c>
      <c r="D677" s="3">
        <f>'Inviluppo pilastri'!AO601</f>
        <v>56.830057812500002</v>
      </c>
      <c r="E677" s="3">
        <f>'Inviluppo pilastri'!AP601</f>
        <v>157.75235000000001</v>
      </c>
      <c r="F677" s="3">
        <f>'Inviluppo pilastri'!AQ601</f>
        <v>-58.349157812499996</v>
      </c>
      <c r="G677" s="3">
        <f>'Inviluppo pilastri'!AL601</f>
        <v>-1439.1842999999999</v>
      </c>
    </row>
    <row r="678" spans="1:20" x14ac:dyDescent="0.2">
      <c r="B678" t="s">
        <v>216</v>
      </c>
      <c r="C678" s="3">
        <f>'Inviluppo pilastri'!AN602</f>
        <v>43.259556250000003</v>
      </c>
      <c r="D678" s="3">
        <f>'Inviluppo pilastri'!AO602</f>
        <v>-40.517932812500007</v>
      </c>
      <c r="E678" s="3">
        <f>'Inviluppo pilastri'!AP602</f>
        <v>-145.38775625000002</v>
      </c>
      <c r="F678" s="3">
        <f>'Inviluppo pilastri'!AQ602</f>
        <v>51.529032812499999</v>
      </c>
      <c r="G678" s="3">
        <f>'Inviluppo pilastri'!AL602</f>
        <v>-462.28969999999993</v>
      </c>
    </row>
    <row r="682" spans="1:20" x14ac:dyDescent="0.2">
      <c r="A682" s="11" t="s">
        <v>252</v>
      </c>
      <c r="C682" s="3" t="s">
        <v>211</v>
      </c>
      <c r="M682" s="1" t="s">
        <v>212</v>
      </c>
      <c r="Q682" s="1" t="s">
        <v>222</v>
      </c>
    </row>
    <row r="683" spans="1:20" x14ac:dyDescent="0.2">
      <c r="A683" t="s">
        <v>20</v>
      </c>
      <c r="C683" s="3" t="s">
        <v>217</v>
      </c>
      <c r="D683" s="3" t="s">
        <v>221</v>
      </c>
      <c r="E683" s="3" t="s">
        <v>220</v>
      </c>
      <c r="F683" s="3" t="s">
        <v>219</v>
      </c>
      <c r="G683" s="3" t="s">
        <v>218</v>
      </c>
      <c r="K683" t="s">
        <v>20</v>
      </c>
      <c r="M683" s="1" t="s">
        <v>223</v>
      </c>
      <c r="N683" t="s">
        <v>224</v>
      </c>
      <c r="O683" s="96" t="s">
        <v>225</v>
      </c>
      <c r="P683" s="96" t="s">
        <v>226</v>
      </c>
      <c r="Q683" s="79" t="s">
        <v>223</v>
      </c>
      <c r="R683" s="96" t="s">
        <v>224</v>
      </c>
      <c r="S683" s="96" t="s">
        <v>225</v>
      </c>
      <c r="T683" s="96" t="s">
        <v>226</v>
      </c>
    </row>
    <row r="684" spans="1:20" x14ac:dyDescent="0.2">
      <c r="A684">
        <v>6</v>
      </c>
      <c r="B684" t="s">
        <v>213</v>
      </c>
      <c r="C684" s="3">
        <f>'Inviluppo pilastri'!AN603</f>
        <v>57.2391734375</v>
      </c>
      <c r="D684" s="3">
        <f>'Inviluppo pilastri'!AO603</f>
        <v>33.185762500000003</v>
      </c>
      <c r="E684" s="3">
        <f>'Inviluppo pilastri'!AP603</f>
        <v>-48.290073437499998</v>
      </c>
      <c r="F684" s="3">
        <f>'Inviluppo pilastri'!AQ603</f>
        <v>-28.114362499999995</v>
      </c>
      <c r="G684" s="3">
        <f>'Inviluppo pilastri'!AL603</f>
        <v>-183.79950000000002</v>
      </c>
      <c r="K684">
        <v>5</v>
      </c>
      <c r="L684" s="96" t="s">
        <v>111</v>
      </c>
      <c r="M684">
        <f>'Foglio travi'!AF439</f>
        <v>-192.67699651200002</v>
      </c>
      <c r="N684" s="1">
        <f>'Foglio travi'!AF462</f>
        <v>-192.67699651200002</v>
      </c>
      <c r="O684">
        <f>MAX(ABS(M685)+ABS(N684),ABS(M684)+ABS(N685))</f>
        <v>332.80572124800005</v>
      </c>
      <c r="P684" s="16">
        <f>('[2]car.sollecitazione  direzione x'!$B$7)/('[2]car.sollecitazione  direzione x'!$B$8+'[2]car.sollecitazione  direzione x'!$B$7)</f>
        <v>0.32199815663595049</v>
      </c>
      <c r="Q684" s="2">
        <f>'Foglio travi'!AF871</f>
        <v>-145.96742159999999</v>
      </c>
      <c r="R684" s="141">
        <v>0</v>
      </c>
      <c r="S684">
        <f>MAX(ABS(Q685)+ABS(R684),ABS(Q684)+ABS(R685))</f>
        <v>145.96742159999999</v>
      </c>
      <c r="T684" s="16">
        <f>('[2]car.sollecitazione  direzione x'!$B$7)/('[2]car.sollecitazione  direzione x'!$B$8+'[2]car.sollecitazione  direzione x'!$B$7)</f>
        <v>0.32199815663595049</v>
      </c>
    </row>
    <row r="685" spans="1:20" x14ac:dyDescent="0.2">
      <c r="B685" t="s">
        <v>214</v>
      </c>
      <c r="C685" s="3">
        <f>'Inviluppo pilastri'!AN604</f>
        <v>-85.470392187500025</v>
      </c>
      <c r="D685" s="3">
        <f>'Inviluppo pilastri'!AO604</f>
        <v>43.783362499999996</v>
      </c>
      <c r="E685" s="3">
        <f>'Inviluppo pilastri'!AP604</f>
        <v>59.703292187500004</v>
      </c>
      <c r="F685" s="3">
        <f>'Inviluppo pilastri'!AQ604</f>
        <v>-38.306762499999998</v>
      </c>
      <c r="G685" s="3">
        <f>'Inviluppo pilastri'!AL604</f>
        <v>-173.1465</v>
      </c>
      <c r="L685" s="96" t="s">
        <v>112</v>
      </c>
      <c r="M685">
        <f>'Foglio travi'!AG439</f>
        <v>140.12872473600001</v>
      </c>
      <c r="N685" s="1">
        <f>'Foglio travi'!AG462</f>
        <v>140.12872473600001</v>
      </c>
      <c r="P685" s="16">
        <f>'[2]car.sollecitazione  direzione x'!$B$8/('[2]car.sollecitazione  direzione x'!$B$7+'[2]car.sollecitazione  direzione x'!$B$8)</f>
        <v>0.67800184336404945</v>
      </c>
      <c r="Q685" s="2">
        <f>'Foglio travi'!AG871</f>
        <v>140.12872473600001</v>
      </c>
      <c r="R685" s="141">
        <v>0</v>
      </c>
      <c r="T685" s="16">
        <f>'[2]car.sollecitazione  direzione x'!$B$8/('[2]car.sollecitazione  direzione x'!$B$7+'[2]car.sollecitazione  direzione x'!$B$8)</f>
        <v>0.67800184336404945</v>
      </c>
    </row>
    <row r="686" spans="1:20" x14ac:dyDescent="0.2">
      <c r="B686" t="s">
        <v>215</v>
      </c>
      <c r="C686" s="3">
        <f>'Inviluppo pilastri'!AN605</f>
        <v>-51.045037500000007</v>
      </c>
      <c r="D686" s="3">
        <f>'Inviluppo pilastri'!AO605</f>
        <v>53.862323437499995</v>
      </c>
      <c r="E686" s="3">
        <f>'Inviluppo pilastri'!AP605</f>
        <v>33.309037500000002</v>
      </c>
      <c r="F686" s="3">
        <f>'Inviluppo pilastri'!AQ605</f>
        <v>-47.970623437499995</v>
      </c>
      <c r="G686" s="3">
        <f>'Inviluppo pilastri'!AL605</f>
        <v>-188.0198</v>
      </c>
      <c r="K686">
        <v>4</v>
      </c>
      <c r="L686" s="96" t="s">
        <v>111</v>
      </c>
      <c r="M686">
        <f>'Foglio travi'!AF443</f>
        <v>-239.40051735599997</v>
      </c>
      <c r="N686" s="1">
        <f>'Foglio travi'!AF466</f>
        <v>-239.40051735599997</v>
      </c>
      <c r="O686">
        <f t="shared" ref="O686" si="154">MAX(ABS(M687)+ABS(N686),ABS(M686)+ABS(N687))</f>
        <v>379.529242092</v>
      </c>
      <c r="P686" s="16">
        <f>'[2]car.sollecitazione  direzione x'!$B$8/('[2]car.sollecitazione  direzione x'!$B$8+'[2]car.sollecitazione  direzione x'!$B$9)</f>
        <v>0.41299789001848419</v>
      </c>
      <c r="Q686" s="2">
        <f>'Foglio travi'!AF875</f>
        <v>-145.96742159999999</v>
      </c>
      <c r="R686" s="141">
        <v>0</v>
      </c>
      <c r="S686">
        <f t="shared" ref="S686" si="155">MAX(ABS(Q687)+ABS(R686),ABS(Q686)+ABS(R687))</f>
        <v>145.96742159999999</v>
      </c>
      <c r="T686" s="16">
        <f>'[2]car.sollecitazione  direzione x'!$B$8/('[2]car.sollecitazione  direzione x'!$B$8+'[2]car.sollecitazione  direzione x'!$B$9)</f>
        <v>0.41299789001848419</v>
      </c>
    </row>
    <row r="687" spans="1:20" x14ac:dyDescent="0.2">
      <c r="B687" t="s">
        <v>216</v>
      </c>
      <c r="C687" s="3">
        <f>'Inviluppo pilastri'!AN606</f>
        <v>22.813818750000003</v>
      </c>
      <c r="D687" s="3">
        <f>'Inviluppo pilastri'!AO606</f>
        <v>23.106801562499999</v>
      </c>
      <c r="E687" s="3">
        <f>'Inviluppo pilastri'!AP606</f>
        <v>-21.895818749999997</v>
      </c>
      <c r="F687" s="3">
        <f>'Inviluppo pilastri'!AQ606</f>
        <v>-18.450501562499998</v>
      </c>
      <c r="G687" s="3">
        <f>'Inviluppo pilastri'!AL606</f>
        <v>-168.92620000000002</v>
      </c>
      <c r="L687" s="96" t="s">
        <v>112</v>
      </c>
      <c r="M687">
        <f>'Foglio travi'!AG443</f>
        <v>140.12872473600001</v>
      </c>
      <c r="N687" s="1">
        <f>'Foglio travi'!AG466</f>
        <v>140.12872473600001</v>
      </c>
      <c r="P687" s="16">
        <f>'[2]car.sollecitazione  direzione x'!$B$9/('[2]car.sollecitazione  direzione x'!$B$8+'[2]car.sollecitazione  direzione x'!$B$9)</f>
        <v>0.58700210998151581</v>
      </c>
      <c r="Q687" s="2">
        <f>'Foglio travi'!AG875</f>
        <v>140.12872473600001</v>
      </c>
      <c r="R687" s="141">
        <v>0</v>
      </c>
      <c r="T687" s="16">
        <f>'[2]car.sollecitazione  direzione x'!$B$9/('[2]car.sollecitazione  direzione x'!$B$8+'[2]car.sollecitazione  direzione x'!$B$9)</f>
        <v>0.58700210998151581</v>
      </c>
    </row>
    <row r="688" spans="1:20" x14ac:dyDescent="0.2">
      <c r="A688">
        <v>5</v>
      </c>
      <c r="B688" t="s">
        <v>213</v>
      </c>
      <c r="C688" s="3">
        <f>'Inviluppo pilastri'!AN607</f>
        <v>146.2540625</v>
      </c>
      <c r="D688" s="3">
        <f>'Inviluppo pilastri'!AO607</f>
        <v>23.542029687499998</v>
      </c>
      <c r="E688" s="3">
        <f>'Inviluppo pilastri'!AP607</f>
        <v>-110.0616625</v>
      </c>
      <c r="F688" s="3">
        <f>'Inviluppo pilastri'!AQ607</f>
        <v>-23.233529687499999</v>
      </c>
      <c r="G688" s="3">
        <f>'Inviluppo pilastri'!AL607</f>
        <v>-458.39559999999994</v>
      </c>
      <c r="K688">
        <v>3</v>
      </c>
      <c r="L688" s="96" t="s">
        <v>111</v>
      </c>
      <c r="M688">
        <f>'Foglio travi'!AF447</f>
        <v>-286.096146336</v>
      </c>
      <c r="N688" s="1">
        <f>'Foglio travi'!AF470</f>
        <v>-286.096146336</v>
      </c>
      <c r="O688">
        <f t="shared" ref="O688" si="156">MAX(ABS(M689)+ABS(N688),ABS(M688)+ABS(N689))</f>
        <v>472.93444598399998</v>
      </c>
      <c r="P688" s="16">
        <f>'[2]car.sollecitazione  direzione x'!$B$9/('[2]car.sollecitazione  direzione x'!$B$9+'[2]car.sollecitazione  direzione x'!$B$10)</f>
        <v>0.44975605648321343</v>
      </c>
      <c r="Q688" s="2">
        <f>'Foglio travi'!AF879</f>
        <v>-192.67699651200002</v>
      </c>
      <c r="R688" s="141">
        <v>0</v>
      </c>
      <c r="S688">
        <f t="shared" ref="S688" si="157">MAX(ABS(Q689)+ABS(R688),ABS(Q688)+ABS(R689))</f>
        <v>192.67699651200002</v>
      </c>
      <c r="T688" s="16">
        <f>'[2]car.sollecitazione  direzione x'!$B$9/('[2]car.sollecitazione  direzione x'!$B$9+'[2]car.sollecitazione  direzione x'!$B$10)</f>
        <v>0.44975605648321343</v>
      </c>
    </row>
    <row r="689" spans="1:20" x14ac:dyDescent="0.2">
      <c r="B689" t="s">
        <v>214</v>
      </c>
      <c r="C689" s="3">
        <f>'Inviluppo pilastri'!AN608</f>
        <v>-137.97103124999998</v>
      </c>
      <c r="D689" s="3">
        <f>'Inviluppo pilastri'!AO608</f>
        <v>43.753689062500001</v>
      </c>
      <c r="E689" s="3">
        <f>'Inviluppo pilastri'!AP608</f>
        <v>107.08063125000001</v>
      </c>
      <c r="F689" s="3">
        <f>'Inviluppo pilastri'!AQ608</f>
        <v>-42.616189062499998</v>
      </c>
      <c r="G689" s="3">
        <f>'Inviluppo pilastri'!AL608</f>
        <v>-413.93439999999998</v>
      </c>
      <c r="L689" s="96" t="s">
        <v>112</v>
      </c>
      <c r="M689">
        <f>'Foglio travi'!AG447</f>
        <v>186.83829964799997</v>
      </c>
      <c r="N689" s="1">
        <f>'Foglio travi'!AG470</f>
        <v>186.83829964799997</v>
      </c>
      <c r="P689" s="16">
        <f>'[2]car.sollecitazione  direzione x'!$B$10/('[2]car.sollecitazione  direzione x'!$B$9+'[2]car.sollecitazione  direzione x'!$B$10)</f>
        <v>0.55024394351678663</v>
      </c>
      <c r="Q689" s="2">
        <f>'Foglio travi'!AG879</f>
        <v>140.12872473600001</v>
      </c>
      <c r="R689" s="141">
        <v>0</v>
      </c>
      <c r="T689" s="16">
        <f>'[2]car.sollecitazione  direzione x'!$B$10/('[2]car.sollecitazione  direzione x'!$B$9+'[2]car.sollecitazione  direzione x'!$B$10)</f>
        <v>0.55024394351678663</v>
      </c>
    </row>
    <row r="690" spans="1:20" x14ac:dyDescent="0.2">
      <c r="B690" t="s">
        <v>215</v>
      </c>
      <c r="C690" s="3">
        <f>'Inviluppo pilastri'!AN609</f>
        <v>-70.466235937500002</v>
      </c>
      <c r="D690" s="3">
        <f>'Inviluppo pilastri'!AO609</f>
        <v>63.579592187499998</v>
      </c>
      <c r="E690" s="3">
        <f>'Inviluppo pilastri'!AP609</f>
        <v>54.966735937500005</v>
      </c>
      <c r="F690" s="3">
        <f>'Inviluppo pilastri'!AQ609</f>
        <v>-61.635692187500013</v>
      </c>
      <c r="G690" s="3">
        <f>'Inviluppo pilastri'!AL609</f>
        <v>-474.75879999999995</v>
      </c>
      <c r="K690">
        <v>2</v>
      </c>
      <c r="L690" s="96" t="s">
        <v>111</v>
      </c>
      <c r="M690">
        <f>'Foglio travi'!AF451</f>
        <v>-332.80572124800005</v>
      </c>
      <c r="N690" s="1">
        <f>'Foglio travi'!AF474</f>
        <v>-286.096146336</v>
      </c>
      <c r="O690">
        <f>MAX(ABS(M691)+ABS(M691),ABS(M690)+ABS(N691))</f>
        <v>519.64402089600003</v>
      </c>
      <c r="P690" s="16">
        <f>'[2]car.sollecitazione  direzione x'!$B$10/('[2]car.sollecitazione  direzione x'!$B$10+'[2]car.sollecitazione  direzione x'!$B$11)</f>
        <v>0.47104155681704507</v>
      </c>
      <c r="Q690" s="2">
        <f>'Foglio travi'!AF883</f>
        <v>-145.96742159999999</v>
      </c>
      <c r="R690" s="141">
        <v>0</v>
      </c>
      <c r="S690">
        <f t="shared" ref="S690" si="158">MAX(ABS(Q691)+ABS(R690),ABS(Q690)+ABS(R691))</f>
        <v>145.96742159999999</v>
      </c>
      <c r="T690" s="16">
        <f>'[2]car.sollecitazione  direzione x'!$B$10/('[2]car.sollecitazione  direzione x'!$B$10+'[2]car.sollecitazione  direzione x'!$B$11)</f>
        <v>0.47104155681704507</v>
      </c>
    </row>
    <row r="691" spans="1:20" x14ac:dyDescent="0.2">
      <c r="B691" t="s">
        <v>216</v>
      </c>
      <c r="C691" s="3">
        <f>'Inviluppo pilastri'!AN610</f>
        <v>78.749267187499996</v>
      </c>
      <c r="D691" s="3">
        <f>'Inviluppo pilastri'!AO610</f>
        <v>3.7161265624999955</v>
      </c>
      <c r="E691" s="3">
        <f>'Inviluppo pilastri'!AP610</f>
        <v>-57.947767187499998</v>
      </c>
      <c r="F691" s="3">
        <f>'Inviluppo pilastri'!AQ610</f>
        <v>-4.2140265624999973</v>
      </c>
      <c r="G691" s="3">
        <f>'Inviluppo pilastri'!AL610</f>
        <v>-397.57119999999998</v>
      </c>
      <c r="L691" s="96" t="s">
        <v>112</v>
      </c>
      <c r="M691">
        <f>'Foglio travi'!AG451</f>
        <v>233.54787456</v>
      </c>
      <c r="N691" s="1">
        <f>'Foglio travi'!AG474</f>
        <v>186.83829964799997</v>
      </c>
      <c r="P691" s="16">
        <f>'[2]car.sollecitazione  direzione x'!$B$11/('[2]car.sollecitazione  direzione x'!$B$10+'[2]car.sollecitazione  direzione x'!$B$11)</f>
        <v>0.52895844318295493</v>
      </c>
      <c r="Q691" s="2">
        <f>'Foglio travi'!AG883</f>
        <v>140.12872473600001</v>
      </c>
      <c r="R691" s="141">
        <v>0</v>
      </c>
      <c r="T691" s="16">
        <f>'[2]car.sollecitazione  direzione x'!$B$11/('[2]car.sollecitazione  direzione x'!$B$10+'[2]car.sollecitazione  direzione x'!$B$11)</f>
        <v>0.52895844318295493</v>
      </c>
    </row>
    <row r="692" spans="1:20" x14ac:dyDescent="0.2">
      <c r="A692">
        <v>4</v>
      </c>
      <c r="B692" t="s">
        <v>213</v>
      </c>
      <c r="C692" s="3">
        <f>'Inviluppo pilastri'!AN611</f>
        <v>182.68603125000001</v>
      </c>
      <c r="D692" s="3">
        <f>'Inviluppo pilastri'!AO611</f>
        <v>46.200409375000007</v>
      </c>
      <c r="E692" s="3">
        <f>'Inviluppo pilastri'!AP611</f>
        <v>-157.00603125000001</v>
      </c>
      <c r="F692" s="3">
        <f>'Inviluppo pilastri'!AQ611</f>
        <v>-44.680409374999996</v>
      </c>
      <c r="G692" s="3">
        <f>'Inviluppo pilastri'!AL611</f>
        <v>-743.09460000000001</v>
      </c>
      <c r="K692">
        <v>1</v>
      </c>
      <c r="L692" s="96" t="s">
        <v>111</v>
      </c>
      <c r="M692">
        <f>'Foglio travi'!AF455</f>
        <v>-332.80572124800005</v>
      </c>
      <c r="N692" s="1">
        <f>'Foglio travi'!AF478</f>
        <v>-286.096146336</v>
      </c>
      <c r="O692">
        <f t="shared" ref="O692" si="159">MAX(ABS(M693)+ABS(N692),ABS(M692)+ABS(N693))</f>
        <v>519.64402089600003</v>
      </c>
      <c r="P692">
        <v>0.5</v>
      </c>
      <c r="Q692" s="2">
        <f>'Foglio travi'!AF887</f>
        <v>-145.96742159999999</v>
      </c>
      <c r="R692" s="141">
        <v>0</v>
      </c>
      <c r="S692">
        <f t="shared" ref="S692" si="160">MAX(ABS(Q693)+ABS(R692),ABS(Q692)+ABS(R693))</f>
        <v>145.96742159999999</v>
      </c>
      <c r="T692">
        <v>0.5</v>
      </c>
    </row>
    <row r="693" spans="1:20" x14ac:dyDescent="0.2">
      <c r="B693" t="s">
        <v>214</v>
      </c>
      <c r="C693" s="3">
        <f>'Inviluppo pilastri'!AN612</f>
        <v>-183.88303124999999</v>
      </c>
      <c r="D693" s="3">
        <f>'Inviluppo pilastri'!AO612</f>
        <v>16.546871875000004</v>
      </c>
      <c r="E693" s="3">
        <f>'Inviluppo pilastri'!AP612</f>
        <v>157.48303125000001</v>
      </c>
      <c r="F693" s="3">
        <f>'Inviluppo pilastri'!AQ612</f>
        <v>-15.656871874999997</v>
      </c>
      <c r="G693" s="3">
        <f>'Inviluppo pilastri'!AL612</f>
        <v>-641.10540000000003</v>
      </c>
      <c r="L693" s="96" t="s">
        <v>112</v>
      </c>
      <c r="M693">
        <f>'Foglio travi'!AG455</f>
        <v>233.54787456</v>
      </c>
      <c r="N693" s="1">
        <f>'Foglio travi'!AG478</f>
        <v>186.83829964799997</v>
      </c>
      <c r="P693">
        <v>0.5</v>
      </c>
      <c r="Q693" s="2">
        <f>'Foglio travi'!AG887</f>
        <v>140.12872473600001</v>
      </c>
      <c r="R693" s="141">
        <v>0</v>
      </c>
      <c r="T693">
        <v>0.5</v>
      </c>
    </row>
    <row r="694" spans="1:20" x14ac:dyDescent="0.2">
      <c r="B694" t="s">
        <v>215</v>
      </c>
      <c r="C694" s="3">
        <f>'Inviluppo pilastri'!AN613</f>
        <v>-98.046165625</v>
      </c>
      <c r="D694" s="3">
        <f>'Inviluppo pilastri'!AO613</f>
        <v>75.370185937500011</v>
      </c>
      <c r="E694" s="3">
        <f>'Inviluppo pilastri'!AP613</f>
        <v>83.358565625000011</v>
      </c>
      <c r="F694" s="3">
        <f>'Inviluppo pilastri'!AQ613</f>
        <v>-73.215285937499999</v>
      </c>
      <c r="G694" s="3">
        <f>'Inviluppo pilastri'!AL613</f>
        <v>-778.37110000000007</v>
      </c>
    </row>
    <row r="695" spans="1:20" x14ac:dyDescent="0.2">
      <c r="B695" t="s">
        <v>216</v>
      </c>
      <c r="C695" s="3">
        <f>'Inviluppo pilastri'!AN614</f>
        <v>96.849165624999998</v>
      </c>
      <c r="D695" s="3">
        <f>'Inviluppo pilastri'!AO614</f>
        <v>-12.622904687499998</v>
      </c>
      <c r="E695" s="3">
        <f>'Inviluppo pilastri'!AP614</f>
        <v>-82.881565625000007</v>
      </c>
      <c r="F695" s="3">
        <f>'Inviluppo pilastri'!AQ614</f>
        <v>12.878004687500004</v>
      </c>
      <c r="G695" s="3">
        <f>'Inviluppo pilastri'!AL614</f>
        <v>-605.82889999999998</v>
      </c>
    </row>
    <row r="696" spans="1:20" x14ac:dyDescent="0.2">
      <c r="A696">
        <v>3</v>
      </c>
      <c r="B696" t="s">
        <v>213</v>
      </c>
      <c r="C696" s="3">
        <f>'Inviluppo pilastri'!AN615</f>
        <v>217.7396515625</v>
      </c>
      <c r="D696" s="3">
        <f>'Inviluppo pilastri'!AO615</f>
        <v>46.456460937500005</v>
      </c>
      <c r="E696" s="3">
        <f>'Inviluppo pilastri'!AP615</f>
        <v>-200.8645515625</v>
      </c>
      <c r="F696" s="3">
        <f>'Inviluppo pilastri'!AQ615</f>
        <v>-44.695960937499997</v>
      </c>
      <c r="G696" s="3">
        <f>'Inviluppo pilastri'!AL615</f>
        <v>-1036.8905</v>
      </c>
    </row>
    <row r="697" spans="1:20" x14ac:dyDescent="0.2">
      <c r="B697" t="s">
        <v>214</v>
      </c>
      <c r="C697" s="3">
        <f>'Inviluppo pilastri'!AN616</f>
        <v>-215.5244015625</v>
      </c>
      <c r="D697" s="3">
        <f>'Inviluppo pilastri'!AO616</f>
        <v>9.2647265624999999</v>
      </c>
      <c r="E697" s="3">
        <f>'Inviluppo pilastri'!AP616</f>
        <v>195.31730156249998</v>
      </c>
      <c r="F697" s="3">
        <f>'Inviluppo pilastri'!AQ616</f>
        <v>-7.8292265625000024</v>
      </c>
      <c r="G697" s="3">
        <f>'Inviluppo pilastri'!AL616</f>
        <v>-853.76150000000007</v>
      </c>
    </row>
    <row r="698" spans="1:20" x14ac:dyDescent="0.2">
      <c r="B698" t="s">
        <v>215</v>
      </c>
      <c r="C698" s="3">
        <f>'Inviluppo pilastri'!AN617</f>
        <v>-114.14098437499999</v>
      </c>
      <c r="D698" s="3">
        <f>'Inviluppo pilastri'!AO617</f>
        <v>83.130685937500004</v>
      </c>
      <c r="E698" s="3">
        <f>'Inviluppo pilastri'!AP617</f>
        <v>102.32898437499999</v>
      </c>
      <c r="F698" s="3">
        <f>'Inviluppo pilastri'!AQ617</f>
        <v>-81.0607859375</v>
      </c>
      <c r="G698" s="3">
        <f>'Inviluppo pilastri'!AL617</f>
        <v>-1096.1686</v>
      </c>
    </row>
    <row r="699" spans="1:20" x14ac:dyDescent="0.2">
      <c r="B699" t="s">
        <v>216</v>
      </c>
      <c r="C699" s="3">
        <f>'Inviluppo pilastri'!AN618</f>
        <v>116.35623437500001</v>
      </c>
      <c r="D699" s="3">
        <f>'Inviluppo pilastri'!AO618</f>
        <v>-27.409498437500005</v>
      </c>
      <c r="E699" s="3">
        <f>'Inviluppo pilastri'!AP618</f>
        <v>-107.876234375</v>
      </c>
      <c r="F699" s="3">
        <f>'Inviluppo pilastri'!AQ618</f>
        <v>28.535598437499999</v>
      </c>
      <c r="G699" s="3">
        <f>'Inviluppo pilastri'!AL618</f>
        <v>-794.48340000000007</v>
      </c>
    </row>
    <row r="700" spans="1:20" x14ac:dyDescent="0.2">
      <c r="A700">
        <v>2</v>
      </c>
      <c r="B700" t="s">
        <v>213</v>
      </c>
      <c r="C700" s="3">
        <f>'Inviluppo pilastri'!AN619</f>
        <v>229.31279531249999</v>
      </c>
      <c r="D700" s="3">
        <f>'Inviluppo pilastri'!AO619</f>
        <v>45.303912500000003</v>
      </c>
      <c r="E700" s="3">
        <f>'Inviluppo pilastri'!AP619</f>
        <v>-233.3192953125</v>
      </c>
      <c r="F700" s="3">
        <f>'Inviluppo pilastri'!AQ619</f>
        <v>-44.500112500000007</v>
      </c>
      <c r="G700" s="3">
        <f>'Inviluppo pilastri'!AL619</f>
        <v>-1334.9820999999999</v>
      </c>
    </row>
    <row r="701" spans="1:20" x14ac:dyDescent="0.2">
      <c r="B701" t="s">
        <v>214</v>
      </c>
      <c r="C701" s="3">
        <f>'Inviluppo pilastri'!AN620</f>
        <v>-234.33151406249999</v>
      </c>
      <c r="D701" s="3">
        <f>'Inviluppo pilastri'!AO620</f>
        <v>1.9767124999999988</v>
      </c>
      <c r="E701" s="3">
        <f>'Inviluppo pilastri'!AP620</f>
        <v>254.47201406250002</v>
      </c>
      <c r="F701" s="3">
        <f>'Inviluppo pilastri'!AQ620</f>
        <v>0.2034875000000006</v>
      </c>
      <c r="G701" s="3">
        <f>'Inviluppo pilastri'!AL620</f>
        <v>-1055.1499000000001</v>
      </c>
    </row>
    <row r="702" spans="1:20" x14ac:dyDescent="0.2">
      <c r="B702" t="s">
        <v>215</v>
      </c>
      <c r="C702" s="3">
        <f>'Inviluppo pilastri'!AN621</f>
        <v>-126.58410156250002</v>
      </c>
      <c r="D702" s="3">
        <f>'Inviluppo pilastri'!AO621</f>
        <v>88.06214374999999</v>
      </c>
      <c r="E702" s="3">
        <f>'Inviluppo pilastri'!AP621</f>
        <v>139.25140156250001</v>
      </c>
      <c r="F702" s="3">
        <f>'Inviluppo pilastri'!AQ621</f>
        <v>-88.627543750000001</v>
      </c>
      <c r="G702" s="3">
        <f>'Inviluppo pilastri'!AL621</f>
        <v>-1423.5608</v>
      </c>
    </row>
    <row r="703" spans="1:20" x14ac:dyDescent="0.2">
      <c r="B703" t="s">
        <v>216</v>
      </c>
      <c r="C703" s="3">
        <f>'Inviluppo pilastri'!AN622</f>
        <v>121.56538281250002</v>
      </c>
      <c r="D703" s="3">
        <f>'Inviluppo pilastri'!AO622</f>
        <v>-40.781518750000004</v>
      </c>
      <c r="E703" s="3">
        <f>'Inviluppo pilastri'!AP622</f>
        <v>-118.09868281249999</v>
      </c>
      <c r="F703" s="3">
        <f>'Inviluppo pilastri'!AQ622</f>
        <v>44.330918749999995</v>
      </c>
      <c r="G703" s="3">
        <f>'Inviluppo pilastri'!AL622</f>
        <v>-966.57120000000009</v>
      </c>
    </row>
    <row r="704" spans="1:20" x14ac:dyDescent="0.2">
      <c r="A704">
        <v>1</v>
      </c>
      <c r="B704" t="s">
        <v>213</v>
      </c>
      <c r="C704" s="3">
        <f>'Inviluppo pilastri'!AN623</f>
        <v>150.15401875000003</v>
      </c>
      <c r="D704" s="3">
        <f>'Inviluppo pilastri'!AO623</f>
        <v>31.837915625000001</v>
      </c>
      <c r="E704" s="3">
        <f>'Inviluppo pilastri'!AP623</f>
        <v>-292.67061874999996</v>
      </c>
      <c r="F704" s="3">
        <f>'Inviluppo pilastri'!AQ623</f>
        <v>-26.319915625</v>
      </c>
      <c r="G704" s="3">
        <f>'Inviluppo pilastri'!AL623</f>
        <v>-1590.9128000000001</v>
      </c>
    </row>
    <row r="705" spans="1:20" x14ac:dyDescent="0.2">
      <c r="B705" t="s">
        <v>214</v>
      </c>
      <c r="C705" s="3">
        <f>'Inviluppo pilastri'!AN624</f>
        <v>-170.64136250000001</v>
      </c>
      <c r="D705" s="3">
        <f>'Inviluppo pilastri'!AO624</f>
        <v>-4.3652906250000028</v>
      </c>
      <c r="E705" s="3">
        <f>'Inviluppo pilastri'!AP624</f>
        <v>304.28796249999999</v>
      </c>
      <c r="F705" s="3">
        <f>'Inviluppo pilastri'!AQ624</f>
        <v>14.487290624999996</v>
      </c>
      <c r="G705" s="3">
        <f>'Inviluppo pilastri'!AL624</f>
        <v>-1211.5392000000002</v>
      </c>
    </row>
    <row r="706" spans="1:20" x14ac:dyDescent="0.2">
      <c r="B706" t="s">
        <v>215</v>
      </c>
      <c r="C706" s="3">
        <f>'Inviluppo pilastri'!AN625</f>
        <v>-102.83558906250001</v>
      </c>
      <c r="D706" s="3">
        <f>'Inviluppo pilastri'!AO625</f>
        <v>67.145150000000001</v>
      </c>
      <c r="E706" s="3">
        <f>'Inviluppo pilastri'!AP625</f>
        <v>174.02468906249996</v>
      </c>
      <c r="F706" s="3">
        <f>'Inviluppo pilastri'!AQ625</f>
        <v>-66.167349999999999</v>
      </c>
      <c r="G706" s="3">
        <f>'Inviluppo pilastri'!AL625</f>
        <v>-1711.0083</v>
      </c>
    </row>
    <row r="707" spans="1:20" x14ac:dyDescent="0.2">
      <c r="B707" t="s">
        <v>216</v>
      </c>
      <c r="C707" s="3">
        <f>'Inviluppo pilastri'!AN626</f>
        <v>82.348245312500012</v>
      </c>
      <c r="D707" s="3">
        <f>'Inviluppo pilastri'!AO626</f>
        <v>-39.672525000000007</v>
      </c>
      <c r="E707" s="3">
        <f>'Inviluppo pilastri'!AP626</f>
        <v>-162.40734531249998</v>
      </c>
      <c r="F707" s="3">
        <f>'Inviluppo pilastri'!AQ626</f>
        <v>54.334724999999999</v>
      </c>
      <c r="G707" s="3">
        <f>'Inviluppo pilastri'!AL626</f>
        <v>-1091.4437000000003</v>
      </c>
    </row>
    <row r="711" spans="1:20" x14ac:dyDescent="0.2">
      <c r="A711" s="11" t="s">
        <v>253</v>
      </c>
      <c r="C711" s="3" t="s">
        <v>211</v>
      </c>
      <c r="M711" s="1" t="s">
        <v>212</v>
      </c>
      <c r="Q711" s="1" t="s">
        <v>222</v>
      </c>
    </row>
    <row r="712" spans="1:20" x14ac:dyDescent="0.2">
      <c r="A712" t="s">
        <v>20</v>
      </c>
      <c r="C712" s="3" t="s">
        <v>217</v>
      </c>
      <c r="D712" s="3" t="s">
        <v>221</v>
      </c>
      <c r="E712" s="3" t="s">
        <v>220</v>
      </c>
      <c r="F712" s="3" t="s">
        <v>219</v>
      </c>
      <c r="G712" s="3" t="s">
        <v>218</v>
      </c>
      <c r="K712" t="s">
        <v>20</v>
      </c>
      <c r="M712" s="1" t="s">
        <v>223</v>
      </c>
      <c r="N712" t="s">
        <v>224</v>
      </c>
      <c r="O712" s="96" t="s">
        <v>225</v>
      </c>
      <c r="P712" s="96" t="s">
        <v>226</v>
      </c>
      <c r="Q712" s="79" t="s">
        <v>223</v>
      </c>
      <c r="R712" s="96" t="s">
        <v>224</v>
      </c>
      <c r="S712" s="96" t="s">
        <v>225</v>
      </c>
      <c r="T712" s="96" t="s">
        <v>226</v>
      </c>
    </row>
    <row r="713" spans="1:20" x14ac:dyDescent="0.2">
      <c r="A713">
        <v>6</v>
      </c>
      <c r="B713" t="s">
        <v>213</v>
      </c>
      <c r="C713" s="3">
        <f>'Inviluppo pilastri'!AN627</f>
        <v>81.936779687500007</v>
      </c>
      <c r="D713" s="3">
        <f>'Inviluppo pilastri'!AO627</f>
        <v>31.955257812500001</v>
      </c>
      <c r="E713" s="3">
        <f>'Inviluppo pilastri'!AP627</f>
        <v>-51.689679687500004</v>
      </c>
      <c r="F713" s="3">
        <f>'Inviluppo pilastri'!AQ627</f>
        <v>38.135642187500004</v>
      </c>
      <c r="G713" s="3">
        <f>'Inviluppo pilastri'!AL627</f>
        <v>-151.50889999999998</v>
      </c>
      <c r="K713">
        <v>5</v>
      </c>
      <c r="L713" s="96" t="s">
        <v>111</v>
      </c>
      <c r="M713">
        <f>'Foglio travi'!AF463</f>
        <v>-192.67699651200002</v>
      </c>
      <c r="N713" s="1">
        <v>0</v>
      </c>
      <c r="O713">
        <f>MAX(ABS(M714)+ABS(N713),ABS(M713)+ABS(N714))</f>
        <v>192.67699651200002</v>
      </c>
      <c r="P713" s="16">
        <f>('[2]car.sollecitazione  direzione x'!$B$7)/('[2]car.sollecitazione  direzione x'!$B$8+'[2]car.sollecitazione  direzione x'!$B$7)</f>
        <v>0.32199815663595049</v>
      </c>
      <c r="Q713" s="2">
        <f>'Trave 5-27'!L181</f>
        <v>-145.96742159999999</v>
      </c>
      <c r="R713" s="141">
        <v>0</v>
      </c>
      <c r="S713">
        <f>MAX(ABS(Q714)+ABS(R713),ABS(Q713)+ABS(R714))</f>
        <v>145.96742159999999</v>
      </c>
      <c r="T713" s="16">
        <f>('[2]car.sollecitazione  direzione x'!$B$7)/('[2]car.sollecitazione  direzione x'!$B$8+'[2]car.sollecitazione  direzione x'!$B$7)</f>
        <v>0.32199815663595049</v>
      </c>
    </row>
    <row r="714" spans="1:20" x14ac:dyDescent="0.2">
      <c r="B714" t="s">
        <v>214</v>
      </c>
      <c r="C714" s="3">
        <f>'Inviluppo pilastri'!AN628</f>
        <v>-2.0229671875000035</v>
      </c>
      <c r="D714" s="3">
        <f>'Inviluppo pilastri'!AO628</f>
        <v>46.378960937499997</v>
      </c>
      <c r="E714" s="3">
        <f>'Inviluppo pilastri'!AP628</f>
        <v>-4.0681328124999974</v>
      </c>
      <c r="F714" s="3">
        <f>'Inviluppo pilastri'!AQ628</f>
        <v>24.260139062499999</v>
      </c>
      <c r="G714" s="3">
        <f>'Inviluppo pilastri'!AL628</f>
        <v>-125.9071</v>
      </c>
      <c r="L714" s="96" t="s">
        <v>112</v>
      </c>
      <c r="M714">
        <f>'Foglio travi'!AG463</f>
        <v>140.12872473600001</v>
      </c>
      <c r="N714" s="1">
        <v>0</v>
      </c>
      <c r="P714" s="16">
        <f>'[2]car.sollecitazione  direzione x'!$B$8/('[2]car.sollecitazione  direzione x'!$B$7+'[2]car.sollecitazione  direzione x'!$B$8)</f>
        <v>0.67800184336404945</v>
      </c>
      <c r="Q714" s="2">
        <f>'Trave 5-27'!L182</f>
        <v>140.12872473600001</v>
      </c>
      <c r="R714" s="141">
        <v>0</v>
      </c>
      <c r="T714" s="16">
        <f>'[2]car.sollecitazione  direzione x'!$B$8/('[2]car.sollecitazione  direzione x'!$B$7+'[2]car.sollecitazione  direzione x'!$B$8)</f>
        <v>0.67800184336404945</v>
      </c>
    </row>
    <row r="715" spans="1:20" x14ac:dyDescent="0.2">
      <c r="B715" t="s">
        <v>215</v>
      </c>
      <c r="C715" s="3">
        <f>'Inviluppo pilastri'!AN629</f>
        <v>18.1204296875</v>
      </c>
      <c r="D715" s="3">
        <f>'Inviluppo pilastri'!AO629</f>
        <v>57.113406250000004</v>
      </c>
      <c r="E715" s="3">
        <f>'Inviluppo pilastri'!AP629</f>
        <v>-16.067729687499998</v>
      </c>
      <c r="F715" s="3">
        <f>'Inviluppo pilastri'!AQ629</f>
        <v>13.97719375</v>
      </c>
      <c r="G715" s="3">
        <f>'Inviluppo pilastri'!AL629</f>
        <v>-149.922</v>
      </c>
      <c r="K715">
        <v>4</v>
      </c>
      <c r="L715" s="96" t="s">
        <v>111</v>
      </c>
      <c r="M715">
        <f>'Foglio travi'!AF467</f>
        <v>-239.40051735599997</v>
      </c>
      <c r="N715" s="1">
        <v>0</v>
      </c>
      <c r="O715">
        <f t="shared" ref="O715" si="161">MAX(ABS(M716)+ABS(N715),ABS(M715)+ABS(N716))</f>
        <v>239.40051735599997</v>
      </c>
      <c r="P715" s="16">
        <f>'[2]car.sollecitazione  direzione x'!$B$8/('[2]car.sollecitazione  direzione x'!$B$8+'[2]car.sollecitazione  direzione x'!$B$9)</f>
        <v>0.41299789001848419</v>
      </c>
      <c r="Q715" s="2">
        <f>'Trave 5-27'!L205</f>
        <v>-145.96742159999999</v>
      </c>
      <c r="R715" s="141">
        <v>0</v>
      </c>
      <c r="S715">
        <f t="shared" ref="S715" si="162">MAX(ABS(Q716)+ABS(R715),ABS(Q715)+ABS(R716))</f>
        <v>145.96742159999999</v>
      </c>
      <c r="T715" s="16">
        <f>'[2]car.sollecitazione  direzione x'!$B$8/('[2]car.sollecitazione  direzione x'!$B$8+'[2]car.sollecitazione  direzione x'!$B$9)</f>
        <v>0.41299789001848419</v>
      </c>
    </row>
    <row r="716" spans="1:20" x14ac:dyDescent="0.2">
      <c r="B716" t="s">
        <v>216</v>
      </c>
      <c r="C716" s="3">
        <f>'Inviluppo pilastri'!AN630</f>
        <v>61.793382812499999</v>
      </c>
      <c r="D716" s="3">
        <f>'Inviluppo pilastri'!AO630</f>
        <v>21.220812500000001</v>
      </c>
      <c r="E716" s="3">
        <f>'Inviluppo pilastri'!AP630</f>
        <v>-39.690082812499995</v>
      </c>
      <c r="F716" s="3">
        <f>'Inviluppo pilastri'!AQ630</f>
        <v>48.418587500000001</v>
      </c>
      <c r="G716" s="3">
        <f>'Inviluppo pilastri'!AL630</f>
        <v>-127.494</v>
      </c>
      <c r="L716" s="96" t="s">
        <v>112</v>
      </c>
      <c r="M716">
        <f>'Foglio travi'!AG467</f>
        <v>140.12872473600001</v>
      </c>
      <c r="N716" s="1">
        <v>0</v>
      </c>
      <c r="P716" s="16">
        <f>'[2]car.sollecitazione  direzione x'!$B$9/('[2]car.sollecitazione  direzione x'!$B$8+'[2]car.sollecitazione  direzione x'!$B$9)</f>
        <v>0.58700210998151581</v>
      </c>
      <c r="Q716" s="2">
        <f>'Trave 5-27'!L206</f>
        <v>140.12872473600001</v>
      </c>
      <c r="R716" s="141">
        <v>0</v>
      </c>
      <c r="T716" s="16">
        <f>'[2]car.sollecitazione  direzione x'!$B$9/('[2]car.sollecitazione  direzione x'!$B$8+'[2]car.sollecitazione  direzione x'!$B$9)</f>
        <v>0.58700210998151581</v>
      </c>
    </row>
    <row r="717" spans="1:20" x14ac:dyDescent="0.2">
      <c r="A717">
        <v>5</v>
      </c>
      <c r="B717" t="s">
        <v>213</v>
      </c>
      <c r="C717" s="3">
        <f>'Inviluppo pilastri'!AN631</f>
        <v>118.00714218749999</v>
      </c>
      <c r="D717" s="3">
        <f>'Inviluppo pilastri'!AO631</f>
        <v>-37.034325000000003</v>
      </c>
      <c r="E717" s="3">
        <f>'Inviluppo pilastri'!AP631</f>
        <v>-77.599842187500002</v>
      </c>
      <c r="F717" s="3">
        <f>'Inviluppo pilastri'!AQ631</f>
        <v>36.209924999999998</v>
      </c>
      <c r="G717" s="3">
        <f>'Inviluppo pilastri'!AL631</f>
        <v>-331.47469999999998</v>
      </c>
      <c r="K717">
        <v>3</v>
      </c>
      <c r="L717" s="96" t="s">
        <v>111</v>
      </c>
      <c r="M717">
        <f>'Foglio travi'!AF471</f>
        <v>-286.096146336</v>
      </c>
      <c r="N717" s="1">
        <v>0</v>
      </c>
      <c r="O717">
        <f t="shared" ref="O717" si="163">MAX(ABS(M718)+ABS(N717),ABS(M717)+ABS(N718))</f>
        <v>286.096146336</v>
      </c>
      <c r="P717" s="16">
        <f>'[2]car.sollecitazione  direzione x'!$B$9/('[2]car.sollecitazione  direzione x'!$B$9+'[2]car.sollecitazione  direzione x'!$B$10)</f>
        <v>0.44975605648321343</v>
      </c>
      <c r="Q717" s="2">
        <f>'Trave 5-27'!L230</f>
        <v>-192.67699651200002</v>
      </c>
      <c r="R717" s="141">
        <v>0</v>
      </c>
      <c r="S717">
        <f t="shared" ref="S717" si="164">MAX(ABS(Q718)+ABS(R717),ABS(Q717)+ABS(R718))</f>
        <v>192.67699651200002</v>
      </c>
      <c r="T717" s="16">
        <f>'[2]car.sollecitazione  direzione x'!$B$9/('[2]car.sollecitazione  direzione x'!$B$9+'[2]car.sollecitazione  direzione x'!$B$10)</f>
        <v>0.44975605648321343</v>
      </c>
    </row>
    <row r="718" spans="1:20" x14ac:dyDescent="0.2">
      <c r="B718" t="s">
        <v>214</v>
      </c>
      <c r="C718" s="3">
        <f>'Inviluppo pilastri'!AN632</f>
        <v>-50.985735937500003</v>
      </c>
      <c r="D718" s="3">
        <f>'Inviluppo pilastri'!AO632</f>
        <v>-9.8273937500000006</v>
      </c>
      <c r="E718" s="3">
        <f>'Inviluppo pilastri'!AP632</f>
        <v>13.416435937500005</v>
      </c>
      <c r="F718" s="3">
        <f>'Inviluppo pilastri'!AQ632</f>
        <v>10.113793750000001</v>
      </c>
      <c r="G718" s="3">
        <f>'Inviluppo pilastri'!AL632</f>
        <v>-238.79729999999998</v>
      </c>
      <c r="L718" s="96" t="s">
        <v>112</v>
      </c>
      <c r="M718">
        <f>'Foglio travi'!AG471</f>
        <v>186.83829964799997</v>
      </c>
      <c r="N718" s="1">
        <v>0</v>
      </c>
      <c r="P718" s="16">
        <f>'[2]car.sollecitazione  direzione x'!$B$10/('[2]car.sollecitazione  direzione x'!$B$9+'[2]car.sollecitazione  direzione x'!$B$10)</f>
        <v>0.55024394351678663</v>
      </c>
      <c r="Q718" s="2">
        <f>'Trave 5-27'!L231</f>
        <v>140.12872473600001</v>
      </c>
      <c r="R718" s="141">
        <v>0</v>
      </c>
      <c r="T718" s="16">
        <f>'[2]car.sollecitazione  direzione x'!$B$10/('[2]car.sollecitazione  direzione x'!$B$9+'[2]car.sollecitazione  direzione x'!$B$10)</f>
        <v>0.55024394351678663</v>
      </c>
    </row>
    <row r="719" spans="1:20" x14ac:dyDescent="0.2">
      <c r="B719" t="s">
        <v>215</v>
      </c>
      <c r="C719" s="3">
        <f>'Inviluppo pilastri'!AN633</f>
        <v>-10.918895312500005</v>
      </c>
      <c r="D719" s="3">
        <f>'Inviluppo pilastri'!AO633</f>
        <v>11.564956249999998</v>
      </c>
      <c r="E719" s="3">
        <f>'Inviluppo pilastri'!AP633</f>
        <v>-8.8690046874999986</v>
      </c>
      <c r="F719" s="3">
        <f>'Inviluppo pilastri'!AQ633</f>
        <v>-10.395156249999999</v>
      </c>
      <c r="G719" s="3">
        <f>'Inviluppo pilastri'!AL633</f>
        <v>-329.11219999999997</v>
      </c>
      <c r="K719">
        <v>2</v>
      </c>
      <c r="L719" s="96" t="s">
        <v>111</v>
      </c>
      <c r="M719">
        <f>'Foglio travi'!AF475</f>
        <v>-332.80572124800005</v>
      </c>
      <c r="N719" s="1">
        <v>0</v>
      </c>
      <c r="O719">
        <f>MAX(ABS(M720)+ABS(M720),ABS(M719)+ABS(N720))</f>
        <v>373.67659929599995</v>
      </c>
      <c r="P719" s="16">
        <f>'[2]car.sollecitazione  direzione x'!$B$10/('[2]car.sollecitazione  direzione x'!$B$10+'[2]car.sollecitazione  direzione x'!$B$11)</f>
        <v>0.47104155681704507</v>
      </c>
      <c r="Q719" s="2">
        <f>'Trave 5-27'!L253</f>
        <v>-192.67699651200002</v>
      </c>
      <c r="R719" s="141">
        <v>0</v>
      </c>
      <c r="S719">
        <f t="shared" ref="S719" si="165">MAX(ABS(Q720)+ABS(R719),ABS(Q719)+ABS(R720))</f>
        <v>192.67699651200002</v>
      </c>
      <c r="T719" s="16">
        <f>'[2]car.sollecitazione  direzione x'!$B$10/('[2]car.sollecitazione  direzione x'!$B$10+'[2]car.sollecitazione  direzione x'!$B$11)</f>
        <v>0.47104155681704507</v>
      </c>
    </row>
    <row r="720" spans="1:20" x14ac:dyDescent="0.2">
      <c r="B720" t="s">
        <v>216</v>
      </c>
      <c r="C720" s="3">
        <f>'Inviluppo pilastri'!AN634</f>
        <v>77.940301562500011</v>
      </c>
      <c r="D720" s="3">
        <f>'Inviluppo pilastri'!AO634</f>
        <v>-58.426675000000003</v>
      </c>
      <c r="E720" s="3">
        <f>'Inviluppo pilastri'!AP634</f>
        <v>-55.314401562499995</v>
      </c>
      <c r="F720" s="3">
        <f>'Inviluppo pilastri'!AQ634</f>
        <v>56.718874999999997</v>
      </c>
      <c r="G720" s="3">
        <f>'Inviluppo pilastri'!AL634</f>
        <v>-241.15979999999996</v>
      </c>
      <c r="L720" s="96" t="s">
        <v>112</v>
      </c>
      <c r="M720">
        <f>'Foglio travi'!AG475</f>
        <v>186.83829964799997</v>
      </c>
      <c r="N720" s="1">
        <v>0</v>
      </c>
      <c r="P720" s="16">
        <f>'[2]car.sollecitazione  direzione x'!$B$11/('[2]car.sollecitazione  direzione x'!$B$10+'[2]car.sollecitazione  direzione x'!$B$11)</f>
        <v>0.52895844318295493</v>
      </c>
      <c r="Q720" s="2">
        <f>'Trave 5-27'!L254</f>
        <v>140.12872473600001</v>
      </c>
      <c r="R720" s="141">
        <v>0</v>
      </c>
      <c r="T720" s="16">
        <f>'[2]car.sollecitazione  direzione x'!$B$11/('[2]car.sollecitazione  direzione x'!$B$10+'[2]car.sollecitazione  direzione x'!$B$11)</f>
        <v>0.52895844318295493</v>
      </c>
    </row>
    <row r="721" spans="1:20" x14ac:dyDescent="0.2">
      <c r="A721">
        <v>4</v>
      </c>
      <c r="B721" t="s">
        <v>213</v>
      </c>
      <c r="C721" s="3">
        <f>'Inviluppo pilastri'!AN635</f>
        <v>137.4251265625</v>
      </c>
      <c r="D721" s="3">
        <f>'Inviluppo pilastri'!AO635</f>
        <v>-2.3113359375</v>
      </c>
      <c r="E721" s="3">
        <f>'Inviluppo pilastri'!AP635</f>
        <v>-102.90482656250001</v>
      </c>
      <c r="F721" s="3">
        <f>'Inviluppo pilastri'!AQ635</f>
        <v>1.7026359375000009</v>
      </c>
      <c r="G721" s="3">
        <f>'Inviluppo pilastri'!AL635</f>
        <v>-528.6377</v>
      </c>
      <c r="K721">
        <v>1</v>
      </c>
      <c r="L721" s="96" t="s">
        <v>111</v>
      </c>
      <c r="M721">
        <f>'Foglio travi'!AF479</f>
        <v>-332.80572124800005</v>
      </c>
      <c r="N721" s="1">
        <v>0</v>
      </c>
      <c r="O721">
        <f t="shared" ref="O721" si="166">MAX(ABS(M722)+ABS(N721),ABS(M721)+ABS(N722))</f>
        <v>332.80572124800005</v>
      </c>
      <c r="P721">
        <v>0.5</v>
      </c>
      <c r="Q721" s="2">
        <f>'Trave 5-27'!L276</f>
        <v>-192.67699651200002</v>
      </c>
      <c r="R721" s="141">
        <v>0</v>
      </c>
      <c r="S721">
        <f t="shared" ref="S721" si="167">MAX(ABS(Q722)+ABS(R721),ABS(Q721)+ABS(R722))</f>
        <v>192.67699651200002</v>
      </c>
      <c r="T721">
        <v>0.5</v>
      </c>
    </row>
    <row r="722" spans="1:20" x14ac:dyDescent="0.2">
      <c r="B722" t="s">
        <v>214</v>
      </c>
      <c r="C722" s="3">
        <f>'Inviluppo pilastri'!AN636</f>
        <v>-75.886657812500005</v>
      </c>
      <c r="D722" s="3">
        <f>'Inviluppo pilastri'!AO636</f>
        <v>-42.188664062499996</v>
      </c>
      <c r="E722" s="3">
        <f>'Inviluppo pilastri'!AP636</f>
        <v>41.112357812499994</v>
      </c>
      <c r="F722" s="3">
        <f>'Inviluppo pilastri'!AQ636</f>
        <v>40.737364062499999</v>
      </c>
      <c r="G722" s="3">
        <f>'Inviluppo pilastri'!AL636</f>
        <v>-332.1223</v>
      </c>
      <c r="L722" s="96" t="s">
        <v>112</v>
      </c>
      <c r="M722">
        <f>'Foglio travi'!AG479</f>
        <v>186.83829964799997</v>
      </c>
      <c r="N722" s="1">
        <v>0</v>
      </c>
      <c r="P722">
        <v>0.5</v>
      </c>
      <c r="Q722" s="2">
        <f>'Trave 5-27'!L277</f>
        <v>140.12872473600001</v>
      </c>
      <c r="R722" s="141">
        <v>0</v>
      </c>
      <c r="T722">
        <v>0.5</v>
      </c>
    </row>
    <row r="723" spans="1:20" x14ac:dyDescent="0.2">
      <c r="B723" t="s">
        <v>215</v>
      </c>
      <c r="C723" s="3">
        <f>'Inviluppo pilastri'!AN637</f>
        <v>-26.060253125000003</v>
      </c>
      <c r="D723" s="3">
        <f>'Inviluppo pilastri'!AO637</f>
        <v>29.294374999999999</v>
      </c>
      <c r="E723" s="3">
        <f>'Inviluppo pilastri'!AP637</f>
        <v>6.7020531249999982</v>
      </c>
      <c r="F723" s="3">
        <f>'Inviluppo pilastri'!AQ637</f>
        <v>-29.205174999999993</v>
      </c>
      <c r="G723" s="3">
        <f>'Inviluppo pilastri'!AL637</f>
        <v>-529.45320000000004</v>
      </c>
    </row>
    <row r="724" spans="1:20" x14ac:dyDescent="0.2">
      <c r="B724" t="s">
        <v>216</v>
      </c>
      <c r="C724" s="3">
        <f>'Inviluppo pilastri'!AN638</f>
        <v>87.598721874999995</v>
      </c>
      <c r="D724" s="3">
        <f>'Inviluppo pilastri'!AO638</f>
        <v>-73.794375000000002</v>
      </c>
      <c r="E724" s="3">
        <f>'Inviluppo pilastri'!AP638</f>
        <v>-68.494521875000004</v>
      </c>
      <c r="F724" s="3">
        <f>'Inviluppo pilastri'!AQ638</f>
        <v>71.645175000000009</v>
      </c>
      <c r="G724" s="3">
        <f>'Inviluppo pilastri'!AL638</f>
        <v>-331.30679999999995</v>
      </c>
    </row>
    <row r="725" spans="1:20" x14ac:dyDescent="0.2">
      <c r="A725">
        <v>3</v>
      </c>
      <c r="B725" t="s">
        <v>213</v>
      </c>
      <c r="C725" s="3">
        <f>'Inviluppo pilastri'!AN639</f>
        <v>149.01049843750002</v>
      </c>
      <c r="D725" s="3">
        <f>'Inviluppo pilastri'!AO639</f>
        <v>5.3801843749999971</v>
      </c>
      <c r="E725" s="3">
        <f>'Inviluppo pilastri'!AP639</f>
        <v>-124.5491984375</v>
      </c>
      <c r="F725" s="3">
        <f>'Inviluppo pilastri'!AQ639</f>
        <v>-6.548584374999999</v>
      </c>
      <c r="G725" s="3">
        <f>'Inviluppo pilastri'!AL639</f>
        <v>-736.44809999999995</v>
      </c>
    </row>
    <row r="726" spans="1:20" x14ac:dyDescent="0.2">
      <c r="B726" t="s">
        <v>214</v>
      </c>
      <c r="C726" s="3">
        <f>'Inviluppo pilastri'!AN640</f>
        <v>-89.646279687499984</v>
      </c>
      <c r="D726" s="3">
        <f>'Inviluppo pilastri'!AO640</f>
        <v>-44.552059374999999</v>
      </c>
      <c r="E726" s="3">
        <f>'Inviluppo pilastri'!AP640</f>
        <v>68.07497968749999</v>
      </c>
      <c r="F726" s="3">
        <f>'Inviluppo pilastri'!AQ640</f>
        <v>42.956459375000001</v>
      </c>
      <c r="G726" s="3">
        <f>'Inviluppo pilastri'!AL640</f>
        <v>-406.19189999999992</v>
      </c>
    </row>
    <row r="727" spans="1:20" x14ac:dyDescent="0.2">
      <c r="B727" t="s">
        <v>215</v>
      </c>
      <c r="C727" s="3">
        <f>'Inviluppo pilastri'!AN641</f>
        <v>-33.749879687499991</v>
      </c>
      <c r="D727" s="3">
        <f>'Inviluppo pilastri'!AO641</f>
        <v>45.189053125000001</v>
      </c>
      <c r="E727" s="3">
        <f>'Inviluppo pilastri'!AP641</f>
        <v>22.856379687499995</v>
      </c>
      <c r="F727" s="3">
        <f>'Inviluppo pilastri'!AQ641</f>
        <v>-46.022853125000005</v>
      </c>
      <c r="G727" s="3">
        <f>'Inviluppo pilastri'!AL641</f>
        <v>-744.82499999999993</v>
      </c>
    </row>
    <row r="728" spans="1:20" x14ac:dyDescent="0.2">
      <c r="B728" t="s">
        <v>216</v>
      </c>
      <c r="C728" s="3">
        <f>'Inviluppo pilastri'!AN642</f>
        <v>93.11409843749999</v>
      </c>
      <c r="D728" s="3">
        <f>'Inviluppo pilastri'!AO642</f>
        <v>-84.360928124999987</v>
      </c>
      <c r="E728" s="3">
        <f>'Inviluppo pilastri'!AP642</f>
        <v>-79.330598437499987</v>
      </c>
      <c r="F728" s="3">
        <f>'Inviluppo pilastri'!AQ642</f>
        <v>82.430728125000002</v>
      </c>
      <c r="G728" s="3">
        <f>'Inviluppo pilastri'!AL642</f>
        <v>-397.81499999999994</v>
      </c>
    </row>
    <row r="729" spans="1:20" x14ac:dyDescent="0.2">
      <c r="A729">
        <v>2</v>
      </c>
      <c r="B729" t="s">
        <v>213</v>
      </c>
      <c r="C729" s="3">
        <f>'Inviluppo pilastri'!AN643</f>
        <v>147.47890156249997</v>
      </c>
      <c r="D729" s="3">
        <f>'Inviluppo pilastri'!AO643</f>
        <v>12.421468749999997</v>
      </c>
      <c r="E729" s="3">
        <f>'Inviluppo pilastri'!AP643</f>
        <v>-152.4036015625</v>
      </c>
      <c r="F729" s="3">
        <f>'Inviluppo pilastri'!AQ643</f>
        <v>-14.389868750000003</v>
      </c>
      <c r="G729" s="3">
        <f>'Inviluppo pilastri'!AL643</f>
        <v>-952.85680000000002</v>
      </c>
    </row>
    <row r="730" spans="1:20" x14ac:dyDescent="0.2">
      <c r="B730" t="s">
        <v>214</v>
      </c>
      <c r="C730" s="3">
        <f>'Inviluppo pilastri'!AN644</f>
        <v>-89.346995312499985</v>
      </c>
      <c r="D730" s="3">
        <f>'Inviluppo pilastri'!AO644</f>
        <v>-45.711437499999995</v>
      </c>
      <c r="E730" s="3">
        <f>'Inviluppo pilastri'!AP644</f>
        <v>88.213695312499993</v>
      </c>
      <c r="F730" s="3">
        <f>'Inviluppo pilastri'!AQ644</f>
        <v>45.597837500000004</v>
      </c>
      <c r="G730" s="3">
        <f>'Inviluppo pilastri'!AL644</f>
        <v>-460.52119999999991</v>
      </c>
    </row>
    <row r="731" spans="1:20" x14ac:dyDescent="0.2">
      <c r="B731" t="s">
        <v>215</v>
      </c>
      <c r="C731" s="3">
        <f>'Inviluppo pilastri'!AN645</f>
        <v>-34.106703124999996</v>
      </c>
      <c r="D731" s="3">
        <f>'Inviluppo pilastri'!AO645</f>
        <v>58.760746874999988</v>
      </c>
      <c r="E731" s="3">
        <f>'Inviluppo pilastri'!AP645</f>
        <v>29.152103124999993</v>
      </c>
      <c r="F731" s="3">
        <f>'Inviluppo pilastri'!AQ645</f>
        <v>-62.225746874999992</v>
      </c>
      <c r="G731" s="3">
        <f>'Inviluppo pilastri'!AL645</f>
        <v>-971.19889999999998</v>
      </c>
    </row>
    <row r="732" spans="1:20" x14ac:dyDescent="0.2">
      <c r="B732" t="s">
        <v>216</v>
      </c>
      <c r="C732" s="3">
        <f>'Inviluppo pilastri'!AN646</f>
        <v>92.238609374999996</v>
      </c>
      <c r="D732" s="3">
        <f>'Inviluppo pilastri'!AO646</f>
        <v>-92.050715624999981</v>
      </c>
      <c r="E732" s="3">
        <f>'Inviluppo pilastri'!AP646</f>
        <v>-93.342009374999989</v>
      </c>
      <c r="F732" s="3">
        <f>'Inviluppo pilastri'!AQ646</f>
        <v>93.433715624999991</v>
      </c>
      <c r="G732" s="3">
        <f>'Inviluppo pilastri'!AL646</f>
        <v>-442.17909999999995</v>
      </c>
    </row>
    <row r="733" spans="1:20" x14ac:dyDescent="0.2">
      <c r="A733">
        <v>1</v>
      </c>
      <c r="B733" t="s">
        <v>213</v>
      </c>
      <c r="C733" s="3">
        <f>'Inviluppo pilastri'!AN647</f>
        <v>97.57758593749999</v>
      </c>
      <c r="D733" s="3">
        <f>'Inviluppo pilastri'!AO647</f>
        <v>14.3509625</v>
      </c>
      <c r="E733" s="3">
        <f>'Inviluppo pilastri'!AP647</f>
        <v>-269.64848593749997</v>
      </c>
      <c r="F733" s="3">
        <f>'Inviluppo pilastri'!AQ647</f>
        <v>-23.118962499999995</v>
      </c>
      <c r="G733" s="3">
        <f>'Inviluppo pilastri'!AL647</f>
        <v>-1159.7021999999999</v>
      </c>
    </row>
    <row r="734" spans="1:20" x14ac:dyDescent="0.2">
      <c r="B734" t="s">
        <v>214</v>
      </c>
      <c r="C734" s="3">
        <f>'Inviluppo pilastri'!AN648</f>
        <v>-50.764679687499992</v>
      </c>
      <c r="D734" s="3">
        <f>'Inviluppo pilastri'!AO648</f>
        <v>-34.149806249999997</v>
      </c>
      <c r="E734" s="3">
        <f>'Inviluppo pilastri'!AP648</f>
        <v>252.08157968749995</v>
      </c>
      <c r="F734" s="3">
        <f>'Inviluppo pilastri'!AQ648</f>
        <v>31.563806249999995</v>
      </c>
      <c r="G734" s="3">
        <f>'Inviluppo pilastri'!AL648</f>
        <v>-512.90779999999995</v>
      </c>
    </row>
    <row r="735" spans="1:20" x14ac:dyDescent="0.2">
      <c r="B735" t="s">
        <v>215</v>
      </c>
      <c r="C735" s="3">
        <f>'Inviluppo pilastri'!AN649</f>
        <v>-21.563818749999999</v>
      </c>
      <c r="D735" s="3">
        <f>'Inviluppo pilastri'!AO649</f>
        <v>52.379960937500002</v>
      </c>
      <c r="E735" s="3">
        <f>'Inviluppo pilastri'!AP649</f>
        <v>138.68961874999999</v>
      </c>
      <c r="F735" s="3">
        <f>'Inviluppo pilastri'!AQ649</f>
        <v>-66.064060937500003</v>
      </c>
      <c r="G735" s="3">
        <f>'Inviluppo pilastri'!AL649</f>
        <v>-1194.1975</v>
      </c>
    </row>
    <row r="736" spans="1:20" x14ac:dyDescent="0.2">
      <c r="B736" t="s">
        <v>216</v>
      </c>
      <c r="C736" s="3">
        <f>'Inviluppo pilastri'!AN650</f>
        <v>68.376724999999993</v>
      </c>
      <c r="D736" s="3">
        <f>'Inviluppo pilastri'!AO650</f>
        <v>-72.178804687499991</v>
      </c>
      <c r="E736" s="3">
        <f>'Inviluppo pilastri'!AP650</f>
        <v>-156.25652500000001</v>
      </c>
      <c r="F736" s="3">
        <f>'Inviluppo pilastri'!AQ650</f>
        <v>74.508904687499992</v>
      </c>
      <c r="G736" s="3">
        <f>'Inviluppo pilastri'!AL650</f>
        <v>-478.41249999999997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5"/>
  <sheetViews>
    <sheetView topLeftCell="A103" zoomScale="86" zoomScaleNormal="86" workbookViewId="0">
      <selection activeCell="J115" sqref="J115"/>
    </sheetView>
  </sheetViews>
  <sheetFormatPr defaultRowHeight="12.75" x14ac:dyDescent="0.2"/>
  <cols>
    <col min="1" max="1" width="19" customWidth="1"/>
    <col min="2" max="2" width="19.42578125" style="1" customWidth="1"/>
    <col min="3" max="3" width="15.5703125" bestFit="1" customWidth="1"/>
    <col min="4" max="4" width="14.85546875" customWidth="1"/>
    <col min="5" max="5" width="15.5703125" style="2" customWidth="1"/>
    <col min="6" max="6" width="15.42578125" style="1" customWidth="1"/>
    <col min="7" max="7" width="11.5703125" bestFit="1" customWidth="1"/>
    <col min="8" max="8" width="12.5703125" bestFit="1" customWidth="1"/>
    <col min="9" max="9" width="13.42578125" bestFit="1" customWidth="1"/>
    <col min="10" max="10" width="21.7109375" customWidth="1"/>
    <col min="11" max="11" width="16.7109375" customWidth="1"/>
    <col min="12" max="12" width="15.7109375" customWidth="1"/>
    <col min="13" max="13" width="15.140625" customWidth="1"/>
    <col min="14" max="14" width="18.28515625" customWidth="1"/>
    <col min="15" max="15" width="17.85546875" customWidth="1"/>
  </cols>
  <sheetData>
    <row r="1" spans="1:19" x14ac:dyDescent="0.2">
      <c r="A1" s="143" t="s">
        <v>255</v>
      </c>
      <c r="B1" s="144"/>
    </row>
    <row r="2" spans="1:19" x14ac:dyDescent="0.2">
      <c r="A2" s="101"/>
      <c r="C2" s="3" t="s">
        <v>211</v>
      </c>
      <c r="D2" s="3"/>
      <c r="F2" s="3"/>
      <c r="G2" s="3"/>
      <c r="M2" s="143" t="s">
        <v>256</v>
      </c>
      <c r="N2" s="143"/>
      <c r="O2" s="143"/>
      <c r="P2" s="143"/>
      <c r="Q2" s="143"/>
      <c r="R2" s="143"/>
      <c r="S2" s="143"/>
    </row>
    <row r="3" spans="1:19" x14ac:dyDescent="0.2">
      <c r="A3" t="s">
        <v>20</v>
      </c>
      <c r="C3" s="3" t="s">
        <v>217</v>
      </c>
      <c r="D3" s="3" t="s">
        <v>221</v>
      </c>
      <c r="E3" s="2" t="s">
        <v>220</v>
      </c>
      <c r="F3" s="3" t="s">
        <v>219</v>
      </c>
      <c r="G3" s="3" t="s">
        <v>218</v>
      </c>
      <c r="L3" s="1" t="s">
        <v>212</v>
      </c>
      <c r="P3" s="1" t="s">
        <v>222</v>
      </c>
    </row>
    <row r="4" spans="1:19" x14ac:dyDescent="0.2">
      <c r="A4">
        <v>6</v>
      </c>
      <c r="B4" s="1" t="s">
        <v>213</v>
      </c>
      <c r="C4" s="3">
        <f>'Inviluppo pilastri'!AN99</f>
        <v>84.403490625000018</v>
      </c>
      <c r="D4" s="3">
        <f>'Inviluppo pilastri'!AO99</f>
        <v>-40.240789062499999</v>
      </c>
      <c r="E4" s="3">
        <f>'Inviluppo pilastri'!AP99</f>
        <v>-62.850290624999992</v>
      </c>
      <c r="F4" s="3">
        <f>'Inviluppo pilastri'!AQ99</f>
        <v>33.331089062500006</v>
      </c>
      <c r="G4" s="3">
        <f>'Inviluppo pilastri'!AL99</f>
        <v>-154.88419999999999</v>
      </c>
      <c r="J4" t="s">
        <v>20</v>
      </c>
      <c r="L4" s="1" t="s">
        <v>223</v>
      </c>
      <c r="M4" t="s">
        <v>224</v>
      </c>
      <c r="N4" s="96" t="s">
        <v>225</v>
      </c>
      <c r="O4" s="96" t="s">
        <v>226</v>
      </c>
      <c r="P4" s="79" t="s">
        <v>223</v>
      </c>
      <c r="Q4" s="96" t="s">
        <v>224</v>
      </c>
      <c r="R4" s="96" t="s">
        <v>225</v>
      </c>
      <c r="S4" s="96" t="s">
        <v>226</v>
      </c>
    </row>
    <row r="5" spans="1:19" x14ac:dyDescent="0.2">
      <c r="B5" s="1" t="s">
        <v>214</v>
      </c>
      <c r="C5" s="3">
        <f>'Inviluppo pilastri'!AN100</f>
        <v>5.7965718749999953</v>
      </c>
      <c r="D5" s="3">
        <f>'Inviluppo pilastri'!AO100</f>
        <v>-23.179867187500001</v>
      </c>
      <c r="E5" s="3">
        <f>'Inviluppo pilastri'!AP100</f>
        <v>-16.789771875</v>
      </c>
      <c r="F5" s="3">
        <f>'Inviluppo pilastri'!AQ100</f>
        <v>17.051567187499998</v>
      </c>
      <c r="G5" s="3">
        <f>Pilastri!G112</f>
        <v>-125.26779999999999</v>
      </c>
      <c r="J5">
        <v>5</v>
      </c>
      <c r="K5" s="96" t="s">
        <v>111</v>
      </c>
      <c r="L5" s="1">
        <f>Pilastri!M111</f>
        <v>-239.38657142400004</v>
      </c>
      <c r="M5">
        <v>0</v>
      </c>
      <c r="N5">
        <f>MAX(ABS(L6)+ABS(M5),ABS(L5)+ABS(M6))</f>
        <v>239.38657142400004</v>
      </c>
      <c r="O5" s="16">
        <f>('[2]car.sollecitazione  direzione x'!$B$7)/('[2]car.sollecitazione  direzione x'!$B$8+'[2]car.sollecitazione  direzione x'!$B$7)</f>
        <v>0.32199815663595049</v>
      </c>
      <c r="P5" s="1">
        <v>0</v>
      </c>
      <c r="Q5" s="16">
        <f>Pilastri!R111</f>
        <v>-145.96742159999999</v>
      </c>
      <c r="R5">
        <f>MAX(ABS(P6)+ABS(Q5),ABS(P5)+ABS(Q6))</f>
        <v>145.96742159999999</v>
      </c>
      <c r="S5" s="16">
        <f>('[2]car.sollecitazione  direzione x'!$B$7)/('[2]car.sollecitazione  direzione x'!$B$8+'[2]car.sollecitazione  direzione x'!$B$7)</f>
        <v>0.32199815663595049</v>
      </c>
    </row>
    <row r="6" spans="1:19" x14ac:dyDescent="0.2">
      <c r="B6" s="1" t="s">
        <v>215</v>
      </c>
      <c r="C6" s="3">
        <f>'Inviluppo pilastri'!AN101</f>
        <v>63.097524999999997</v>
      </c>
      <c r="D6" s="3">
        <f>'Inviluppo pilastri'!AO101</f>
        <v>-10.351798437499998</v>
      </c>
      <c r="E6" s="3">
        <f>'Inviluppo pilastri'!AP101</f>
        <v>-49.728725000000004</v>
      </c>
      <c r="F6" s="3">
        <f>'Inviluppo pilastri'!AQ101</f>
        <v>4.8772984374999986</v>
      </c>
      <c r="G6" s="3">
        <f>Pilastri!G113</f>
        <v>-124.8373</v>
      </c>
      <c r="K6" s="96" t="s">
        <v>112</v>
      </c>
      <c r="L6" s="1">
        <f>Pilastri!M112</f>
        <v>186.83829964799997</v>
      </c>
      <c r="M6">
        <v>0</v>
      </c>
      <c r="O6" s="16">
        <f>'[2]car.sollecitazione  direzione x'!$B$8/('[2]car.sollecitazione  direzione x'!$B$7+'[2]car.sollecitazione  direzione x'!$B$8)</f>
        <v>0.67800184336404945</v>
      </c>
      <c r="P6" s="1">
        <v>0</v>
      </c>
      <c r="Q6" s="16">
        <f>Pilastri!R112</f>
        <v>140.12872473600001</v>
      </c>
      <c r="S6" s="16">
        <f>'[2]car.sollecitazione  direzione x'!$B$8/('[2]car.sollecitazione  direzione x'!$B$7+'[2]car.sollecitazione  direzione x'!$B$8)</f>
        <v>0.67800184336404945</v>
      </c>
    </row>
    <row r="7" spans="1:19" x14ac:dyDescent="0.2">
      <c r="B7" s="1" t="s">
        <v>216</v>
      </c>
      <c r="C7" s="3">
        <f>'Inviluppo pilastri'!AN102</f>
        <v>27.102537499999997</v>
      </c>
      <c r="D7" s="3">
        <f>'Inviluppo pilastri'!AO102</f>
        <v>-53.068857812499999</v>
      </c>
      <c r="E7" s="3">
        <f>'Inviluppo pilastri'!AP102</f>
        <v>-29.911337499999995</v>
      </c>
      <c r="F7" s="3">
        <f>'Inviluppo pilastri'!AQ102</f>
        <v>45.505357812500009</v>
      </c>
      <c r="G7" s="3">
        <f>Pilastri!G114</f>
        <v>-155.31469999999999</v>
      </c>
      <c r="J7">
        <v>4</v>
      </c>
      <c r="K7" s="96" t="s">
        <v>111</v>
      </c>
      <c r="L7" s="1">
        <f>Pilastri!M113</f>
        <v>-286.096146336</v>
      </c>
      <c r="M7">
        <v>0</v>
      </c>
      <c r="N7">
        <f t="shared" ref="N7:N13" si="0">MAX(ABS(L8)+ABS(M7),ABS(L7)+ABS(M8))</f>
        <v>286.096146336</v>
      </c>
      <c r="O7" s="16">
        <f>'[2]car.sollecitazione  direzione x'!$B$8/('[2]car.sollecitazione  direzione x'!$B$8+'[2]car.sollecitazione  direzione x'!$B$9)</f>
        <v>0.41299789001848419</v>
      </c>
      <c r="P7" s="1">
        <v>0</v>
      </c>
      <c r="Q7" s="16">
        <f>Pilastri!R113</f>
        <v>-145.96742159999999</v>
      </c>
      <c r="R7">
        <f t="shared" ref="R7:R13" si="1">MAX(ABS(P8)+ABS(Q7),ABS(P7)+ABS(Q8))</f>
        <v>145.96742159999999</v>
      </c>
      <c r="S7" s="16">
        <f>'[2]car.sollecitazione  direzione x'!$B$8/('[2]car.sollecitazione  direzione x'!$B$8+'[2]car.sollecitazione  direzione x'!$B$9)</f>
        <v>0.41299789001848419</v>
      </c>
    </row>
    <row r="8" spans="1:19" x14ac:dyDescent="0.2">
      <c r="A8">
        <v>5</v>
      </c>
      <c r="B8" s="1" t="s">
        <v>213</v>
      </c>
      <c r="C8" s="3">
        <f>'Inviluppo pilastri'!AN103</f>
        <v>135.05016875000001</v>
      </c>
      <c r="D8" s="3">
        <f>'Inviluppo pilastri'!AO103</f>
        <v>-38.395485937499998</v>
      </c>
      <c r="E8" s="3">
        <f>'Inviluppo pilastri'!AP103</f>
        <v>-92.927368749999999</v>
      </c>
      <c r="F8" s="3">
        <f>'Inviluppo pilastri'!AQ103</f>
        <v>37.5059859375</v>
      </c>
      <c r="G8" s="3">
        <f>Pilastri!G115</f>
        <v>-369.32859999999999</v>
      </c>
      <c r="K8" s="96" t="s">
        <v>112</v>
      </c>
      <c r="L8" s="1">
        <f>Pilastri!M114</f>
        <v>186.83829964799997</v>
      </c>
      <c r="M8">
        <v>0</v>
      </c>
      <c r="O8" s="16">
        <f>'[2]car.sollecitazione  direzione x'!$B$9/('[2]car.sollecitazione  direzione x'!$B$8+'[2]car.sollecitazione  direzione x'!$B$9)</f>
        <v>0.58700210998151581</v>
      </c>
      <c r="P8" s="1">
        <v>0</v>
      </c>
      <c r="Q8" s="16">
        <f>Pilastri!R114</f>
        <v>140.12872473600001</v>
      </c>
      <c r="S8" s="16">
        <f>'[2]car.sollecitazione  direzione x'!$B$9/('[2]car.sollecitazione  direzione x'!$B$8+'[2]car.sollecitazione  direzione x'!$B$9)</f>
        <v>0.58700210998151581</v>
      </c>
    </row>
    <row r="9" spans="1:19" x14ac:dyDescent="0.2">
      <c r="B9" s="1" t="s">
        <v>214</v>
      </c>
      <c r="C9" s="3">
        <f>'Inviluppo pilastri'!AN104</f>
        <v>-26.468731249999994</v>
      </c>
      <c r="D9" s="3">
        <f>'Inviluppo pilastri'!AO104</f>
        <v>-8.4662328125000013</v>
      </c>
      <c r="E9" s="3">
        <f>'Inviluppo pilastri'!AP104</f>
        <v>-6.678068750000004</v>
      </c>
      <c r="F9" s="3">
        <f>'Inviluppo pilastri'!AQ104</f>
        <v>8.8177328124999992</v>
      </c>
      <c r="G9" s="3">
        <f>Pilastri!G116</f>
        <v>-263.01740000000001</v>
      </c>
      <c r="J9">
        <v>3</v>
      </c>
      <c r="K9" s="96" t="s">
        <v>111</v>
      </c>
      <c r="L9" s="1">
        <f>Pilastri!M115</f>
        <v>-332.80572124800005</v>
      </c>
      <c r="M9">
        <v>0</v>
      </c>
      <c r="N9">
        <f t="shared" si="0"/>
        <v>332.80572124800005</v>
      </c>
      <c r="O9" s="16">
        <f>'[2]car.sollecitazione  direzione x'!$B$9/('[2]car.sollecitazione  direzione x'!$B$9+'[2]car.sollecitazione  direzione x'!$B$10)</f>
        <v>0.44975605648321343</v>
      </c>
      <c r="P9" s="1">
        <v>0</v>
      </c>
      <c r="Q9" s="16">
        <f>Pilastri!R115</f>
        <v>-145.96742159999999</v>
      </c>
      <c r="R9">
        <f t="shared" si="1"/>
        <v>145.96742159999999</v>
      </c>
      <c r="S9" s="16">
        <f>'[2]car.sollecitazione  direzione x'!$B$9/('[2]car.sollecitazione  direzione x'!$B$9+'[2]car.sollecitazione  direzione x'!$B$10)</f>
        <v>0.44975605648321343</v>
      </c>
    </row>
    <row r="10" spans="1:19" x14ac:dyDescent="0.2">
      <c r="B10" s="1" t="s">
        <v>215</v>
      </c>
      <c r="C10" s="3">
        <f>'Inviluppo pilastri'!AN105</f>
        <v>91.888387499999993</v>
      </c>
      <c r="D10" s="3">
        <f>'Inviluppo pilastri'!AO105</f>
        <v>15.1132453125</v>
      </c>
      <c r="E10" s="3">
        <f>'Inviluppo pilastri'!AP105</f>
        <v>-69.142987500000004</v>
      </c>
      <c r="F10" s="3">
        <f>'Inviluppo pilastri'!AQ105</f>
        <v>-13.7719453125</v>
      </c>
      <c r="G10" s="3">
        <f>Pilastri!G117</f>
        <v>-259.01060000000001</v>
      </c>
      <c r="K10" s="96" t="s">
        <v>112</v>
      </c>
      <c r="L10" s="1">
        <f>Pilastri!M116</f>
        <v>186.83829964799997</v>
      </c>
      <c r="M10">
        <v>0</v>
      </c>
      <c r="O10" s="16">
        <f>'[2]car.sollecitazione  direzione x'!$B$10/('[2]car.sollecitazione  direzione x'!$B$9+'[2]car.sollecitazione  direzione x'!$B$10)</f>
        <v>0.55024394351678663</v>
      </c>
      <c r="P10" s="1">
        <v>0</v>
      </c>
      <c r="Q10" s="16">
        <f>Pilastri!R116</f>
        <v>140.12872473600001</v>
      </c>
      <c r="S10" s="16">
        <f>'[2]car.sollecitazione  direzione x'!$B$10/('[2]car.sollecitazione  direzione x'!$B$9+'[2]car.sollecitazione  direzione x'!$B$10)</f>
        <v>0.55024394351678663</v>
      </c>
    </row>
    <row r="11" spans="1:19" x14ac:dyDescent="0.2">
      <c r="B11" s="1" t="s">
        <v>216</v>
      </c>
      <c r="C11" s="3">
        <f>'Inviluppo pilastri'!AN106</f>
        <v>16.693050000000007</v>
      </c>
      <c r="D11" s="3">
        <f>'Inviluppo pilastri'!AO106</f>
        <v>-61.9749640625</v>
      </c>
      <c r="E11" s="3">
        <f>'Inviluppo pilastri'!AP106</f>
        <v>-30.462450000000004</v>
      </c>
      <c r="F11" s="3">
        <f>'Inviluppo pilastri'!AQ106</f>
        <v>60.095664062499999</v>
      </c>
      <c r="G11" s="3">
        <f>Pilastri!G118</f>
        <v>-373.33539999999999</v>
      </c>
      <c r="J11">
        <v>2</v>
      </c>
      <c r="K11" s="96" t="s">
        <v>111</v>
      </c>
      <c r="L11" s="1">
        <f>Pilastri!M117</f>
        <v>-332.80572124800005</v>
      </c>
      <c r="M11">
        <v>0</v>
      </c>
      <c r="N11">
        <f>MAX(ABS(L12)+ABS(L12),ABS(L11)+ABS(M12))</f>
        <v>373.67659929599995</v>
      </c>
      <c r="O11" s="16">
        <f>'[2]car.sollecitazione  direzione x'!$B$10/('[2]car.sollecitazione  direzione x'!$B$10+'[2]car.sollecitazione  direzione x'!$B$11)</f>
        <v>0.47104155681704507</v>
      </c>
      <c r="P11" s="1">
        <v>0</v>
      </c>
      <c r="Q11" s="16">
        <f>Pilastri!R117</f>
        <v>-192.67699651200002</v>
      </c>
      <c r="R11">
        <f t="shared" si="1"/>
        <v>192.67699651200002</v>
      </c>
      <c r="S11" s="16">
        <f>'[2]car.sollecitazione  direzione x'!$B$10/('[2]car.sollecitazione  direzione x'!$B$10+'[2]car.sollecitazione  direzione x'!$B$11)</f>
        <v>0.47104155681704507</v>
      </c>
    </row>
    <row r="12" spans="1:19" x14ac:dyDescent="0.2">
      <c r="A12">
        <v>4</v>
      </c>
      <c r="B12" s="1" t="s">
        <v>213</v>
      </c>
      <c r="C12" s="3">
        <f>'Inviluppo pilastri'!AN107</f>
        <v>148.88049843749999</v>
      </c>
      <c r="D12" s="3">
        <f>'Inviluppo pilastri'!AO107</f>
        <v>-1.1001249999999978</v>
      </c>
      <c r="E12" s="3">
        <f>'Inviluppo pilastri'!AP107</f>
        <v>-115.76919843749999</v>
      </c>
      <c r="F12" s="3">
        <f>'Inviluppo pilastri'!AQ107</f>
        <v>0.57792500000000335</v>
      </c>
      <c r="G12" s="3">
        <f>Pilastri!G119</f>
        <v>-601.21180000000004</v>
      </c>
      <c r="K12" s="96" t="s">
        <v>112</v>
      </c>
      <c r="L12" s="1">
        <f>Pilastri!M118</f>
        <v>186.83829964799997</v>
      </c>
      <c r="M12">
        <v>0</v>
      </c>
      <c r="O12" s="16">
        <f>'[2]car.sollecitazione  direzione x'!$B$11/('[2]car.sollecitazione  direzione x'!$B$10+'[2]car.sollecitazione  direzione x'!$B$11)</f>
        <v>0.52895844318295493</v>
      </c>
      <c r="P12" s="1">
        <v>0</v>
      </c>
      <c r="Q12" s="16">
        <f>Pilastri!R118</f>
        <v>140.12872473600001</v>
      </c>
      <c r="S12" s="16">
        <f>'[2]car.sollecitazione  direzione x'!$B$11/('[2]car.sollecitazione  direzione x'!$B$10+'[2]car.sollecitazione  direzione x'!$B$11)</f>
        <v>0.52895844318295493</v>
      </c>
    </row>
    <row r="13" spans="1:19" x14ac:dyDescent="0.2">
      <c r="B13" s="1" t="s">
        <v>214</v>
      </c>
      <c r="C13" s="3">
        <f>'Inviluppo pilastri'!AN108</f>
        <v>-56.295029687499998</v>
      </c>
      <c r="D13" s="3">
        <f>'Inviluppo pilastri'!AO108</f>
        <v>-43.399875000000002</v>
      </c>
      <c r="E13" s="3">
        <f>'Inviluppo pilastri'!AP108</f>
        <v>22.221729687500005</v>
      </c>
      <c r="F13" s="3">
        <f>'Inviluppo pilastri'!AQ108</f>
        <v>41.862074999999997</v>
      </c>
      <c r="G13" s="3">
        <f>Pilastri!G120</f>
        <v>-381.5102</v>
      </c>
      <c r="J13">
        <v>1</v>
      </c>
      <c r="K13" s="96" t="s">
        <v>111</v>
      </c>
      <c r="L13" s="1">
        <f>Pilastri!M119</f>
        <v>-332.80572124800005</v>
      </c>
      <c r="M13">
        <v>0</v>
      </c>
      <c r="N13">
        <f t="shared" si="0"/>
        <v>332.80572124800005</v>
      </c>
      <c r="O13">
        <v>0.5</v>
      </c>
      <c r="P13" s="1">
        <v>0</v>
      </c>
      <c r="Q13" s="16">
        <f>Pilastri!R119</f>
        <v>-145.96742159999999</v>
      </c>
      <c r="R13">
        <f t="shared" si="1"/>
        <v>145.96742159999999</v>
      </c>
      <c r="S13">
        <v>0.5</v>
      </c>
    </row>
    <row r="14" spans="1:19" x14ac:dyDescent="0.2">
      <c r="B14" s="1" t="s">
        <v>215</v>
      </c>
      <c r="C14" s="3">
        <f>'Inviluppo pilastri'!AN109</f>
        <v>94.760928124999992</v>
      </c>
      <c r="D14" s="3">
        <f>'Inviluppo pilastri'!AO109</f>
        <v>32.464732812500003</v>
      </c>
      <c r="E14" s="3">
        <f>'Inviluppo pilastri'!AP109</f>
        <v>-78.629528125000007</v>
      </c>
      <c r="F14" s="3">
        <f>'Inviluppo pilastri'!AQ109</f>
        <v>-32.144832812499999</v>
      </c>
      <c r="G14" s="3">
        <f>Pilastri!G121</f>
        <v>-369.43869999999998</v>
      </c>
      <c r="K14" s="96" t="s">
        <v>112</v>
      </c>
      <c r="L14" s="1">
        <f>Pilastri!M120</f>
        <v>186.83829964799997</v>
      </c>
      <c r="M14">
        <v>0</v>
      </c>
      <c r="O14">
        <v>0.5</v>
      </c>
      <c r="P14" s="1">
        <v>0</v>
      </c>
      <c r="Q14" s="16">
        <f>Pilastri!R120</f>
        <v>140.12872473600001</v>
      </c>
      <c r="S14">
        <v>0.5</v>
      </c>
    </row>
    <row r="15" spans="1:19" x14ac:dyDescent="0.2">
      <c r="B15" s="1" t="s">
        <v>216</v>
      </c>
      <c r="C15" s="3">
        <f>'Inviluppo pilastri'!AN110</f>
        <v>-2.1754593750000026</v>
      </c>
      <c r="D15" s="3">
        <f>'Inviluppo pilastri'!AO110</f>
        <v>-76.964732812499989</v>
      </c>
      <c r="E15" s="3">
        <f>'Inviluppo pilastri'!AP110</f>
        <v>-14.917940625</v>
      </c>
      <c r="F15" s="3">
        <f>'Inviluppo pilastri'!AQ110</f>
        <v>74.584832812499997</v>
      </c>
      <c r="G15" s="3">
        <f>Pilastri!G122</f>
        <v>-613.28329999999994</v>
      </c>
      <c r="L15" s="1"/>
      <c r="P15" s="1"/>
    </row>
    <row r="16" spans="1:19" x14ac:dyDescent="0.2">
      <c r="A16">
        <v>3</v>
      </c>
      <c r="B16" s="1" t="s">
        <v>213</v>
      </c>
      <c r="C16" s="3">
        <f>'Inviluppo pilastri'!AN111</f>
        <v>161.66600781250003</v>
      </c>
      <c r="D16" s="3">
        <f>'Inviluppo pilastri'!AO111</f>
        <v>6.3575890624999989</v>
      </c>
      <c r="E16" s="3">
        <f>'Inviluppo pilastri'!AP111</f>
        <v>-138.80610781249999</v>
      </c>
      <c r="F16" s="3">
        <f>'Inviluppo pilastri'!AQ111</f>
        <v>-7.4200890625000024</v>
      </c>
      <c r="G16" s="3">
        <f>Pilastri!G123</f>
        <v>-840.87850000000003</v>
      </c>
    </row>
    <row r="17" spans="1:18" x14ac:dyDescent="0.2">
      <c r="B17" s="1" t="s">
        <v>214</v>
      </c>
      <c r="C17" s="3">
        <f>'Inviluppo pilastri'!AN112</f>
        <v>-69.289820312499998</v>
      </c>
      <c r="D17" s="3">
        <f>'Inviluppo pilastri'!AO112</f>
        <v>-45.529464062499997</v>
      </c>
      <c r="E17" s="3">
        <f>'Inviluppo pilastri'!AP112</f>
        <v>46.093920312499989</v>
      </c>
      <c r="F17" s="3">
        <f>'Inviluppo pilastri'!AQ112</f>
        <v>43.827964062500001</v>
      </c>
      <c r="G17" s="3">
        <f>Pilastri!G124</f>
        <v>-483.10549999999995</v>
      </c>
    </row>
    <row r="18" spans="1:18" x14ac:dyDescent="0.2">
      <c r="B18" s="1" t="s">
        <v>215</v>
      </c>
      <c r="C18" s="3">
        <f>'Inviluppo pilastri'!AN113</f>
        <v>100.683046875</v>
      </c>
      <c r="D18" s="3">
        <f>'Inviluppo pilastri'!AO113</f>
        <v>47.736842187500002</v>
      </c>
      <c r="E18" s="3">
        <f>'Inviluppo pilastri'!AP113</f>
        <v>-89.817646874999994</v>
      </c>
      <c r="F18" s="3">
        <f>'Inviluppo pilastri'!AQ113</f>
        <v>-48.299542187500002</v>
      </c>
      <c r="G18" s="3">
        <f>Pilastri!G125</f>
        <v>-456.87929999999994</v>
      </c>
    </row>
    <row r="19" spans="1:18" x14ac:dyDescent="0.2">
      <c r="B19" s="1" t="s">
        <v>216</v>
      </c>
      <c r="C19" s="3">
        <f>'Inviluppo pilastri'!AN114</f>
        <v>-8.3068593750000055</v>
      </c>
      <c r="D19" s="3">
        <f>'Inviluppo pilastri'!AO114</f>
        <v>-86.908717187500002</v>
      </c>
      <c r="E19" s="3">
        <f>'Inviluppo pilastri'!AP114</f>
        <v>-2.8945406250000003</v>
      </c>
      <c r="F19" s="3">
        <f>'Inviluppo pilastri'!AQ114</f>
        <v>84.707417187499999</v>
      </c>
      <c r="G19" s="3">
        <f>Pilastri!G126</f>
        <v>-867.10469999999998</v>
      </c>
    </row>
    <row r="20" spans="1:18" x14ac:dyDescent="0.2">
      <c r="A20">
        <v>2</v>
      </c>
      <c r="B20" s="1" t="s">
        <v>213</v>
      </c>
      <c r="C20" s="3">
        <f>'Inviluppo pilastri'!AN115</f>
        <v>157.37609375</v>
      </c>
      <c r="D20" s="3">
        <f>'Inviluppo pilastri'!AO115</f>
        <v>12.9512984375</v>
      </c>
      <c r="E20" s="3">
        <f>'Inviluppo pilastri'!AP115</f>
        <v>-151.39489374999999</v>
      </c>
      <c r="F20" s="3">
        <f>'Inviluppo pilastri'!AQ115</f>
        <v>-14.595198437499999</v>
      </c>
      <c r="G20" s="3">
        <f>Pilastri!G127</f>
        <v>-1087.6823999999999</v>
      </c>
    </row>
    <row r="21" spans="1:18" x14ac:dyDescent="0.2">
      <c r="B21" s="1" t="s">
        <v>214</v>
      </c>
      <c r="C21" s="3">
        <f>'Inviluppo pilastri'!AN116</f>
        <v>-73.464249999999993</v>
      </c>
      <c r="D21" s="3">
        <f>'Inviluppo pilastri'!AO116</f>
        <v>-46.2412671875</v>
      </c>
      <c r="E21" s="3">
        <f>'Inviluppo pilastri'!AP116</f>
        <v>76.437049999999999</v>
      </c>
      <c r="F21" s="3">
        <f>'Inviluppo pilastri'!AQ116</f>
        <v>45.803167187500001</v>
      </c>
      <c r="G21" s="3">
        <f>Pilastri!G128</f>
        <v>-565.41959999999995</v>
      </c>
    </row>
    <row r="22" spans="1:18" x14ac:dyDescent="0.2">
      <c r="B22" s="1" t="s">
        <v>215</v>
      </c>
      <c r="C22" s="3">
        <f>'Inviluppo pilastri'!AN117</f>
        <v>96.635103125000001</v>
      </c>
      <c r="D22" s="3">
        <f>'Inviluppo pilastri'!AO117</f>
        <v>60.139337500000011</v>
      </c>
      <c r="E22" s="3">
        <f>'Inviluppo pilastri'!AP117</f>
        <v>-88.982303125000001</v>
      </c>
      <c r="F22" s="3">
        <f>'Inviluppo pilastri'!AQ117</f>
        <v>-62.765337499999987</v>
      </c>
      <c r="G22" s="3">
        <f>Pilastri!G129</f>
        <v>-522.78819999999996</v>
      </c>
    </row>
    <row r="23" spans="1:18" x14ac:dyDescent="0.2">
      <c r="B23" s="1" t="s">
        <v>216</v>
      </c>
      <c r="C23" s="3">
        <f>'Inviluppo pilastri'!AN118</f>
        <v>-12.723259374999994</v>
      </c>
      <c r="D23" s="3">
        <f>'Inviluppo pilastri'!AO118</f>
        <v>-93.42930625000001</v>
      </c>
      <c r="E23" s="3">
        <f>'Inviluppo pilastri'!AP118</f>
        <v>14.024459374999996</v>
      </c>
      <c r="F23" s="3">
        <f>'Inviluppo pilastri'!AQ118</f>
        <v>93.973306249999993</v>
      </c>
      <c r="G23" s="3">
        <f>Pilastri!G130</f>
        <v>-1130.3137999999999</v>
      </c>
    </row>
    <row r="24" spans="1:18" x14ac:dyDescent="0.2">
      <c r="A24">
        <v>1</v>
      </c>
      <c r="B24" s="1" t="s">
        <v>213</v>
      </c>
      <c r="C24" s="3">
        <f>'Inviluppo pilastri'!AN119</f>
        <v>99.521703125000002</v>
      </c>
      <c r="D24" s="3">
        <f>'Inviluppo pilastri'!AO119</f>
        <v>14.312071875000001</v>
      </c>
      <c r="E24" s="3">
        <f>'Inviluppo pilastri'!AP119</f>
        <v>-271.051103125</v>
      </c>
      <c r="F24" s="3">
        <f>'Inviluppo pilastri'!AQ119</f>
        <v>-23.102671874999995</v>
      </c>
      <c r="G24" s="3">
        <f>Pilastri!G131</f>
        <v>-1298.3960999999999</v>
      </c>
    </row>
    <row r="25" spans="1:18" x14ac:dyDescent="0.2">
      <c r="B25" s="1" t="s">
        <v>214</v>
      </c>
      <c r="C25" s="3">
        <f>'Inviluppo pilastri'!AN120</f>
        <v>-56.083703124999992</v>
      </c>
      <c r="D25" s="3">
        <f>'Inviluppo pilastri'!AO120</f>
        <v>-34.110915624999997</v>
      </c>
      <c r="E25" s="3">
        <f>'Inviluppo pilastri'!AP120</f>
        <v>251.09310312500003</v>
      </c>
      <c r="F25" s="3">
        <f>'Inviluppo pilastri'!AQ120</f>
        <v>31.547515624999996</v>
      </c>
      <c r="G25" s="3">
        <f>Pilastri!G132</f>
        <v>-616.46789999999999</v>
      </c>
    </row>
    <row r="26" spans="1:18" x14ac:dyDescent="0.2">
      <c r="B26" s="1" t="s">
        <v>215</v>
      </c>
      <c r="C26" s="3">
        <f>'Inviluppo pilastri'!AN121</f>
        <v>63.083498437499998</v>
      </c>
      <c r="D26" s="3">
        <f>'Inviluppo pilastri'!AO121</f>
        <v>52.287815624999993</v>
      </c>
      <c r="E26" s="3">
        <f>'Inviluppo pilastri'!AP121</f>
        <v>-140.58399843749999</v>
      </c>
      <c r="F26" s="3">
        <f>'Inviluppo pilastri'!AQ121</f>
        <v>-66.026015624999999</v>
      </c>
      <c r="G26" s="3">
        <f>Pilastri!G133</f>
        <v>-555.8374</v>
      </c>
    </row>
    <row r="27" spans="1:18" x14ac:dyDescent="0.2">
      <c r="B27" s="1" t="s">
        <v>216</v>
      </c>
      <c r="C27" s="3">
        <f>'Inviluppo pilastri'!AN122</f>
        <v>-19.645498437500002</v>
      </c>
      <c r="D27" s="3">
        <f>'Inviluppo pilastri'!AO122</f>
        <v>-72.086659375000011</v>
      </c>
      <c r="E27" s="3">
        <f>'Inviluppo pilastri'!AP122</f>
        <v>120.6259984375</v>
      </c>
      <c r="F27" s="3">
        <f>'Inviluppo pilastri'!AQ122</f>
        <v>74.470859375000003</v>
      </c>
      <c r="G27" s="3">
        <f>Pilastri!G134</f>
        <v>-1359.0266000000001</v>
      </c>
    </row>
    <row r="29" spans="1:18" x14ac:dyDescent="0.2">
      <c r="A29" s="143" t="s">
        <v>261</v>
      </c>
      <c r="B29" s="144"/>
      <c r="C29" s="143"/>
      <c r="D29" s="143"/>
      <c r="E29" s="145"/>
    </row>
    <row r="30" spans="1:18" x14ac:dyDescent="0.2">
      <c r="C30" s="96" t="s">
        <v>275</v>
      </c>
      <c r="G30" s="96" t="s">
        <v>276</v>
      </c>
    </row>
    <row r="31" spans="1:18" x14ac:dyDescent="0.2">
      <c r="A31" s="96" t="s">
        <v>20</v>
      </c>
      <c r="B31" s="79" t="s">
        <v>257</v>
      </c>
      <c r="C31" s="96" t="s">
        <v>258</v>
      </c>
      <c r="D31" s="96" t="s">
        <v>17</v>
      </c>
      <c r="F31" s="48" t="s">
        <v>257</v>
      </c>
      <c r="G31" s="96" t="s">
        <v>258</v>
      </c>
      <c r="H31" s="96" t="s">
        <v>17</v>
      </c>
      <c r="J31" s="96" t="s">
        <v>268</v>
      </c>
      <c r="K31" s="96" t="s">
        <v>269</v>
      </c>
      <c r="L31" s="96" t="s">
        <v>273</v>
      </c>
      <c r="M31" s="96" t="s">
        <v>274</v>
      </c>
      <c r="N31" s="96" t="s">
        <v>277</v>
      </c>
      <c r="O31" s="96" t="s">
        <v>278</v>
      </c>
      <c r="P31" s="96" t="s">
        <v>279</v>
      </c>
      <c r="Q31" s="96" t="s">
        <v>281</v>
      </c>
      <c r="R31" s="96" t="s">
        <v>280</v>
      </c>
    </row>
    <row r="32" spans="1:18" ht="15" x14ac:dyDescent="0.25">
      <c r="A32" s="1">
        <v>6</v>
      </c>
      <c r="B32" s="155">
        <f>1.3*N5*O5</f>
        <v>100.20664513850681</v>
      </c>
      <c r="C32" s="156">
        <f>MAX(30*G32/100,MAX(ABS(D4),ABS(F4)))</f>
        <v>40.240789062499999</v>
      </c>
      <c r="D32" s="146">
        <f>ABS(G5)</f>
        <v>125.26779999999999</v>
      </c>
      <c r="E32" s="146">
        <f>ABS(G4)</f>
        <v>154.88419999999999</v>
      </c>
      <c r="F32" s="153">
        <f>MAX(30*B32/100,MAX(ABS(C6),ABS(E6)))</f>
        <v>63.097524999999997</v>
      </c>
      <c r="G32" s="153">
        <f>1.3*R5*S5</f>
        <v>61.10161288933341</v>
      </c>
      <c r="H32" s="153">
        <f>ABS(G7)</f>
        <v>155.31469999999999</v>
      </c>
      <c r="I32" s="153">
        <f>ABS(G6)</f>
        <v>124.8373</v>
      </c>
      <c r="J32" s="153">
        <f>B47*(1-((0.48*B46-ABS(I32))/(0.48*B46))^2)</f>
        <v>17.770671502984669</v>
      </c>
      <c r="K32" s="153">
        <f>B48*(1-((0.48*B46-ABS(D32))/(0.48*B46))^2)</f>
        <v>35.657298122936282</v>
      </c>
      <c r="L32" s="147">
        <f>(B32-K32)/((0.6-2*0.04)*$B$42)*10</f>
        <v>3.1723322168496795</v>
      </c>
      <c r="M32" s="147">
        <f>(G32-J32)/((0.3-2*0.04)*$B$42)*10</f>
        <v>5.0334481084437357</v>
      </c>
      <c r="N32">
        <v>6.28</v>
      </c>
      <c r="O32">
        <v>10.3</v>
      </c>
      <c r="P32">
        <v>18</v>
      </c>
      <c r="Q32" s="85">
        <f>(2*10.29+4.0192)</f>
        <v>24.599199999999996</v>
      </c>
      <c r="R32" t="str">
        <f>IF(Q32&gt;P32,"SI","NO")</f>
        <v>SI</v>
      </c>
    </row>
    <row r="33" spans="1:18" ht="15" x14ac:dyDescent="0.25">
      <c r="A33" s="1">
        <v>5</v>
      </c>
      <c r="B33" s="155">
        <f>1.3*N5*O6</f>
        <v>210.99589771269322</v>
      </c>
      <c r="C33" s="156">
        <f>MAX(30*G33/100,MAX(ABS(D8),ABS(F8)))</f>
        <v>38.596810557199973</v>
      </c>
      <c r="D33" s="146">
        <f>ABS(G9)</f>
        <v>263.01740000000001</v>
      </c>
      <c r="E33" s="146">
        <f>ABS(G8)</f>
        <v>369.32859999999999</v>
      </c>
      <c r="F33" s="153">
        <f>MAX(30*B33/100,MAX(ABS(C10),ABS(E10)))</f>
        <v>91.888387499999993</v>
      </c>
      <c r="G33" s="153">
        <f>1.3*R5*S6</f>
        <v>128.65603519066659</v>
      </c>
      <c r="H33" s="153">
        <f>ABS(G11)</f>
        <v>373.33539999999999</v>
      </c>
      <c r="I33" s="153">
        <f>ABS(G10)</f>
        <v>259.01060000000001</v>
      </c>
      <c r="J33" s="153">
        <f>$B$44*(1-((0.48*$B$43-ABS(I33))/(0.48*$B$43))^2)</f>
        <v>35.320657956062242</v>
      </c>
      <c r="K33" s="153">
        <f>$B$45*(1-((0.48*$B$43-ABS(D32))/(0.48*$B$43))^2)</f>
        <v>41.928050239616518</v>
      </c>
      <c r="L33" s="147">
        <f>(B33-K33)/((0.7-2*0.04)*$B$42)*10</f>
        <v>6.968823832595926</v>
      </c>
      <c r="M33" s="147">
        <f>(G33-J33)/((0.3-2*0.04)*$B$42)*10</f>
        <v>10.842108732500563</v>
      </c>
      <c r="N33">
        <v>8.2899999999999991</v>
      </c>
      <c r="O33">
        <v>12.56</v>
      </c>
      <c r="P33">
        <v>21</v>
      </c>
      <c r="Q33" s="85">
        <f>20.6+4.0192</f>
        <v>24.619199999999999</v>
      </c>
      <c r="R33" t="str">
        <f>IF(5*12.56+4.0192&gt;P33,"SI","NO")</f>
        <v>SI</v>
      </c>
    </row>
    <row r="34" spans="1:18" ht="15" x14ac:dyDescent="0.25">
      <c r="A34" s="1">
        <v>4</v>
      </c>
      <c r="B34" s="155">
        <f>1.3*N7*O8</f>
        <v>218.32075402385627</v>
      </c>
      <c r="C34" s="156">
        <f>MAX(30*G34/100,MAX(ABS(D12),ABS(F12)))</f>
        <v>33.416441942426985</v>
      </c>
      <c r="D34" s="146">
        <f>ABS(G13)</f>
        <v>381.5102</v>
      </c>
      <c r="E34" s="146">
        <f>ABS(G12)</f>
        <v>601.21180000000004</v>
      </c>
      <c r="F34" s="153">
        <f>MAX(30*B34/100,MAX(ABS(C14),ABS(E14)))</f>
        <v>94.760928124999992</v>
      </c>
      <c r="G34" s="153">
        <f>1.3*R7*S8</f>
        <v>111.38813980808993</v>
      </c>
      <c r="H34" s="153">
        <f>ABS(G15)</f>
        <v>613.28329999999994</v>
      </c>
      <c r="I34" s="153">
        <f>ABS(G14)</f>
        <v>369.43869999999998</v>
      </c>
      <c r="J34" s="153">
        <f>$B$44*(1-((0.48*$B$43-ABS(I34))/(0.48*$B$43))^2)</f>
        <v>48.237813828176407</v>
      </c>
      <c r="K34" s="153">
        <f t="shared" ref="K34:K37" si="2">$B$45*(1-((0.48*$B$43-ABS(D33))/(0.48*$B$43))^2)</f>
        <v>83.594145810402253</v>
      </c>
      <c r="L34" s="147">
        <f t="shared" ref="L34:L37" si="3">(B34-K34)/((0.7-2*0.04)*$B$42)*10</f>
        <v>5.553308995385688</v>
      </c>
      <c r="M34" s="147">
        <f t="shared" ref="M34:M37" si="4">(G34-J34)/((0.3-2*0.04)*$B$42)*10</f>
        <v>7.3357254350200405</v>
      </c>
      <c r="N34">
        <v>8.2899999999999991</v>
      </c>
      <c r="O34">
        <v>12.56</v>
      </c>
      <c r="P34">
        <v>21</v>
      </c>
      <c r="Q34" s="85">
        <f t="shared" ref="Q34:Q35" si="5">20.6+4.0192</f>
        <v>24.619199999999999</v>
      </c>
      <c r="R34" t="str">
        <f>IF(5*12.56+4.0192&gt;P34,"SI","NO")</f>
        <v>SI</v>
      </c>
    </row>
    <row r="35" spans="1:18" ht="15" x14ac:dyDescent="0.25">
      <c r="A35" s="1">
        <v>3</v>
      </c>
      <c r="B35" s="155">
        <f>1.3*N9*O10</f>
        <v>238.06163222978239</v>
      </c>
      <c r="C35" s="156">
        <f>MAX(30*G35/100,MAX(ABS(D16),ABS(F16)))</f>
        <v>31.323898977602941</v>
      </c>
      <c r="D35" s="146">
        <f>ABS(G17)</f>
        <v>483.10549999999995</v>
      </c>
      <c r="E35" s="146">
        <f>ABS(G16)</f>
        <v>840.87850000000003</v>
      </c>
      <c r="F35" s="153">
        <f>MAX(30*B35/100,MAX(ABS(C18),ABS(E18)))</f>
        <v>100.683046875</v>
      </c>
      <c r="G35" s="153">
        <f>1.3*R9*S10</f>
        <v>104.41299659200979</v>
      </c>
      <c r="H35" s="153">
        <f>ABS(G19)</f>
        <v>867.10469999999998</v>
      </c>
      <c r="I35" s="153">
        <f>ABS(G18)</f>
        <v>456.87929999999994</v>
      </c>
      <c r="J35" s="153">
        <f>$B$44*(1-((0.48*$B$43-ABS(I35))/(0.48*$B$43))^2)</f>
        <v>57.557764216443047</v>
      </c>
      <c r="K35" s="153">
        <f t="shared" si="2"/>
        <v>115.71482194802968</v>
      </c>
      <c r="L35" s="147">
        <f t="shared" si="3"/>
        <v>5.0430249161913849</v>
      </c>
      <c r="M35" s="147">
        <f t="shared" si="4"/>
        <v>5.4428399943738528</v>
      </c>
      <c r="N35">
        <v>8.2899999999999991</v>
      </c>
      <c r="O35">
        <v>12.56</v>
      </c>
      <c r="P35">
        <v>21</v>
      </c>
      <c r="Q35" s="85">
        <f t="shared" si="5"/>
        <v>24.619199999999999</v>
      </c>
      <c r="R35" t="str">
        <f>IF(5*12.56+4.0192&gt;P35,"SI","NO")</f>
        <v>SI</v>
      </c>
    </row>
    <row r="36" spans="1:18" ht="15" x14ac:dyDescent="0.25">
      <c r="A36" s="1">
        <v>2</v>
      </c>
      <c r="B36" s="155">
        <f>1.3*N11*O12</f>
        <v>256.9572098827669</v>
      </c>
      <c r="C36" s="156">
        <f>MAX(30*G36/100,MAX(ABS(D20),ABS(F20)))</f>
        <v>39.748068403740518</v>
      </c>
      <c r="D36" s="146">
        <f>ABS(G21)</f>
        <v>565.41959999999995</v>
      </c>
      <c r="E36" s="146">
        <f>ABS(G20)</f>
        <v>1087.6823999999999</v>
      </c>
      <c r="F36" s="153">
        <f>MAX(30*B36/100,MAX(ABS(C22),ABS(E22)))</f>
        <v>96.635103125000001</v>
      </c>
      <c r="G36" s="153">
        <f>1.3*R11*S12</f>
        <v>132.49356134580174</v>
      </c>
      <c r="H36" s="153">
        <f>ABS(G23)</f>
        <v>1130.3137999999999</v>
      </c>
      <c r="I36" s="153">
        <f>ABS(G22)</f>
        <v>522.78819999999996</v>
      </c>
      <c r="J36" s="153">
        <f>$B$44*(1-((0.48*$B$43-ABS(I36))/(0.48*$B$43))^2)</f>
        <v>64.052150001504458</v>
      </c>
      <c r="K36" s="153">
        <f>$B$45*(1-((0.48*$B$43-ABS(D35))/(0.48*$B$43))^2)</f>
        <v>140.51498119035273</v>
      </c>
      <c r="L36" s="147">
        <f t="shared" si="3"/>
        <v>4.7996434009222435</v>
      </c>
      <c r="M36" s="147">
        <f t="shared" si="4"/>
        <v>7.950353291394336</v>
      </c>
      <c r="N36">
        <v>10.3</v>
      </c>
      <c r="O36">
        <v>12.56</v>
      </c>
      <c r="P36">
        <v>21</v>
      </c>
      <c r="Q36" s="85">
        <v>33.15</v>
      </c>
      <c r="R36" t="str">
        <f>IF(5*12.56+4.0192&gt;P36,"SI","NO")</f>
        <v>SI</v>
      </c>
    </row>
    <row r="37" spans="1:18" ht="15" x14ac:dyDescent="0.25">
      <c r="A37" s="79" t="s">
        <v>259</v>
      </c>
      <c r="B37" s="155">
        <f>1.3*N13*O13</f>
        <v>216.32371881120005</v>
      </c>
      <c r="C37" s="156">
        <f>MAX(30*G37/100,F24)</f>
        <v>28.463647212000001</v>
      </c>
      <c r="D37" s="146">
        <f>ABS(G25)</f>
        <v>616.46789999999999</v>
      </c>
      <c r="E37" s="146">
        <f>ABS(G24)</f>
        <v>1298.3960999999999</v>
      </c>
      <c r="F37" s="153">
        <f>MAX(30*B37/100,C26)</f>
        <v>64.89711564336001</v>
      </c>
      <c r="G37" s="153">
        <f>1.3*R13*S14</f>
        <v>94.878824039999998</v>
      </c>
      <c r="H37" s="153">
        <f>ABS(G27)</f>
        <v>1359.0266000000001</v>
      </c>
      <c r="I37" s="153">
        <f>ABS(G26)</f>
        <v>555.8374</v>
      </c>
      <c r="J37" s="153">
        <f>$B$44*(1-((0.48*$B$43-ABS(I37))/(0.48*$B$43))^2)</f>
        <v>67.136990739848954</v>
      </c>
      <c r="K37" s="153">
        <f t="shared" si="2"/>
        <v>158.75340020873125</v>
      </c>
      <c r="L37" s="147">
        <f t="shared" si="3"/>
        <v>2.3729964882347838</v>
      </c>
      <c r="M37" s="147">
        <f t="shared" si="4"/>
        <v>3.222571997787218</v>
      </c>
      <c r="N37">
        <v>10.3</v>
      </c>
      <c r="O37">
        <v>12.56</v>
      </c>
      <c r="P37">
        <v>21</v>
      </c>
      <c r="Q37" s="85">
        <v>33.15</v>
      </c>
      <c r="R37" t="str">
        <f>IF(5*12.56+4.0192&gt;P37,"SI","NO")</f>
        <v>SI</v>
      </c>
    </row>
    <row r="38" spans="1:18" ht="15" x14ac:dyDescent="0.25">
      <c r="A38" s="79" t="s">
        <v>260</v>
      </c>
      <c r="B38" s="155">
        <f>MAX(ABS(E24),ABS(E25))</f>
        <v>271.051103125</v>
      </c>
      <c r="C38" s="156">
        <f>MAX(F24:F25)</f>
        <v>31.547515624999996</v>
      </c>
      <c r="D38" s="158"/>
      <c r="E38" s="157"/>
      <c r="F38" s="155">
        <f>MAX(ABS(E26),ABS(E27))</f>
        <v>140.58399843749999</v>
      </c>
      <c r="G38" s="157">
        <f>MAX(F26:F27)</f>
        <v>74.470859375000003</v>
      </c>
      <c r="H38" s="158"/>
      <c r="I38" s="158"/>
      <c r="J38" s="158"/>
      <c r="K38" s="158"/>
    </row>
    <row r="39" spans="1:18" x14ac:dyDescent="0.2">
      <c r="B39" s="159"/>
      <c r="C39" s="158"/>
      <c r="D39" s="158"/>
      <c r="E39" s="157"/>
      <c r="F39" s="159"/>
      <c r="G39" s="158"/>
      <c r="H39" s="158"/>
      <c r="I39" s="158"/>
      <c r="K39" s="158"/>
    </row>
    <row r="40" spans="1:18" x14ac:dyDescent="0.2">
      <c r="A40" s="96" t="s">
        <v>262</v>
      </c>
    </row>
    <row r="41" spans="1:18" x14ac:dyDescent="0.2">
      <c r="A41" s="79" t="s">
        <v>152</v>
      </c>
      <c r="B41" s="1">
        <v>14.17</v>
      </c>
      <c r="C41" s="96" t="s">
        <v>263</v>
      </c>
    </row>
    <row r="42" spans="1:18" x14ac:dyDescent="0.2">
      <c r="A42" s="79" t="s">
        <v>69</v>
      </c>
      <c r="B42" s="1">
        <v>391.3</v>
      </c>
      <c r="C42" s="96" t="s">
        <v>263</v>
      </c>
    </row>
    <row r="43" spans="1:18" x14ac:dyDescent="0.2">
      <c r="A43" s="79" t="s">
        <v>264</v>
      </c>
      <c r="B43" s="1">
        <v>2975.7</v>
      </c>
      <c r="C43" s="96" t="s">
        <v>266</v>
      </c>
      <c r="D43" s="96" t="s">
        <v>270</v>
      </c>
    </row>
    <row r="44" spans="1:18" x14ac:dyDescent="0.2">
      <c r="A44" s="79" t="s">
        <v>265</v>
      </c>
      <c r="B44" s="1">
        <v>107.1</v>
      </c>
      <c r="C44" s="96" t="s">
        <v>272</v>
      </c>
    </row>
    <row r="45" spans="1:18" x14ac:dyDescent="0.2">
      <c r="A45" s="79" t="s">
        <v>267</v>
      </c>
      <c r="B45" s="1">
        <v>250</v>
      </c>
      <c r="C45" s="96" t="s">
        <v>272</v>
      </c>
    </row>
    <row r="46" spans="1:18" x14ac:dyDescent="0.2">
      <c r="A46" s="79" t="s">
        <v>264</v>
      </c>
      <c r="B46" s="1">
        <v>2550</v>
      </c>
      <c r="C46" s="96" t="s">
        <v>266</v>
      </c>
      <c r="D46" s="96" t="s">
        <v>271</v>
      </c>
    </row>
    <row r="47" spans="1:18" x14ac:dyDescent="0.2">
      <c r="A47" s="79" t="s">
        <v>265</v>
      </c>
      <c r="B47" s="1">
        <v>91.8</v>
      </c>
      <c r="C47" s="96" t="s">
        <v>272</v>
      </c>
    </row>
    <row r="48" spans="1:18" x14ac:dyDescent="0.2">
      <c r="A48" s="79" t="s">
        <v>267</v>
      </c>
      <c r="B48" s="1">
        <v>183.6</v>
      </c>
      <c r="C48" s="96" t="s">
        <v>272</v>
      </c>
    </row>
    <row r="50" spans="1:14" x14ac:dyDescent="0.2">
      <c r="A50" s="143" t="s">
        <v>282</v>
      </c>
      <c r="B50" s="148"/>
      <c r="C50" s="149"/>
    </row>
    <row r="51" spans="1:14" x14ac:dyDescent="0.2">
      <c r="A51" s="79"/>
      <c r="C51" s="143" t="s">
        <v>283</v>
      </c>
      <c r="D51" s="143"/>
      <c r="E51" s="145"/>
    </row>
    <row r="53" spans="1:14" x14ac:dyDescent="0.2">
      <c r="A53" s="96" t="s">
        <v>337</v>
      </c>
      <c r="B53" s="79" t="s">
        <v>285</v>
      </c>
      <c r="C53" s="79" t="s">
        <v>286</v>
      </c>
      <c r="D53" s="79" t="s">
        <v>287</v>
      </c>
      <c r="E53" s="48" t="s">
        <v>339</v>
      </c>
      <c r="F53" s="1" t="s">
        <v>338</v>
      </c>
      <c r="G53" s="79" t="s">
        <v>289</v>
      </c>
      <c r="H53" s="79" t="s">
        <v>290</v>
      </c>
      <c r="I53" s="79" t="s">
        <v>17</v>
      </c>
      <c r="J53" s="79" t="s">
        <v>291</v>
      </c>
      <c r="K53" s="79" t="s">
        <v>292</v>
      </c>
      <c r="L53" s="79"/>
      <c r="M53" s="79" t="s">
        <v>280</v>
      </c>
    </row>
    <row r="54" spans="1:14" ht="15" x14ac:dyDescent="0.25">
      <c r="A54" s="147">
        <f>N32</f>
        <v>6.28</v>
      </c>
      <c r="B54" s="1">
        <v>2.0095999999999998</v>
      </c>
      <c r="C54" s="16">
        <f>2*(A54+B54)*$B$42/10</f>
        <v>648.74409600000001</v>
      </c>
      <c r="D54" s="16">
        <f>1+1/(1+2*C54/B46)</f>
        <v>1.6627700652342901</v>
      </c>
      <c r="E54" s="2">
        <f>(A54+0.4*B54)*(0.3-2*0.04)*B42/10</f>
        <v>60.981945024000005</v>
      </c>
      <c r="F54" s="2">
        <f>(A54+0.4*B54)*(0.6-2*0.04)*B42/10</f>
        <v>144.139142784</v>
      </c>
      <c r="G54" s="2">
        <f t="shared" ref="G54:I59" si="6">B32</f>
        <v>100.20664513850681</v>
      </c>
      <c r="H54" s="2">
        <f t="shared" si="6"/>
        <v>40.240789062499999</v>
      </c>
      <c r="I54" s="16">
        <f t="shared" si="6"/>
        <v>125.26779999999999</v>
      </c>
      <c r="J54" s="150">
        <f>(B48+F54)*(1-((0.48*B46-I54)/(0.48*B46+C54))^D54)</f>
        <v>192.70205179279284</v>
      </c>
      <c r="K54" s="150">
        <f>(B47+E54)*(1-((0.48*B46-I54)/(0.48*B46+C54))^D54)</f>
        <v>89.831791323205309</v>
      </c>
      <c r="L54" s="2">
        <f>(H54/K54)^1.5+(G54/J54)^1.5</f>
        <v>0.67480207840092388</v>
      </c>
      <c r="M54" t="str">
        <f>IF(L54&lt;1,"SI","N0")</f>
        <v>SI</v>
      </c>
    </row>
    <row r="55" spans="1:14" ht="15" x14ac:dyDescent="0.25">
      <c r="A55" s="147">
        <f t="shared" ref="A55:A59" si="7">N33</f>
        <v>8.2899999999999991</v>
      </c>
      <c r="B55" s="1">
        <v>2.0095999999999998</v>
      </c>
      <c r="C55" s="16">
        <f t="shared" ref="C55:C59" si="8">2*(A55+B55)*$B$42/10</f>
        <v>806.04669599999988</v>
      </c>
      <c r="D55" s="16">
        <f>1+1/(1+2*C55/$B$43)</f>
        <v>1.6486124691641302</v>
      </c>
      <c r="E55" s="2">
        <f>(A55+0.4*B55)*(0.3-2*0.04)*$B$42/10</f>
        <v>78.285231023999984</v>
      </c>
      <c r="F55" s="2">
        <f>(A55+0.4*B55)*(0.7-2*0.04)*$B$42/10</f>
        <v>220.62201470399995</v>
      </c>
      <c r="G55" s="2">
        <f t="shared" si="6"/>
        <v>210.99589771269322</v>
      </c>
      <c r="H55" s="2">
        <f t="shared" si="6"/>
        <v>38.596810557199973</v>
      </c>
      <c r="I55" s="16">
        <f t="shared" si="6"/>
        <v>263.01740000000001</v>
      </c>
      <c r="J55" s="150">
        <f>($B$45+F55)*(1-((0.48*$B$43-I55)/(0.48*$B$43+C55))^D55)</f>
        <v>309.71007946586582</v>
      </c>
      <c r="K55" s="150">
        <f>($B$44+E55)*(1-((0.48*$B$43-I55)/(0.48*$B$43+C55))^D55)</f>
        <v>121.99955131370723</v>
      </c>
      <c r="L55" s="2">
        <f t="shared" ref="L55:L59" si="9">(H55/K55)^1.5+(G55/J55)^1.5</f>
        <v>0.74025948371789507</v>
      </c>
      <c r="M55" t="str">
        <f t="shared" ref="M55:M59" si="10">IF(L55&lt;1,"SI","N0")</f>
        <v>SI</v>
      </c>
      <c r="N55" s="96" t="s">
        <v>294</v>
      </c>
    </row>
    <row r="56" spans="1:14" ht="15" x14ac:dyDescent="0.25">
      <c r="A56" s="147">
        <f t="shared" si="7"/>
        <v>8.2899999999999991</v>
      </c>
      <c r="B56" s="1">
        <v>2.0095999999999998</v>
      </c>
      <c r="C56" s="16">
        <f t="shared" si="8"/>
        <v>806.04669599999988</v>
      </c>
      <c r="D56" s="16">
        <f t="shared" ref="D56:D59" si="11">1+1/(1+2*C56/$B$43)</f>
        <v>1.6486124691641302</v>
      </c>
      <c r="E56" s="2">
        <f>(A56+0.4*B56)*(0.3-2*0.04)*$B$42/10</f>
        <v>78.285231023999984</v>
      </c>
      <c r="F56" s="2">
        <f>(A56+0.4*B56)*(0.7-2*0.04)*$B$42/10</f>
        <v>220.62201470399995</v>
      </c>
      <c r="G56" s="2">
        <f t="shared" si="6"/>
        <v>218.32075402385627</v>
      </c>
      <c r="H56" s="2">
        <f t="shared" si="6"/>
        <v>33.416441942426985</v>
      </c>
      <c r="I56" s="16">
        <f t="shared" si="6"/>
        <v>381.5102</v>
      </c>
      <c r="J56" s="150">
        <f t="shared" ref="J56:J59" si="12">($B$45+F56)*(1-((0.48*$B$43-I56)/(0.48*$B$43+C56))^D56)</f>
        <v>335.78412544954529</v>
      </c>
      <c r="K56" s="150">
        <f t="shared" ref="K56:K59" si="13">($B$44+E56)*(1-((0.48*$B$43-I56)/(0.48*$B$43+C56))^D56)</f>
        <v>132.27051800755183</v>
      </c>
      <c r="L56" s="2">
        <f t="shared" si="9"/>
        <v>0.65124976595167416</v>
      </c>
      <c r="M56" t="str">
        <f t="shared" si="10"/>
        <v>SI</v>
      </c>
    </row>
    <row r="57" spans="1:14" ht="15" x14ac:dyDescent="0.25">
      <c r="A57" s="147">
        <f t="shared" si="7"/>
        <v>8.2899999999999991</v>
      </c>
      <c r="B57" s="1">
        <v>2.0095999999999998</v>
      </c>
      <c r="C57" s="16">
        <f t="shared" si="8"/>
        <v>806.04669599999988</v>
      </c>
      <c r="D57" s="16">
        <f t="shared" si="11"/>
        <v>1.6486124691641302</v>
      </c>
      <c r="E57" s="2">
        <f>(A57+0.4*B57)*(0.3-2*0.04)*$B$42/10</f>
        <v>78.285231023999984</v>
      </c>
      <c r="F57" s="2">
        <f>(A57+0.4*B57)*(0.7-2*0.04)*$B$42/10</f>
        <v>220.62201470399995</v>
      </c>
      <c r="G57" s="2">
        <f t="shared" si="6"/>
        <v>238.06163222978239</v>
      </c>
      <c r="H57" s="2">
        <f t="shared" si="6"/>
        <v>31.323898977602941</v>
      </c>
      <c r="I57" s="16">
        <f t="shared" si="6"/>
        <v>483.10549999999995</v>
      </c>
      <c r="J57" s="150">
        <f t="shared" si="12"/>
        <v>356.67107162489646</v>
      </c>
      <c r="K57" s="150">
        <f t="shared" si="13"/>
        <v>140.49820651578858</v>
      </c>
      <c r="L57" s="2">
        <f t="shared" si="9"/>
        <v>0.65056667031588644</v>
      </c>
      <c r="M57" t="str">
        <f t="shared" si="10"/>
        <v>SI</v>
      </c>
    </row>
    <row r="58" spans="1:14" ht="15" x14ac:dyDescent="0.25">
      <c r="A58" s="147">
        <f t="shared" si="7"/>
        <v>10.3</v>
      </c>
      <c r="B58" s="1">
        <v>2.0095999999999998</v>
      </c>
      <c r="C58" s="16">
        <f t="shared" si="8"/>
        <v>963.34929599999998</v>
      </c>
      <c r="D58" s="16">
        <f t="shared" si="11"/>
        <v>1.6069885881690462</v>
      </c>
      <c r="E58" s="2">
        <f>(A58+0.4*B58)*(0.3-2*0.04)*$B$42/10</f>
        <v>95.588517023999984</v>
      </c>
      <c r="F58" s="2">
        <f>(A58+0.4*B58)*(0.7-2*0.04)*$B$42/10</f>
        <v>269.38582070399997</v>
      </c>
      <c r="G58" s="2">
        <f t="shared" si="6"/>
        <v>256.9572098827669</v>
      </c>
      <c r="H58" s="2">
        <f t="shared" si="6"/>
        <v>39.748068403740518</v>
      </c>
      <c r="I58" s="16">
        <f t="shared" si="6"/>
        <v>565.41959999999995</v>
      </c>
      <c r="J58" s="150">
        <f t="shared" si="12"/>
        <v>418.45600097721928</v>
      </c>
      <c r="K58" s="150">
        <f t="shared" si="13"/>
        <v>163.30100456516533</v>
      </c>
      <c r="L58" s="2">
        <f t="shared" si="9"/>
        <v>0.6012754610445229</v>
      </c>
      <c r="M58" t="str">
        <f t="shared" si="10"/>
        <v>SI</v>
      </c>
    </row>
    <row r="59" spans="1:14" ht="15" x14ac:dyDescent="0.25">
      <c r="A59" s="147">
        <f t="shared" si="7"/>
        <v>10.3</v>
      </c>
      <c r="B59" s="1">
        <v>2.0095999999999998</v>
      </c>
      <c r="C59" s="16">
        <f t="shared" si="8"/>
        <v>963.34929599999998</v>
      </c>
      <c r="D59" s="16">
        <f t="shared" si="11"/>
        <v>1.6069885881690462</v>
      </c>
      <c r="E59" s="2">
        <f>(A59+0.4*B59)*(0.3-2*0.04)*$B$42/10</f>
        <v>95.588517023999984</v>
      </c>
      <c r="F59" s="2">
        <f>(A59+0.4*B59)*(0.7-2*0.04)*$B$42/10</f>
        <v>269.38582070399997</v>
      </c>
      <c r="G59" s="2">
        <f t="shared" si="6"/>
        <v>216.32371881120005</v>
      </c>
      <c r="H59" s="2">
        <f t="shared" si="6"/>
        <v>28.463647212000001</v>
      </c>
      <c r="I59" s="16">
        <f t="shared" si="6"/>
        <v>616.46789999999999</v>
      </c>
      <c r="J59" s="150">
        <f t="shared" si="12"/>
        <v>427.87736544765903</v>
      </c>
      <c r="K59" s="150">
        <f t="shared" si="13"/>
        <v>166.97765940774011</v>
      </c>
      <c r="L59" s="2">
        <f t="shared" si="9"/>
        <v>0.42986191465534829</v>
      </c>
      <c r="M59" t="str">
        <f t="shared" si="10"/>
        <v>SI</v>
      </c>
    </row>
    <row r="60" spans="1:14" x14ac:dyDescent="0.2">
      <c r="K60" s="2"/>
    </row>
    <row r="61" spans="1:14" x14ac:dyDescent="0.2">
      <c r="C61" s="143" t="s">
        <v>293</v>
      </c>
      <c r="D61" s="143"/>
      <c r="E61" s="145"/>
      <c r="K61" s="2"/>
    </row>
    <row r="62" spans="1:14" x14ac:dyDescent="0.2">
      <c r="A62" s="96" t="s">
        <v>295</v>
      </c>
      <c r="B62" s="79" t="s">
        <v>285</v>
      </c>
      <c r="C62" s="79" t="s">
        <v>286</v>
      </c>
      <c r="D62" s="79" t="s">
        <v>287</v>
      </c>
      <c r="E62" s="48" t="s">
        <v>340</v>
      </c>
      <c r="F62" s="1" t="s">
        <v>338</v>
      </c>
      <c r="G62" s="79" t="s">
        <v>289</v>
      </c>
      <c r="H62" s="79" t="s">
        <v>290</v>
      </c>
      <c r="I62" s="79" t="s">
        <v>17</v>
      </c>
      <c r="J62" s="79" t="s">
        <v>291</v>
      </c>
      <c r="K62" s="79" t="s">
        <v>292</v>
      </c>
      <c r="L62" s="48"/>
      <c r="M62" s="79" t="s">
        <v>280</v>
      </c>
    </row>
    <row r="63" spans="1:14" x14ac:dyDescent="0.2">
      <c r="A63">
        <f>O32</f>
        <v>10.3</v>
      </c>
      <c r="B63" s="1">
        <f>4.0192</f>
        <v>4.0191999999999997</v>
      </c>
      <c r="C63" s="16">
        <f>2*(A63+B63)*$B$42/10</f>
        <v>1120.620592</v>
      </c>
      <c r="D63" s="16">
        <f>1+1/(1+2*C63/B46)</f>
        <v>1.5322211723583314</v>
      </c>
      <c r="E63" s="2">
        <f>(A63+0.4*B63)*(0.3-2*0.04)*$B$42/10</f>
        <v>102.508454048</v>
      </c>
      <c r="F63" s="2">
        <f>(A63+0.4*B63)*(0.6-2*0.04)*B42/10</f>
        <v>242.29270956800005</v>
      </c>
      <c r="G63" s="2">
        <f>F32</f>
        <v>63.097524999999997</v>
      </c>
      <c r="H63" s="2">
        <f>G32</f>
        <v>61.10161288933341</v>
      </c>
      <c r="I63" s="2">
        <f>H32</f>
        <v>155.31469999999999</v>
      </c>
      <c r="J63" s="150">
        <f>(B48+F63)*(1-((0.48*B46-I63)/(0.48*B46+C63))^D63)</f>
        <v>298.11017438077295</v>
      </c>
      <c r="K63" s="150">
        <f>(B47+E63)*(1-((0.48*B46-I63)/(0.48*B46+C63))^D63)</f>
        <v>136.00920095266164</v>
      </c>
      <c r="L63" s="2">
        <f>(H63/K63)^1.5+(G63/J63)^1.5</f>
        <v>0.39848727444775078</v>
      </c>
      <c r="M63" t="str">
        <f>IF(L63&lt;1,"SI","N0")</f>
        <v>SI</v>
      </c>
    </row>
    <row r="64" spans="1:14" x14ac:dyDescent="0.2">
      <c r="A64">
        <f t="shared" ref="A64:A68" si="14">O33</f>
        <v>12.56</v>
      </c>
      <c r="B64" s="1">
        <f t="shared" ref="B64:B68" si="15">4.0192</f>
        <v>4.0191999999999997</v>
      </c>
      <c r="C64" s="16">
        <f t="shared" ref="C64:C68" si="16">2*(A64+B64)*$B$42/10</f>
        <v>1297.488192</v>
      </c>
      <c r="D64" s="16">
        <f>1+1/(1+2*C64/$B$43)</f>
        <v>1.5341721175092407</v>
      </c>
      <c r="E64" s="2">
        <f>(A64+0.4*B64)*(0.3-2*0.04)*$B$42/10</f>
        <v>121.96389004800001</v>
      </c>
      <c r="F64" s="2">
        <f>(A64+0.4*B64)*(0.7-2*0.04)*$B$42/10</f>
        <v>343.71641740799998</v>
      </c>
      <c r="G64" s="2">
        <f t="shared" ref="G64:H68" si="17">F33</f>
        <v>91.888387499999993</v>
      </c>
      <c r="H64" s="2">
        <f t="shared" si="17"/>
        <v>128.65603519066659</v>
      </c>
      <c r="I64" s="2">
        <f t="shared" ref="I64:I68" si="18">H33</f>
        <v>373.33539999999999</v>
      </c>
      <c r="J64" s="150">
        <f>($B$45+F64)*(1-((0.48*$B$43-I64)/(0.48*$B$43+C64))^D64)</f>
        <v>455.32024902357136</v>
      </c>
      <c r="K64" s="150">
        <f>($B$44+E64)*(1-((0.48*$B$43-I64)/(0.48*$B$43+C64))^D64)</f>
        <v>175.66876104638771</v>
      </c>
      <c r="L64" s="2">
        <f t="shared" ref="L64:L68" si="19">(H64/K64)^1.5+(G64/J64)^1.5</f>
        <v>0.71742308074419603</v>
      </c>
      <c r="M64" t="str">
        <f t="shared" ref="M64:M68" si="20">IF(L64&lt;1,"SI","N0")</f>
        <v>SI</v>
      </c>
      <c r="N64" s="96" t="s">
        <v>294</v>
      </c>
    </row>
    <row r="65" spans="1:16" x14ac:dyDescent="0.2">
      <c r="A65">
        <f t="shared" si="14"/>
        <v>12.56</v>
      </c>
      <c r="B65" s="1">
        <f t="shared" si="15"/>
        <v>4.0191999999999997</v>
      </c>
      <c r="C65" s="16">
        <f t="shared" si="16"/>
        <v>1297.488192</v>
      </c>
      <c r="D65" s="16">
        <f t="shared" ref="D65:D68" si="21">1+1/(1+2*C65/$B$43)</f>
        <v>1.5341721175092407</v>
      </c>
      <c r="E65" s="2">
        <f t="shared" ref="E65:E68" si="22">(A65+0.4*B65)*(0.3-2*0.04)*$B$42/10</f>
        <v>121.96389004800001</v>
      </c>
      <c r="F65" s="2">
        <f>(A65+0.4*B65)*(0.7-2*0.04)*$B$42/10</f>
        <v>343.71641740799998</v>
      </c>
      <c r="G65" s="2">
        <f t="shared" si="17"/>
        <v>94.760928124999992</v>
      </c>
      <c r="H65" s="2">
        <f t="shared" si="17"/>
        <v>111.38813980808993</v>
      </c>
      <c r="I65" s="2">
        <f t="shared" si="18"/>
        <v>613.28329999999994</v>
      </c>
      <c r="J65" s="150">
        <f t="shared" ref="J65:J68" si="23">($B$45+F65)*(1-((0.48*$B$43-I65)/(0.48*$B$43+C65))^D65)</f>
        <v>500.56403321626226</v>
      </c>
      <c r="K65" s="150">
        <f>($B$44+E65)*(1-((0.48*$B$43-I65)/(0.48*$B$43+C65))^D65)</f>
        <v>193.12442995464377</v>
      </c>
      <c r="L65" s="2">
        <f t="shared" si="19"/>
        <v>0.52039597491773437</v>
      </c>
      <c r="M65" t="str">
        <f t="shared" si="20"/>
        <v>SI</v>
      </c>
    </row>
    <row r="66" spans="1:16" x14ac:dyDescent="0.2">
      <c r="A66">
        <f t="shared" si="14"/>
        <v>12.56</v>
      </c>
      <c r="B66" s="1">
        <f t="shared" si="15"/>
        <v>4.0191999999999997</v>
      </c>
      <c r="C66" s="16">
        <f t="shared" si="16"/>
        <v>1297.488192</v>
      </c>
      <c r="D66" s="16">
        <f t="shared" si="21"/>
        <v>1.5341721175092407</v>
      </c>
      <c r="E66" s="2">
        <f t="shared" si="22"/>
        <v>121.96389004800001</v>
      </c>
      <c r="F66" s="2">
        <f>(A66+0.4*B66)*(0.7-2*0.04)*$B$42/10</f>
        <v>343.71641740799998</v>
      </c>
      <c r="G66" s="2">
        <f t="shared" si="17"/>
        <v>100.683046875</v>
      </c>
      <c r="H66" s="2">
        <f t="shared" si="17"/>
        <v>104.41299659200979</v>
      </c>
      <c r="I66" s="2">
        <f t="shared" si="18"/>
        <v>867.10469999999998</v>
      </c>
      <c r="J66" s="150">
        <f t="shared" si="23"/>
        <v>541.16421943902651</v>
      </c>
      <c r="K66" s="150">
        <f>($B$44+E66)*(1-((0.48*$B$43-I66)/(0.48*$B$43+C66))^D66)</f>
        <v>208.78853544369349</v>
      </c>
      <c r="L66" s="2">
        <f t="shared" si="19"/>
        <v>0.43389777604355523</v>
      </c>
      <c r="M66" t="str">
        <f t="shared" si="20"/>
        <v>SI</v>
      </c>
    </row>
    <row r="67" spans="1:16" x14ac:dyDescent="0.2">
      <c r="A67">
        <f t="shared" si="14"/>
        <v>12.56</v>
      </c>
      <c r="B67" s="1">
        <f t="shared" si="15"/>
        <v>4.0191999999999997</v>
      </c>
      <c r="C67" s="16">
        <f t="shared" si="16"/>
        <v>1297.488192</v>
      </c>
      <c r="D67" s="16">
        <f t="shared" si="21"/>
        <v>1.5341721175092407</v>
      </c>
      <c r="E67" s="2">
        <f t="shared" si="22"/>
        <v>121.96389004800001</v>
      </c>
      <c r="F67" s="2">
        <f>(A67+0.4*B67)*(0.7-2*0.04)*$B$42/10</f>
        <v>343.71641740799998</v>
      </c>
      <c r="G67" s="2">
        <f t="shared" si="17"/>
        <v>96.635103125000001</v>
      </c>
      <c r="H67" s="2">
        <f t="shared" si="17"/>
        <v>132.49356134580174</v>
      </c>
      <c r="I67" s="2">
        <f t="shared" si="18"/>
        <v>1130.3137999999999</v>
      </c>
      <c r="J67" s="150">
        <f t="shared" si="23"/>
        <v>573.81622393196471</v>
      </c>
      <c r="K67" s="150">
        <f>($B$44+E67)*(1-((0.48*$B$43-I67)/(0.48*$B$43+C67))^D67)</f>
        <v>221.38612403602204</v>
      </c>
      <c r="L67" s="2">
        <f t="shared" si="19"/>
        <v>0.53209497830774888</v>
      </c>
      <c r="M67" t="str">
        <f t="shared" si="20"/>
        <v>SI</v>
      </c>
    </row>
    <row r="68" spans="1:16" x14ac:dyDescent="0.2">
      <c r="A68">
        <f t="shared" si="14"/>
        <v>12.56</v>
      </c>
      <c r="B68" s="1">
        <f t="shared" si="15"/>
        <v>4.0191999999999997</v>
      </c>
      <c r="C68" s="16">
        <f t="shared" si="16"/>
        <v>1297.488192</v>
      </c>
      <c r="D68" s="16">
        <f t="shared" si="21"/>
        <v>1.5341721175092407</v>
      </c>
      <c r="E68" s="2">
        <f t="shared" si="22"/>
        <v>121.96389004800001</v>
      </c>
      <c r="F68" s="2">
        <f>(A68+0.4*B68)*(0.7-2*0.04)*$B$42/10</f>
        <v>343.71641740799998</v>
      </c>
      <c r="G68" s="2">
        <f t="shared" si="17"/>
        <v>64.89711564336001</v>
      </c>
      <c r="H68" s="2">
        <f t="shared" si="17"/>
        <v>94.878824039999998</v>
      </c>
      <c r="I68" s="2">
        <f t="shared" si="18"/>
        <v>1359.0266000000001</v>
      </c>
      <c r="J68" s="150">
        <f t="shared" si="23"/>
        <v>591.59304566347748</v>
      </c>
      <c r="K68" s="150">
        <f>($B$44+E68)*(1-((0.48*$B$43-I68)/(0.48*$B$43+C68))^D68)</f>
        <v>228.24466427361133</v>
      </c>
      <c r="L68" s="2">
        <f t="shared" si="19"/>
        <v>0.30434441609684093</v>
      </c>
      <c r="M68" t="str">
        <f t="shared" si="20"/>
        <v>SI</v>
      </c>
    </row>
    <row r="69" spans="1:16" x14ac:dyDescent="0.2">
      <c r="G69" s="1"/>
    </row>
    <row r="72" spans="1:16" x14ac:dyDescent="0.2">
      <c r="A72" s="47" t="s">
        <v>319</v>
      </c>
      <c r="B72" s="161"/>
      <c r="C72" s="11"/>
      <c r="O72" t="s">
        <v>311</v>
      </c>
    </row>
    <row r="73" spans="1:16" x14ac:dyDescent="0.2">
      <c r="A73" s="149" t="s">
        <v>320</v>
      </c>
      <c r="D73" s="149" t="s">
        <v>322</v>
      </c>
      <c r="E73"/>
      <c r="F73" s="2" t="s">
        <v>312</v>
      </c>
      <c r="O73" s="96" t="s">
        <v>153</v>
      </c>
      <c r="P73" s="16">
        <f>100/8.4*0.5*4</f>
        <v>23.80952380952381</v>
      </c>
    </row>
    <row r="74" spans="1:16" x14ac:dyDescent="0.2">
      <c r="A74" s="96" t="s">
        <v>303</v>
      </c>
      <c r="B74" s="79" t="s">
        <v>304</v>
      </c>
      <c r="C74" s="96" t="s">
        <v>321</v>
      </c>
      <c r="D74" s="96" t="s">
        <v>303</v>
      </c>
      <c r="E74" s="79" t="s">
        <v>304</v>
      </c>
      <c r="F74" s="96" t="s">
        <v>305</v>
      </c>
      <c r="K74" s="2" t="s">
        <v>312</v>
      </c>
      <c r="O74" s="96" t="s">
        <v>154</v>
      </c>
      <c r="P74">
        <f>100/10*0.5*4</f>
        <v>20</v>
      </c>
    </row>
    <row r="75" spans="1:16" x14ac:dyDescent="0.2">
      <c r="A75" s="96" t="s">
        <v>307</v>
      </c>
      <c r="B75" s="1">
        <v>1.89</v>
      </c>
      <c r="C75">
        <v>522.29999999999995</v>
      </c>
      <c r="D75" s="96" t="s">
        <v>307</v>
      </c>
      <c r="E75" s="79">
        <v>2.08</v>
      </c>
      <c r="F75" s="1">
        <v>453.3</v>
      </c>
      <c r="K75" s="2"/>
      <c r="O75" s="96" t="s">
        <v>164</v>
      </c>
      <c r="P75" s="85">
        <f>100/15*0.5*4</f>
        <v>13.333333333333334</v>
      </c>
    </row>
    <row r="76" spans="1:16" x14ac:dyDescent="0.2">
      <c r="A76" s="96" t="s">
        <v>308</v>
      </c>
      <c r="B76" s="1">
        <v>2.11</v>
      </c>
      <c r="C76">
        <v>489.3</v>
      </c>
      <c r="D76" s="96" t="s">
        <v>308</v>
      </c>
      <c r="E76" s="79">
        <v>2.31</v>
      </c>
      <c r="F76" s="79" t="s">
        <v>306</v>
      </c>
      <c r="K76" s="2"/>
      <c r="O76" s="96"/>
      <c r="P76" s="85"/>
    </row>
    <row r="77" spans="1:16" x14ac:dyDescent="0.2">
      <c r="A77" s="96" t="s">
        <v>310</v>
      </c>
      <c r="B77" s="1">
        <v>2.5</v>
      </c>
      <c r="C77">
        <v>387.4</v>
      </c>
      <c r="D77" s="96" t="s">
        <v>310</v>
      </c>
      <c r="E77" s="79">
        <v>2.5</v>
      </c>
      <c r="F77" s="79" t="s">
        <v>309</v>
      </c>
      <c r="K77" s="2"/>
    </row>
    <row r="78" spans="1:16" x14ac:dyDescent="0.2">
      <c r="A78" s="96"/>
      <c r="G78" s="96"/>
      <c r="H78" s="79"/>
      <c r="I78" s="96"/>
      <c r="K78" s="2"/>
    </row>
    <row r="79" spans="1:16" x14ac:dyDescent="0.2">
      <c r="A79" s="47" t="s">
        <v>323</v>
      </c>
      <c r="B79" s="161"/>
      <c r="C79" s="11"/>
      <c r="E79" s="164" t="s">
        <v>313</v>
      </c>
      <c r="H79" s="1"/>
      <c r="K79" s="2"/>
    </row>
    <row r="80" spans="1:16" x14ac:dyDescent="0.2">
      <c r="A80" s="165" t="s">
        <v>324</v>
      </c>
      <c r="D80" s="149" t="s">
        <v>325</v>
      </c>
    </row>
    <row r="81" spans="1:6" x14ac:dyDescent="0.2">
      <c r="A81" s="96" t="s">
        <v>303</v>
      </c>
      <c r="B81" s="79" t="s">
        <v>304</v>
      </c>
      <c r="C81" s="96" t="s">
        <v>305</v>
      </c>
      <c r="D81" s="96" t="s">
        <v>303</v>
      </c>
      <c r="E81" s="79" t="s">
        <v>304</v>
      </c>
      <c r="F81" s="96" t="s">
        <v>305</v>
      </c>
    </row>
    <row r="82" spans="1:6" x14ac:dyDescent="0.2">
      <c r="A82" s="96" t="s">
        <v>307</v>
      </c>
      <c r="B82" s="162">
        <f>SQRT((0.5*14.7*30)/(11.9/100*391.3)-1)</f>
        <v>1.9327045124929869</v>
      </c>
      <c r="C82" s="21">
        <f>(0.9*(56/100)*11.9*B82*391.3)/10</f>
        <v>453.57886129692633</v>
      </c>
      <c r="D82" s="96" t="s">
        <v>307</v>
      </c>
      <c r="E82" s="162">
        <f>SQRT((0.5*14.7*60)/(P73/100*391.3)-1)</f>
        <v>1.9322144275203283</v>
      </c>
      <c r="F82" s="21">
        <f>(0.9*(26/100)*P73*E82*391.3)/10</f>
        <v>421.24206734370694</v>
      </c>
    </row>
    <row r="83" spans="1:6" x14ac:dyDescent="0.2">
      <c r="A83" s="96" t="s">
        <v>308</v>
      </c>
      <c r="B83" s="162">
        <f>SQRT((0.5*14.7*30)/(10/100*391.3)-1)</f>
        <v>2.1529195553496181</v>
      </c>
      <c r="C83" s="21">
        <f>(0.9*(56/100)*10*B83*391.3)/10</f>
        <v>424.58846069218606</v>
      </c>
      <c r="D83" s="96" t="s">
        <v>308</v>
      </c>
      <c r="E83" s="162">
        <f>SQRT((0.5*14.7*60)/(P74/100*391.3)-1)</f>
        <v>2.1529195553496181</v>
      </c>
      <c r="F83" s="21">
        <f>(0.9*(26/100)*P74*E83*391.3)/10</f>
        <v>394.26071349988706</v>
      </c>
    </row>
    <row r="84" spans="1:6" x14ac:dyDescent="0.2">
      <c r="A84" s="96" t="s">
        <v>310</v>
      </c>
      <c r="B84" s="162">
        <v>2.5</v>
      </c>
      <c r="C84" s="21">
        <f>(0.9*(56/100)*6.7*B84*391.3)/10</f>
        <v>330.33546000000013</v>
      </c>
      <c r="D84" s="96" t="s">
        <v>310</v>
      </c>
      <c r="E84" s="162">
        <v>2.5</v>
      </c>
      <c r="F84" s="21">
        <f>(0.9*(26/100)*P75*E84*391.3)/10</f>
        <v>305.21400000000006</v>
      </c>
    </row>
    <row r="85" spans="1:6" x14ac:dyDescent="0.2">
      <c r="A85" s="96" t="s">
        <v>314</v>
      </c>
      <c r="B85">
        <f>1.3</f>
        <v>1.3</v>
      </c>
      <c r="E85"/>
    </row>
    <row r="86" spans="1:6" x14ac:dyDescent="0.2">
      <c r="A86" s="96"/>
      <c r="B86"/>
      <c r="E86"/>
    </row>
    <row r="87" spans="1:6" x14ac:dyDescent="0.2">
      <c r="A87" s="96" t="s">
        <v>315</v>
      </c>
      <c r="B87" s="96" t="s">
        <v>317</v>
      </c>
      <c r="C87" s="96" t="s">
        <v>336</v>
      </c>
      <c r="D87" s="96" t="s">
        <v>318</v>
      </c>
      <c r="E87" s="96"/>
      <c r="F87" s="79"/>
    </row>
    <row r="88" spans="1:6" x14ac:dyDescent="0.2">
      <c r="A88" s="96">
        <v>6</v>
      </c>
      <c r="B88">
        <f>3.3-0.6</f>
        <v>2.6999999999999997</v>
      </c>
      <c r="C88" s="21">
        <f>K63*B85/B88</f>
        <v>65.485911569800066</v>
      </c>
      <c r="D88" s="21">
        <f t="shared" ref="D88:D93" si="24">J63*$B$85/B88</f>
        <v>143.53452840555735</v>
      </c>
      <c r="F88" s="2"/>
    </row>
    <row r="89" spans="1:6" x14ac:dyDescent="0.2">
      <c r="A89" s="96">
        <v>5</v>
      </c>
      <c r="B89" s="96">
        <f>3.3-0.7</f>
        <v>2.5999999999999996</v>
      </c>
      <c r="C89" s="21">
        <f>K64*$B$85/B89</f>
        <v>87.834380523193872</v>
      </c>
      <c r="D89" s="21">
        <f t="shared" si="24"/>
        <v>227.66012451178574</v>
      </c>
      <c r="F89" s="2"/>
    </row>
    <row r="90" spans="1:6" x14ac:dyDescent="0.2">
      <c r="A90" s="96">
        <v>4</v>
      </c>
      <c r="B90" s="96">
        <f t="shared" ref="B90:B92" si="25">3.3-0.7</f>
        <v>2.5999999999999996</v>
      </c>
      <c r="C90" s="21">
        <f>K65*$B$85/B90</f>
        <v>96.562214977321901</v>
      </c>
      <c r="D90" s="21">
        <f t="shared" si="24"/>
        <v>250.28201660813119</v>
      </c>
      <c r="F90" s="2"/>
    </row>
    <row r="91" spans="1:6" x14ac:dyDescent="0.2">
      <c r="A91" s="96">
        <v>3</v>
      </c>
      <c r="B91" s="96">
        <f t="shared" si="25"/>
        <v>2.5999999999999996</v>
      </c>
      <c r="C91" s="21">
        <f>K66*$B$85/B91</f>
        <v>104.39426772184676</v>
      </c>
      <c r="D91" s="21">
        <f t="shared" si="24"/>
        <v>270.58210971951331</v>
      </c>
      <c r="F91" s="2"/>
    </row>
    <row r="92" spans="1:6" x14ac:dyDescent="0.2">
      <c r="A92" s="96">
        <v>2</v>
      </c>
      <c r="B92" s="96">
        <f t="shared" si="25"/>
        <v>2.5999999999999996</v>
      </c>
      <c r="C92" s="21">
        <f>K67*$B$85/B92</f>
        <v>110.69306201801105</v>
      </c>
      <c r="D92" s="21">
        <f t="shared" si="24"/>
        <v>286.90811196598241</v>
      </c>
      <c r="F92" s="2"/>
    </row>
    <row r="93" spans="1:6" x14ac:dyDescent="0.2">
      <c r="A93" s="96">
        <v>1</v>
      </c>
      <c r="B93" s="96">
        <f>3.5-0.7</f>
        <v>2.8</v>
      </c>
      <c r="C93" s="21">
        <f>K68*$B$85/B93</f>
        <v>105.97073698417671</v>
      </c>
      <c r="D93" s="21">
        <f t="shared" si="24"/>
        <v>274.66819977232888</v>
      </c>
      <c r="F93" s="2"/>
    </row>
    <row r="94" spans="1:6" x14ac:dyDescent="0.2">
      <c r="A94" s="96" t="s">
        <v>330</v>
      </c>
      <c r="B94" s="149" t="s">
        <v>331</v>
      </c>
      <c r="E94" s="149" t="s">
        <v>332</v>
      </c>
      <c r="F94" s="148"/>
    </row>
    <row r="95" spans="1:6" x14ac:dyDescent="0.2">
      <c r="A95" t="s">
        <v>326</v>
      </c>
      <c r="B95" s="1" t="s">
        <v>327</v>
      </c>
      <c r="C95" t="s">
        <v>328</v>
      </c>
      <c r="E95" s="2" t="s">
        <v>329</v>
      </c>
      <c r="F95" s="1" t="s">
        <v>328</v>
      </c>
    </row>
    <row r="96" spans="1:6" x14ac:dyDescent="0.2">
      <c r="A96" s="96">
        <v>6</v>
      </c>
      <c r="B96" s="2">
        <f>D88/(0.9*0.56*391.3*B82)*10</f>
        <v>3.7657418230255328</v>
      </c>
      <c r="C96" s="2">
        <f>D88/(0.9*0.56*391.3*$B$77)*10</f>
        <v>2.9112264856980055</v>
      </c>
      <c r="E96" s="2">
        <f>C88/(0.9*0.26*391.3*E82)*10</f>
        <v>3.7014070805927517</v>
      </c>
      <c r="F96" s="2">
        <f>C88/(0.9*0.26*391.3*2.5)*10</f>
        <v>2.8607648652988855</v>
      </c>
    </row>
    <row r="97" spans="1:15" x14ac:dyDescent="0.2">
      <c r="A97" s="96">
        <v>5</v>
      </c>
      <c r="B97" s="2">
        <f>D89/(0.9*0.66*391.3*$B$75)*10</f>
        <v>5.1823754339664703</v>
      </c>
      <c r="C97" s="2">
        <f>D89/(0.9*0.66*391.3*$B$77)*10</f>
        <v>3.9178758280786514</v>
      </c>
      <c r="E97" s="2">
        <f>C89/(0.9*0.26*391.3*$E$75)*10</f>
        <v>4.6118534928747055</v>
      </c>
      <c r="F97" s="2">
        <f>C89/(0.9*0.26*391.3*2.5)*10</f>
        <v>3.8370621060717554</v>
      </c>
    </row>
    <row r="98" spans="1:15" x14ac:dyDescent="0.2">
      <c r="A98" s="96">
        <v>4</v>
      </c>
      <c r="B98" s="2">
        <f t="shared" ref="B98:B101" si="26">D90/(0.9*0.66*391.3*$B$75)*10</f>
        <v>5.6973322720221029</v>
      </c>
      <c r="C98" s="2">
        <f t="shared" ref="C98:C101" si="27">D90/(0.9*0.66*391.3*$B$77)*10</f>
        <v>4.30718319764871</v>
      </c>
      <c r="E98" s="2">
        <f t="shared" ref="E98:E101" si="28">C90/(0.9*0.26*391.3*$E$75)*10</f>
        <v>5.0701193060191798</v>
      </c>
      <c r="F98" s="2">
        <f t="shared" ref="F98:F101" si="29">C90/(0.9*0.26*391.3*2.5)*10</f>
        <v>4.218339262607957</v>
      </c>
    </row>
    <row r="99" spans="1:15" x14ac:dyDescent="0.2">
      <c r="A99" s="96">
        <v>3</v>
      </c>
      <c r="B99" s="2">
        <f t="shared" si="26"/>
        <v>6.1594364901993739</v>
      </c>
      <c r="C99" s="2">
        <f t="shared" si="27"/>
        <v>4.656533986590726</v>
      </c>
      <c r="E99" s="2">
        <f t="shared" si="28"/>
        <v>5.4813509853577482</v>
      </c>
      <c r="F99" s="2">
        <f t="shared" si="29"/>
        <v>4.5604840198176468</v>
      </c>
    </row>
    <row r="100" spans="1:15" x14ac:dyDescent="0.2">
      <c r="A100" s="96">
        <v>2</v>
      </c>
      <c r="B100" s="2">
        <f t="shared" si="26"/>
        <v>6.5310758941504279</v>
      </c>
      <c r="C100" s="2">
        <f t="shared" si="27"/>
        <v>4.9374933759777235</v>
      </c>
      <c r="E100" s="2">
        <f t="shared" si="28"/>
        <v>5.8120770211381645</v>
      </c>
      <c r="F100" s="2">
        <f t="shared" si="29"/>
        <v>4.8356480815869531</v>
      </c>
    </row>
    <row r="101" spans="1:15" x14ac:dyDescent="0.2">
      <c r="A101" s="96">
        <v>1</v>
      </c>
      <c r="B101" s="2">
        <f t="shared" si="26"/>
        <v>6.2524508147592712</v>
      </c>
      <c r="C101" s="2">
        <f t="shared" si="27"/>
        <v>4.7268528159580097</v>
      </c>
      <c r="E101" s="2">
        <f t="shared" si="28"/>
        <v>5.56412546649576</v>
      </c>
      <c r="F101" s="2">
        <f t="shared" si="29"/>
        <v>4.629352388124472</v>
      </c>
    </row>
    <row r="103" spans="1:15" x14ac:dyDescent="0.2">
      <c r="A103" t="s">
        <v>360</v>
      </c>
    </row>
    <row r="106" spans="1:15" x14ac:dyDescent="0.2">
      <c r="A106" s="143" t="s">
        <v>341</v>
      </c>
      <c r="B106" s="144"/>
    </row>
    <row r="107" spans="1:15" x14ac:dyDescent="0.2">
      <c r="A107" s="166" t="s">
        <v>314</v>
      </c>
      <c r="B107" s="1">
        <v>1.2</v>
      </c>
      <c r="D107" s="96" t="s">
        <v>350</v>
      </c>
      <c r="E107" s="2">
        <v>30</v>
      </c>
      <c r="G107" s="96" t="s">
        <v>152</v>
      </c>
      <c r="H107">
        <v>14.7</v>
      </c>
      <c r="J107" s="96" t="s">
        <v>358</v>
      </c>
      <c r="K107">
        <v>450</v>
      </c>
    </row>
    <row r="108" spans="1:15" x14ac:dyDescent="0.2">
      <c r="A108" s="96" t="s">
        <v>69</v>
      </c>
      <c r="B108" s="1">
        <v>391.3</v>
      </c>
      <c r="D108" s="96" t="s">
        <v>351</v>
      </c>
      <c r="E108" s="2">
        <v>62</v>
      </c>
    </row>
    <row r="109" spans="1:15" x14ac:dyDescent="0.2">
      <c r="A109" s="96" t="s">
        <v>348</v>
      </c>
      <c r="B109" s="1">
        <v>25</v>
      </c>
    </row>
    <row r="110" spans="1:15" x14ac:dyDescent="0.2">
      <c r="A110" s="96" t="s">
        <v>315</v>
      </c>
      <c r="B110" s="96" t="s">
        <v>342</v>
      </c>
      <c r="C110" s="79" t="s">
        <v>343</v>
      </c>
      <c r="D110" s="96" t="s">
        <v>344</v>
      </c>
      <c r="E110" s="96" t="s">
        <v>345</v>
      </c>
      <c r="F110" s="79" t="s">
        <v>346</v>
      </c>
      <c r="G110" s="166" t="s">
        <v>347</v>
      </c>
      <c r="H110" s="166" t="s">
        <v>349</v>
      </c>
      <c r="J110" s="96" t="s">
        <v>352</v>
      </c>
      <c r="K110" s="96" t="s">
        <v>353</v>
      </c>
      <c r="L110" s="166" t="s">
        <v>354</v>
      </c>
      <c r="N110" s="79" t="s">
        <v>355</v>
      </c>
      <c r="O110" s="79" t="s">
        <v>356</v>
      </c>
    </row>
    <row r="111" spans="1:15" x14ac:dyDescent="0.2">
      <c r="A111" s="1">
        <v>5</v>
      </c>
      <c r="B111" s="1">
        <v>6.28</v>
      </c>
      <c r="C111">
        <v>6.0279999999999996</v>
      </c>
      <c r="D111">
        <f>'Inviluppo pilastri'!T101</f>
        <v>14.966499999999998</v>
      </c>
      <c r="E111" s="2">
        <f>$B$107*(B111)*$B$108/10-D111</f>
        <v>279.91718000000003</v>
      </c>
      <c r="F111" s="1">
        <f>1.2*C111*$B$108/10-D111</f>
        <v>268.08426799999995</v>
      </c>
      <c r="G111">
        <f>0.48*(1-25/250)</f>
        <v>0.432</v>
      </c>
      <c r="H111" s="168">
        <f>ABS(G6)/($H$107*$E$107*62)*10</f>
        <v>4.5657706093189962E-2</v>
      </c>
      <c r="I111" s="168">
        <f>ABS(G7)/($H$107*$E$107*62)*10</f>
        <v>5.6804440055592126E-2</v>
      </c>
      <c r="J111" s="2">
        <f>G111*$H$107*$E$107*62/10*SQRT(1-H111/G111)</f>
        <v>1117.0131334457265</v>
      </c>
      <c r="K111" s="16">
        <f>$B$107*$E$107*$E$108/10*(SQRT(1+ABS(G6)/($B$107*$E$107*$E$108/10)))</f>
        <v>278.71477420474139</v>
      </c>
      <c r="L111" s="169">
        <f>F111/($E$107*$E$108)*10</f>
        <v>1.4413132688172039</v>
      </c>
      <c r="M111" s="169">
        <f>E111/($E$107*$E$108)*10</f>
        <v>1.5049310752688174</v>
      </c>
      <c r="N111" s="16">
        <f>(L111^2/($B$107+H111*$H$107-1.2))*($E$107*52/$B$108)</f>
        <v>12.339572021639887</v>
      </c>
      <c r="O111">
        <f>4*0.5/(30*0.05*25/450)</f>
        <v>24</v>
      </c>
    </row>
    <row r="112" spans="1:15" x14ac:dyDescent="0.2">
      <c r="A112" s="1">
        <v>4</v>
      </c>
      <c r="B112" s="1">
        <v>6.28</v>
      </c>
      <c r="C112">
        <v>6.0279999999999996</v>
      </c>
      <c r="D112">
        <f>'Inviluppo pilastri'!T105</f>
        <v>27.106000000000002</v>
      </c>
      <c r="E112" s="2">
        <f t="shared" ref="E112:E115" si="30">$B$107*(B112)*$B$108/10-D112</f>
        <v>267.77768000000003</v>
      </c>
      <c r="F112" s="1">
        <f t="shared" ref="F112:F115" si="31">1.2*C112*$B$108/10-D112</f>
        <v>255.94476799999995</v>
      </c>
      <c r="G112">
        <f t="shared" ref="G112:G115" si="32">0.48*(1-25/250)</f>
        <v>0.432</v>
      </c>
      <c r="H112" s="168">
        <f>ABS(G10)/($H$107*$E$107*$E$108)*10</f>
        <v>9.4729939287542975E-2</v>
      </c>
      <c r="I112" s="168">
        <f>ABS(G11)/($H$107*$E$107*$E$108)*10</f>
        <v>0.1365428278838417</v>
      </c>
      <c r="J112" s="2">
        <f>G112*$H$107*$E$107*62/10*SQRT(1-H112/G112)</f>
        <v>1043.6648279820108</v>
      </c>
      <c r="K112" s="16">
        <f>$B$107*$E$107*$E$108/10*(SQRT(1+ABS(G10)/($B$107*$E$107*$E$108/10)))</f>
        <v>328.0692090398</v>
      </c>
      <c r="L112" s="169">
        <f t="shared" ref="L112:L115" si="33">F112/($E$107*$E$108)*10</f>
        <v>1.3760471397849461</v>
      </c>
      <c r="M112" s="169">
        <f t="shared" ref="M112:M115" si="34">E112/($E$107*$E$108)*10</f>
        <v>1.4396649462365594</v>
      </c>
      <c r="N112" s="16">
        <f>(L112^2/($B$107+H112*$H$107-1.2))*($E$107*62/$B$108)</f>
        <v>6.4634609084642243</v>
      </c>
      <c r="O112">
        <f t="shared" ref="O112:O115" si="35">4*0.5/(30*0.05*25/450)</f>
        <v>24</v>
      </c>
    </row>
    <row r="113" spans="1:15" x14ac:dyDescent="0.2">
      <c r="A113" s="1">
        <v>3</v>
      </c>
      <c r="B113" s="1">
        <v>6.28</v>
      </c>
      <c r="C113">
        <v>6.0279999999999996</v>
      </c>
      <c r="D113">
        <f>'Inviluppo pilastri'!T109</f>
        <v>38.815099999999994</v>
      </c>
      <c r="E113" s="2">
        <f t="shared" si="30"/>
        <v>256.06858000000005</v>
      </c>
      <c r="F113" s="1">
        <f t="shared" si="31"/>
        <v>244.23566799999995</v>
      </c>
      <c r="G113">
        <f t="shared" si="32"/>
        <v>0.432</v>
      </c>
      <c r="H113" s="168">
        <f>ABS(G14)/($H$107*$E$107*$E$108)*10</f>
        <v>0.1351176578158145</v>
      </c>
      <c r="I113" s="168">
        <f>ABS(G15)/($H$107*$E$107*$E$108)*10</f>
        <v>0.22430081925243212</v>
      </c>
      <c r="J113" s="2">
        <f>G113*$H$107*$E$107*62/10*SQRT(1-H113/G113)</f>
        <v>979.18406257765469</v>
      </c>
      <c r="K113" s="16">
        <f>$B$107*$E$107*$E$108/10*(SQRT(1+ABS(G14)/($B$107*$E$107*$E$108/10)))</f>
        <v>363.69899345475233</v>
      </c>
      <c r="L113" s="169">
        <f t="shared" si="33"/>
        <v>1.3130949892473116</v>
      </c>
      <c r="M113" s="169">
        <f t="shared" si="34"/>
        <v>1.3767127956989249</v>
      </c>
      <c r="N113" s="16">
        <f>(L113^2/($B$107+H113*$H$107-1.2))*($E$107*62/$B$108)</f>
        <v>4.1263488498990837</v>
      </c>
      <c r="O113">
        <f t="shared" si="35"/>
        <v>24</v>
      </c>
    </row>
    <row r="114" spans="1:15" x14ac:dyDescent="0.2">
      <c r="A114" s="1">
        <v>2</v>
      </c>
      <c r="B114" s="1">
        <v>8.0299999999999994</v>
      </c>
      <c r="C114">
        <v>6.0279999999999996</v>
      </c>
      <c r="D114">
        <f>'Inviluppo pilastri'!T113</f>
        <v>48.062099999999994</v>
      </c>
      <c r="E114" s="2">
        <f t="shared" si="30"/>
        <v>328.99457999999998</v>
      </c>
      <c r="F114" s="1">
        <f t="shared" si="31"/>
        <v>234.98866799999996</v>
      </c>
      <c r="G114">
        <f t="shared" si="32"/>
        <v>0.432</v>
      </c>
      <c r="H114" s="168">
        <f>ABS(G18)/($H$107*$E$107*$E$108)*10</f>
        <v>0.167097981127935</v>
      </c>
      <c r="I114" s="168">
        <f>ABS(G19)/($H$107*$E$107*$E$108)*10</f>
        <v>0.31713287250384026</v>
      </c>
      <c r="J114" s="2">
        <f>G114*$H$107*$E$107*62/10*SQRT(1-H114/G114)</f>
        <v>924.94260911985248</v>
      </c>
      <c r="K114" s="16">
        <f>$B$107*$E$107*$E$108/10*(SQRT(1+ABS(G18)/($B$107*$E$107*$E$108/10)))</f>
        <v>389.60710948338709</v>
      </c>
      <c r="L114" s="169">
        <f t="shared" si="33"/>
        <v>1.2633799354838706</v>
      </c>
      <c r="M114" s="169">
        <f t="shared" si="34"/>
        <v>1.7687880645161289</v>
      </c>
      <c r="N114" s="16">
        <f>(L114^2/($B$107+H114*$H$107-1.2))*($E$107*62/$B$108)</f>
        <v>3.0887482290419053</v>
      </c>
      <c r="O114">
        <f t="shared" si="35"/>
        <v>24</v>
      </c>
    </row>
    <row r="115" spans="1:15" x14ac:dyDescent="0.2">
      <c r="A115" s="1">
        <v>1</v>
      </c>
      <c r="B115" s="1">
        <v>6.28</v>
      </c>
      <c r="C115">
        <v>6.0279999999999996</v>
      </c>
      <c r="D115">
        <f>'Inviluppo pilastri'!T121</f>
        <v>44.844900000000003</v>
      </c>
      <c r="E115" s="2">
        <f t="shared" si="30"/>
        <v>250.03878000000003</v>
      </c>
      <c r="F115" s="1">
        <f t="shared" si="31"/>
        <v>238.20586799999995</v>
      </c>
      <c r="G115">
        <f t="shared" si="32"/>
        <v>0.432</v>
      </c>
      <c r="H115" s="168">
        <f>ABS(G22)/($H$107*$E$107*$E$108)*10</f>
        <v>0.19120335015726719</v>
      </c>
      <c r="I115" s="168">
        <f>ABS(G23)/($H$107*$E$107*$E$108)*10</f>
        <v>0.41339836149513565</v>
      </c>
      <c r="J115" s="2">
        <f>G115*$H$107*$E$107*62/10*SQRT(1-H115/G115)</f>
        <v>881.85538766471245</v>
      </c>
      <c r="K115" s="16">
        <f>$B$107*$E$107*$E$108/10*(SQRT(1+ABS(G22)/($B$107*$E$107*$E$108/10)))</f>
        <v>408.04971050106138</v>
      </c>
      <c r="L115" s="169">
        <f t="shared" si="33"/>
        <v>1.2806767096774192</v>
      </c>
      <c r="M115" s="169">
        <f t="shared" si="34"/>
        <v>1.3442945161290323</v>
      </c>
      <c r="N115" s="16">
        <f>(L115^2/($B$107+H115*$H$107-1.2))*($E$107*62/$B$108)</f>
        <v>2.7737625943718878</v>
      </c>
      <c r="O115">
        <f t="shared" si="35"/>
        <v>24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topLeftCell="A94" zoomScale="71" zoomScaleNormal="71" workbookViewId="0">
      <selection activeCell="B110" sqref="B110"/>
    </sheetView>
  </sheetViews>
  <sheetFormatPr defaultRowHeight="12.75" x14ac:dyDescent="0.2"/>
  <cols>
    <col min="1" max="1" width="19" customWidth="1"/>
    <col min="2" max="2" width="19.42578125" style="1" customWidth="1"/>
    <col min="3" max="3" width="16.140625" bestFit="1" customWidth="1"/>
    <col min="4" max="4" width="14.85546875" customWidth="1"/>
    <col min="5" max="5" width="15.5703125" style="2" customWidth="1"/>
    <col min="6" max="6" width="15.42578125" style="1" customWidth="1"/>
    <col min="7" max="7" width="14.7109375" bestFit="1" customWidth="1"/>
    <col min="8" max="9" width="15.7109375" bestFit="1" customWidth="1"/>
    <col min="10" max="10" width="13.28515625" bestFit="1" customWidth="1"/>
    <col min="12" max="12" width="15.7109375" customWidth="1"/>
    <col min="13" max="13" width="15.140625" customWidth="1"/>
    <col min="14" max="14" width="18.28515625" customWidth="1"/>
    <col min="15" max="15" width="17.85546875" customWidth="1"/>
  </cols>
  <sheetData>
    <row r="1" spans="1:19" x14ac:dyDescent="0.2">
      <c r="A1" s="143" t="s">
        <v>301</v>
      </c>
      <c r="B1" s="144"/>
    </row>
    <row r="2" spans="1:19" x14ac:dyDescent="0.2">
      <c r="A2" s="101"/>
      <c r="C2" s="3" t="s">
        <v>211</v>
      </c>
      <c r="D2" s="3"/>
      <c r="F2" s="3"/>
      <c r="G2" s="3"/>
      <c r="M2" s="143" t="s">
        <v>256</v>
      </c>
      <c r="N2" s="143"/>
      <c r="O2" s="143"/>
      <c r="P2" s="143"/>
      <c r="Q2" s="143"/>
      <c r="R2" s="143"/>
      <c r="S2" s="143"/>
    </row>
    <row r="3" spans="1:19" x14ac:dyDescent="0.2">
      <c r="A3" t="s">
        <v>20</v>
      </c>
      <c r="C3" s="3" t="s">
        <v>217</v>
      </c>
      <c r="D3" s="3" t="s">
        <v>221</v>
      </c>
      <c r="E3" s="2" t="s">
        <v>220</v>
      </c>
      <c r="F3" s="3" t="s">
        <v>219</v>
      </c>
      <c r="G3" s="3" t="s">
        <v>218</v>
      </c>
      <c r="L3" s="1" t="s">
        <v>212</v>
      </c>
      <c r="P3" s="1" t="s">
        <v>222</v>
      </c>
    </row>
    <row r="4" spans="1:19" x14ac:dyDescent="0.2">
      <c r="A4">
        <v>6</v>
      </c>
      <c r="B4" s="1" t="s">
        <v>213</v>
      </c>
      <c r="C4" s="3">
        <f>Pilastri!C192</f>
        <v>26.220990624999999</v>
      </c>
      <c r="D4" s="3">
        <f>Pilastri!D192</f>
        <v>3.9386281250000028</v>
      </c>
      <c r="E4" s="3">
        <f>Pilastri!E192</f>
        <v>-17.871190625000001</v>
      </c>
      <c r="F4" s="3">
        <f>Pilastri!F192</f>
        <v>-0.46422812499999827</v>
      </c>
      <c r="G4" s="3">
        <f>Pilastri!G192</f>
        <v>-271.64779999999996</v>
      </c>
      <c r="J4" t="s">
        <v>20</v>
      </c>
      <c r="L4" s="1" t="s">
        <v>223</v>
      </c>
      <c r="M4" t="s">
        <v>224</v>
      </c>
      <c r="N4" s="96" t="s">
        <v>225</v>
      </c>
      <c r="O4" s="96" t="s">
        <v>226</v>
      </c>
      <c r="P4" s="79" t="s">
        <v>223</v>
      </c>
      <c r="Q4" s="96" t="s">
        <v>224</v>
      </c>
      <c r="R4" s="96" t="s">
        <v>225</v>
      </c>
      <c r="S4" s="96" t="s">
        <v>226</v>
      </c>
    </row>
    <row r="5" spans="1:19" x14ac:dyDescent="0.2">
      <c r="B5" s="1" t="s">
        <v>214</v>
      </c>
      <c r="C5" s="3">
        <f>Pilastri!C193</f>
        <v>-4.439740624999998</v>
      </c>
      <c r="D5" s="3">
        <f>Pilastri!D193</f>
        <v>-26.489003125</v>
      </c>
      <c r="E5" s="3">
        <f>Pilastri!E193</f>
        <v>3.0539406250000001</v>
      </c>
      <c r="F5" s="3">
        <f>Pilastri!F193</f>
        <v>23.442603124999998</v>
      </c>
      <c r="G5" s="3">
        <f>Pilastri!G193</f>
        <v>-275.30619999999999</v>
      </c>
      <c r="J5">
        <v>5</v>
      </c>
      <c r="K5" s="96" t="s">
        <v>111</v>
      </c>
      <c r="L5" s="2">
        <f>Pilastri!M192</f>
        <v>-53.079062400000012</v>
      </c>
      <c r="M5" s="2">
        <f>Pilastri!N192</f>
        <v>-53.079062400000012</v>
      </c>
      <c r="N5" s="2">
        <f>Pilastri!O192</f>
        <v>104.03496230400002</v>
      </c>
      <c r="O5" s="2">
        <f>Pilastri!P192</f>
        <v>0.32199815663595049</v>
      </c>
      <c r="P5" s="2">
        <f>Pilastri!Q192</f>
        <v>-145.96742159999999</v>
      </c>
      <c r="Q5" s="2">
        <f>Pilastri!R192</f>
        <v>-145.96742159999999</v>
      </c>
      <c r="R5" s="2">
        <f>Pilastri!S192</f>
        <v>286.096146336</v>
      </c>
      <c r="S5" s="2">
        <f>Pilastri!T192</f>
        <v>0.32199815663595049</v>
      </c>
    </row>
    <row r="6" spans="1:19" x14ac:dyDescent="0.2">
      <c r="B6" s="1" t="s">
        <v>215</v>
      </c>
      <c r="C6" s="3">
        <f>Pilastri!C194</f>
        <v>16.952673437500003</v>
      </c>
      <c r="D6" s="3">
        <f>Pilastri!D194</f>
        <v>36.081906250000003</v>
      </c>
      <c r="E6" s="3">
        <f>Pilastri!E194</f>
        <v>-11.4861734375</v>
      </c>
      <c r="F6" s="3">
        <f>Pilastri!F194</f>
        <v>-25.527706249999994</v>
      </c>
      <c r="G6" s="3">
        <f>Pilastri!G194</f>
        <v>-270.49489999999997</v>
      </c>
      <c r="K6" s="96" t="s">
        <v>112</v>
      </c>
      <c r="L6" s="2">
        <f>Pilastri!M193</f>
        <v>50.955899904000006</v>
      </c>
      <c r="M6" s="2">
        <f>Pilastri!N193</f>
        <v>50.955899904000006</v>
      </c>
      <c r="N6" s="2">
        <f>Pilastri!O193</f>
        <v>0</v>
      </c>
      <c r="O6" s="2">
        <f>Pilastri!P193</f>
        <v>0.67800184336404945</v>
      </c>
      <c r="P6" s="2">
        <f>Pilastri!Q193</f>
        <v>140.12872473600001</v>
      </c>
      <c r="Q6" s="2">
        <f>Pilastri!R193</f>
        <v>140.12872473600001</v>
      </c>
      <c r="R6" s="2">
        <f>Pilastri!S193</f>
        <v>0</v>
      </c>
      <c r="S6" s="2">
        <f>Pilastri!T193</f>
        <v>0.67800184336404945</v>
      </c>
    </row>
    <row r="7" spans="1:19" x14ac:dyDescent="0.2">
      <c r="B7" s="1" t="s">
        <v>216</v>
      </c>
      <c r="C7" s="3">
        <f>Pilastri!C195</f>
        <v>4.8285765625000012</v>
      </c>
      <c r="D7" s="3">
        <f>Pilastri!D195</f>
        <v>-58.632281250000005</v>
      </c>
      <c r="E7" s="3">
        <f>Pilastri!E195</f>
        <v>-3.3310765624999998</v>
      </c>
      <c r="F7" s="3">
        <f>Pilastri!F195</f>
        <v>48.506081249999994</v>
      </c>
      <c r="G7" s="3">
        <f>Pilastri!G195</f>
        <v>-276.45909999999998</v>
      </c>
      <c r="J7">
        <v>4</v>
      </c>
      <c r="K7" s="96" t="s">
        <v>111</v>
      </c>
      <c r="L7" s="2">
        <f>Pilastri!M194</f>
        <v>-70.064362368000005</v>
      </c>
      <c r="M7" s="2">
        <f>Pilastri!N194</f>
        <v>-53.079062400000012</v>
      </c>
      <c r="N7" s="2">
        <f>Pilastri!O194</f>
        <v>121.02026227200001</v>
      </c>
      <c r="O7" s="2">
        <f>Pilastri!P194</f>
        <v>0.41299789001848419</v>
      </c>
      <c r="P7" s="2">
        <f>Pilastri!Q194</f>
        <v>-145.96742159999999</v>
      </c>
      <c r="Q7" s="2">
        <f>Pilastri!R194</f>
        <v>-192.67699651200002</v>
      </c>
      <c r="R7" s="2">
        <f>Pilastri!S194</f>
        <v>332.80572124800005</v>
      </c>
      <c r="S7" s="2">
        <f>Pilastri!T194</f>
        <v>0.41299789001848419</v>
      </c>
    </row>
    <row r="8" spans="1:19" x14ac:dyDescent="0.2">
      <c r="A8">
        <v>5</v>
      </c>
      <c r="B8" s="1" t="s">
        <v>213</v>
      </c>
      <c r="C8" s="3">
        <f>Pilastri!C196</f>
        <v>27.415679687499996</v>
      </c>
      <c r="D8" s="3">
        <f>Pilastri!D196</f>
        <v>17.346071875</v>
      </c>
      <c r="E8" s="3">
        <f>Pilastri!E196</f>
        <v>-22.370379687500002</v>
      </c>
      <c r="F8" s="3">
        <f>Pilastri!F196</f>
        <v>-12.676071874999998</v>
      </c>
      <c r="G8" s="3">
        <f>Pilastri!G196</f>
        <v>-532.71289999999999</v>
      </c>
      <c r="K8" s="96" t="s">
        <v>112</v>
      </c>
      <c r="L8" s="2">
        <f>Pilastri!M195</f>
        <v>50.955899904000006</v>
      </c>
      <c r="M8" s="2">
        <f>Pilastri!N195</f>
        <v>50.955899904000006</v>
      </c>
      <c r="N8" s="2">
        <f>Pilastri!O195</f>
        <v>0</v>
      </c>
      <c r="O8" s="2">
        <f>Pilastri!P195</f>
        <v>0.58700210998151581</v>
      </c>
      <c r="P8" s="2">
        <f>Pilastri!Q195</f>
        <v>140.12872473600001</v>
      </c>
      <c r="Q8" s="2">
        <f>Pilastri!R195</f>
        <v>140.12872473600001</v>
      </c>
      <c r="R8" s="2">
        <f>Pilastri!S195</f>
        <v>0</v>
      </c>
      <c r="S8" s="2">
        <f>Pilastri!T195</f>
        <v>0.58700210998151581</v>
      </c>
    </row>
    <row r="9" spans="1:19" x14ac:dyDescent="0.2">
      <c r="B9" s="1" t="s">
        <v>214</v>
      </c>
      <c r="C9" s="3">
        <f>Pilastri!C197</f>
        <v>-15.003210937499999</v>
      </c>
      <c r="D9" s="3">
        <f>Pilastri!D197</f>
        <v>-47.597259375</v>
      </c>
      <c r="E9" s="3">
        <f>Pilastri!E197</f>
        <v>8.9759109375000019</v>
      </c>
      <c r="F9" s="3">
        <f>Pilastri!F197</f>
        <v>39.047259374999996</v>
      </c>
      <c r="G9" s="3">
        <f>Pilastri!G197</f>
        <v>-546.87310000000002</v>
      </c>
      <c r="J9">
        <v>3</v>
      </c>
      <c r="K9" s="96" t="s">
        <v>111</v>
      </c>
      <c r="L9" s="2">
        <f>Pilastri!M196</f>
        <v>-87.049662336000011</v>
      </c>
      <c r="M9" s="2">
        <f>Pilastri!N196</f>
        <v>-53.079062400000012</v>
      </c>
      <c r="N9" s="2">
        <f>Pilastri!O196</f>
        <v>138.00556224000002</v>
      </c>
      <c r="O9" s="2">
        <f>Pilastri!P196</f>
        <v>0.44975605648321343</v>
      </c>
      <c r="P9" s="2">
        <f>Pilastri!Q196</f>
        <v>-192.67699651200002</v>
      </c>
      <c r="Q9" s="2">
        <f>Pilastri!R196</f>
        <v>-239.38657142400004</v>
      </c>
      <c r="R9" s="2">
        <f>Pilastri!S196</f>
        <v>379.51529616000005</v>
      </c>
      <c r="S9" s="2">
        <f>Pilastri!T196</f>
        <v>0.44975605648321343</v>
      </c>
    </row>
    <row r="10" spans="1:19" x14ac:dyDescent="0.2">
      <c r="B10" s="1" t="s">
        <v>215</v>
      </c>
      <c r="C10" s="3">
        <f>Pilastri!C198</f>
        <v>14.718871875000001</v>
      </c>
      <c r="D10" s="3">
        <f>Pilastri!D198</f>
        <v>86.735092187500001</v>
      </c>
      <c r="E10" s="3">
        <f>Pilastri!E198</f>
        <v>-12.911071875000001</v>
      </c>
      <c r="F10" s="3">
        <f>Pilastri!F198</f>
        <v>-67.791392187500009</v>
      </c>
      <c r="G10" s="3">
        <f>Pilastri!G198</f>
        <v>-526.26030000000003</v>
      </c>
      <c r="K10" s="96" t="s">
        <v>112</v>
      </c>
      <c r="L10" s="2">
        <f>Pilastri!M197</f>
        <v>50.955899904000006</v>
      </c>
      <c r="M10" s="2">
        <f>Pilastri!N197</f>
        <v>50.955899904000006</v>
      </c>
      <c r="N10" s="2">
        <f>Pilastri!O197</f>
        <v>0</v>
      </c>
      <c r="O10" s="2">
        <f>Pilastri!P197</f>
        <v>0.55024394351678663</v>
      </c>
      <c r="P10" s="2">
        <f>Pilastri!Q197</f>
        <v>140.12872473600001</v>
      </c>
      <c r="Q10" s="2">
        <f>Pilastri!R197</f>
        <v>140.12872473600001</v>
      </c>
      <c r="R10" s="2">
        <f>Pilastri!S197</f>
        <v>0</v>
      </c>
      <c r="S10" s="2">
        <f>Pilastri!T197</f>
        <v>0.55024394351678663</v>
      </c>
    </row>
    <row r="11" spans="1:19" x14ac:dyDescent="0.2">
      <c r="B11" s="1" t="s">
        <v>216</v>
      </c>
      <c r="C11" s="3">
        <f>Pilastri!C199</f>
        <v>-2.306403125000001</v>
      </c>
      <c r="D11" s="3">
        <f>Pilastri!D199</f>
        <v>-116.9862796875</v>
      </c>
      <c r="E11" s="3">
        <f>Pilastri!E199</f>
        <v>-0.4833968750000005</v>
      </c>
      <c r="F11" s="3">
        <f>Pilastri!F199</f>
        <v>94.162579687499999</v>
      </c>
      <c r="G11" s="3">
        <f>Pilastri!G199</f>
        <v>-553.32569999999998</v>
      </c>
      <c r="J11">
        <v>2</v>
      </c>
      <c r="K11" s="96" t="s">
        <v>111</v>
      </c>
      <c r="L11" s="2">
        <f>Pilastri!M198</f>
        <v>-87.049662336000011</v>
      </c>
      <c r="M11" s="2">
        <f>Pilastri!N198</f>
        <v>-70.064362368000005</v>
      </c>
      <c r="N11" s="2">
        <f>Pilastri!O198</f>
        <v>138.00556224000002</v>
      </c>
      <c r="O11" s="2">
        <f>Pilastri!P198</f>
        <v>0.47104155681704507</v>
      </c>
      <c r="P11" s="2">
        <f>Pilastri!Q198</f>
        <v>-239.38657142400004</v>
      </c>
      <c r="Q11" s="2">
        <f>Pilastri!R198</f>
        <v>-286.096146336</v>
      </c>
      <c r="R11" s="2">
        <f>Pilastri!S198</f>
        <v>426.22487107200004</v>
      </c>
      <c r="S11" s="2">
        <f>Pilastri!T198</f>
        <v>0.47104155681704507</v>
      </c>
    </row>
    <row r="12" spans="1:19" x14ac:dyDescent="0.2">
      <c r="A12">
        <v>4</v>
      </c>
      <c r="B12" s="1" t="s">
        <v>213</v>
      </c>
      <c r="C12" s="3">
        <f>Pilastri!C200</f>
        <v>34.887281249999994</v>
      </c>
      <c r="D12" s="3">
        <f>Pilastri!D200</f>
        <v>31.825306249999997</v>
      </c>
      <c r="E12" s="3">
        <f>Pilastri!E200</f>
        <v>-29.785481250000004</v>
      </c>
      <c r="F12" s="3">
        <f>Pilastri!F200</f>
        <v>-27.467706249999999</v>
      </c>
      <c r="G12" s="3">
        <f>Pilastri!G200</f>
        <v>-792.72160000000008</v>
      </c>
      <c r="K12" s="96" t="s">
        <v>112</v>
      </c>
      <c r="L12" s="2">
        <f>Pilastri!M199</f>
        <v>50.955899904000006</v>
      </c>
      <c r="M12" s="2">
        <f>Pilastri!N199</f>
        <v>50.955899904000006</v>
      </c>
      <c r="N12" s="2">
        <f>Pilastri!O199</f>
        <v>0</v>
      </c>
      <c r="O12" s="2">
        <f>Pilastri!P199</f>
        <v>0.52895844318295493</v>
      </c>
      <c r="P12" s="2">
        <f>Pilastri!Q199</f>
        <v>140.12872473600001</v>
      </c>
      <c r="Q12" s="2">
        <f>Pilastri!R199</f>
        <v>186.83829964799997</v>
      </c>
      <c r="R12" s="2">
        <f>Pilastri!S199</f>
        <v>0</v>
      </c>
      <c r="S12" s="2">
        <f>Pilastri!T199</f>
        <v>0.52895844318295493</v>
      </c>
    </row>
    <row r="13" spans="1:19" x14ac:dyDescent="0.2">
      <c r="B13" s="1" t="s">
        <v>214</v>
      </c>
      <c r="C13" s="3">
        <f>Pilastri!C201</f>
        <v>-20.952874999999999</v>
      </c>
      <c r="D13" s="3">
        <f>Pilastri!D201</f>
        <v>-54.631806249999997</v>
      </c>
      <c r="E13" s="3">
        <f>Pilastri!E201</f>
        <v>15.925075</v>
      </c>
      <c r="F13" s="3">
        <f>Pilastri!F201</f>
        <v>48.482206250000004</v>
      </c>
      <c r="G13" s="3">
        <f>Pilastri!G201</f>
        <v>-822.90840000000003</v>
      </c>
      <c r="J13">
        <v>1</v>
      </c>
      <c r="K13" s="96" t="s">
        <v>111</v>
      </c>
      <c r="L13" s="2">
        <f>Pilastri!M200</f>
        <v>-87.049662336000011</v>
      </c>
      <c r="M13" s="2">
        <f>Pilastri!N200</f>
        <v>-70.064362368000005</v>
      </c>
      <c r="N13" s="2">
        <f>Pilastri!O200</f>
        <v>138.00556224000002</v>
      </c>
      <c r="O13" s="2">
        <f>Pilastri!P200</f>
        <v>0.5</v>
      </c>
      <c r="P13" s="2">
        <f>Pilastri!Q200</f>
        <v>-239.38657142400004</v>
      </c>
      <c r="Q13" s="2">
        <f>Pilastri!R200</f>
        <v>-286.096146336</v>
      </c>
      <c r="R13" s="2">
        <f>Pilastri!S200</f>
        <v>426.22487107200004</v>
      </c>
      <c r="S13" s="2">
        <f>Pilastri!T200</f>
        <v>0.5</v>
      </c>
    </row>
    <row r="14" spans="1:19" x14ac:dyDescent="0.2">
      <c r="B14" s="1" t="s">
        <v>215</v>
      </c>
      <c r="C14" s="3">
        <f>Pilastri!C202</f>
        <v>18.296745312500001</v>
      </c>
      <c r="D14" s="3">
        <f>Pilastri!D202</f>
        <v>124.78588593750001</v>
      </c>
      <c r="E14" s="3">
        <f>Pilastri!E202</f>
        <v>-16.134245312499999</v>
      </c>
      <c r="F14" s="3">
        <f>Pilastri!F202</f>
        <v>-108.9251859375</v>
      </c>
      <c r="G14" s="3">
        <f>Pilastri!G202</f>
        <v>-777.40840000000003</v>
      </c>
      <c r="K14" s="96" t="s">
        <v>112</v>
      </c>
      <c r="L14" s="2">
        <f>Pilastri!M201</f>
        <v>50.955899904000006</v>
      </c>
      <c r="M14" s="2">
        <f>Pilastri!N201</f>
        <v>50.955899904000006</v>
      </c>
      <c r="N14" s="2">
        <f>Pilastri!O201</f>
        <v>0</v>
      </c>
      <c r="O14" s="2">
        <f>Pilastri!P201</f>
        <v>0.5</v>
      </c>
      <c r="P14" s="2">
        <f>Pilastri!Q201</f>
        <v>140.12872473600001</v>
      </c>
      <c r="Q14" s="2">
        <f>Pilastri!R201</f>
        <v>186.83829964799997</v>
      </c>
      <c r="R14" s="2">
        <f>Pilastri!S201</f>
        <v>0</v>
      </c>
      <c r="S14" s="2">
        <f>Pilastri!T201</f>
        <v>0.5</v>
      </c>
    </row>
    <row r="15" spans="1:19" x14ac:dyDescent="0.2">
      <c r="B15" s="1" t="s">
        <v>216</v>
      </c>
      <c r="C15" s="3">
        <f>Pilastri!C203</f>
        <v>-4.3623390625000011</v>
      </c>
      <c r="D15" s="3">
        <f>Pilastri!D203</f>
        <v>-147.59238593749998</v>
      </c>
      <c r="E15" s="3">
        <f>Pilastri!E203</f>
        <v>2.2738390624999991</v>
      </c>
      <c r="F15" s="3">
        <f>Pilastri!F203</f>
        <v>129.9396859375</v>
      </c>
      <c r="G15" s="3">
        <f>Pilastri!G203</f>
        <v>-838.22160000000008</v>
      </c>
      <c r="L15" s="1"/>
      <c r="P15" s="1"/>
    </row>
    <row r="16" spans="1:19" x14ac:dyDescent="0.2">
      <c r="A16">
        <v>3</v>
      </c>
      <c r="B16" s="1" t="s">
        <v>213</v>
      </c>
      <c r="C16" s="3">
        <f>Pilastri!C204</f>
        <v>38.803442187499996</v>
      </c>
      <c r="D16" s="3">
        <f>Pilastri!D204</f>
        <v>42.409846874999999</v>
      </c>
      <c r="E16" s="3">
        <f>Pilastri!E204</f>
        <v>-35.157742187499998</v>
      </c>
      <c r="F16" s="3">
        <f>Pilastri!F204</f>
        <v>-40.155646875000002</v>
      </c>
      <c r="G16" s="3">
        <f>Pilastri!G204</f>
        <v>-1054.9049</v>
      </c>
    </row>
    <row r="17" spans="1:18" x14ac:dyDescent="0.2">
      <c r="B17" s="1" t="s">
        <v>214</v>
      </c>
      <c r="C17" s="3">
        <f>Pilastri!C205</f>
        <v>-25.486192187499995</v>
      </c>
      <c r="D17" s="3">
        <f>Pilastri!D205</f>
        <v>-61.104534375</v>
      </c>
      <c r="E17" s="3">
        <f>Pilastri!E205</f>
        <v>22.028492187499999</v>
      </c>
      <c r="F17" s="3">
        <f>Pilastri!F205</f>
        <v>55.862334375000003</v>
      </c>
      <c r="G17" s="3">
        <f>Pilastri!G205</f>
        <v>-1105.2730999999999</v>
      </c>
    </row>
    <row r="18" spans="1:18" x14ac:dyDescent="0.2">
      <c r="B18" s="1" t="s">
        <v>215</v>
      </c>
      <c r="C18" s="3">
        <f>Pilastri!C206</f>
        <v>19.727665625</v>
      </c>
      <c r="D18" s="3">
        <f>Pilastri!D206</f>
        <v>153.77077968750001</v>
      </c>
      <c r="E18" s="3">
        <f>Pilastri!E206</f>
        <v>-18.150465624999999</v>
      </c>
      <c r="F18" s="3">
        <f>Pilastri!F206</f>
        <v>-143.36227968750001</v>
      </c>
      <c r="G18" s="3">
        <f>Pilastri!G206</f>
        <v>-1028.4651999999999</v>
      </c>
    </row>
    <row r="19" spans="1:18" x14ac:dyDescent="0.2">
      <c r="B19" s="1" t="s">
        <v>216</v>
      </c>
      <c r="C19" s="3">
        <f>Pilastri!C207</f>
        <v>-6.4104156249999988</v>
      </c>
      <c r="D19" s="3">
        <f>Pilastri!D207</f>
        <v>-172.46546718750002</v>
      </c>
      <c r="E19" s="3">
        <f>Pilastri!E207</f>
        <v>5.0212156249999973</v>
      </c>
      <c r="F19" s="3">
        <f>Pilastri!F207</f>
        <v>159.06896718750002</v>
      </c>
      <c r="G19" s="3">
        <f>Pilastri!G207</f>
        <v>-1131.7128</v>
      </c>
    </row>
    <row r="20" spans="1:18" x14ac:dyDescent="0.2">
      <c r="A20">
        <v>2</v>
      </c>
      <c r="B20" s="1" t="s">
        <v>213</v>
      </c>
      <c r="C20" s="3">
        <f>Pilastri!C208</f>
        <v>40.630576562500003</v>
      </c>
      <c r="D20" s="3">
        <f>Pilastri!D208</f>
        <v>-63.60385625</v>
      </c>
      <c r="E20" s="3">
        <f>Pilastri!E208</f>
        <v>-42.400076562499997</v>
      </c>
      <c r="F20" s="3">
        <f>Pilastri!F208</f>
        <v>60.772656250000004</v>
      </c>
      <c r="G20" s="3">
        <f>Pilastri!G208</f>
        <v>-1320.9997000000001</v>
      </c>
    </row>
    <row r="21" spans="1:18" x14ac:dyDescent="0.2">
      <c r="B21" s="1" t="s">
        <v>214</v>
      </c>
      <c r="C21" s="3">
        <f>Pilastri!C209</f>
        <v>-26.743107812500007</v>
      </c>
      <c r="D21" s="3">
        <f>Pilastri!D209</f>
        <v>51.296325000000003</v>
      </c>
      <c r="E21" s="3">
        <f>Pilastri!E209</f>
        <v>26.862607812499995</v>
      </c>
      <c r="F21" s="3">
        <f>Pilastri!F209</f>
        <v>-53.095125000000003</v>
      </c>
      <c r="G21" s="3">
        <f>Pilastri!G209</f>
        <v>-1394.4963</v>
      </c>
    </row>
    <row r="22" spans="1:18" x14ac:dyDescent="0.2">
      <c r="B22" s="1" t="s">
        <v>215</v>
      </c>
      <c r="C22" s="3">
        <f>Pilastri!C210</f>
        <v>20.717840625000001</v>
      </c>
      <c r="D22" s="3">
        <f>Pilastri!D210</f>
        <v>175.4118484375</v>
      </c>
      <c r="E22" s="3">
        <f>Pilastri!E210</f>
        <v>-21.676040624999999</v>
      </c>
      <c r="F22" s="3">
        <f>Pilastri!F210</f>
        <v>-175.60274843750003</v>
      </c>
      <c r="G22" s="3">
        <f>Pilastri!G210</f>
        <v>-1281.7850000000001</v>
      </c>
    </row>
    <row r="23" spans="1:18" x14ac:dyDescent="0.2">
      <c r="B23" s="1" t="s">
        <v>216</v>
      </c>
      <c r="C23" s="3">
        <f>Pilastri!C211</f>
        <v>-6.8303718750000035</v>
      </c>
      <c r="D23" s="3">
        <f>Pilastri!D211</f>
        <v>-187.71937968750001</v>
      </c>
      <c r="E23" s="3">
        <f>Pilastri!E211</f>
        <v>6.1385718749999976</v>
      </c>
      <c r="F23" s="3">
        <f>Pilastri!F211</f>
        <v>183.28027968750004</v>
      </c>
      <c r="G23" s="3">
        <f>Pilastri!G211</f>
        <v>-1433.711</v>
      </c>
    </row>
    <row r="24" spans="1:18" x14ac:dyDescent="0.2">
      <c r="A24">
        <v>1</v>
      </c>
      <c r="B24" s="1" t="s">
        <v>213</v>
      </c>
      <c r="C24" s="3">
        <f>Pilastri!C212</f>
        <v>28.757349999999999</v>
      </c>
      <c r="D24" s="3">
        <f>Pilastri!D212</f>
        <v>-51.201409375000004</v>
      </c>
      <c r="E24" s="3">
        <f>Pilastri!E212</f>
        <v>-51.753950000000003</v>
      </c>
      <c r="F24" s="3">
        <f>Pilastri!F212</f>
        <v>80.865209374999978</v>
      </c>
      <c r="G24" s="3">
        <f>Pilastri!G212</f>
        <v>-1594.5847000000001</v>
      </c>
    </row>
    <row r="25" spans="1:18" x14ac:dyDescent="0.2">
      <c r="B25" s="1" t="s">
        <v>214</v>
      </c>
      <c r="C25" s="3">
        <f>Pilastri!C213</f>
        <v>-17.864943750000002</v>
      </c>
      <c r="D25" s="3">
        <f>Pilastri!D213</f>
        <v>48.328003124999995</v>
      </c>
      <c r="E25" s="3">
        <f>Pilastri!E213</f>
        <v>46.947543749999994</v>
      </c>
      <c r="F25" s="3">
        <f>Pilastri!F213</f>
        <v>-78.245803124999995</v>
      </c>
      <c r="G25" s="3">
        <f>Pilastri!G213</f>
        <v>-1693.3473000000001</v>
      </c>
    </row>
    <row r="26" spans="1:18" x14ac:dyDescent="0.2">
      <c r="B26" s="1" t="s">
        <v>215</v>
      </c>
      <c r="C26" s="3">
        <f>Pilastri!C214</f>
        <v>15.661771874999999</v>
      </c>
      <c r="D26" s="3">
        <f>Pilastri!D214</f>
        <v>156.94516562499999</v>
      </c>
      <c r="E26" s="3">
        <f>Pilastri!E214</f>
        <v>-23.480971874999998</v>
      </c>
      <c r="F26" s="3">
        <f>Pilastri!F214</f>
        <v>-251.54576562499997</v>
      </c>
      <c r="G26" s="3">
        <f>Pilastri!G214</f>
        <v>-1539.6158</v>
      </c>
    </row>
    <row r="27" spans="1:18" x14ac:dyDescent="0.2">
      <c r="B27" s="1" t="s">
        <v>216</v>
      </c>
      <c r="C27" s="3">
        <f>Pilastri!C215</f>
        <v>-4.7693656249999998</v>
      </c>
      <c r="D27" s="3">
        <f>Pilastri!D215</f>
        <v>-159.81857187499998</v>
      </c>
      <c r="E27" s="3">
        <f>Pilastri!E215</f>
        <v>18.674565625</v>
      </c>
      <c r="F27" s="3">
        <f>Pilastri!F215</f>
        <v>254.165171875</v>
      </c>
      <c r="G27" s="3">
        <f>Pilastri!G215</f>
        <v>-1748.3162000000002</v>
      </c>
    </row>
    <row r="29" spans="1:18" x14ac:dyDescent="0.2">
      <c r="A29" s="143" t="s">
        <v>261</v>
      </c>
      <c r="B29" s="144"/>
      <c r="C29" s="143"/>
      <c r="D29" s="143"/>
      <c r="E29" s="145"/>
    </row>
    <row r="30" spans="1:18" x14ac:dyDescent="0.2">
      <c r="C30" s="96" t="s">
        <v>275</v>
      </c>
      <c r="G30" s="96" t="s">
        <v>276</v>
      </c>
    </row>
    <row r="31" spans="1:18" x14ac:dyDescent="0.2">
      <c r="A31" s="96" t="s">
        <v>20</v>
      </c>
      <c r="B31" s="79" t="s">
        <v>257</v>
      </c>
      <c r="C31" s="96" t="s">
        <v>258</v>
      </c>
      <c r="D31" s="96" t="s">
        <v>17</v>
      </c>
      <c r="F31" s="48" t="s">
        <v>257</v>
      </c>
      <c r="G31" s="96" t="s">
        <v>258</v>
      </c>
      <c r="H31" s="96" t="s">
        <v>17</v>
      </c>
      <c r="J31" s="96" t="s">
        <v>268</v>
      </c>
      <c r="K31" s="96" t="s">
        <v>269</v>
      </c>
      <c r="L31" s="96" t="s">
        <v>273</v>
      </c>
      <c r="M31" s="96" t="s">
        <v>274</v>
      </c>
      <c r="N31" s="96" t="s">
        <v>277</v>
      </c>
      <c r="O31" s="96" t="s">
        <v>278</v>
      </c>
      <c r="P31" s="96" t="s">
        <v>279</v>
      </c>
      <c r="Q31" s="96" t="s">
        <v>281</v>
      </c>
      <c r="R31" s="96" t="s">
        <v>280</v>
      </c>
    </row>
    <row r="32" spans="1:18" ht="15" x14ac:dyDescent="0.25">
      <c r="A32" s="1">
        <v>6</v>
      </c>
      <c r="B32" s="153">
        <f>1.3*N5*O5</f>
        <v>43.548785913852186</v>
      </c>
      <c r="C32" s="153">
        <f>MAX(30*G32/100,MAX(ABS(D4),ABS(F4)))</f>
        <v>35.927748378928044</v>
      </c>
      <c r="D32" s="153">
        <f>ABS(G5)</f>
        <v>275.30619999999999</v>
      </c>
      <c r="E32" s="153">
        <f>ABS(G4)</f>
        <v>271.64779999999996</v>
      </c>
      <c r="F32" s="153">
        <f>MAX(30*B32/100,MAX(ABS(C6),ABS(E6)))</f>
        <v>16.952673437500003</v>
      </c>
      <c r="G32" s="153">
        <f>1.3*R5*S5</f>
        <v>119.75916126309349</v>
      </c>
      <c r="H32" s="153">
        <f>ABS(G7)</f>
        <v>276.45909999999998</v>
      </c>
      <c r="I32" s="153">
        <f>ABS(G6)</f>
        <v>270.49489999999997</v>
      </c>
      <c r="J32" s="16">
        <f>B47*(1-((0.48*B46-ABS(H32))/(0.48*B46))^2)</f>
        <v>73.571353287645834</v>
      </c>
      <c r="K32" s="16">
        <f>B48*(1-((0.48*B46-ABS(D32))/(0.48*B46))^2)</f>
        <v>36.651720210879887</v>
      </c>
      <c r="L32" s="152">
        <f>(G32-J32)/((0.6-2*0.04)*$B$42)*10</f>
        <v>2.2699388613619127</v>
      </c>
      <c r="M32" s="152">
        <f>(B32-K32)/((0.3-2*0.04)*$B$42)*10</f>
        <v>0.80118320086568062</v>
      </c>
      <c r="N32">
        <v>6.28</v>
      </c>
      <c r="O32">
        <v>10.3</v>
      </c>
      <c r="P32">
        <v>18</v>
      </c>
      <c r="Q32" s="85">
        <v>20.59</v>
      </c>
      <c r="R32" t="str">
        <f>IF(Q32&gt;P32,"SI","NO")</f>
        <v>SI</v>
      </c>
    </row>
    <row r="33" spans="1:18" ht="15" x14ac:dyDescent="0.25">
      <c r="A33" s="1">
        <v>5</v>
      </c>
      <c r="B33" s="153">
        <f>1.3*N5*O6</f>
        <v>91.696665081347831</v>
      </c>
      <c r="C33" s="153">
        <f>MAX(30*G33/100,MAX(ABS(D8),ABS(F8)))</f>
        <v>75.649748692111942</v>
      </c>
      <c r="D33" s="153">
        <f>ABS(G9)</f>
        <v>546.87310000000002</v>
      </c>
      <c r="E33" s="153">
        <f>ABS(G8)</f>
        <v>532.71289999999999</v>
      </c>
      <c r="F33" s="153">
        <f>MAX(30*B33/100,MAX(ABS(C10),ABS(E10)))</f>
        <v>27.508999524404349</v>
      </c>
      <c r="G33" s="153">
        <f>1.3*R5*S6</f>
        <v>252.16582897370648</v>
      </c>
      <c r="H33" s="153">
        <f>ABS(G11)</f>
        <v>553.32569999999998</v>
      </c>
      <c r="I33" s="153">
        <f>ABS(G10)</f>
        <v>526.26030000000003</v>
      </c>
      <c r="J33" s="16">
        <f>$B$44*(1-((0.48*$B$43-ABS(H33))/(0.48*$B$43))^2)</f>
        <v>156.17780817820019</v>
      </c>
      <c r="K33" s="16">
        <f>$B$45*(1-((0.48*$B$43-ABS(D33))/(0.48*$B$43))^2)</f>
        <v>66.311589447370011</v>
      </c>
      <c r="L33" s="152">
        <f>(G33-J33)/((0.7-2*0.04)*$B$42)*10</f>
        <v>3.9565394423677192</v>
      </c>
      <c r="M33" s="152">
        <f>(B33-K33)/((0.3-2*0.04)*$B$42)*10</f>
        <v>2.9488041765185766</v>
      </c>
      <c r="N33">
        <v>8.2899999999999991</v>
      </c>
      <c r="O33">
        <v>10.3</v>
      </c>
      <c r="P33">
        <v>21</v>
      </c>
      <c r="Q33" s="85">
        <f>20.6+4.0192</f>
        <v>24.619199999999999</v>
      </c>
      <c r="R33" t="str">
        <f>IF(5*12.56+4.0192&gt;P33,"SI","NO")</f>
        <v>SI</v>
      </c>
    </row>
    <row r="34" spans="1:18" ht="15" x14ac:dyDescent="0.25">
      <c r="A34" s="1">
        <v>4</v>
      </c>
      <c r="B34" s="153">
        <f>1.3*N7*O8</f>
        <v>92.350894095434569</v>
      </c>
      <c r="C34" s="153">
        <f>MAX(30*G34/100,MAX(ABS(D12),ABS(F12)))</f>
        <v>76.189487628733531</v>
      </c>
      <c r="D34" s="153">
        <f>ABS(G13)</f>
        <v>822.90840000000003</v>
      </c>
      <c r="E34" s="153">
        <f>ABS(G12)</f>
        <v>792.72160000000008</v>
      </c>
      <c r="F34" s="153">
        <f>MAX(30*B34/100,MAX(ABS(C14),ABS(E14)))</f>
        <v>27.70526822863037</v>
      </c>
      <c r="G34" s="153">
        <f>1.3*R7*S8</f>
        <v>253.96495876244509</v>
      </c>
      <c r="H34" s="153">
        <f>ABS(G15)</f>
        <v>838.22160000000008</v>
      </c>
      <c r="I34" s="153">
        <f>ABS(G14)</f>
        <v>777.40840000000003</v>
      </c>
      <c r="J34" s="16">
        <f>$B$44*(1-((0.48*$B$43-ABS(H34))/(0.48*$B$43))^2)</f>
        <v>207.32714806375392</v>
      </c>
      <c r="K34" s="16">
        <f t="shared" ref="K34:K37" si="0">$B$45*(1-((0.48*$B$43-ABS(D34))/(0.48*$B$43))^2)</f>
        <v>87.85787032161906</v>
      </c>
      <c r="L34" s="152">
        <f t="shared" ref="L34:L37" si="1">(G34-J34)/((0.7-2*0.04)*$B$42)*10</f>
        <v>1.9223683956163973</v>
      </c>
      <c r="M34" s="152">
        <f t="shared" ref="M34:M37" si="2">(B34-K34)/((0.3-2*0.04)*$B$42)*10</f>
        <v>0.52192270216010828</v>
      </c>
      <c r="N34">
        <v>8.2899999999999991</v>
      </c>
      <c r="O34">
        <v>10.3</v>
      </c>
      <c r="P34">
        <v>21</v>
      </c>
      <c r="Q34" s="85">
        <f t="shared" ref="Q34:Q35" si="3">20.6+4.0192</f>
        <v>24.619199999999999</v>
      </c>
      <c r="R34" t="str">
        <f>IF(5*12.56+4.0192&gt;P34,"SI","NO")</f>
        <v>SI</v>
      </c>
    </row>
    <row r="35" spans="1:18" ht="15" x14ac:dyDescent="0.25">
      <c r="A35" s="1">
        <v>3</v>
      </c>
      <c r="B35" s="153">
        <f>1.3*N9*O10</f>
        <v>98.71774223244563</v>
      </c>
      <c r="C35" s="153">
        <f>MAX(30*G35/100,MAX(ABS(D16),ABS(F16)))</f>
        <v>81.442137341767662</v>
      </c>
      <c r="D35" s="153">
        <f>ABS(G17)</f>
        <v>1105.2730999999999</v>
      </c>
      <c r="E35" s="153">
        <f>ABS(G16)</f>
        <v>1054.9049</v>
      </c>
      <c r="F35" s="153">
        <f>MAX(30*B35/100,MAX(ABS(C18),ABS(E18)))</f>
        <v>29.615322669733686</v>
      </c>
      <c r="G35" s="153">
        <f>1.3*R9*S10</f>
        <v>271.47379113922551</v>
      </c>
      <c r="H35" s="153">
        <f>ABS(G19)</f>
        <v>1131.7128</v>
      </c>
      <c r="I35" s="153">
        <f>ABS(G18)</f>
        <v>1028.4651999999999</v>
      </c>
      <c r="J35" s="16">
        <f>$B$44*(1-((0.48*$B$43-ABS(H35))/(0.48*$B$43))^2)</f>
        <v>239.21824458590328</v>
      </c>
      <c r="K35" s="16">
        <f t="shared" si="0"/>
        <v>101.6209800650073</v>
      </c>
      <c r="L35" s="152">
        <f t="shared" si="1"/>
        <v>1.3295444693586407</v>
      </c>
      <c r="M35" s="152">
        <f t="shared" si="2"/>
        <v>-0.33724854593797737</v>
      </c>
      <c r="N35">
        <v>8.2899999999999991</v>
      </c>
      <c r="O35">
        <v>10.3</v>
      </c>
      <c r="P35">
        <v>21</v>
      </c>
      <c r="Q35" s="85">
        <f t="shared" si="3"/>
        <v>24.619199999999999</v>
      </c>
      <c r="R35" t="str">
        <f>IF(5*12.56+4.0192&gt;P35,"SI","NO")</f>
        <v>SI</v>
      </c>
    </row>
    <row r="36" spans="1:18" ht="15" x14ac:dyDescent="0.25">
      <c r="A36" s="1">
        <v>2</v>
      </c>
      <c r="B36" s="153">
        <f>1.3*N11*O12</f>
        <v>94.898969558976432</v>
      </c>
      <c r="C36" s="153">
        <f>MAX(30*G36/100,MAX(ABS(D20),ABS(F20)))</f>
        <v>87.927545256759331</v>
      </c>
      <c r="D36" s="153">
        <f>ABS(G21)</f>
        <v>1394.4963</v>
      </c>
      <c r="E36" s="153">
        <f>ABS(G20)</f>
        <v>1320.9997000000001</v>
      </c>
      <c r="F36" s="153">
        <f>MAX(30*B36/100,MAX(ABS(C22),ABS(E22)))</f>
        <v>28.469690867692929</v>
      </c>
      <c r="G36" s="153">
        <f>1.3*R11*S12</f>
        <v>293.09181752253107</v>
      </c>
      <c r="H36" s="153">
        <f>ABS(G23)</f>
        <v>1433.711</v>
      </c>
      <c r="I36" s="153">
        <f>ABS(G22)</f>
        <v>1281.7850000000001</v>
      </c>
      <c r="J36" s="16">
        <f>$B$44*(1-((0.48*$B$43-ABS(H36))/(0.48*$B$43))^2)</f>
        <v>249.99645973166122</v>
      </c>
      <c r="K36" s="16">
        <f t="shared" si="0"/>
        <v>107.03988515736701</v>
      </c>
      <c r="L36" s="152">
        <f t="shared" si="1"/>
        <v>1.7763516891944082</v>
      </c>
      <c r="M36" s="152">
        <f t="shared" si="2"/>
        <v>-1.410324047858023</v>
      </c>
      <c r="N36">
        <v>9.42</v>
      </c>
      <c r="O36">
        <v>10.3</v>
      </c>
      <c r="P36">
        <v>21</v>
      </c>
      <c r="Q36" s="85">
        <v>26.87</v>
      </c>
      <c r="R36" t="str">
        <f>IF(5*12.56+4.0192&gt;P36,"SI","NO")</f>
        <v>SI</v>
      </c>
    </row>
    <row r="37" spans="1:18" ht="15" x14ac:dyDescent="0.25">
      <c r="A37" s="79" t="s">
        <v>259</v>
      </c>
      <c r="B37" s="153">
        <f>1.3*N13*O13</f>
        <v>89.703615456000009</v>
      </c>
      <c r="C37" s="153">
        <f>MAX(30*G37/100,F24)</f>
        <v>83.113849859040002</v>
      </c>
      <c r="D37" s="153">
        <f>ABS(G25)</f>
        <v>1693.3473000000001</v>
      </c>
      <c r="E37" s="153">
        <f>ABS(G24)</f>
        <v>1594.5847000000001</v>
      </c>
      <c r="F37" s="153">
        <f>MAX(30*B37/100,C26)</f>
        <v>26.911084636800002</v>
      </c>
      <c r="G37" s="153">
        <f>1.3*R13*S14</f>
        <v>277.04616619680002</v>
      </c>
      <c r="H37" s="153">
        <f>ABS(G27)</f>
        <v>1748.3162000000002</v>
      </c>
      <c r="I37" s="153">
        <f>ABS(G26)</f>
        <v>1539.6158</v>
      </c>
      <c r="J37" s="16">
        <f>$B$44*(1-((0.48*$B$43-ABS(H37))/(0.48*$B$43))^2)</f>
        <v>237.45341725905681</v>
      </c>
      <c r="K37" s="16">
        <f t="shared" si="0"/>
        <v>103.41313283028057</v>
      </c>
      <c r="L37" s="152">
        <f t="shared" si="1"/>
        <v>1.6319773186872215</v>
      </c>
      <c r="M37" s="152">
        <f t="shared" si="2"/>
        <v>-1.5925373898520743</v>
      </c>
      <c r="N37">
        <v>9.42</v>
      </c>
      <c r="O37">
        <v>10.3</v>
      </c>
      <c r="P37">
        <v>21</v>
      </c>
      <c r="Q37" s="85">
        <v>26.87</v>
      </c>
      <c r="R37" t="str">
        <f>IF(5*12.56+4.0192&gt;P37,"SI","NO")</f>
        <v>SI</v>
      </c>
    </row>
    <row r="38" spans="1:18" ht="15" x14ac:dyDescent="0.25">
      <c r="A38" s="79" t="s">
        <v>260</v>
      </c>
      <c r="B38" s="153">
        <f>MAX(ABS(E24),ABS(E25))</f>
        <v>51.753950000000003</v>
      </c>
      <c r="C38" s="153">
        <f>MAX(F24:F25)</f>
        <v>80.865209374999978</v>
      </c>
      <c r="D38" s="153"/>
      <c r="E38" s="153"/>
      <c r="F38" s="153">
        <f>MAX(ABS(E26),ABS(E27))</f>
        <v>23.480971874999998</v>
      </c>
      <c r="G38" s="153">
        <f>MAX(F26:F27)</f>
        <v>254.165171875</v>
      </c>
      <c r="H38" s="153"/>
      <c r="I38" s="153"/>
    </row>
    <row r="40" spans="1:18" x14ac:dyDescent="0.2">
      <c r="A40" s="96" t="s">
        <v>262</v>
      </c>
    </row>
    <row r="41" spans="1:18" x14ac:dyDescent="0.2">
      <c r="A41" s="79" t="s">
        <v>152</v>
      </c>
      <c r="B41" s="1">
        <v>14.17</v>
      </c>
      <c r="C41" s="96" t="s">
        <v>263</v>
      </c>
    </row>
    <row r="42" spans="1:18" x14ac:dyDescent="0.2">
      <c r="A42" s="79" t="s">
        <v>69</v>
      </c>
      <c r="B42" s="1">
        <v>391.3</v>
      </c>
      <c r="C42" s="96" t="s">
        <v>263</v>
      </c>
    </row>
    <row r="43" spans="1:18" x14ac:dyDescent="0.2">
      <c r="A43" s="79" t="s">
        <v>264</v>
      </c>
      <c r="B43" s="1">
        <v>2975.7</v>
      </c>
      <c r="C43" s="96" t="s">
        <v>266</v>
      </c>
      <c r="D43" s="96" t="s">
        <v>270</v>
      </c>
    </row>
    <row r="44" spans="1:18" x14ac:dyDescent="0.2">
      <c r="A44" s="79" t="s">
        <v>265</v>
      </c>
      <c r="B44" s="1">
        <v>250</v>
      </c>
      <c r="C44" s="96" t="s">
        <v>272</v>
      </c>
    </row>
    <row r="45" spans="1:18" x14ac:dyDescent="0.2">
      <c r="A45" s="79" t="s">
        <v>267</v>
      </c>
      <c r="B45" s="1">
        <v>107.1</v>
      </c>
      <c r="C45" s="96" t="s">
        <v>272</v>
      </c>
    </row>
    <row r="46" spans="1:18" x14ac:dyDescent="0.2">
      <c r="A46" s="79" t="s">
        <v>264</v>
      </c>
      <c r="B46" s="1">
        <v>2550</v>
      </c>
      <c r="C46" s="96" t="s">
        <v>266</v>
      </c>
      <c r="D46" s="96" t="s">
        <v>271</v>
      </c>
    </row>
    <row r="47" spans="1:18" x14ac:dyDescent="0.2">
      <c r="A47" s="79" t="s">
        <v>265</v>
      </c>
      <c r="B47" s="1">
        <v>183.6</v>
      </c>
      <c r="C47" s="96" t="s">
        <v>272</v>
      </c>
    </row>
    <row r="48" spans="1:18" x14ac:dyDescent="0.2">
      <c r="A48" s="79" t="s">
        <v>267</v>
      </c>
      <c r="B48" s="1">
        <v>91.8</v>
      </c>
      <c r="C48" s="96" t="s">
        <v>272</v>
      </c>
    </row>
    <row r="50" spans="1:14" x14ac:dyDescent="0.2">
      <c r="A50" s="143" t="s">
        <v>282</v>
      </c>
      <c r="B50" s="148"/>
      <c r="C50" s="149"/>
    </row>
    <row r="51" spans="1:14" x14ac:dyDescent="0.2">
      <c r="A51" s="79"/>
      <c r="C51" s="143" t="s">
        <v>283</v>
      </c>
      <c r="D51" s="143"/>
      <c r="E51" s="145"/>
    </row>
    <row r="53" spans="1:14" x14ac:dyDescent="0.2">
      <c r="A53" s="96" t="s">
        <v>295</v>
      </c>
      <c r="B53" s="79" t="s">
        <v>285</v>
      </c>
      <c r="C53" s="79" t="s">
        <v>286</v>
      </c>
      <c r="D53" s="79" t="s">
        <v>287</v>
      </c>
      <c r="E53" s="48" t="s">
        <v>297</v>
      </c>
      <c r="F53" s="48" t="s">
        <v>298</v>
      </c>
      <c r="G53" s="79" t="s">
        <v>289</v>
      </c>
      <c r="H53" s="79" t="s">
        <v>290</v>
      </c>
      <c r="I53" s="79" t="s">
        <v>17</v>
      </c>
      <c r="J53" s="79" t="s">
        <v>291</v>
      </c>
      <c r="K53" s="79" t="s">
        <v>292</v>
      </c>
      <c r="L53" s="79"/>
      <c r="M53" s="79" t="s">
        <v>280</v>
      </c>
    </row>
    <row r="54" spans="1:14" ht="15" x14ac:dyDescent="0.25">
      <c r="A54" s="153">
        <f>N32</f>
        <v>6.28</v>
      </c>
      <c r="B54" s="1">
        <v>2.0095999999999998</v>
      </c>
      <c r="C54" s="16">
        <f>2*(A54+B54)*$B$42/10</f>
        <v>648.74409600000001</v>
      </c>
      <c r="D54" s="16">
        <f>1+1/(1+2*C54/B46)</f>
        <v>1.6627700652342901</v>
      </c>
      <c r="E54" s="2">
        <f>(A54+0.4*B54)*(0.3-2*0.04)*B42/10</f>
        <v>60.981945024000005</v>
      </c>
      <c r="F54" s="2">
        <f>(A54+0.4*B54)*(0.6-2*0.04)*$B$42/10</f>
        <v>144.139142784</v>
      </c>
      <c r="G54" s="2">
        <f>B32</f>
        <v>43.548785913852186</v>
      </c>
      <c r="H54" s="2">
        <f t="shared" ref="H54:H59" si="4">C32</f>
        <v>35.927748378928044</v>
      </c>
      <c r="I54" s="2">
        <f t="shared" ref="I54:I59" si="5">D32</f>
        <v>275.30619999999999</v>
      </c>
      <c r="J54" s="150">
        <f>(B48+E54)*(1-ABS((0.48*B46-I54)/(0.48*B46+C54))^(1+1/(1+C54/B46)))</f>
        <v>107.77616122674148</v>
      </c>
      <c r="K54" s="150">
        <f>(B47+F54)*(1-((0.48*B46-I54)/(0.48*B46+C54))^D54)</f>
        <v>221.95386596238379</v>
      </c>
      <c r="L54" s="2">
        <f t="shared" ref="L54:L59" si="6">(H54/J54)^1.5+(G54/K54)^1.5</f>
        <v>0.27937911552584332</v>
      </c>
      <c r="M54" t="str">
        <f>IF(L54&lt;1,"SI","N0")</f>
        <v>SI</v>
      </c>
    </row>
    <row r="55" spans="1:14" ht="15" x14ac:dyDescent="0.25">
      <c r="A55" s="153">
        <f>N33</f>
        <v>8.2899999999999991</v>
      </c>
      <c r="B55" s="1">
        <v>2.0095999999999998</v>
      </c>
      <c r="C55" s="16">
        <f t="shared" ref="C55:C59" si="7">2*(A55+B55)*$B$42/10</f>
        <v>806.04669599999988</v>
      </c>
      <c r="D55" s="16">
        <f t="shared" ref="D55:D59" si="8">1+1/(1+2*C55/$B$43)</f>
        <v>1.6486124691641302</v>
      </c>
      <c r="E55" s="2">
        <f t="shared" ref="E55:E59" si="9">(A55+0.4*B55)*(0.3-2*0.04)*$B$42/10</f>
        <v>78.285231023999984</v>
      </c>
      <c r="F55" s="2">
        <f t="shared" ref="F55:F59" si="10">(A55+0.4*B55)*(0.7-2*0.04)*$B$42/10</f>
        <v>220.62201470399995</v>
      </c>
      <c r="G55" s="2">
        <f>B33</f>
        <v>91.696665081347831</v>
      </c>
      <c r="H55" s="2">
        <f t="shared" si="4"/>
        <v>75.649748692111942</v>
      </c>
      <c r="I55" s="2">
        <f t="shared" si="5"/>
        <v>546.87310000000002</v>
      </c>
      <c r="J55" s="150">
        <f>($B$45+E55)*(1-((0.48*$B$43-I55)/(0.48*$B$43+C55))^D55)</f>
        <v>145.38041107003522</v>
      </c>
      <c r="K55" s="150">
        <f>($B$44+F55)*(1-((0.48*$B$43-I55)/(0.48*$B$43+C55))^D55)</f>
        <v>369.06511688311417</v>
      </c>
      <c r="L55" s="2">
        <f t="shared" si="6"/>
        <v>0.49920804782853312</v>
      </c>
      <c r="M55" t="str">
        <f t="shared" ref="M55:M59" si="11">IF(L55&lt;1,"SI","N0")</f>
        <v>SI</v>
      </c>
      <c r="N55" s="96" t="s">
        <v>294</v>
      </c>
    </row>
    <row r="56" spans="1:14" ht="15" x14ac:dyDescent="0.25">
      <c r="A56" s="153">
        <f>N34</f>
        <v>8.2899999999999991</v>
      </c>
      <c r="B56" s="1">
        <v>2.0095999999999998</v>
      </c>
      <c r="C56" s="16">
        <f t="shared" si="7"/>
        <v>806.04669599999988</v>
      </c>
      <c r="D56" s="16">
        <f t="shared" si="8"/>
        <v>1.6486124691641302</v>
      </c>
      <c r="E56" s="2">
        <f t="shared" si="9"/>
        <v>78.285231023999984</v>
      </c>
      <c r="F56" s="2">
        <f t="shared" si="10"/>
        <v>220.62201470399995</v>
      </c>
      <c r="G56" s="2">
        <f>B34</f>
        <v>92.350894095434569</v>
      </c>
      <c r="H56" s="2">
        <f t="shared" si="4"/>
        <v>76.189487628733531</v>
      </c>
      <c r="I56" s="2">
        <f t="shared" si="5"/>
        <v>822.90840000000003</v>
      </c>
      <c r="J56" s="150">
        <f>($B$45+E56)*(1-((0.48*$B$43-I56)/(0.48*$B$43+C56))^D56)</f>
        <v>163.84974500613205</v>
      </c>
      <c r="K56" s="150">
        <f t="shared" ref="K56:K58" si="12">($B$44+F56)*(1-((0.48*$B$43-I56)/(0.48*$B$43+C56))^D56)</f>
        <v>415.95167359119176</v>
      </c>
      <c r="L56" s="2">
        <f t="shared" si="6"/>
        <v>0.42169952038687347</v>
      </c>
      <c r="M56" t="str">
        <f t="shared" si="11"/>
        <v>SI</v>
      </c>
    </row>
    <row r="57" spans="1:14" ht="15" x14ac:dyDescent="0.25">
      <c r="A57" s="153">
        <f t="shared" ref="A57:A59" si="13">N35</f>
        <v>8.2899999999999991</v>
      </c>
      <c r="B57" s="1">
        <v>2.0095999999999998</v>
      </c>
      <c r="C57" s="16">
        <f t="shared" si="7"/>
        <v>806.04669599999988</v>
      </c>
      <c r="D57" s="16">
        <f t="shared" si="8"/>
        <v>1.6486124691641302</v>
      </c>
      <c r="E57" s="2">
        <f t="shared" si="9"/>
        <v>78.285231023999984</v>
      </c>
      <c r="F57" s="2">
        <f t="shared" si="10"/>
        <v>220.62201470399995</v>
      </c>
      <c r="G57" s="2">
        <f t="shared" ref="G57:G59" si="14">B35</f>
        <v>98.71774223244563</v>
      </c>
      <c r="H57" s="2">
        <f t="shared" si="4"/>
        <v>81.442137341767662</v>
      </c>
      <c r="I57" s="2">
        <f t="shared" si="5"/>
        <v>1105.2730999999999</v>
      </c>
      <c r="J57" s="150">
        <f>($B$45+E57)*(1-((0.48*$B$43-I57)/(0.48*$B$43+C57))^D57)</f>
        <v>177.73888055936655</v>
      </c>
      <c r="K57" s="150">
        <f t="shared" si="12"/>
        <v>451.21086290446539</v>
      </c>
      <c r="L57" s="2">
        <f t="shared" si="6"/>
        <v>0.41250504603684734</v>
      </c>
      <c r="M57" t="str">
        <f t="shared" si="11"/>
        <v>SI</v>
      </c>
    </row>
    <row r="58" spans="1:14" ht="15" x14ac:dyDescent="0.25">
      <c r="A58" s="153">
        <f t="shared" si="13"/>
        <v>9.42</v>
      </c>
      <c r="B58" s="1">
        <v>2.0095999999999998</v>
      </c>
      <c r="C58" s="16">
        <f t="shared" si="7"/>
        <v>894.48049600000013</v>
      </c>
      <c r="D58" s="16">
        <f t="shared" si="8"/>
        <v>1.6245355136485646</v>
      </c>
      <c r="E58" s="2">
        <f t="shared" si="9"/>
        <v>88.012949023999994</v>
      </c>
      <c r="F58" s="2">
        <f t="shared" si="10"/>
        <v>248.03649270399995</v>
      </c>
      <c r="G58" s="2">
        <f t="shared" si="14"/>
        <v>94.898969558976432</v>
      </c>
      <c r="H58" s="2">
        <f t="shared" si="4"/>
        <v>87.927545256759331</v>
      </c>
      <c r="I58" s="2">
        <f t="shared" si="5"/>
        <v>1394.4963</v>
      </c>
      <c r="J58" s="150">
        <f>($B$45+E58)*(1-((0.48*$B$43-I58)/(0.48*$B$43+C58))^D58)</f>
        <v>194.91032869435597</v>
      </c>
      <c r="K58" s="150">
        <f t="shared" si="12"/>
        <v>497.51929321093081</v>
      </c>
      <c r="L58" s="2">
        <f t="shared" si="6"/>
        <v>0.38630098289025083</v>
      </c>
      <c r="M58" t="str">
        <f t="shared" si="11"/>
        <v>SI</v>
      </c>
    </row>
    <row r="59" spans="1:14" ht="15" x14ac:dyDescent="0.25">
      <c r="A59" s="153">
        <f t="shared" si="13"/>
        <v>9.42</v>
      </c>
      <c r="B59" s="1">
        <v>2.0095999999999998</v>
      </c>
      <c r="C59" s="16">
        <f t="shared" si="7"/>
        <v>894.48049600000013</v>
      </c>
      <c r="D59" s="16">
        <f t="shared" si="8"/>
        <v>1.6245355136485646</v>
      </c>
      <c r="E59" s="2">
        <f t="shared" si="9"/>
        <v>88.012949023999994</v>
      </c>
      <c r="F59" s="2">
        <f t="shared" si="10"/>
        <v>248.03649270399995</v>
      </c>
      <c r="G59" s="2">
        <f t="shared" si="14"/>
        <v>89.703615456000009</v>
      </c>
      <c r="H59" s="2">
        <f t="shared" si="4"/>
        <v>83.113849859040002</v>
      </c>
      <c r="I59" s="2">
        <f t="shared" si="5"/>
        <v>1693.3473000000001</v>
      </c>
      <c r="J59" s="150">
        <f>($B$45+E59)*(1-ABS((0.48*$B$43-I59)/(0.48*$B$43+C59))^D59)</f>
        <v>189.37503005878958</v>
      </c>
      <c r="K59" s="150">
        <f>($B$44+F59)*(1-ABS((0.48*$B$43-I59)/(0.48*$B$43+C59))^D59)</f>
        <v>483.39014016231579</v>
      </c>
      <c r="L59" s="2">
        <f t="shared" si="6"/>
        <v>0.37069497399515589</v>
      </c>
      <c r="M59" t="str">
        <f t="shared" si="11"/>
        <v>SI</v>
      </c>
    </row>
    <row r="60" spans="1:14" x14ac:dyDescent="0.2">
      <c r="G60" s="2"/>
      <c r="K60" s="2"/>
    </row>
    <row r="61" spans="1:14" x14ac:dyDescent="0.2">
      <c r="C61" s="143" t="s">
        <v>293</v>
      </c>
      <c r="D61" s="143"/>
      <c r="E61" s="145"/>
      <c r="K61" s="2"/>
    </row>
    <row r="62" spans="1:14" x14ac:dyDescent="0.2">
      <c r="A62" s="96" t="s">
        <v>284</v>
      </c>
      <c r="B62" s="79" t="s">
        <v>285</v>
      </c>
      <c r="C62" s="79" t="s">
        <v>286</v>
      </c>
      <c r="D62" s="79" t="s">
        <v>287</v>
      </c>
      <c r="E62" s="48" t="s">
        <v>288</v>
      </c>
      <c r="F62" s="48" t="s">
        <v>298</v>
      </c>
      <c r="G62" s="79" t="s">
        <v>289</v>
      </c>
      <c r="H62" s="79" t="s">
        <v>290</v>
      </c>
      <c r="I62" s="79" t="s">
        <v>17</v>
      </c>
      <c r="J62" s="79" t="s">
        <v>291</v>
      </c>
      <c r="K62" s="79" t="s">
        <v>292</v>
      </c>
      <c r="L62" s="48"/>
      <c r="M62" s="79" t="s">
        <v>280</v>
      </c>
    </row>
    <row r="63" spans="1:14" x14ac:dyDescent="0.2">
      <c r="A63" s="1">
        <v>10.3</v>
      </c>
      <c r="B63" s="79">
        <v>4.0191999999999997</v>
      </c>
      <c r="C63" s="16">
        <f>2*(A63+B63)*$B$42/10</f>
        <v>1120.620592</v>
      </c>
      <c r="D63" s="16">
        <f>1+1/(1+2*C63/B46)</f>
        <v>1.5322211723583314</v>
      </c>
      <c r="E63" s="2">
        <f>(A63+0.4*B63)*(0.3-2*0.04)*$B$42/10</f>
        <v>102.508454048</v>
      </c>
      <c r="F63" s="2">
        <f>(A63+0.4*B63)*(0.6-2*0.04)*$B$42/10</f>
        <v>242.29270956800005</v>
      </c>
      <c r="G63" s="2">
        <f>F32</f>
        <v>16.952673437500003</v>
      </c>
      <c r="H63" s="2">
        <f t="shared" ref="H63" si="15">G32</f>
        <v>119.75916126309349</v>
      </c>
      <c r="I63" s="2">
        <f t="shared" ref="I63:I68" si="16">H32</f>
        <v>276.45909999999998</v>
      </c>
      <c r="J63" s="150">
        <f>(B48+E63)*(1-((0.48*B46-I63)/(0.48*B46+C63))^D63)</f>
        <v>145.82410507261793</v>
      </c>
      <c r="K63" s="150">
        <f>(B47+F63)*(1-((0.48*B46-I63)/(0.48*B46+C63))^D63)</f>
        <v>319.62285703927267</v>
      </c>
      <c r="L63" s="2">
        <f>(H63/K63)^1.5+(G63/J63)^1.5</f>
        <v>0.26899217389110264</v>
      </c>
      <c r="M63" t="str">
        <f>IF(L63&lt;1,"SI","N0")</f>
        <v>SI</v>
      </c>
    </row>
    <row r="64" spans="1:14" x14ac:dyDescent="0.2">
      <c r="A64" s="1">
        <v>10.3</v>
      </c>
      <c r="B64" s="79">
        <v>4.0191999999999997</v>
      </c>
      <c r="C64" s="16">
        <f t="shared" ref="C64:C68" si="17">2*(A64+B64)*$B$42/10</f>
        <v>1120.620592</v>
      </c>
      <c r="D64" s="16">
        <f>1+1/(1+2*C64/$B$43)</f>
        <v>1.5703917094419748</v>
      </c>
      <c r="E64" s="2">
        <f t="shared" ref="E64:E68" si="18">(A64+0.4*B64)*(0.3-2*0.04)*$B$42/10</f>
        <v>102.508454048</v>
      </c>
      <c r="F64" s="2">
        <f t="shared" ref="F64:F68" si="19">(A64+0.4*B64)*(0.7-2*0.04)*$B$42/10</f>
        <v>288.88746140800004</v>
      </c>
      <c r="G64" s="2">
        <f t="shared" ref="G64:H68" si="20">F33</f>
        <v>27.508999524404349</v>
      </c>
      <c r="H64" s="2">
        <f t="shared" si="20"/>
        <v>252.16582897370648</v>
      </c>
      <c r="I64" s="2">
        <f t="shared" si="16"/>
        <v>553.32569999999998</v>
      </c>
      <c r="J64" s="150">
        <f>($B$45+E64)*(1-((0.48*$B$43-I64)/(0.48*$B$43+C64))^D64)</f>
        <v>170.50649251537291</v>
      </c>
      <c r="K64" s="150">
        <f>($B$44+F64)*(1-((0.48*$B$43-I64)/(0.48*$B$43+C64))^D64)</f>
        <v>438.35927955534765</v>
      </c>
      <c r="L64" s="2">
        <f t="shared" ref="L64:L68" si="21">(H64/K64)^1.5+(G64/J64)^1.5</f>
        <v>0.5011026779559048</v>
      </c>
      <c r="M64" t="str">
        <f t="shared" ref="M64:M68" si="22">IF(L64&lt;1,"SI","N0")</f>
        <v>SI</v>
      </c>
      <c r="N64" s="96" t="s">
        <v>294</v>
      </c>
    </row>
    <row r="65" spans="1:16" x14ac:dyDescent="0.2">
      <c r="A65" s="1">
        <v>10.3</v>
      </c>
      <c r="B65" s="79">
        <v>4.0191999999999997</v>
      </c>
      <c r="C65" s="16">
        <f t="shared" si="17"/>
        <v>1120.620592</v>
      </c>
      <c r="D65" s="16">
        <f t="shared" ref="D65:D68" si="23">1+1/(1+2*C65/$B$43)</f>
        <v>1.5703917094419748</v>
      </c>
      <c r="E65" s="2">
        <f t="shared" si="18"/>
        <v>102.508454048</v>
      </c>
      <c r="F65" s="2">
        <f t="shared" si="19"/>
        <v>288.88746140800004</v>
      </c>
      <c r="G65" s="2">
        <f t="shared" si="20"/>
        <v>27.70526822863037</v>
      </c>
      <c r="H65" s="2">
        <f t="shared" si="20"/>
        <v>253.96495876244509</v>
      </c>
      <c r="I65" s="2">
        <f t="shared" si="16"/>
        <v>838.22160000000008</v>
      </c>
      <c r="J65" s="150">
        <f t="shared" ref="J65:J66" si="24">($B$45+E65)*(1-((0.48*$B$43-I65)/(0.48*$B$43+C65))^D65)</f>
        <v>188.54446036984788</v>
      </c>
      <c r="K65" s="150">
        <f>($B$44+F65)*(1-((0.48*$B$43-I65)/(0.48*$B$43+C65))^D65)</f>
        <v>484.73352886797869</v>
      </c>
      <c r="L65" s="2">
        <f t="shared" si="21"/>
        <v>0.43556079743189186</v>
      </c>
      <c r="M65" t="str">
        <f t="shared" si="22"/>
        <v>SI</v>
      </c>
    </row>
    <row r="66" spans="1:16" x14ac:dyDescent="0.2">
      <c r="A66" s="1">
        <v>10.3</v>
      </c>
      <c r="B66" s="79">
        <v>4.0191999999999997</v>
      </c>
      <c r="C66" s="16">
        <f t="shared" si="17"/>
        <v>1120.620592</v>
      </c>
      <c r="D66" s="16">
        <f t="shared" si="23"/>
        <v>1.5703917094419748</v>
      </c>
      <c r="E66" s="2">
        <f t="shared" si="18"/>
        <v>102.508454048</v>
      </c>
      <c r="F66" s="2">
        <f t="shared" si="19"/>
        <v>288.88746140800004</v>
      </c>
      <c r="G66" s="2">
        <f t="shared" si="20"/>
        <v>29.615322669733686</v>
      </c>
      <c r="H66" s="2">
        <f t="shared" si="20"/>
        <v>271.47379113922551</v>
      </c>
      <c r="I66" s="2">
        <f t="shared" si="16"/>
        <v>1131.7128</v>
      </c>
      <c r="J66" s="150">
        <f t="shared" si="24"/>
        <v>202.45664552896773</v>
      </c>
      <c r="K66" s="150">
        <f>($B$44+F66)*(1-((0.48*$B$43-I66)/(0.48*$B$43+C66))^D66)</f>
        <v>520.50070332230348</v>
      </c>
      <c r="L66" s="2">
        <f t="shared" si="21"/>
        <v>0.43261598147224722</v>
      </c>
      <c r="M66" t="str">
        <f t="shared" si="22"/>
        <v>SI</v>
      </c>
    </row>
    <row r="67" spans="1:16" x14ac:dyDescent="0.2">
      <c r="A67" s="1">
        <v>10.3</v>
      </c>
      <c r="B67" s="79">
        <v>4.0191999999999997</v>
      </c>
      <c r="C67" s="16">
        <f t="shared" si="17"/>
        <v>1120.620592</v>
      </c>
      <c r="D67" s="16">
        <f t="shared" si="23"/>
        <v>1.5703917094419748</v>
      </c>
      <c r="E67" s="2">
        <f t="shared" si="18"/>
        <v>102.508454048</v>
      </c>
      <c r="F67" s="2">
        <f t="shared" si="19"/>
        <v>288.88746140800004</v>
      </c>
      <c r="G67" s="2">
        <f t="shared" si="20"/>
        <v>28.469690867692929</v>
      </c>
      <c r="H67" s="2">
        <f t="shared" si="20"/>
        <v>293.09181752253107</v>
      </c>
      <c r="I67" s="2">
        <f t="shared" si="16"/>
        <v>1433.711</v>
      </c>
      <c r="J67" s="150">
        <f>($B$45+E67)*(1-ABS((0.48*$B$43-I67)/(0.48*$B$43+C67))^D67)</f>
        <v>209.59529980827747</v>
      </c>
      <c r="K67" s="150">
        <f>($B$44+F67)*(1-ABS((0.48*$B$43-I67)/(0.48*$B$43+C67))^D67)</f>
        <v>538.85364285386288</v>
      </c>
      <c r="L67" s="2">
        <f t="shared" si="21"/>
        <v>0.45120434629817086</v>
      </c>
      <c r="M67" t="str">
        <f t="shared" si="22"/>
        <v>SI</v>
      </c>
    </row>
    <row r="68" spans="1:16" x14ac:dyDescent="0.2">
      <c r="A68" s="1">
        <v>10.3</v>
      </c>
      <c r="B68" s="79">
        <v>4.0191999999999997</v>
      </c>
      <c r="C68" s="16">
        <f t="shared" si="17"/>
        <v>1120.620592</v>
      </c>
      <c r="D68" s="16">
        <f t="shared" si="23"/>
        <v>1.5703917094419748</v>
      </c>
      <c r="E68" s="2">
        <f t="shared" si="18"/>
        <v>102.508454048</v>
      </c>
      <c r="F68" s="2">
        <f t="shared" si="19"/>
        <v>288.88746140800004</v>
      </c>
      <c r="G68" s="2">
        <f t="shared" si="20"/>
        <v>26.911084636800002</v>
      </c>
      <c r="H68" s="2">
        <f t="shared" si="20"/>
        <v>277.04616619680002</v>
      </c>
      <c r="I68" s="2">
        <f t="shared" si="16"/>
        <v>1748.3162000000002</v>
      </c>
      <c r="J68" s="150">
        <f>($B$45+E68)*(1-ABS((0.48*$B$43-I68)/(0.48*$B$43+C68))^D68)</f>
        <v>201.55262917622073</v>
      </c>
      <c r="K68" s="150">
        <f>($B$44+F68)*(1-ABS((0.48*$B$43-I68)/(0.48*$B$43+C68))^D68)</f>
        <v>518.17654574184837</v>
      </c>
      <c r="L68" s="2">
        <f t="shared" si="21"/>
        <v>0.43972945524746843</v>
      </c>
      <c r="M68" t="str">
        <f t="shared" si="22"/>
        <v>SI</v>
      </c>
    </row>
    <row r="70" spans="1:16" x14ac:dyDescent="0.2">
      <c r="A70" s="143" t="s">
        <v>302</v>
      </c>
      <c r="B70" s="144"/>
    </row>
    <row r="72" spans="1:16" x14ac:dyDescent="0.2">
      <c r="A72" s="47" t="s">
        <v>319</v>
      </c>
      <c r="B72" s="161"/>
      <c r="C72" s="11"/>
      <c r="O72" t="s">
        <v>311</v>
      </c>
    </row>
    <row r="73" spans="1:16" x14ac:dyDescent="0.2">
      <c r="A73" s="149" t="s">
        <v>320</v>
      </c>
      <c r="D73" s="149" t="s">
        <v>322</v>
      </c>
      <c r="E73"/>
      <c r="F73" s="2" t="s">
        <v>312</v>
      </c>
      <c r="O73" s="96" t="s">
        <v>153</v>
      </c>
      <c r="P73" s="16">
        <f>100/8.4*0.5*4</f>
        <v>23.80952380952381</v>
      </c>
    </row>
    <row r="74" spans="1:16" x14ac:dyDescent="0.2">
      <c r="A74" s="96" t="s">
        <v>303</v>
      </c>
      <c r="B74" s="79" t="s">
        <v>304</v>
      </c>
      <c r="C74" s="96" t="s">
        <v>321</v>
      </c>
      <c r="D74" s="96" t="s">
        <v>303</v>
      </c>
      <c r="E74" s="79" t="s">
        <v>304</v>
      </c>
      <c r="F74" s="96" t="s">
        <v>305</v>
      </c>
      <c r="K74" s="2" t="s">
        <v>312</v>
      </c>
      <c r="O74" s="96" t="s">
        <v>154</v>
      </c>
      <c r="P74">
        <f>100/10*0.5*4</f>
        <v>20</v>
      </c>
    </row>
    <row r="75" spans="1:16" x14ac:dyDescent="0.2">
      <c r="A75" s="96" t="s">
        <v>307</v>
      </c>
      <c r="B75" s="1">
        <v>1.89</v>
      </c>
      <c r="C75">
        <v>522.29999999999995</v>
      </c>
      <c r="D75" s="96" t="s">
        <v>307</v>
      </c>
      <c r="E75" s="79">
        <v>2.08</v>
      </c>
      <c r="F75">
        <v>453.3</v>
      </c>
      <c r="K75" s="2"/>
      <c r="O75" s="96" t="s">
        <v>164</v>
      </c>
      <c r="P75" s="85">
        <f>100/15*0.5*4</f>
        <v>13.333333333333334</v>
      </c>
    </row>
    <row r="76" spans="1:16" x14ac:dyDescent="0.2">
      <c r="A76" s="96" t="s">
        <v>308</v>
      </c>
      <c r="B76" s="1">
        <v>2.11</v>
      </c>
      <c r="C76">
        <v>489.3</v>
      </c>
      <c r="D76" s="96" t="s">
        <v>308</v>
      </c>
      <c r="E76" s="79">
        <v>2.31</v>
      </c>
      <c r="F76" s="160" t="s">
        <v>306</v>
      </c>
      <c r="K76" s="2"/>
      <c r="O76" s="96"/>
      <c r="P76" s="85"/>
    </row>
    <row r="77" spans="1:16" x14ac:dyDescent="0.2">
      <c r="A77" s="96" t="s">
        <v>310</v>
      </c>
      <c r="B77" s="1">
        <v>2.5</v>
      </c>
      <c r="C77">
        <v>387.4</v>
      </c>
      <c r="D77" s="96" t="s">
        <v>310</v>
      </c>
      <c r="E77" s="79">
        <v>2.5</v>
      </c>
      <c r="F77" s="96" t="s">
        <v>309</v>
      </c>
      <c r="K77" s="2"/>
    </row>
    <row r="78" spans="1:16" x14ac:dyDescent="0.2">
      <c r="A78" s="96"/>
      <c r="G78" s="96"/>
      <c r="H78" s="79"/>
      <c r="I78" s="96"/>
      <c r="K78" s="2"/>
    </row>
    <row r="79" spans="1:16" x14ac:dyDescent="0.2">
      <c r="A79" s="47" t="s">
        <v>323</v>
      </c>
      <c r="B79" s="161"/>
      <c r="C79" s="11"/>
      <c r="E79" s="164" t="s">
        <v>313</v>
      </c>
      <c r="H79" s="1"/>
      <c r="K79" s="2"/>
    </row>
    <row r="80" spans="1:16" x14ac:dyDescent="0.2">
      <c r="A80" s="165" t="s">
        <v>324</v>
      </c>
      <c r="D80" s="149" t="s">
        <v>325</v>
      </c>
    </row>
    <row r="81" spans="1:13" x14ac:dyDescent="0.2">
      <c r="A81" s="96" t="s">
        <v>303</v>
      </c>
      <c r="B81" s="79" t="s">
        <v>304</v>
      </c>
      <c r="C81" s="96" t="s">
        <v>305</v>
      </c>
      <c r="D81" s="96" t="s">
        <v>303</v>
      </c>
      <c r="E81" s="79" t="s">
        <v>304</v>
      </c>
      <c r="F81" s="96" t="s">
        <v>305</v>
      </c>
    </row>
    <row r="82" spans="1:13" x14ac:dyDescent="0.2">
      <c r="A82" s="96" t="s">
        <v>307</v>
      </c>
      <c r="B82" s="162">
        <f>SQRT((0.5*14.7*30)/(11.9/100*391.3)-1)</f>
        <v>1.9327045124929869</v>
      </c>
      <c r="C82" s="85">
        <f>(0.9*(56/100)*11.9*B82*391.3)/10</f>
        <v>453.57886129692633</v>
      </c>
      <c r="D82" s="96" t="s">
        <v>307</v>
      </c>
      <c r="E82" s="162">
        <f>SQRT((0.5*14.7*60)/(P73/100*391.3)-1)</f>
        <v>1.9322144275203283</v>
      </c>
      <c r="F82" s="85">
        <f>(0.9*(26/100)*P73*E82*391.3)/10</f>
        <v>421.24206734370694</v>
      </c>
    </row>
    <row r="83" spans="1:13" x14ac:dyDescent="0.2">
      <c r="A83" s="96" t="s">
        <v>308</v>
      </c>
      <c r="B83" s="162">
        <f>SQRT((0.5*14.7*30)/(10/100*391.3)-1)</f>
        <v>2.1529195553496181</v>
      </c>
      <c r="C83" s="85">
        <f>(0.9*(56/100)*10*B83*391.3)/10</f>
        <v>424.58846069218606</v>
      </c>
      <c r="D83" s="96" t="s">
        <v>308</v>
      </c>
      <c r="E83" s="162">
        <f>SQRT((0.5*14.7*60)/(P74/100*391.3)-1)</f>
        <v>2.1529195553496181</v>
      </c>
      <c r="F83" s="85">
        <f>(0.9*(26/100)*P74*E83*391.3)/10</f>
        <v>394.26071349988706</v>
      </c>
    </row>
    <row r="84" spans="1:13" x14ac:dyDescent="0.2">
      <c r="A84" s="96" t="s">
        <v>310</v>
      </c>
      <c r="B84" s="162">
        <v>2.5</v>
      </c>
      <c r="C84" s="85">
        <f>(0.9*(56/100)*6.7*B84*391.3)/10</f>
        <v>330.33546000000013</v>
      </c>
      <c r="D84" s="96" t="s">
        <v>310</v>
      </c>
      <c r="E84" s="162">
        <v>2.5</v>
      </c>
      <c r="F84" s="85">
        <f>(0.9*(26/100)*P75*E84*391.3)/10</f>
        <v>305.21400000000006</v>
      </c>
    </row>
    <row r="85" spans="1:13" x14ac:dyDescent="0.2">
      <c r="A85" s="96" t="s">
        <v>314</v>
      </c>
      <c r="B85">
        <f>1.3</f>
        <v>1.3</v>
      </c>
      <c r="E85"/>
    </row>
    <row r="86" spans="1:13" x14ac:dyDescent="0.2">
      <c r="A86" s="96"/>
      <c r="B86"/>
      <c r="E86"/>
    </row>
    <row r="87" spans="1:13" x14ac:dyDescent="0.2">
      <c r="A87" s="96" t="s">
        <v>315</v>
      </c>
      <c r="B87" s="96" t="s">
        <v>317</v>
      </c>
      <c r="C87" s="96" t="s">
        <v>336</v>
      </c>
      <c r="D87" s="96" t="s">
        <v>318</v>
      </c>
      <c r="E87" s="96"/>
      <c r="F87" s="79"/>
    </row>
    <row r="88" spans="1:13" x14ac:dyDescent="0.2">
      <c r="A88" s="96">
        <v>6</v>
      </c>
      <c r="B88">
        <f>3.3-0.6</f>
        <v>2.6999999999999997</v>
      </c>
      <c r="C88" s="21">
        <f>K63*B85/B88</f>
        <v>153.89248672261277</v>
      </c>
      <c r="D88" s="21">
        <f t="shared" ref="D88:D93" si="25">J63*$B$85/B88</f>
        <v>70.211606146075312</v>
      </c>
      <c r="F88" s="2"/>
    </row>
    <row r="89" spans="1:13" x14ac:dyDescent="0.2">
      <c r="A89" s="96">
        <v>5</v>
      </c>
      <c r="B89" s="96">
        <f>3.3-0.7</f>
        <v>2.5999999999999996</v>
      </c>
      <c r="C89" s="21">
        <f>K64*$B$85/B89</f>
        <v>219.17963977767388</v>
      </c>
      <c r="D89" s="21">
        <f t="shared" si="25"/>
        <v>85.25324625768647</v>
      </c>
      <c r="F89" s="2"/>
      <c r="I89" s="96"/>
      <c r="J89" s="96"/>
    </row>
    <row r="90" spans="1:13" x14ac:dyDescent="0.2">
      <c r="A90" s="96">
        <v>4</v>
      </c>
      <c r="B90" s="96">
        <f t="shared" ref="B90:B92" si="26">3.3-0.7</f>
        <v>2.5999999999999996</v>
      </c>
      <c r="C90" s="21">
        <f>K65*$B$85/B90</f>
        <v>242.3667644339894</v>
      </c>
      <c r="D90" s="21">
        <f t="shared" si="25"/>
        <v>94.272230184923956</v>
      </c>
      <c r="F90" s="2"/>
      <c r="I90" s="96"/>
      <c r="M90" s="96"/>
    </row>
    <row r="91" spans="1:13" x14ac:dyDescent="0.2">
      <c r="A91" s="96">
        <v>3</v>
      </c>
      <c r="B91" s="96">
        <f t="shared" si="26"/>
        <v>2.5999999999999996</v>
      </c>
      <c r="C91" s="21">
        <f>K66*$B$85/B91</f>
        <v>260.2503516611518</v>
      </c>
      <c r="D91" s="21">
        <f t="shared" si="25"/>
        <v>101.22832276448388</v>
      </c>
      <c r="F91" s="2"/>
      <c r="M91" s="96"/>
    </row>
    <row r="92" spans="1:13" x14ac:dyDescent="0.2">
      <c r="A92" s="96">
        <v>2</v>
      </c>
      <c r="B92" s="96">
        <f t="shared" si="26"/>
        <v>2.5999999999999996</v>
      </c>
      <c r="C92" s="21">
        <f>K67*$B$85/B92</f>
        <v>269.4268214269315</v>
      </c>
      <c r="D92" s="21">
        <f t="shared" si="25"/>
        <v>104.79764990413877</v>
      </c>
      <c r="F92" s="2"/>
      <c r="I92" s="96"/>
      <c r="L92" s="96"/>
      <c r="M92" s="96"/>
    </row>
    <row r="93" spans="1:13" x14ac:dyDescent="0.2">
      <c r="A93" s="96">
        <v>1</v>
      </c>
      <c r="B93" s="96">
        <f>3.5-0.7</f>
        <v>2.8</v>
      </c>
      <c r="C93" s="21">
        <f>K68*$B$85/B93</f>
        <v>240.58196766585817</v>
      </c>
      <c r="D93" s="21">
        <f t="shared" si="25"/>
        <v>93.578006403245354</v>
      </c>
      <c r="F93" s="2"/>
      <c r="I93" s="96"/>
      <c r="M93" s="96"/>
    </row>
    <row r="94" spans="1:13" x14ac:dyDescent="0.2">
      <c r="A94" s="96" t="s">
        <v>330</v>
      </c>
      <c r="B94" s="149" t="s">
        <v>331</v>
      </c>
      <c r="E94" s="149" t="s">
        <v>332</v>
      </c>
      <c r="F94" s="148"/>
    </row>
    <row r="95" spans="1:13" x14ac:dyDescent="0.2">
      <c r="A95" t="s">
        <v>326</v>
      </c>
      <c r="B95" s="1" t="s">
        <v>327</v>
      </c>
      <c r="C95" t="s">
        <v>328</v>
      </c>
      <c r="E95" s="2" t="s">
        <v>329</v>
      </c>
      <c r="F95" s="1" t="s">
        <v>328</v>
      </c>
    </row>
    <row r="96" spans="1:13" x14ac:dyDescent="0.2">
      <c r="A96" s="96">
        <v>6</v>
      </c>
      <c r="B96" s="2">
        <f>C88/(0.9*0.56*391.3*B82)*10</f>
        <v>4.0374910478913497</v>
      </c>
      <c r="C96" s="2">
        <f>C88/(0.9*0.56*391.3*$B$77)*10</f>
        <v>3.1213108669638596</v>
      </c>
      <c r="E96" s="2">
        <f>D88/(0.9*0.26*391.3*E82)*10</f>
        <v>3.9685136833114125</v>
      </c>
      <c r="F96" s="2">
        <f t="shared" ref="F96:F101" si="27">D88/(0.9*0.26*391.3*2.5)*10</f>
        <v>3.0672077578824606</v>
      </c>
    </row>
    <row r="97" spans="1:6" x14ac:dyDescent="0.2">
      <c r="A97" s="96">
        <v>5</v>
      </c>
      <c r="B97" s="2">
        <f>C89/(0.9*0.66*391.3*$B$75)*10</f>
        <v>4.9893286461355437</v>
      </c>
      <c r="C97" s="2">
        <f>C89/(0.9*0.66*391.3*$B$77)*10</f>
        <v>3.7719324564784711</v>
      </c>
      <c r="E97" s="2">
        <f>D89/(0.9*0.26*391.3*$E$75)*10</f>
        <v>4.4763278250547396</v>
      </c>
      <c r="F97" s="2">
        <f t="shared" si="27"/>
        <v>3.7243047504455435</v>
      </c>
    </row>
    <row r="98" spans="1:6" x14ac:dyDescent="0.2">
      <c r="A98" s="96">
        <v>4</v>
      </c>
      <c r="B98" s="2">
        <f>C90/(0.9*0.66*391.3*$B$75)*10</f>
        <v>5.5171522404558004</v>
      </c>
      <c r="C98" s="2">
        <f t="shared" ref="C98:C101" si="28">C90/(0.9*0.66*391.3*$B$77)*10</f>
        <v>4.1709670937845846</v>
      </c>
      <c r="E98" s="2">
        <f t="shared" ref="E98:E101" si="29">D90/(0.9*0.26*391.3*$E$75)*10</f>
        <v>4.9498808037317792</v>
      </c>
      <c r="F98" s="2">
        <f t="shared" si="27"/>
        <v>4.1183008287048404</v>
      </c>
    </row>
    <row r="99" spans="1:6" x14ac:dyDescent="0.2">
      <c r="A99" s="96">
        <v>3</v>
      </c>
      <c r="B99" s="2">
        <f>C91/(0.9*0.66*391.3*$B$75)*10</f>
        <v>5.924247964030549</v>
      </c>
      <c r="C99" s="2">
        <f t="shared" si="28"/>
        <v>4.4787314608070954</v>
      </c>
      <c r="E99" s="2">
        <f t="shared" si="29"/>
        <v>5.3151191041411732</v>
      </c>
      <c r="F99" s="2">
        <f t="shared" si="27"/>
        <v>4.4221790946454558</v>
      </c>
    </row>
    <row r="100" spans="1:6" x14ac:dyDescent="0.2">
      <c r="A100" s="96">
        <v>2</v>
      </c>
      <c r="B100" s="2">
        <f>C92/(0.9*0.66*391.3*$B$75)*10</f>
        <v>6.1331379116517937</v>
      </c>
      <c r="C100" s="2">
        <f t="shared" si="28"/>
        <v>4.6366522612087557</v>
      </c>
      <c r="E100" s="2">
        <f t="shared" si="29"/>
        <v>5.5025310690025062</v>
      </c>
      <c r="F100" s="2">
        <f t="shared" si="27"/>
        <v>4.5781058494100861</v>
      </c>
    </row>
    <row r="101" spans="1:6" x14ac:dyDescent="0.2">
      <c r="A101" s="96">
        <v>1</v>
      </c>
      <c r="B101" s="2">
        <f>C93/(0.9*0.66*391.3*$B$75)*10</f>
        <v>5.4765237511864493</v>
      </c>
      <c r="C101" s="2">
        <f t="shared" si="28"/>
        <v>4.1402519558969555</v>
      </c>
      <c r="E101" s="2">
        <f t="shared" si="29"/>
        <v>4.9134297198475396</v>
      </c>
      <c r="F101" s="2">
        <f t="shared" si="27"/>
        <v>4.087973526913153</v>
      </c>
    </row>
    <row r="103" spans="1:6" x14ac:dyDescent="0.2">
      <c r="A103" s="96" t="s">
        <v>333</v>
      </c>
      <c r="E103" s="48" t="s">
        <v>334</v>
      </c>
    </row>
    <row r="104" spans="1:6" x14ac:dyDescent="0.2">
      <c r="A104" s="96" t="s">
        <v>335</v>
      </c>
    </row>
    <row r="106" spans="1:6" x14ac:dyDescent="0.2">
      <c r="A106" t="s">
        <v>361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3"/>
  <sheetViews>
    <sheetView tabSelected="1" zoomScale="77" zoomScaleNormal="77" workbookViewId="0">
      <selection activeCell="L114" sqref="L114"/>
    </sheetView>
  </sheetViews>
  <sheetFormatPr defaultRowHeight="12.75" x14ac:dyDescent="0.2"/>
  <cols>
    <col min="1" max="1" width="14.5703125" customWidth="1"/>
    <col min="2" max="2" width="18" style="1" customWidth="1"/>
    <col min="3" max="3" width="9.5703125" customWidth="1"/>
    <col min="4" max="4" width="14.85546875" customWidth="1"/>
    <col min="5" max="5" width="15.5703125" style="2" customWidth="1"/>
    <col min="6" max="6" width="15.42578125" style="1" customWidth="1"/>
    <col min="7" max="7" width="14.7109375" bestFit="1" customWidth="1"/>
    <col min="8" max="9" width="15.7109375" bestFit="1" customWidth="1"/>
    <col min="10" max="10" width="26.7109375" customWidth="1"/>
    <col min="11" max="11" width="26.42578125" customWidth="1"/>
    <col min="12" max="12" width="15.7109375" customWidth="1"/>
    <col min="13" max="13" width="15.140625" customWidth="1"/>
    <col min="14" max="14" width="18.28515625" customWidth="1"/>
    <col min="15" max="15" width="17.85546875" customWidth="1"/>
  </cols>
  <sheetData>
    <row r="1" spans="1:19" x14ac:dyDescent="0.2">
      <c r="A1" s="143" t="s">
        <v>296</v>
      </c>
      <c r="B1" s="144"/>
    </row>
    <row r="2" spans="1:19" x14ac:dyDescent="0.2">
      <c r="A2" s="101"/>
      <c r="C2" s="3" t="s">
        <v>211</v>
      </c>
      <c r="D2" s="3"/>
      <c r="F2" s="3"/>
      <c r="G2" s="3"/>
      <c r="M2" s="143" t="s">
        <v>256</v>
      </c>
      <c r="N2" s="143"/>
      <c r="O2" s="143"/>
      <c r="P2" s="143"/>
      <c r="Q2" s="143"/>
      <c r="R2" s="143"/>
      <c r="S2" s="143"/>
    </row>
    <row r="3" spans="1:19" x14ac:dyDescent="0.2">
      <c r="A3" t="s">
        <v>20</v>
      </c>
      <c r="C3" s="3" t="s">
        <v>217</v>
      </c>
      <c r="D3" s="3" t="s">
        <v>221</v>
      </c>
      <c r="E3" s="2" t="s">
        <v>220</v>
      </c>
      <c r="F3" s="3" t="s">
        <v>219</v>
      </c>
      <c r="G3" s="3" t="s">
        <v>218</v>
      </c>
      <c r="L3" s="1" t="s">
        <v>212</v>
      </c>
      <c r="P3" s="1" t="s">
        <v>222</v>
      </c>
    </row>
    <row r="4" spans="1:19" ht="15" x14ac:dyDescent="0.25">
      <c r="A4">
        <v>6</v>
      </c>
      <c r="B4" s="1" t="s">
        <v>213</v>
      </c>
      <c r="C4" s="3">
        <f>Pilastri!C246</f>
        <v>43.572401562499998</v>
      </c>
      <c r="D4" s="154">
        <f>Pilastri!D246</f>
        <v>-43.210315624999993</v>
      </c>
      <c r="E4" s="151">
        <f>Pilastri!E246</f>
        <v>-27.436501562500002</v>
      </c>
      <c r="F4" s="151">
        <f>Pilastri!F246</f>
        <v>42.233715625000002</v>
      </c>
      <c r="G4" s="151">
        <f>Pilastri!G246</f>
        <v>-257.64749999999998</v>
      </c>
      <c r="J4" t="s">
        <v>20</v>
      </c>
      <c r="L4" s="1" t="s">
        <v>223</v>
      </c>
      <c r="M4" t="s">
        <v>224</v>
      </c>
      <c r="N4" s="96" t="s">
        <v>225</v>
      </c>
      <c r="O4" s="96" t="s">
        <v>226</v>
      </c>
      <c r="P4" s="79" t="s">
        <v>223</v>
      </c>
      <c r="Q4" s="96" t="s">
        <v>224</v>
      </c>
      <c r="R4" s="96" t="s">
        <v>225</v>
      </c>
      <c r="S4" s="96" t="s">
        <v>226</v>
      </c>
    </row>
    <row r="5" spans="1:19" ht="15" x14ac:dyDescent="0.25">
      <c r="B5" s="1" t="s">
        <v>214</v>
      </c>
      <c r="C5" s="3">
        <f>Pilastri!C247</f>
        <v>26.697004687499998</v>
      </c>
      <c r="D5" s="154">
        <f>Pilastri!D247</f>
        <v>1.7253468749999981</v>
      </c>
      <c r="E5" s="3">
        <f>Pilastri!E247</f>
        <v>-18.918904687500003</v>
      </c>
      <c r="F5" s="3">
        <f>Pilastri!F247</f>
        <v>6.5372531249999977</v>
      </c>
      <c r="G5" s="3">
        <f>Pilastri!G247</f>
        <v>-251.47450000000001</v>
      </c>
      <c r="J5">
        <v>5</v>
      </c>
      <c r="K5" s="96" t="s">
        <v>111</v>
      </c>
      <c r="L5" s="2">
        <f>Pilastri!M246</f>
        <v>-53.079062400000012</v>
      </c>
      <c r="M5" s="1">
        <f>Pilastri!N246</f>
        <v>0</v>
      </c>
      <c r="N5" s="21">
        <f>Pilastri!O246</f>
        <v>53.079062400000012</v>
      </c>
      <c r="O5" s="2">
        <f>Pilastri!P246</f>
        <v>0.32199815663595049</v>
      </c>
      <c r="P5" s="1">
        <f>Pilastri!Q246</f>
        <v>-145.96742159999999</v>
      </c>
      <c r="Q5" s="1">
        <f>Pilastri!R246</f>
        <v>-145.96742159999999</v>
      </c>
      <c r="R5" s="1">
        <f>Pilastri!S246</f>
        <v>286.096146336</v>
      </c>
      <c r="S5" s="21">
        <f>Pilastri!T246</f>
        <v>0.32199815663595049</v>
      </c>
    </row>
    <row r="6" spans="1:19" ht="15" x14ac:dyDescent="0.25">
      <c r="B6" s="1" t="s">
        <v>215</v>
      </c>
      <c r="C6" s="3">
        <f>Pilastri!C248</f>
        <v>38.473196874999999</v>
      </c>
      <c r="D6" s="154">
        <f>Pilastri!D248</f>
        <v>35.232903125</v>
      </c>
      <c r="E6" s="3">
        <f>Pilastri!E248</f>
        <v>-24.768396875000001</v>
      </c>
      <c r="F6" s="3">
        <f>Pilastri!F248</f>
        <v>-19.218503125000009</v>
      </c>
      <c r="G6" s="3">
        <f>Pilastri!G248</f>
        <v>-257.12040000000002</v>
      </c>
      <c r="K6" s="96" t="s">
        <v>112</v>
      </c>
      <c r="L6" s="2">
        <f>Pilastri!M247</f>
        <v>50.955899904000006</v>
      </c>
      <c r="M6" s="1">
        <f>Pilastri!N247</f>
        <v>0</v>
      </c>
      <c r="N6" s="21"/>
      <c r="O6" s="2">
        <f>Pilastri!P247</f>
        <v>0.67800184336404945</v>
      </c>
      <c r="P6" s="1">
        <f>Pilastri!Q247</f>
        <v>140.12872473600001</v>
      </c>
      <c r="Q6" s="1">
        <f>Pilastri!R247</f>
        <v>140.12872473600001</v>
      </c>
      <c r="R6" s="1"/>
      <c r="S6" s="21">
        <f>Pilastri!T247</f>
        <v>0.67800184336404945</v>
      </c>
    </row>
    <row r="7" spans="1:19" ht="15" x14ac:dyDescent="0.25">
      <c r="B7" s="1" t="s">
        <v>216</v>
      </c>
      <c r="C7" s="3">
        <f>Pilastri!C249</f>
        <v>31.796209375</v>
      </c>
      <c r="D7" s="154">
        <f>Pilastri!D249</f>
        <v>-76.717871875000014</v>
      </c>
      <c r="E7" s="3">
        <f>Pilastri!E249</f>
        <v>-21.587009375000001</v>
      </c>
      <c r="F7" s="3">
        <f>Pilastri!F249</f>
        <v>67.989471875000021</v>
      </c>
      <c r="G7" s="3">
        <f>Pilastri!G249</f>
        <v>-252.0016</v>
      </c>
      <c r="J7">
        <v>4</v>
      </c>
      <c r="K7" s="96" t="s">
        <v>111</v>
      </c>
      <c r="L7" s="2">
        <f>Pilastri!M248</f>
        <v>-70.064362368000005</v>
      </c>
      <c r="M7" s="1">
        <f>Pilastri!N248</f>
        <v>0</v>
      </c>
      <c r="N7" s="21">
        <f>Pilastri!O248</f>
        <v>70.064362368000005</v>
      </c>
      <c r="O7" s="2">
        <f>Pilastri!P248</f>
        <v>0.41299789001848419</v>
      </c>
      <c r="P7" s="1">
        <f>Pilastri!Q248</f>
        <v>-239.38657142400004</v>
      </c>
      <c r="Q7" s="1">
        <f>Pilastri!R248</f>
        <v>-239.38657142400004</v>
      </c>
      <c r="R7" s="1">
        <f>Pilastri!S248</f>
        <v>379.51529616000005</v>
      </c>
      <c r="S7" s="21">
        <f>Pilastri!T248</f>
        <v>0.41299789001848419</v>
      </c>
    </row>
    <row r="8" spans="1:19" x14ac:dyDescent="0.2">
      <c r="A8">
        <v>5</v>
      </c>
      <c r="B8" s="1" t="s">
        <v>213</v>
      </c>
      <c r="C8" s="3">
        <f>Pilastri!C250</f>
        <v>30.709906250000003</v>
      </c>
      <c r="D8" s="3">
        <f>Pilastri!D250</f>
        <v>-88.195887499999998</v>
      </c>
      <c r="E8" s="3">
        <f>Pilastri!E250</f>
        <v>-26.266506249999999</v>
      </c>
      <c r="F8" s="3">
        <f>Pilastri!F250</f>
        <v>73.100087500000001</v>
      </c>
      <c r="G8" s="3">
        <f>Pilastri!G250</f>
        <v>-494.48709999999994</v>
      </c>
      <c r="K8" s="96" t="s">
        <v>112</v>
      </c>
      <c r="L8" s="2">
        <f>Pilastri!M249</f>
        <v>50.955899904000006</v>
      </c>
      <c r="M8" s="1">
        <f>Pilastri!N249</f>
        <v>0</v>
      </c>
      <c r="N8" s="21"/>
      <c r="O8" s="2">
        <f>Pilastri!P249</f>
        <v>0.58700210998151581</v>
      </c>
      <c r="P8" s="1">
        <f>Pilastri!Q249</f>
        <v>140.12872473600001</v>
      </c>
      <c r="Q8" s="1">
        <f>Pilastri!R249</f>
        <v>140.12872473600001</v>
      </c>
      <c r="R8" s="1"/>
      <c r="S8" s="21">
        <f>Pilastri!T249</f>
        <v>0.58700210998151581</v>
      </c>
    </row>
    <row r="9" spans="1:19" x14ac:dyDescent="0.2">
      <c r="B9" s="1" t="s">
        <v>214</v>
      </c>
      <c r="C9" s="3">
        <f>Pilastri!C251</f>
        <v>5.6551250000000017</v>
      </c>
      <c r="D9" s="3">
        <f>Pilastri!D251</f>
        <v>8.6747312499999989</v>
      </c>
      <c r="E9" s="3">
        <f>Pilastri!E251</f>
        <v>-14.080525000000002</v>
      </c>
      <c r="F9" s="3">
        <f>Pilastri!F251</f>
        <v>-3.4209312500000006</v>
      </c>
      <c r="G9" s="3">
        <f>Pilastri!G251</f>
        <v>-474.87289999999996</v>
      </c>
      <c r="J9">
        <v>3</v>
      </c>
      <c r="K9" s="96" t="s">
        <v>111</v>
      </c>
      <c r="L9" s="2">
        <f>Pilastri!M250</f>
        <v>-70.064362368000005</v>
      </c>
      <c r="M9" s="1">
        <f>Pilastri!N250</f>
        <v>0</v>
      </c>
      <c r="N9" s="21">
        <f>Pilastri!O250</f>
        <v>70.064362368000005</v>
      </c>
      <c r="O9" s="2">
        <f>Pilastri!P250</f>
        <v>0.44975605648321343</v>
      </c>
      <c r="P9" s="1">
        <f>Pilastri!Q250</f>
        <v>-286.096146336</v>
      </c>
      <c r="Q9" s="1">
        <f>Pilastri!R250</f>
        <v>-286.096146336</v>
      </c>
      <c r="R9" s="1">
        <f>Pilastri!S250</f>
        <v>472.93444598400004</v>
      </c>
      <c r="S9" s="21">
        <f>Pilastri!T250</f>
        <v>0.44975605648321343</v>
      </c>
    </row>
    <row r="10" spans="1:19" x14ac:dyDescent="0.2">
      <c r="B10" s="1" t="s">
        <v>215</v>
      </c>
      <c r="C10" s="3">
        <f>Pilastri!C252</f>
        <v>23.216581250000001</v>
      </c>
      <c r="D10" s="3">
        <f>Pilastri!D252</f>
        <v>84.738054687500011</v>
      </c>
      <c r="E10" s="3">
        <f>Pilastri!E252</f>
        <v>-22.523781249999999</v>
      </c>
      <c r="F10" s="3">
        <f>Pilastri!F252</f>
        <v>-63.377954687499994</v>
      </c>
      <c r="G10" s="3">
        <f>Pilastri!G252</f>
        <v>-474.47879999999998</v>
      </c>
      <c r="K10" s="96" t="s">
        <v>112</v>
      </c>
      <c r="L10" s="2">
        <f>Pilastri!M251</f>
        <v>50.955899904000006</v>
      </c>
      <c r="M10" s="1">
        <f>Pilastri!N251</f>
        <v>0</v>
      </c>
      <c r="N10" s="21"/>
      <c r="O10" s="2">
        <f>Pilastri!P251</f>
        <v>0.55024394351678663</v>
      </c>
      <c r="P10" s="1">
        <f>Pilastri!Q251</f>
        <v>186.838299648</v>
      </c>
      <c r="Q10" s="1">
        <f>Pilastri!R251</f>
        <v>186.838299648</v>
      </c>
      <c r="R10" s="1"/>
      <c r="S10" s="21">
        <f>Pilastri!T251</f>
        <v>0.55024394351678663</v>
      </c>
    </row>
    <row r="11" spans="1:19" x14ac:dyDescent="0.2">
      <c r="B11" s="1" t="s">
        <v>216</v>
      </c>
      <c r="C11" s="3">
        <f>Pilastri!C253</f>
        <v>13.14845</v>
      </c>
      <c r="D11" s="3">
        <f>Pilastri!D253</f>
        <v>-164.25921093750003</v>
      </c>
      <c r="E11" s="3">
        <f>Pilastri!E253</f>
        <v>-17.823250000000002</v>
      </c>
      <c r="F11" s="3">
        <f>Pilastri!F253</f>
        <v>133.0571109375</v>
      </c>
      <c r="G11" s="3">
        <f>Pilastri!G253</f>
        <v>-494.88119999999992</v>
      </c>
      <c r="J11">
        <v>2</v>
      </c>
      <c r="K11" s="96" t="s">
        <v>111</v>
      </c>
      <c r="L11" s="2">
        <f>Pilastri!M252</f>
        <v>-70.064362368000005</v>
      </c>
      <c r="M11" s="1">
        <f>Pilastri!N252</f>
        <v>0</v>
      </c>
      <c r="N11" s="21">
        <f>Pilastri!O252</f>
        <v>101.91179980800001</v>
      </c>
      <c r="O11" s="2">
        <f>Pilastri!P252</f>
        <v>0.47104155681704507</v>
      </c>
      <c r="P11" s="1">
        <f>Pilastri!Q252</f>
        <v>-286.096146336</v>
      </c>
      <c r="Q11" s="1">
        <f>Pilastri!R252</f>
        <v>-286.096146336</v>
      </c>
      <c r="R11" s="1">
        <f>Pilastri!S252</f>
        <v>472.93444598400004</v>
      </c>
      <c r="S11" s="21">
        <f>Pilastri!T252</f>
        <v>0.47104155681704507</v>
      </c>
    </row>
    <row r="12" spans="1:19" x14ac:dyDescent="0.2">
      <c r="A12">
        <v>4</v>
      </c>
      <c r="B12" s="1" t="s">
        <v>213</v>
      </c>
      <c r="C12" s="3">
        <f>Pilastri!C254</f>
        <v>37.522895312499998</v>
      </c>
      <c r="D12" s="3">
        <f>Pilastri!D254</f>
        <v>35.633681250000002</v>
      </c>
      <c r="E12" s="3">
        <f>Pilastri!E254</f>
        <v>-31.216995312500003</v>
      </c>
      <c r="F12" s="3">
        <f>Pilastri!F254</f>
        <v>-29.444081250000007</v>
      </c>
      <c r="G12" s="3">
        <f>Pilastri!G254</f>
        <v>-738.74019999999996</v>
      </c>
      <c r="K12" s="96" t="s">
        <v>112</v>
      </c>
      <c r="L12" s="2">
        <f>Pilastri!M253</f>
        <v>50.955899904000006</v>
      </c>
      <c r="M12" s="1">
        <f>Pilastri!N253</f>
        <v>0</v>
      </c>
      <c r="N12" s="21"/>
      <c r="O12" s="2">
        <f>Pilastri!P253</f>
        <v>0.52895844318295493</v>
      </c>
      <c r="P12" s="1">
        <f>Pilastri!Q253</f>
        <v>186.838299648</v>
      </c>
      <c r="Q12" s="1">
        <f>Pilastri!R253</f>
        <v>186.838299648</v>
      </c>
      <c r="R12" s="1"/>
      <c r="S12" s="21">
        <f>Pilastri!T253</f>
        <v>0.52895844318295493</v>
      </c>
    </row>
    <row r="13" spans="1:19" x14ac:dyDescent="0.2">
      <c r="B13" s="1" t="s">
        <v>214</v>
      </c>
      <c r="C13" s="3">
        <f>Pilastri!C255</f>
        <v>5.2245421875000009</v>
      </c>
      <c r="D13" s="3">
        <f>Pilastri!D255</f>
        <v>-95.943712500000004</v>
      </c>
      <c r="E13" s="3">
        <f>Pilastri!E255</f>
        <v>-10.8864421875</v>
      </c>
      <c r="F13" s="3">
        <f>Pilastri!F255</f>
        <v>86.184112500000012</v>
      </c>
      <c r="G13" s="3">
        <f>Pilastri!G255</f>
        <v>-695.55379999999991</v>
      </c>
      <c r="J13">
        <v>1</v>
      </c>
      <c r="K13" s="96" t="s">
        <v>111</v>
      </c>
      <c r="L13" s="2">
        <f>Pilastri!M254</f>
        <v>-70.064362368000005</v>
      </c>
      <c r="M13" s="1">
        <f>Pilastri!N254</f>
        <v>0</v>
      </c>
      <c r="N13" s="21">
        <f>Pilastri!O254</f>
        <v>70.064362368000005</v>
      </c>
      <c r="O13" s="2">
        <f>Pilastri!P254</f>
        <v>0.5</v>
      </c>
      <c r="P13" s="1">
        <f>Pilastri!Q254</f>
        <v>-286.096146336</v>
      </c>
      <c r="Q13" s="1">
        <f>Pilastri!R254</f>
        <v>-286.096146336</v>
      </c>
      <c r="R13" s="1">
        <f>Pilastri!S254</f>
        <v>519.64402089600003</v>
      </c>
      <c r="S13" s="21">
        <f>Pilastri!T254</f>
        <v>0.5</v>
      </c>
    </row>
    <row r="14" spans="1:19" x14ac:dyDescent="0.2">
      <c r="B14" s="1" t="s">
        <v>215</v>
      </c>
      <c r="C14" s="3">
        <f>Pilastri!C256</f>
        <v>27.941656250000001</v>
      </c>
      <c r="D14" s="3">
        <f>Pilastri!D256</f>
        <v>139.87281406250003</v>
      </c>
      <c r="E14" s="3">
        <f>Pilastri!E256</f>
        <v>-25.084656250000002</v>
      </c>
      <c r="F14" s="3">
        <f>Pilastri!F256</f>
        <v>-120.3811140625</v>
      </c>
      <c r="G14" s="3">
        <f>Pilastri!G256</f>
        <v>-689.8445999999999</v>
      </c>
      <c r="K14" s="96" t="s">
        <v>112</v>
      </c>
      <c r="L14" s="2">
        <f>Pilastri!M255</f>
        <v>50.955899904000006</v>
      </c>
      <c r="M14" s="1">
        <f>Pilastri!N255</f>
        <v>0</v>
      </c>
      <c r="N14" s="21"/>
      <c r="O14" s="2">
        <f>Pilastri!P255</f>
        <v>0.5</v>
      </c>
      <c r="P14" s="1">
        <f>Pilastri!Q255</f>
        <v>233.54787456000003</v>
      </c>
      <c r="Q14" s="1">
        <f>Pilastri!R255</f>
        <v>233.54787456000003</v>
      </c>
      <c r="R14" s="1"/>
      <c r="S14" s="21">
        <f>Pilastri!T255</f>
        <v>0.5</v>
      </c>
    </row>
    <row r="15" spans="1:19" x14ac:dyDescent="0.2">
      <c r="B15" s="1" t="s">
        <v>216</v>
      </c>
      <c r="C15" s="3">
        <f>Pilastri!C257</f>
        <v>14.805781249999999</v>
      </c>
      <c r="D15" s="3">
        <f>Pilastri!D257</f>
        <v>-200.18284531250001</v>
      </c>
      <c r="E15" s="3">
        <f>Pilastri!E257</f>
        <v>-17.01878125</v>
      </c>
      <c r="F15" s="3">
        <f>Pilastri!F257</f>
        <v>177.12114531249998</v>
      </c>
      <c r="G15" s="3">
        <f>Pilastri!G257</f>
        <v>-744.44939999999997</v>
      </c>
      <c r="L15" s="1"/>
      <c r="P15" s="1"/>
    </row>
    <row r="16" spans="1:19" x14ac:dyDescent="0.2">
      <c r="A16">
        <v>3</v>
      </c>
      <c r="B16" s="1" t="s">
        <v>213</v>
      </c>
      <c r="C16" s="3">
        <f>Pilastri!C258</f>
        <v>38.126639062500004</v>
      </c>
      <c r="D16" s="3">
        <f>Pilastri!D258</f>
        <v>53.233335937500001</v>
      </c>
      <c r="E16" s="3">
        <f>Pilastri!E258</f>
        <v>-33.579539062499997</v>
      </c>
      <c r="F16" s="3">
        <f>Pilastri!F258</f>
        <v>-50.032635937500004</v>
      </c>
      <c r="G16" s="3">
        <f>Pilastri!G258</f>
        <v>-988.23820000000001</v>
      </c>
    </row>
    <row r="17" spans="1:18" x14ac:dyDescent="0.2">
      <c r="B17" s="1" t="s">
        <v>214</v>
      </c>
      <c r="C17" s="3">
        <f>Pilastri!C259</f>
        <v>2.4277671875000002</v>
      </c>
      <c r="D17" s="3">
        <f>Pilastri!D259</f>
        <v>-105.4972109375</v>
      </c>
      <c r="E17" s="3">
        <f>Pilastri!E259</f>
        <v>-6.0408671874999991</v>
      </c>
      <c r="F17" s="3">
        <f>Pilastri!F259</f>
        <v>97.00051093750001</v>
      </c>
      <c r="G17" s="3">
        <f>Pilastri!G259</f>
        <v>-913.6117999999999</v>
      </c>
    </row>
    <row r="18" spans="1:18" x14ac:dyDescent="0.2">
      <c r="B18" s="1" t="s">
        <v>215</v>
      </c>
      <c r="C18" s="3">
        <f>Pilastri!C260</f>
        <v>27.531559375000001</v>
      </c>
      <c r="D18" s="3">
        <f>Pilastri!D260</f>
        <v>179.46827343750005</v>
      </c>
      <c r="E18" s="3">
        <f>Pilastri!E260</f>
        <v>-25.379159374999997</v>
      </c>
      <c r="F18" s="3">
        <f>Pilastri!F260</f>
        <v>-167.1493734375</v>
      </c>
      <c r="G18" s="3">
        <f>Pilastri!G260</f>
        <v>-899.53269999999998</v>
      </c>
    </row>
    <row r="19" spans="1:18" x14ac:dyDescent="0.2">
      <c r="B19" s="1" t="s">
        <v>216</v>
      </c>
      <c r="C19" s="3">
        <f>Pilastri!C261</f>
        <v>13.022846875000003</v>
      </c>
      <c r="D19" s="3">
        <f>Pilastri!D261</f>
        <v>-231.7321484375</v>
      </c>
      <c r="E19" s="3">
        <f>Pilastri!E261</f>
        <v>-14.241246874999998</v>
      </c>
      <c r="F19" s="3">
        <f>Pilastri!F261</f>
        <v>214.11724843750002</v>
      </c>
      <c r="G19" s="3">
        <f>Pilastri!G261</f>
        <v>-1002.3172999999999</v>
      </c>
    </row>
    <row r="20" spans="1:18" x14ac:dyDescent="0.2">
      <c r="A20">
        <v>2</v>
      </c>
      <c r="B20" s="1" t="s">
        <v>213</v>
      </c>
      <c r="C20" s="3">
        <f>Pilastri!C262</f>
        <v>38.645867187500002</v>
      </c>
      <c r="D20" s="3">
        <f>Pilastri!D262</f>
        <v>71.700990624999989</v>
      </c>
      <c r="E20" s="3">
        <f>Pilastri!E262</f>
        <v>-40.838167187500005</v>
      </c>
      <c r="F20" s="3">
        <f>Pilastri!F262</f>
        <v>-78.765790625000008</v>
      </c>
      <c r="G20" s="3">
        <f>Pilastri!G262</f>
        <v>-1241.1165999999998</v>
      </c>
    </row>
    <row r="21" spans="1:18" x14ac:dyDescent="0.2">
      <c r="B21" s="1" t="s">
        <v>214</v>
      </c>
      <c r="C21" s="3">
        <f>Pilastri!C263</f>
        <v>3.8094453125000012</v>
      </c>
      <c r="D21" s="3">
        <f>Pilastri!D263</f>
        <v>-105.916928125</v>
      </c>
      <c r="E21" s="3">
        <f>Pilastri!E263</f>
        <v>-6.7211453124999974</v>
      </c>
      <c r="F21" s="3">
        <f>Pilastri!F263</f>
        <v>97.405728124999996</v>
      </c>
      <c r="G21" s="3">
        <f>Pilastri!G263</f>
        <v>-1131.1214</v>
      </c>
    </row>
    <row r="22" spans="1:18" x14ac:dyDescent="0.2">
      <c r="B22" s="1" t="s">
        <v>215</v>
      </c>
      <c r="C22" s="3">
        <f>Pilastri!C264</f>
        <v>28.329496875</v>
      </c>
      <c r="D22" s="3">
        <f>Pilastri!D264</f>
        <v>213.34795937500002</v>
      </c>
      <c r="E22" s="3">
        <f>Pilastri!E264</f>
        <v>-30.392296874999996</v>
      </c>
      <c r="F22" s="3">
        <f>Pilastri!F264</f>
        <v>-219.35015937500003</v>
      </c>
      <c r="G22" s="3">
        <f>Pilastri!G264</f>
        <v>-1105.2718</v>
      </c>
    </row>
    <row r="23" spans="1:18" x14ac:dyDescent="0.2">
      <c r="B23" s="1" t="s">
        <v>216</v>
      </c>
      <c r="C23" s="3">
        <f>Pilastri!C265</f>
        <v>14.125815625</v>
      </c>
      <c r="D23" s="3">
        <f>Pilastri!D265</f>
        <v>-247.56389687500001</v>
      </c>
      <c r="E23" s="3">
        <f>Pilastri!E265</f>
        <v>-17.167015624999998</v>
      </c>
      <c r="F23" s="3">
        <f>Pilastri!F265</f>
        <v>237.99009687500001</v>
      </c>
      <c r="G23" s="3">
        <f>Pilastri!G265</f>
        <v>-1266.9661999999998</v>
      </c>
    </row>
    <row r="24" spans="1:18" x14ac:dyDescent="0.2">
      <c r="A24">
        <v>1</v>
      </c>
      <c r="B24" s="1" t="s">
        <v>213</v>
      </c>
      <c r="C24" s="3">
        <f>Pilastri!C266</f>
        <v>28.001948437499998</v>
      </c>
      <c r="D24" s="3">
        <f>Pilastri!D266</f>
        <v>76.291576562500012</v>
      </c>
      <c r="E24" s="3">
        <f>Pilastri!E266</f>
        <v>-51.376448437500009</v>
      </c>
      <c r="F24" s="3">
        <f>Pilastri!F266</f>
        <v>-125.0530765625</v>
      </c>
      <c r="G24" s="3">
        <f>Pilastri!G266</f>
        <v>-1468.9740999999999</v>
      </c>
    </row>
    <row r="25" spans="1:18" x14ac:dyDescent="0.2">
      <c r="B25" s="1" t="s">
        <v>214</v>
      </c>
      <c r="C25" s="3">
        <f>Pilastri!C267</f>
        <v>5.6898953124999965</v>
      </c>
      <c r="D25" s="3">
        <f>Pilastri!D267</f>
        <v>-82.468201562499999</v>
      </c>
      <c r="E25" s="3">
        <f>Pilastri!E267</f>
        <v>36.682604687500003</v>
      </c>
      <c r="F25" s="3">
        <f>Pilastri!F267</f>
        <v>126.96970156250001</v>
      </c>
      <c r="G25" s="3">
        <f>Pilastri!G267</f>
        <v>-1317.0299</v>
      </c>
    </row>
    <row r="26" spans="1:18" x14ac:dyDescent="0.2">
      <c r="B26" s="1" t="s">
        <v>215</v>
      </c>
      <c r="C26" s="3">
        <f>Pilastri!C268</f>
        <v>21.960248437499999</v>
      </c>
      <c r="D26" s="3">
        <f>Pilastri!D268</f>
        <v>199.97479531250005</v>
      </c>
      <c r="E26" s="3">
        <f>Pilastri!E268</f>
        <v>-26.195348437500002</v>
      </c>
      <c r="F26" s="3">
        <f>Pilastri!F268</f>
        <v>-322.70529531249997</v>
      </c>
      <c r="G26" s="3">
        <f>Pilastri!G268</f>
        <v>-1274.2627</v>
      </c>
    </row>
    <row r="27" spans="1:18" x14ac:dyDescent="0.2">
      <c r="B27" s="1" t="s">
        <v>216</v>
      </c>
      <c r="C27" s="3">
        <f>Pilastri!C269</f>
        <v>11.731595312499998</v>
      </c>
      <c r="D27" s="3">
        <f>Pilastri!D269</f>
        <v>-206.15142031250002</v>
      </c>
      <c r="E27" s="3">
        <f>Pilastri!E269</f>
        <v>11.501504687500001</v>
      </c>
      <c r="F27" s="3">
        <f>Pilastri!F269</f>
        <v>324.62192031250004</v>
      </c>
      <c r="G27" s="3">
        <f>Pilastri!G269</f>
        <v>-1511.7412999999999</v>
      </c>
    </row>
    <row r="29" spans="1:18" x14ac:dyDescent="0.2">
      <c r="A29" s="143" t="s">
        <v>261</v>
      </c>
      <c r="B29" s="144"/>
      <c r="C29" s="143"/>
      <c r="D29" s="143"/>
      <c r="E29" s="145"/>
    </row>
    <row r="30" spans="1:18" x14ac:dyDescent="0.2">
      <c r="C30" s="96" t="s">
        <v>275</v>
      </c>
      <c r="G30" s="96" t="s">
        <v>276</v>
      </c>
    </row>
    <row r="31" spans="1:18" x14ac:dyDescent="0.2">
      <c r="A31" s="96" t="s">
        <v>20</v>
      </c>
      <c r="B31" s="79" t="s">
        <v>257</v>
      </c>
      <c r="C31" s="96" t="s">
        <v>258</v>
      </c>
      <c r="D31" s="96" t="s">
        <v>17</v>
      </c>
      <c r="F31" s="48" t="s">
        <v>257</v>
      </c>
      <c r="G31" s="96" t="s">
        <v>258</v>
      </c>
      <c r="H31" s="96" t="s">
        <v>17</v>
      </c>
      <c r="J31" s="96" t="s">
        <v>268</v>
      </c>
      <c r="K31" s="96" t="s">
        <v>269</v>
      </c>
      <c r="L31" s="96" t="s">
        <v>273</v>
      </c>
      <c r="M31" s="96" t="s">
        <v>274</v>
      </c>
      <c r="N31" s="96" t="s">
        <v>277</v>
      </c>
      <c r="O31" s="96" t="s">
        <v>278</v>
      </c>
      <c r="P31" s="96" t="s">
        <v>279</v>
      </c>
      <c r="Q31" s="96" t="s">
        <v>281</v>
      </c>
      <c r="R31" s="96" t="s">
        <v>280</v>
      </c>
    </row>
    <row r="32" spans="1:18" ht="15" x14ac:dyDescent="0.25">
      <c r="A32" s="1">
        <v>6</v>
      </c>
      <c r="B32" s="153">
        <f>1.3*N5*O5</f>
        <v>22.218768323393974</v>
      </c>
      <c r="C32" s="153">
        <f>MAX(30*G32/100,MAX(ABS(D4),ABS(F4)))</f>
        <v>43.210315624999993</v>
      </c>
      <c r="D32" s="153">
        <f>ABS(G5)</f>
        <v>251.47450000000001</v>
      </c>
      <c r="E32" s="153">
        <f>ABS(G4)</f>
        <v>257.64749999999998</v>
      </c>
      <c r="F32" s="153">
        <f>MAX(30*B32/100,MAX(ABS(C6),ABS(E6)))</f>
        <v>38.473196874999999</v>
      </c>
      <c r="G32" s="153">
        <f>1.3*R5*S5</f>
        <v>119.75916126309349</v>
      </c>
      <c r="H32" s="153">
        <f>ABS(G7)</f>
        <v>252.0016</v>
      </c>
      <c r="I32" s="153">
        <f>ABS(G6)</f>
        <v>257.12040000000002</v>
      </c>
      <c r="J32" s="16">
        <f>B47*(1-((0.48*B46-ABS(H32))/(0.48*B46))^2)</f>
        <v>67.818028234980403</v>
      </c>
      <c r="K32" s="16">
        <f>B48*(1-((0.48*B46-ABS(D32))/(0.48*B46))^2)</f>
        <v>33.846210284911152</v>
      </c>
      <c r="L32" s="152">
        <f>(G32-J32)/((0.6-2*0.04)*$B$42)*10</f>
        <v>2.5526908838444378</v>
      </c>
      <c r="M32" s="152">
        <f>(B32-K32)/((0.3-2*0.04)*$B$42)*10</f>
        <v>-1.3506774576025347</v>
      </c>
      <c r="N32">
        <v>6.28</v>
      </c>
      <c r="O32">
        <v>10.3</v>
      </c>
      <c r="P32">
        <v>18</v>
      </c>
      <c r="Q32" s="85">
        <v>20.59</v>
      </c>
      <c r="R32" t="str">
        <f>IF(Q32&gt;P32,"SI","NO")</f>
        <v>SI</v>
      </c>
    </row>
    <row r="33" spans="1:18" ht="15" x14ac:dyDescent="0.25">
      <c r="A33" s="1">
        <v>5</v>
      </c>
      <c r="B33" s="153">
        <f>1.3*N5*O6</f>
        <v>46.784012796606042</v>
      </c>
      <c r="C33" s="153">
        <f>MAX(30*G33/100,MAX(ABS(D8),ABS(F8)))</f>
        <v>88.195887499999998</v>
      </c>
      <c r="D33" s="153">
        <f>ABS(G9)</f>
        <v>474.87289999999996</v>
      </c>
      <c r="E33" s="153">
        <f>ABS(G8)</f>
        <v>494.48709999999994</v>
      </c>
      <c r="F33" s="153">
        <f>MAX(30*B33/100,MAX(ABS(C10),ABS(E10)))</f>
        <v>23.216581250000001</v>
      </c>
      <c r="G33" s="153">
        <f>1.3*R5*S6</f>
        <v>252.16582897370648</v>
      </c>
      <c r="H33" s="153">
        <f>ABS(G11)</f>
        <v>494.88119999999992</v>
      </c>
      <c r="I33" s="153">
        <f>ABS(G10)</f>
        <v>474.47879999999998</v>
      </c>
      <c r="J33" s="16">
        <f>$B$44*(1-((0.48*$B$43-ABS(H33))/(0.48*$B$43))^2)</f>
        <v>143.22592186745658</v>
      </c>
      <c r="K33" s="16">
        <f>$B$45*(1-((0.48*$B$43-ABS(D33))/(0.48*$B$43))^2)</f>
        <v>59.376038547251916</v>
      </c>
      <c r="L33" s="152">
        <f>(G33-J33)/((0.7-2*0.04)*$B$42)*10</f>
        <v>4.4904044873684041</v>
      </c>
      <c r="M33" s="152">
        <f>(B33-K33)/((0.3-2*0.04)*$B$42)*10</f>
        <v>-1.4627263144583178</v>
      </c>
      <c r="N33">
        <v>8.2899999999999991</v>
      </c>
      <c r="O33">
        <v>10.3</v>
      </c>
      <c r="P33">
        <v>21</v>
      </c>
      <c r="Q33" s="85">
        <f>20.6+4.0192</f>
        <v>24.619199999999999</v>
      </c>
      <c r="R33" t="str">
        <f>IF(5*12.56+4.0192&gt;P33,"SI","NO")</f>
        <v>SI</v>
      </c>
    </row>
    <row r="34" spans="1:18" ht="15" x14ac:dyDescent="0.25">
      <c r="A34" s="1">
        <v>4</v>
      </c>
      <c r="B34" s="153">
        <f>1.3*N7*O8</f>
        <v>53.466307107883175</v>
      </c>
      <c r="C34" s="153">
        <f>MAX(30*G34/100,MAX(ABS(D12),ABS(F12)))</f>
        <v>86.882749050310153</v>
      </c>
      <c r="D34" s="153">
        <f>ABS(G13)</f>
        <v>695.55379999999991</v>
      </c>
      <c r="E34" s="153">
        <f>ABS(G12)</f>
        <v>738.74019999999996</v>
      </c>
      <c r="F34" s="153">
        <f>MAX(30*B34/100,MAX(ABS(C14),ABS(E14)))</f>
        <v>27.941656250000001</v>
      </c>
      <c r="G34" s="153">
        <f>1.3*R7*S8</f>
        <v>289.60916350103389</v>
      </c>
      <c r="H34" s="153">
        <f>ABS(G15)</f>
        <v>744.44939999999997</v>
      </c>
      <c r="I34" s="153">
        <f>ABS(G14)</f>
        <v>689.8445999999999</v>
      </c>
      <c r="J34" s="16">
        <f>$B$44*(1-((0.48*$B$43-ABS(H34))/(0.48*$B$43))^2)</f>
        <v>192.68775343678229</v>
      </c>
      <c r="K34" s="16">
        <f t="shared" ref="K34:K37" si="0">$B$45*(1-((0.48*$B$43-ABS(D34))/(0.48*$B$43))^2)</f>
        <v>78.911074046961318</v>
      </c>
      <c r="L34" s="152">
        <f t="shared" ref="L34:L37" si="1">(G34-J34)/((0.7-2*0.04)*$B$42)*10</f>
        <v>3.9950129042254359</v>
      </c>
      <c r="M34" s="152">
        <f t="shared" ref="M34:M37" si="2">(B34-K34)/((0.3-2*0.04)*$B$42)*10</f>
        <v>-2.9557380920333323</v>
      </c>
      <c r="N34">
        <v>8.2899999999999991</v>
      </c>
      <c r="O34">
        <v>10.3</v>
      </c>
      <c r="P34">
        <v>21</v>
      </c>
      <c r="Q34" s="85">
        <f t="shared" ref="Q34:Q35" si="3">20.6+4.0192</f>
        <v>24.619199999999999</v>
      </c>
      <c r="R34" t="str">
        <f>IF(5*12.56+4.0192&gt;P34,"SI","NO")</f>
        <v>SI</v>
      </c>
    </row>
    <row r="35" spans="1:18" ht="15" x14ac:dyDescent="0.25">
      <c r="A35" s="1">
        <v>3</v>
      </c>
      <c r="B35" s="153">
        <f>1.3*N9*O10</f>
        <v>50.118238364164711</v>
      </c>
      <c r="C35" s="153">
        <f>MAX(30*G35/100,MAX(ABS(D16),ABS(F16)))</f>
        <v>101.48943268743352</v>
      </c>
      <c r="D35" s="153">
        <f>ABS(G17)</f>
        <v>913.6117999999999</v>
      </c>
      <c r="E35" s="153">
        <f>ABS(G16)</f>
        <v>988.23820000000001</v>
      </c>
      <c r="F35" s="153">
        <f>MAX(30*B35/100,MAX(ABS(C18),ABS(E18)))</f>
        <v>27.531559375000001</v>
      </c>
      <c r="G35" s="153">
        <f>1.3*R9*S10</f>
        <v>338.29810895811175</v>
      </c>
      <c r="H35" s="153">
        <f>ABS(G19)</f>
        <v>1002.3172999999999</v>
      </c>
      <c r="I35" s="153">
        <f>ABS(G18)</f>
        <v>899.53269999999998</v>
      </c>
      <c r="J35" s="16">
        <f>$B$44*(1-((0.48*$B$43-ABS(H35))/(0.48*$B$43))^2)</f>
        <v>227.75990850802677</v>
      </c>
      <c r="K35" s="16">
        <f t="shared" si="0"/>
        <v>93.191577314219444</v>
      </c>
      <c r="L35" s="152">
        <f t="shared" si="1"/>
        <v>4.5562846941165915</v>
      </c>
      <c r="M35" s="152">
        <f t="shared" si="2"/>
        <v>-5.0035242606294563</v>
      </c>
      <c r="N35">
        <v>8.2899999999999991</v>
      </c>
      <c r="O35">
        <v>10.3</v>
      </c>
      <c r="P35">
        <v>21</v>
      </c>
      <c r="Q35" s="85">
        <f t="shared" si="3"/>
        <v>24.619199999999999</v>
      </c>
      <c r="R35" t="str">
        <f>IF(5*12.56+4.0192&gt;P35,"SI","NO")</f>
        <v>SI</v>
      </c>
    </row>
    <row r="36" spans="1:18" ht="15" x14ac:dyDescent="0.25">
      <c r="A36" s="1">
        <v>2</v>
      </c>
      <c r="B36" s="153">
        <f>1.3*N11*O12</f>
        <v>70.079239058936452</v>
      </c>
      <c r="C36" s="153">
        <f>MAX(30*G36/100,MAX(ABS(D20),ABS(F20)))</f>
        <v>97.563440627363093</v>
      </c>
      <c r="D36" s="153">
        <f>ABS(G21)</f>
        <v>1131.1214</v>
      </c>
      <c r="E36" s="153">
        <f>ABS(G20)</f>
        <v>1241.1165999999998</v>
      </c>
      <c r="F36" s="153">
        <f>MAX(30*B36/100,MAX(ABS(C22),ABS(E22)))</f>
        <v>30.392296874999996</v>
      </c>
      <c r="G36" s="153">
        <f>1.3*R11*S12</f>
        <v>325.21146875787696</v>
      </c>
      <c r="H36" s="153">
        <f>ABS(G23)</f>
        <v>1266.9661999999998</v>
      </c>
      <c r="I36" s="153">
        <f>ABS(G22)</f>
        <v>1105.2718</v>
      </c>
      <c r="J36" s="16">
        <f>$B$44*(1-((0.48*$B$43-ABS(H36))/(0.48*$B$43))^2)</f>
        <v>246.80902232729807</v>
      </c>
      <c r="K36" s="16">
        <f t="shared" si="0"/>
        <v>102.46265950661572</v>
      </c>
      <c r="L36" s="152">
        <f t="shared" si="1"/>
        <v>3.2316779647073401</v>
      </c>
      <c r="M36" s="152">
        <f t="shared" si="2"/>
        <v>-3.7617522532908105</v>
      </c>
      <c r="N36">
        <v>9.42</v>
      </c>
      <c r="O36">
        <v>10.3</v>
      </c>
      <c r="P36">
        <v>21</v>
      </c>
      <c r="Q36" s="85">
        <v>26.87</v>
      </c>
      <c r="R36" t="str">
        <f>IF(5*12.56+4.0192&gt;P36,"SI","NO")</f>
        <v>SI</v>
      </c>
    </row>
    <row r="37" spans="1:18" ht="15" x14ac:dyDescent="0.25">
      <c r="A37" s="79" t="s">
        <v>259</v>
      </c>
      <c r="B37" s="153">
        <f>1.3*N13*O13</f>
        <v>45.541835539200008</v>
      </c>
      <c r="C37" s="153">
        <f>MAX(30*G37/100,F24)</f>
        <v>101.33058407472001</v>
      </c>
      <c r="D37" s="153">
        <f>ABS(G25)</f>
        <v>1317.0299</v>
      </c>
      <c r="E37" s="153">
        <f>ABS(G24)</f>
        <v>1468.9740999999999</v>
      </c>
      <c r="F37" s="153">
        <f>MAX(30*B37/100,C26)</f>
        <v>21.960248437499999</v>
      </c>
      <c r="G37" s="153">
        <f>1.3*R13*S14</f>
        <v>337.76861358240001</v>
      </c>
      <c r="H37" s="153">
        <f>ABS(G27)</f>
        <v>1511.7412999999999</v>
      </c>
      <c r="I37" s="153">
        <f>ABS(G26)</f>
        <v>1274.2627</v>
      </c>
      <c r="J37" s="16">
        <f>$B$44*(1-((0.48*$B$43-ABS(H37))/(0.48*$B$43))^2)</f>
        <v>249.14755465882612</v>
      </c>
      <c r="K37" s="16">
        <f t="shared" si="0"/>
        <v>106.44962080808433</v>
      </c>
      <c r="L37" s="152">
        <f t="shared" si="1"/>
        <v>3.6528799338670059</v>
      </c>
      <c r="M37" s="152">
        <f t="shared" si="2"/>
        <v>-7.0752253872736945</v>
      </c>
      <c r="N37">
        <v>9.42</v>
      </c>
      <c r="O37">
        <v>10.3</v>
      </c>
      <c r="P37">
        <v>21</v>
      </c>
      <c r="Q37" s="85">
        <v>26.87</v>
      </c>
      <c r="R37" t="str">
        <f>IF(5*12.56+4.0192&gt;P37,"SI","NO")</f>
        <v>SI</v>
      </c>
    </row>
    <row r="38" spans="1:18" ht="15" x14ac:dyDescent="0.25">
      <c r="A38" s="79" t="s">
        <v>260</v>
      </c>
      <c r="B38" s="153">
        <f>MAX(ABS(E24),ABS(E25))</f>
        <v>51.376448437500009</v>
      </c>
      <c r="C38" s="153">
        <f>MAX(F24:F25)</f>
        <v>126.96970156250001</v>
      </c>
      <c r="D38" s="153"/>
      <c r="E38" s="153"/>
      <c r="F38" s="153">
        <f>MAX(ABS(E26),ABS(E27))</f>
        <v>26.195348437500002</v>
      </c>
      <c r="G38" s="153">
        <f>MAX(F26:F27)</f>
        <v>324.62192031250004</v>
      </c>
      <c r="H38" s="153"/>
      <c r="I38" s="153"/>
    </row>
    <row r="40" spans="1:18" x14ac:dyDescent="0.2">
      <c r="A40" s="96" t="s">
        <v>262</v>
      </c>
    </row>
    <row r="41" spans="1:18" x14ac:dyDescent="0.2">
      <c r="A41" s="79" t="s">
        <v>152</v>
      </c>
      <c r="B41" s="1">
        <v>14.17</v>
      </c>
      <c r="C41" s="96" t="s">
        <v>263</v>
      </c>
    </row>
    <row r="42" spans="1:18" x14ac:dyDescent="0.2">
      <c r="A42" s="79" t="s">
        <v>69</v>
      </c>
      <c r="B42" s="1">
        <v>391.3</v>
      </c>
      <c r="C42" s="96" t="s">
        <v>263</v>
      </c>
    </row>
    <row r="43" spans="1:18" x14ac:dyDescent="0.2">
      <c r="A43" s="79" t="s">
        <v>264</v>
      </c>
      <c r="B43" s="1">
        <v>2975.7</v>
      </c>
      <c r="C43" s="96" t="s">
        <v>266</v>
      </c>
      <c r="D43" s="96" t="s">
        <v>270</v>
      </c>
    </row>
    <row r="44" spans="1:18" x14ac:dyDescent="0.2">
      <c r="A44" s="79" t="s">
        <v>265</v>
      </c>
      <c r="B44" s="1">
        <v>250</v>
      </c>
      <c r="C44" s="96" t="s">
        <v>272</v>
      </c>
    </row>
    <row r="45" spans="1:18" x14ac:dyDescent="0.2">
      <c r="A45" s="79" t="s">
        <v>267</v>
      </c>
      <c r="B45" s="1">
        <v>107.1</v>
      </c>
      <c r="C45" s="96" t="s">
        <v>272</v>
      </c>
    </row>
    <row r="46" spans="1:18" x14ac:dyDescent="0.2">
      <c r="A46" s="79" t="s">
        <v>264</v>
      </c>
      <c r="B46" s="1">
        <v>2550</v>
      </c>
      <c r="C46" s="96" t="s">
        <v>266</v>
      </c>
      <c r="D46" s="96" t="s">
        <v>271</v>
      </c>
    </row>
    <row r="47" spans="1:18" x14ac:dyDescent="0.2">
      <c r="A47" s="79" t="s">
        <v>265</v>
      </c>
      <c r="B47" s="1">
        <v>183.6</v>
      </c>
      <c r="C47" s="96" t="s">
        <v>272</v>
      </c>
    </row>
    <row r="48" spans="1:18" x14ac:dyDescent="0.2">
      <c r="A48" s="79" t="s">
        <v>267</v>
      </c>
      <c r="B48" s="1">
        <v>91.8</v>
      </c>
      <c r="C48" s="96" t="s">
        <v>272</v>
      </c>
    </row>
    <row r="50" spans="1:14" x14ac:dyDescent="0.2">
      <c r="A50" s="143" t="s">
        <v>282</v>
      </c>
      <c r="B50" s="148"/>
      <c r="C50" s="149"/>
    </row>
    <row r="51" spans="1:14" x14ac:dyDescent="0.2">
      <c r="A51" s="79"/>
      <c r="C51" s="143" t="s">
        <v>283</v>
      </c>
      <c r="D51" s="143"/>
      <c r="E51" s="145"/>
    </row>
    <row r="53" spans="1:14" x14ac:dyDescent="0.2">
      <c r="A53" s="96" t="s">
        <v>295</v>
      </c>
      <c r="B53" s="79" t="s">
        <v>285</v>
      </c>
      <c r="C53" s="79" t="s">
        <v>286</v>
      </c>
      <c r="D53" s="79" t="s">
        <v>287</v>
      </c>
      <c r="E53" s="48" t="s">
        <v>297</v>
      </c>
      <c r="F53" s="48" t="s">
        <v>298</v>
      </c>
      <c r="G53" s="79" t="s">
        <v>289</v>
      </c>
      <c r="H53" s="79" t="s">
        <v>290</v>
      </c>
      <c r="I53" s="79" t="s">
        <v>17</v>
      </c>
      <c r="J53" s="79" t="s">
        <v>291</v>
      </c>
      <c r="K53" s="79" t="s">
        <v>292</v>
      </c>
      <c r="L53" s="79"/>
      <c r="M53" s="79" t="s">
        <v>280</v>
      </c>
    </row>
    <row r="54" spans="1:14" ht="15" x14ac:dyDescent="0.25">
      <c r="A54" s="153">
        <f>N32</f>
        <v>6.28</v>
      </c>
      <c r="B54" s="1">
        <v>2.0095999999999998</v>
      </c>
      <c r="C54" s="16">
        <f>2*(A54+B54)*$B$42/10</f>
        <v>648.74409600000001</v>
      </c>
      <c r="D54" s="16">
        <f>1+1/(1+2*C54/B46)</f>
        <v>1.6627700652342901</v>
      </c>
      <c r="E54" s="2">
        <f>(A54+0.4*B54)*(0.3-2*0.04)*B42/10</f>
        <v>60.981945024000005</v>
      </c>
      <c r="F54" s="2">
        <f>(A54+0.4*B54)*(0.6-2*0.04)*$B$42/10</f>
        <v>144.139142784</v>
      </c>
      <c r="G54" s="2">
        <f>B32</f>
        <v>22.218768323393974</v>
      </c>
      <c r="H54" s="2">
        <f t="shared" ref="H54" si="4">C32</f>
        <v>43.210315624999993</v>
      </c>
      <c r="I54" s="2">
        <f t="shared" ref="I54:I59" si="5">D32</f>
        <v>251.47450000000001</v>
      </c>
      <c r="J54" s="150">
        <f>(B48+E54)*(1-ABS((0.48*B46-I54)/(0.48*B46+C54))^(1+1/(1+C54/B46)))</f>
        <v>105.72400494696795</v>
      </c>
      <c r="K54" s="150">
        <f>(B47+F54)*(1-((0.48*B46-I54)/(0.48*B46+C54))^D54)</f>
        <v>217.49856861203233</v>
      </c>
      <c r="L54" s="2">
        <f t="shared" ref="L54:L59" si="6">(H54/J54)^1.5+(G54/K54)^1.5</f>
        <v>0.29393968807090687</v>
      </c>
      <c r="M54" t="str">
        <f>IF(L54&lt;1,"SI","N0")</f>
        <v>SI</v>
      </c>
    </row>
    <row r="55" spans="1:14" ht="15" x14ac:dyDescent="0.25">
      <c r="A55" s="153">
        <f>N33</f>
        <v>8.2899999999999991</v>
      </c>
      <c r="B55" s="1">
        <v>2.0095999999999998</v>
      </c>
      <c r="C55" s="16">
        <f t="shared" ref="C55" si="7">2*(A55+B55)*$B$42/10</f>
        <v>806.04669599999988</v>
      </c>
      <c r="D55" s="16">
        <f t="shared" ref="D55" si="8">1+1/(1+2*C55/$B$43)</f>
        <v>1.6486124691641302</v>
      </c>
      <c r="E55" s="2">
        <f t="shared" ref="E55" si="9">(A55+0.4*B55)*(0.3-2*0.04)*$B$42/10</f>
        <v>78.285231023999984</v>
      </c>
      <c r="F55" s="2">
        <f t="shared" ref="F55" si="10">(A55+0.4*B55)*(0.7-2*0.04)*$B$42/10</f>
        <v>220.62201470399995</v>
      </c>
      <c r="G55" s="2">
        <f>B33</f>
        <v>46.784012796606042</v>
      </c>
      <c r="H55" s="2">
        <f t="shared" ref="H55" si="11">C33</f>
        <v>88.195887499999998</v>
      </c>
      <c r="I55" s="2">
        <f t="shared" si="5"/>
        <v>474.87289999999996</v>
      </c>
      <c r="J55" s="150">
        <f>($B$45+E55)*(1-((0.48*$B$43-I55)/(0.48*$B$43+C55))^D55)</f>
        <v>139.85186446184099</v>
      </c>
      <c r="K55" s="150">
        <f>($B$44+F55)*(1-((0.48*$B$43-I55)/(0.48*$B$43+C55))^D55)</f>
        <v>355.03025699291879</v>
      </c>
      <c r="L55" s="2">
        <f t="shared" si="6"/>
        <v>0.54864193965709529</v>
      </c>
      <c r="M55" t="str">
        <f t="shared" ref="M55:M59" si="12">IF(L55&lt;1,"SI","N0")</f>
        <v>SI</v>
      </c>
      <c r="N55" s="96" t="s">
        <v>294</v>
      </c>
    </row>
    <row r="56" spans="1:14" ht="15" x14ac:dyDescent="0.25">
      <c r="A56" s="153">
        <f>N34</f>
        <v>8.2899999999999991</v>
      </c>
      <c r="B56" s="1">
        <v>2.0095999999999998</v>
      </c>
      <c r="C56" s="16">
        <f t="shared" ref="C56:C59" si="13">2*(A56+B56)*$B$42/10</f>
        <v>806.04669599999988</v>
      </c>
      <c r="D56" s="16">
        <f t="shared" ref="D56:D59" si="14">1+1/(1+2*C56/$B$43)</f>
        <v>1.6486124691641302</v>
      </c>
      <c r="E56" s="2">
        <f t="shared" ref="E56:E59" si="15">(A56+0.4*B56)*(0.3-2*0.04)*$B$42/10</f>
        <v>78.285231023999984</v>
      </c>
      <c r="F56" s="2">
        <f t="shared" ref="F56:F59" si="16">(A56+0.4*B56)*(0.7-2*0.04)*$B$42/10</f>
        <v>220.62201470399995</v>
      </c>
      <c r="G56" s="2">
        <f>B34</f>
        <v>53.466307107883175</v>
      </c>
      <c r="H56" s="2">
        <f t="shared" ref="H56:H59" si="17">C34</f>
        <v>86.882749050310153</v>
      </c>
      <c r="I56" s="2">
        <f t="shared" si="5"/>
        <v>695.55379999999991</v>
      </c>
      <c r="J56" s="150">
        <f>($B$45+E56)*(1-((0.48*$B$43-I56)/(0.48*$B$43+C56))^D56)</f>
        <v>155.88363025190884</v>
      </c>
      <c r="K56" s="150">
        <f t="shared" ref="K56:K59" si="18">($B$44+F56)*(1-((0.48*$B$43-I56)/(0.48*$B$43+C56))^D56)</f>
        <v>395.72876287555647</v>
      </c>
      <c r="L56" s="2">
        <f t="shared" si="6"/>
        <v>0.46576373103701241</v>
      </c>
      <c r="M56" t="str">
        <f t="shared" si="12"/>
        <v>SI</v>
      </c>
    </row>
    <row r="57" spans="1:14" ht="15" x14ac:dyDescent="0.25">
      <c r="A57" s="153">
        <f t="shared" ref="A57:A59" si="19">N35</f>
        <v>8.2899999999999991</v>
      </c>
      <c r="B57" s="1">
        <v>2.0095999999999998</v>
      </c>
      <c r="C57" s="16">
        <f t="shared" si="13"/>
        <v>806.04669599999988</v>
      </c>
      <c r="D57" s="16">
        <f t="shared" si="14"/>
        <v>1.6486124691641302</v>
      </c>
      <c r="E57" s="2">
        <f t="shared" si="15"/>
        <v>78.285231023999984</v>
      </c>
      <c r="F57" s="2">
        <f t="shared" si="16"/>
        <v>220.62201470399995</v>
      </c>
      <c r="G57" s="2">
        <f t="shared" ref="G57:G59" si="20">B35</f>
        <v>50.118238364164711</v>
      </c>
      <c r="H57" s="2">
        <f t="shared" si="17"/>
        <v>101.48943268743352</v>
      </c>
      <c r="I57" s="2">
        <f t="shared" si="5"/>
        <v>913.6117999999999</v>
      </c>
      <c r="J57" s="150">
        <f>($B$45+E57)*(1-((0.48*$B$43-I57)/(0.48*$B$43+C57))^D57)</f>
        <v>168.90558440621481</v>
      </c>
      <c r="K57" s="150">
        <f t="shared" si="18"/>
        <v>428.78651114186368</v>
      </c>
      <c r="L57" s="2">
        <f t="shared" si="6"/>
        <v>0.50572385848311163</v>
      </c>
      <c r="M57" t="str">
        <f t="shared" si="12"/>
        <v>SI</v>
      </c>
    </row>
    <row r="58" spans="1:14" ht="15" x14ac:dyDescent="0.25">
      <c r="A58" s="153">
        <f t="shared" si="19"/>
        <v>9.42</v>
      </c>
      <c r="B58" s="1">
        <v>2.0095999999999998</v>
      </c>
      <c r="C58" s="16">
        <f t="shared" si="13"/>
        <v>894.48049600000013</v>
      </c>
      <c r="D58" s="16">
        <f t="shared" si="14"/>
        <v>1.6245355136485646</v>
      </c>
      <c r="E58" s="2">
        <f t="shared" si="15"/>
        <v>88.012949023999994</v>
      </c>
      <c r="F58" s="2">
        <f t="shared" si="16"/>
        <v>248.03649270399995</v>
      </c>
      <c r="G58" s="2">
        <f t="shared" si="20"/>
        <v>70.079239058936452</v>
      </c>
      <c r="H58" s="2">
        <f t="shared" si="17"/>
        <v>97.563440627363093</v>
      </c>
      <c r="I58" s="2">
        <f t="shared" si="5"/>
        <v>1131.1214</v>
      </c>
      <c r="J58" s="150">
        <f>($B$45+E58)*(1-((0.48*$B$43-I58)/(0.48*$B$43+C58))^D58)</f>
        <v>188.19996401543321</v>
      </c>
      <c r="K58" s="150">
        <f t="shared" si="18"/>
        <v>480.39071970428768</v>
      </c>
      <c r="L58" s="2">
        <f t="shared" si="6"/>
        <v>0.42896889237857122</v>
      </c>
      <c r="M58" t="str">
        <f t="shared" si="12"/>
        <v>SI</v>
      </c>
    </row>
    <row r="59" spans="1:14" ht="15" x14ac:dyDescent="0.25">
      <c r="A59" s="153">
        <f t="shared" si="19"/>
        <v>9.42</v>
      </c>
      <c r="B59" s="1">
        <v>2.0095999999999998</v>
      </c>
      <c r="C59" s="16">
        <f t="shared" si="13"/>
        <v>894.48049600000013</v>
      </c>
      <c r="D59" s="16">
        <f t="shared" si="14"/>
        <v>1.6245355136485646</v>
      </c>
      <c r="E59" s="2">
        <f t="shared" si="15"/>
        <v>88.012949023999994</v>
      </c>
      <c r="F59" s="2">
        <f t="shared" si="16"/>
        <v>248.03649270399995</v>
      </c>
      <c r="G59" s="2">
        <f t="shared" si="20"/>
        <v>45.541835539200008</v>
      </c>
      <c r="H59" s="2">
        <f t="shared" si="17"/>
        <v>101.33058407472001</v>
      </c>
      <c r="I59" s="2">
        <f t="shared" si="5"/>
        <v>1317.0299</v>
      </c>
      <c r="J59" s="150">
        <f>($B$45+E59)*(1-((0.48*$B$43-I59)/(0.48*$B$43+C59))^D59)</f>
        <v>193.71104563522454</v>
      </c>
      <c r="K59" s="150">
        <f t="shared" si="18"/>
        <v>494.4580574932765</v>
      </c>
      <c r="L59" s="2">
        <f t="shared" si="6"/>
        <v>0.40628993152818271</v>
      </c>
      <c r="M59" t="str">
        <f t="shared" si="12"/>
        <v>SI</v>
      </c>
    </row>
    <row r="60" spans="1:14" x14ac:dyDescent="0.2">
      <c r="G60" s="2"/>
      <c r="K60" s="2"/>
    </row>
    <row r="61" spans="1:14" x14ac:dyDescent="0.2">
      <c r="C61" s="143" t="s">
        <v>293</v>
      </c>
      <c r="D61" s="143"/>
      <c r="E61" s="145"/>
      <c r="K61" s="2"/>
    </row>
    <row r="62" spans="1:14" x14ac:dyDescent="0.2">
      <c r="A62" s="96" t="s">
        <v>284</v>
      </c>
      <c r="B62" s="79" t="s">
        <v>285</v>
      </c>
      <c r="C62" s="79" t="s">
        <v>286</v>
      </c>
      <c r="D62" s="79" t="s">
        <v>287</v>
      </c>
      <c r="E62" s="48" t="s">
        <v>288</v>
      </c>
      <c r="F62" s="48" t="s">
        <v>298</v>
      </c>
      <c r="G62" s="79" t="s">
        <v>289</v>
      </c>
      <c r="H62" s="79" t="s">
        <v>290</v>
      </c>
      <c r="I62" s="79" t="s">
        <v>17</v>
      </c>
      <c r="J62" s="79" t="s">
        <v>291</v>
      </c>
      <c r="K62" s="79" t="s">
        <v>292</v>
      </c>
      <c r="L62" s="48"/>
      <c r="M62" s="79" t="s">
        <v>280</v>
      </c>
    </row>
    <row r="63" spans="1:14" x14ac:dyDescent="0.2">
      <c r="A63" s="1">
        <v>10.3</v>
      </c>
      <c r="B63" s="79">
        <v>4.0191999999999997</v>
      </c>
      <c r="C63" s="16">
        <f>2*(A63+B63)*$B$42/10</f>
        <v>1120.620592</v>
      </c>
      <c r="D63" s="16">
        <f>1+1/(1+2*C63/B46)</f>
        <v>1.5322211723583314</v>
      </c>
      <c r="E63" s="2">
        <f>(A63+0.4*B63)*(0.3-2*0.04)*$B$42/10</f>
        <v>102.508454048</v>
      </c>
      <c r="F63" s="2">
        <f>(A63+0.4*B63)*(0.6-2*0.04)*$B$42/10</f>
        <v>242.29270956800005</v>
      </c>
      <c r="G63" s="2">
        <f>F32</f>
        <v>38.473196874999999</v>
      </c>
      <c r="H63" s="2">
        <f t="shared" ref="H63" si="21">G32</f>
        <v>119.75916126309349</v>
      </c>
      <c r="I63" s="2">
        <f t="shared" ref="I63:I68" si="22">H32</f>
        <v>252.0016</v>
      </c>
      <c r="J63" s="150">
        <f>(B48+E63)*(1-((0.48*B46-I63)/(0.48*B46+C63))^D63)</f>
        <v>143.89347901249559</v>
      </c>
      <c r="K63" s="150">
        <f>(B47+F63)*(1-((0.48*B46-I63)/(0.48*B46+C63))^D63)</f>
        <v>315.39123691787034</v>
      </c>
      <c r="L63" s="2">
        <f>(H63/K63)^1.5+(G63/J63)^1.5</f>
        <v>0.37223873515544947</v>
      </c>
      <c r="M63" t="str">
        <f>IF(L63&lt;1,"SI","N0")</f>
        <v>SI</v>
      </c>
    </row>
    <row r="64" spans="1:14" x14ac:dyDescent="0.2">
      <c r="A64" s="1">
        <v>10.3</v>
      </c>
      <c r="B64" s="79">
        <v>4.0191999999999997</v>
      </c>
      <c r="C64" s="16">
        <f t="shared" ref="C64:C68" si="23">2*(A64+B64)*$B$42/10</f>
        <v>1120.620592</v>
      </c>
      <c r="D64" s="16">
        <f>1+1/(1+2*C64/$B$43)</f>
        <v>1.5703917094419748</v>
      </c>
      <c r="E64" s="2">
        <f t="shared" ref="E64:E68" si="24">(A64+0.4*B64)*(0.3-2*0.04)*$B$42/10</f>
        <v>102.508454048</v>
      </c>
      <c r="F64" s="2">
        <f t="shared" ref="F64:F68" si="25">(A64+0.4*B64)*(0.7-2*0.04)*$B$42/10</f>
        <v>288.88746140800004</v>
      </c>
      <c r="G64" s="2">
        <f t="shared" ref="G64:H68" si="26">F33</f>
        <v>23.216581250000001</v>
      </c>
      <c r="H64" s="2">
        <f t="shared" si="26"/>
        <v>252.16582897370648</v>
      </c>
      <c r="I64" s="2">
        <f t="shared" si="22"/>
        <v>494.88119999999992</v>
      </c>
      <c r="J64" s="150">
        <f>($B$45+E64)*(1-((0.48*$B$43-I64)/(0.48*$B$43+C64))^D64)</f>
        <v>166.32764759884773</v>
      </c>
      <c r="K64" s="150">
        <f>($B$44+F64)*(1-((0.48*$B$43-I64)/(0.48*$B$43+C64))^D64)</f>
        <v>427.61578574489141</v>
      </c>
      <c r="L64" s="2">
        <f t="shared" ref="L64:L68" si="27">(H64/K64)^1.5+(G64/J64)^1.5</f>
        <v>0.50499371712949459</v>
      </c>
      <c r="M64" t="str">
        <f t="shared" ref="M64:M68" si="28">IF(L64&lt;1,"SI","N0")</f>
        <v>SI</v>
      </c>
      <c r="N64" s="96" t="s">
        <v>294</v>
      </c>
    </row>
    <row r="65" spans="1:16" x14ac:dyDescent="0.2">
      <c r="A65" s="1">
        <v>10.3</v>
      </c>
      <c r="B65" s="79">
        <v>4.0191999999999997</v>
      </c>
      <c r="C65" s="16">
        <f t="shared" si="23"/>
        <v>1120.620592</v>
      </c>
      <c r="D65" s="16">
        <f t="shared" ref="D65:D68" si="29">1+1/(1+2*C65/$B$43)</f>
        <v>1.5703917094419748</v>
      </c>
      <c r="E65" s="2">
        <f t="shared" si="24"/>
        <v>102.508454048</v>
      </c>
      <c r="F65" s="2">
        <f t="shared" si="25"/>
        <v>288.88746140800004</v>
      </c>
      <c r="G65" s="2">
        <f t="shared" si="26"/>
        <v>27.941656250000001</v>
      </c>
      <c r="H65" s="2">
        <f t="shared" si="26"/>
        <v>289.60916350103389</v>
      </c>
      <c r="I65" s="2">
        <f t="shared" si="22"/>
        <v>744.44939999999997</v>
      </c>
      <c r="J65" s="150">
        <f t="shared" ref="J65:J67" si="30">($B$45+E65)*(1-((0.48*$B$43-I65)/(0.48*$B$43+C65))^D65)</f>
        <v>183.05500264610131</v>
      </c>
      <c r="K65" s="150">
        <f>($B$44+F65)*(1-((0.48*$B$43-I65)/(0.48*$B$43+C65))^D65)</f>
        <v>470.62054878474743</v>
      </c>
      <c r="L65" s="2">
        <f t="shared" si="27"/>
        <v>0.5423743342465891</v>
      </c>
      <c r="M65" t="str">
        <f t="shared" si="28"/>
        <v>SI</v>
      </c>
    </row>
    <row r="66" spans="1:16" x14ac:dyDescent="0.2">
      <c r="A66" s="1">
        <v>10.3</v>
      </c>
      <c r="B66" s="79">
        <v>4.0191999999999997</v>
      </c>
      <c r="C66" s="16">
        <f t="shared" si="23"/>
        <v>1120.620592</v>
      </c>
      <c r="D66" s="16">
        <f t="shared" si="29"/>
        <v>1.5703917094419748</v>
      </c>
      <c r="E66" s="2">
        <f t="shared" si="24"/>
        <v>102.508454048</v>
      </c>
      <c r="F66" s="2">
        <f t="shared" si="25"/>
        <v>288.88746140800004</v>
      </c>
      <c r="G66" s="2">
        <f t="shared" si="26"/>
        <v>27.531559375000001</v>
      </c>
      <c r="H66" s="2">
        <f t="shared" si="26"/>
        <v>338.29810895811175</v>
      </c>
      <c r="I66" s="2">
        <f t="shared" si="22"/>
        <v>1002.3172999999999</v>
      </c>
      <c r="J66" s="150">
        <f t="shared" si="30"/>
        <v>196.9809233506891</v>
      </c>
      <c r="K66" s="150">
        <f>($B$44+F66)*(1-((0.48*$B$43-I66)/(0.48*$B$43+C66))^D66)</f>
        <v>506.42303628625768</v>
      </c>
      <c r="L66" s="2">
        <f t="shared" si="27"/>
        <v>0.59823591739827475</v>
      </c>
      <c r="M66" t="str">
        <f t="shared" si="28"/>
        <v>SI</v>
      </c>
    </row>
    <row r="67" spans="1:16" x14ac:dyDescent="0.2">
      <c r="A67" s="1">
        <v>10.3</v>
      </c>
      <c r="B67" s="79">
        <v>4.0191999999999997</v>
      </c>
      <c r="C67" s="16">
        <f t="shared" si="23"/>
        <v>1120.620592</v>
      </c>
      <c r="D67" s="16">
        <f t="shared" si="29"/>
        <v>1.5703917094419748</v>
      </c>
      <c r="E67" s="2">
        <f t="shared" si="24"/>
        <v>102.508454048</v>
      </c>
      <c r="F67" s="2">
        <f t="shared" si="25"/>
        <v>288.88746140800004</v>
      </c>
      <c r="G67" s="2">
        <f t="shared" si="26"/>
        <v>30.392296874999996</v>
      </c>
      <c r="H67" s="2">
        <f t="shared" si="26"/>
        <v>325.21146875787696</v>
      </c>
      <c r="I67" s="2">
        <f t="shared" si="22"/>
        <v>1266.9661999999998</v>
      </c>
      <c r="J67" s="150">
        <f t="shared" si="30"/>
        <v>206.85909642429581</v>
      </c>
      <c r="K67" s="150">
        <f>($B$44+F67)*(1-((0.48*$B$43-I67)/(0.48*$B$43+C67))^D67)</f>
        <v>531.81907117025992</v>
      </c>
      <c r="L67" s="2">
        <f t="shared" si="27"/>
        <v>0.53450887495727106</v>
      </c>
      <c r="M67" t="str">
        <f t="shared" si="28"/>
        <v>SI</v>
      </c>
    </row>
    <row r="68" spans="1:16" x14ac:dyDescent="0.2">
      <c r="A68" s="1">
        <v>10.3</v>
      </c>
      <c r="B68" s="79">
        <v>4.0191999999999997</v>
      </c>
      <c r="C68" s="16">
        <f t="shared" si="23"/>
        <v>1120.620592</v>
      </c>
      <c r="D68" s="16">
        <f t="shared" si="29"/>
        <v>1.5703917094419748</v>
      </c>
      <c r="E68" s="2">
        <f t="shared" si="24"/>
        <v>102.508454048</v>
      </c>
      <c r="F68" s="2">
        <f t="shared" si="25"/>
        <v>288.88746140800004</v>
      </c>
      <c r="G68" s="2">
        <f t="shared" si="26"/>
        <v>21.960248437499999</v>
      </c>
      <c r="H68" s="2">
        <f t="shared" si="26"/>
        <v>337.76861358240001</v>
      </c>
      <c r="I68" s="2">
        <f t="shared" si="22"/>
        <v>1511.7412999999999</v>
      </c>
      <c r="J68" s="150">
        <f>($B$45+E68)*(1-ABS((0.48*$B$43-I68)/(0.48*$B$43+C68))^D68)</f>
        <v>208.63321285140947</v>
      </c>
      <c r="K68" s="150">
        <f>($B$44+F68)*(1-ABS((0.48*$B$43-I68)/(0.48*$B$43+C68))^D68)</f>
        <v>536.38019014798294</v>
      </c>
      <c r="L68" s="2">
        <f t="shared" si="27"/>
        <v>0.53386128629516394</v>
      </c>
      <c r="M68" t="str">
        <f t="shared" si="28"/>
        <v>SI</v>
      </c>
    </row>
    <row r="70" spans="1:16" x14ac:dyDescent="0.2">
      <c r="A70" s="143" t="s">
        <v>302</v>
      </c>
      <c r="B70" s="144"/>
    </row>
    <row r="72" spans="1:16" x14ac:dyDescent="0.2">
      <c r="A72" s="47" t="s">
        <v>319</v>
      </c>
      <c r="B72" s="161"/>
      <c r="C72" s="11"/>
      <c r="M72" t="s">
        <v>359</v>
      </c>
      <c r="O72" t="s">
        <v>311</v>
      </c>
    </row>
    <row r="73" spans="1:16" x14ac:dyDescent="0.2">
      <c r="A73" s="149" t="s">
        <v>320</v>
      </c>
      <c r="D73" s="149" t="s">
        <v>322</v>
      </c>
      <c r="E73"/>
      <c r="F73" s="2" t="s">
        <v>312</v>
      </c>
      <c r="M73" s="96" t="s">
        <v>153</v>
      </c>
      <c r="N73">
        <f>P73/2</f>
        <v>11.904761904761905</v>
      </c>
      <c r="O73" s="96" t="s">
        <v>153</v>
      </c>
      <c r="P73" s="16">
        <f>100/8.4*0.5*4</f>
        <v>23.80952380952381</v>
      </c>
    </row>
    <row r="74" spans="1:16" x14ac:dyDescent="0.2">
      <c r="A74" s="96" t="s">
        <v>303</v>
      </c>
      <c r="B74" s="79" t="s">
        <v>304</v>
      </c>
      <c r="C74" s="96" t="s">
        <v>321</v>
      </c>
      <c r="D74" s="96" t="s">
        <v>303</v>
      </c>
      <c r="E74" s="79" t="s">
        <v>304</v>
      </c>
      <c r="F74" s="96" t="s">
        <v>305</v>
      </c>
      <c r="K74" s="2" t="s">
        <v>312</v>
      </c>
      <c r="M74" s="96" t="s">
        <v>154</v>
      </c>
      <c r="N74">
        <f t="shared" ref="N74:N75" si="31">P74/2</f>
        <v>10</v>
      </c>
      <c r="O74" s="96" t="s">
        <v>154</v>
      </c>
      <c r="P74">
        <f>100/10*0.5*4</f>
        <v>20</v>
      </c>
    </row>
    <row r="75" spans="1:16" x14ac:dyDescent="0.2">
      <c r="A75" s="96" t="s">
        <v>307</v>
      </c>
      <c r="B75" s="1">
        <v>1.89</v>
      </c>
      <c r="C75">
        <v>522.29999999999995</v>
      </c>
      <c r="D75" s="96" t="s">
        <v>307</v>
      </c>
      <c r="E75" s="79">
        <v>2.08</v>
      </c>
      <c r="F75">
        <v>453.3</v>
      </c>
      <c r="K75" s="2"/>
      <c r="M75" s="96" t="s">
        <v>164</v>
      </c>
      <c r="N75" s="85">
        <f t="shared" si="31"/>
        <v>6.666666666666667</v>
      </c>
      <c r="O75" s="96" t="s">
        <v>164</v>
      </c>
      <c r="P75" s="85">
        <f>100/15*0.5*4</f>
        <v>13.333333333333334</v>
      </c>
    </row>
    <row r="76" spans="1:16" x14ac:dyDescent="0.2">
      <c r="A76" s="96" t="s">
        <v>308</v>
      </c>
      <c r="B76" s="1">
        <v>2.11</v>
      </c>
      <c r="C76">
        <v>489.3</v>
      </c>
      <c r="D76" s="96" t="s">
        <v>308</v>
      </c>
      <c r="E76" s="79">
        <v>2.31</v>
      </c>
      <c r="F76" s="160" t="s">
        <v>306</v>
      </c>
      <c r="K76" s="2"/>
      <c r="O76" s="96"/>
      <c r="P76" s="85"/>
    </row>
    <row r="77" spans="1:16" x14ac:dyDescent="0.2">
      <c r="A77" s="96" t="s">
        <v>310</v>
      </c>
      <c r="B77" s="1">
        <v>2.5</v>
      </c>
      <c r="C77">
        <v>387.4</v>
      </c>
      <c r="D77" s="96" t="s">
        <v>310</v>
      </c>
      <c r="E77" s="79">
        <v>2.5</v>
      </c>
      <c r="F77" s="96" t="s">
        <v>309</v>
      </c>
      <c r="K77" s="2"/>
    </row>
    <row r="78" spans="1:16" x14ac:dyDescent="0.2">
      <c r="A78" s="96"/>
      <c r="G78" s="96"/>
      <c r="H78" s="79"/>
      <c r="I78" s="96"/>
      <c r="K78" s="2"/>
    </row>
    <row r="79" spans="1:16" x14ac:dyDescent="0.2">
      <c r="A79" s="47" t="s">
        <v>323</v>
      </c>
      <c r="B79" s="161"/>
      <c r="C79" s="11"/>
      <c r="E79" s="164" t="s">
        <v>313</v>
      </c>
      <c r="H79" s="1"/>
      <c r="K79" s="2"/>
    </row>
    <row r="80" spans="1:16" x14ac:dyDescent="0.2">
      <c r="A80" s="165" t="s">
        <v>324</v>
      </c>
      <c r="D80" s="149" t="s">
        <v>325</v>
      </c>
    </row>
    <row r="81" spans="1:13" x14ac:dyDescent="0.2">
      <c r="A81" s="96" t="s">
        <v>303</v>
      </c>
      <c r="B81" s="79" t="s">
        <v>304</v>
      </c>
      <c r="C81" s="96" t="s">
        <v>305</v>
      </c>
      <c r="D81" s="96" t="s">
        <v>303</v>
      </c>
      <c r="E81" s="79" t="s">
        <v>304</v>
      </c>
      <c r="F81" s="96" t="s">
        <v>305</v>
      </c>
    </row>
    <row r="82" spans="1:13" x14ac:dyDescent="0.2">
      <c r="A82" s="96" t="s">
        <v>307</v>
      </c>
      <c r="B82" s="162">
        <f>SQRT((0.5*14.7*30)/(11.9/100*391.3)-1)</f>
        <v>1.9327045124929869</v>
      </c>
      <c r="C82" s="85">
        <f>(0.9*(56/100)*11.9*B82*391.3)/10</f>
        <v>453.57886129692633</v>
      </c>
      <c r="D82" s="96" t="s">
        <v>307</v>
      </c>
      <c r="E82" s="162">
        <f>SQRT((0.5*14.7*60)/(P73/100*391.3)-1)</f>
        <v>1.9322144275203283</v>
      </c>
      <c r="F82" s="85">
        <f>(0.9*(26/100)*P73*E82*391.3)/10</f>
        <v>421.24206734370694</v>
      </c>
    </row>
    <row r="83" spans="1:13" x14ac:dyDescent="0.2">
      <c r="A83" s="96" t="s">
        <v>308</v>
      </c>
      <c r="B83" s="162">
        <f>SQRT((0.5*14.7*30)/(10/100*391.3)-1)</f>
        <v>2.1529195553496181</v>
      </c>
      <c r="C83" s="85">
        <f>(0.9*(56/100)*10*B83*391.3)/10</f>
        <v>424.58846069218606</v>
      </c>
      <c r="D83" s="96" t="s">
        <v>308</v>
      </c>
      <c r="E83" s="162">
        <f>SQRT((0.5*14.7*60)/(P74/100*391.3)-1)</f>
        <v>2.1529195553496181</v>
      </c>
      <c r="F83" s="85">
        <f>(0.9*(26/100)*P74*E83*391.3)/10</f>
        <v>394.26071349988706</v>
      </c>
    </row>
    <row r="84" spans="1:13" x14ac:dyDescent="0.2">
      <c r="A84" s="96" t="s">
        <v>310</v>
      </c>
      <c r="B84" s="162">
        <v>2.5</v>
      </c>
      <c r="C84" s="85">
        <f>(0.9*(56/100)*6.7*B84*391.3)/10</f>
        <v>330.33546000000013</v>
      </c>
      <c r="D84" s="96" t="s">
        <v>310</v>
      </c>
      <c r="E84" s="162">
        <v>2.5</v>
      </c>
      <c r="F84" s="85">
        <f>(0.9*(26/100)*P75*E84*391.3)/10</f>
        <v>305.21400000000006</v>
      </c>
    </row>
    <row r="85" spans="1:13" x14ac:dyDescent="0.2">
      <c r="A85" s="96" t="s">
        <v>314</v>
      </c>
      <c r="B85">
        <f>1.3</f>
        <v>1.3</v>
      </c>
      <c r="E85"/>
    </row>
    <row r="86" spans="1:13" x14ac:dyDescent="0.2">
      <c r="A86" s="96"/>
      <c r="B86"/>
      <c r="E86"/>
    </row>
    <row r="87" spans="1:13" x14ac:dyDescent="0.2">
      <c r="A87" s="96" t="s">
        <v>315</v>
      </c>
      <c r="B87" s="96" t="s">
        <v>363</v>
      </c>
      <c r="C87" s="96" t="s">
        <v>336</v>
      </c>
      <c r="D87" s="96" t="s">
        <v>318</v>
      </c>
      <c r="E87" s="96"/>
      <c r="F87" s="79"/>
    </row>
    <row r="88" spans="1:13" x14ac:dyDescent="0.2">
      <c r="A88" s="96">
        <v>6</v>
      </c>
      <c r="B88">
        <f>3.3-0.6</f>
        <v>2.6999999999999997</v>
      </c>
      <c r="C88" s="21">
        <f>K63*B85/B88</f>
        <v>151.85503999749315</v>
      </c>
      <c r="D88" s="21">
        <f t="shared" ref="D88:D93" si="32">J63*$B$85/B88</f>
        <v>69.282045450460842</v>
      </c>
      <c r="F88" s="2"/>
    </row>
    <row r="89" spans="1:13" x14ac:dyDescent="0.2">
      <c r="A89" s="96">
        <v>5</v>
      </c>
      <c r="B89" s="96">
        <f>3.3-0.7</f>
        <v>2.5999999999999996</v>
      </c>
      <c r="C89" s="21">
        <f>K64*$B$85/B89</f>
        <v>213.80789287244576</v>
      </c>
      <c r="D89" s="21">
        <f t="shared" si="32"/>
        <v>83.163823799423881</v>
      </c>
      <c r="F89" s="2"/>
      <c r="I89" s="96"/>
      <c r="J89" s="96"/>
    </row>
    <row r="90" spans="1:13" x14ac:dyDescent="0.2">
      <c r="A90" s="96">
        <v>4</v>
      </c>
      <c r="B90" s="96">
        <f t="shared" ref="B90:B92" si="33">3.3-0.7</f>
        <v>2.5999999999999996</v>
      </c>
      <c r="C90" s="21">
        <f>K65*$B$85/B90</f>
        <v>235.31027439237377</v>
      </c>
      <c r="D90" s="21">
        <f t="shared" si="32"/>
        <v>91.527501323050672</v>
      </c>
      <c r="F90" s="2"/>
      <c r="I90" s="96"/>
      <c r="M90" s="96"/>
    </row>
    <row r="91" spans="1:13" x14ac:dyDescent="0.2">
      <c r="A91" s="96">
        <v>3</v>
      </c>
      <c r="B91" s="96">
        <f t="shared" si="33"/>
        <v>2.5999999999999996</v>
      </c>
      <c r="C91" s="21">
        <f>K66*$B$85/B91</f>
        <v>253.21151814312887</v>
      </c>
      <c r="D91" s="21">
        <f t="shared" si="32"/>
        <v>98.490461675344562</v>
      </c>
      <c r="F91" s="2"/>
      <c r="M91" s="96"/>
    </row>
    <row r="92" spans="1:13" x14ac:dyDescent="0.2">
      <c r="A92" s="96">
        <v>2</v>
      </c>
      <c r="B92" s="96">
        <f t="shared" si="33"/>
        <v>2.5999999999999996</v>
      </c>
      <c r="C92" s="21">
        <f>K67*$B$85/B92</f>
        <v>265.90953558513002</v>
      </c>
      <c r="D92" s="21">
        <f t="shared" si="32"/>
        <v>103.42954821214794</v>
      </c>
      <c r="F92" s="2"/>
      <c r="I92" s="96"/>
      <c r="L92" s="96"/>
      <c r="M92" s="96"/>
    </row>
    <row r="93" spans="1:13" x14ac:dyDescent="0.2">
      <c r="A93" s="96">
        <v>1</v>
      </c>
      <c r="B93" s="96">
        <f>3.5-0.7</f>
        <v>2.8</v>
      </c>
      <c r="C93" s="21">
        <f>K68*$B$85/B93</f>
        <v>249.03365971156353</v>
      </c>
      <c r="D93" s="21">
        <f t="shared" si="32"/>
        <v>96.865420252440117</v>
      </c>
      <c r="F93" s="2"/>
      <c r="I93" s="96"/>
      <c r="M93" s="96"/>
    </row>
    <row r="94" spans="1:13" x14ac:dyDescent="0.2">
      <c r="A94" s="96" t="s">
        <v>330</v>
      </c>
      <c r="B94" s="149" t="s">
        <v>331</v>
      </c>
      <c r="E94" s="149" t="s">
        <v>332</v>
      </c>
      <c r="F94" s="148"/>
    </row>
    <row r="95" spans="1:13" x14ac:dyDescent="0.2">
      <c r="A95" t="s">
        <v>326</v>
      </c>
      <c r="B95" s="1" t="s">
        <v>327</v>
      </c>
      <c r="C95" t="s">
        <v>328</v>
      </c>
      <c r="E95" s="2" t="s">
        <v>329</v>
      </c>
      <c r="F95" s="1" t="s">
        <v>328</v>
      </c>
    </row>
    <row r="96" spans="1:13" x14ac:dyDescent="0.2">
      <c r="A96" s="96">
        <v>6</v>
      </c>
      <c r="B96" s="2">
        <f>C88/(0.9*0.56*391.3*B82)*10</f>
        <v>3.9840370223673256</v>
      </c>
      <c r="C96" s="2">
        <f>C88/(0.9*0.56*391.3*$B$77)*10</f>
        <v>3.0799865324273812</v>
      </c>
      <c r="E96" s="2">
        <f>D88/(0.9*0.26*391.3*E82)*10</f>
        <v>3.9159728778448692</v>
      </c>
      <c r="F96" s="2">
        <f t="shared" ref="F96:F101" si="34">D88/(0.9*0.26*391.3*2.5)*10</f>
        <v>3.0265997169400634</v>
      </c>
    </row>
    <row r="97" spans="1:20" x14ac:dyDescent="0.2">
      <c r="A97" s="96">
        <v>5</v>
      </c>
      <c r="B97" s="2">
        <f>C89/(0.9*0.66*391.3*$B$75)*10</f>
        <v>4.8670480787378114</v>
      </c>
      <c r="C97" s="2">
        <f>C89/(0.9*0.66*391.3*$B$77)*10</f>
        <v>3.6794883475257856</v>
      </c>
      <c r="E97" s="2">
        <f>D89/(0.9*0.26*391.3*$E$75)*10</f>
        <v>4.3666200977977043</v>
      </c>
      <c r="F97" s="2">
        <f t="shared" si="34"/>
        <v>3.6330279213676904</v>
      </c>
    </row>
    <row r="98" spans="1:20" x14ac:dyDescent="0.2">
      <c r="A98" s="96">
        <v>4</v>
      </c>
      <c r="B98" s="2">
        <f>C90/(0.9*0.66*391.3*$B$75)*10</f>
        <v>5.3565207696608139</v>
      </c>
      <c r="C98" s="2">
        <f t="shared" ref="C98:C101" si="35">C90/(0.9*0.66*391.3*$B$77)*10</f>
        <v>4.049529701863575</v>
      </c>
      <c r="E98" s="2">
        <f t="shared" ref="E98:E101" si="36">D90/(0.9*0.26*391.3*$E$75)*10</f>
        <v>4.8057653979735324</v>
      </c>
      <c r="F98" s="2">
        <f t="shared" si="34"/>
        <v>3.9983968111139796</v>
      </c>
    </row>
    <row r="99" spans="1:20" x14ac:dyDescent="0.2">
      <c r="A99" s="96">
        <v>3</v>
      </c>
      <c r="B99" s="2">
        <f>C91/(0.9*0.66*391.3*$B$75)*10</f>
        <v>5.7640184201619951</v>
      </c>
      <c r="C99" s="2">
        <f t="shared" si="35"/>
        <v>4.3575979256424677</v>
      </c>
      <c r="E99" s="2">
        <f t="shared" si="36"/>
        <v>5.1713642993398947</v>
      </c>
      <c r="F99" s="2">
        <f t="shared" si="34"/>
        <v>4.3025750970507923</v>
      </c>
    </row>
    <row r="100" spans="1:20" x14ac:dyDescent="0.2">
      <c r="A100" s="96">
        <v>2</v>
      </c>
      <c r="B100" s="2">
        <f>C92/(0.9*0.66*391.3*$B$75)*10</f>
        <v>6.0530716471714427</v>
      </c>
      <c r="C100" s="2">
        <f t="shared" si="35"/>
        <v>4.5761221652616104</v>
      </c>
      <c r="E100" s="2">
        <f t="shared" si="36"/>
        <v>5.4306971865383433</v>
      </c>
      <c r="F100" s="2">
        <f t="shared" si="34"/>
        <v>4.5183400591999021</v>
      </c>
    </row>
    <row r="101" spans="1:20" x14ac:dyDescent="0.2">
      <c r="A101" s="96">
        <v>1</v>
      </c>
      <c r="B101" s="2">
        <f>C93/(0.9*0.66*391.3*$B$75)*10</f>
        <v>5.6689151123307937</v>
      </c>
      <c r="C101" s="2">
        <f t="shared" si="35"/>
        <v>4.2856998249220801</v>
      </c>
      <c r="E101" s="2">
        <f t="shared" si="36"/>
        <v>5.0860394764442756</v>
      </c>
      <c r="F101" s="2">
        <f t="shared" si="34"/>
        <v>4.2315848444016373</v>
      </c>
    </row>
    <row r="103" spans="1:20" x14ac:dyDescent="0.2">
      <c r="A103" s="96" t="s">
        <v>333</v>
      </c>
      <c r="E103" s="48" t="s">
        <v>334</v>
      </c>
    </row>
    <row r="104" spans="1:20" x14ac:dyDescent="0.2">
      <c r="A104" s="96" t="s">
        <v>335</v>
      </c>
    </row>
    <row r="106" spans="1:20" x14ac:dyDescent="0.2">
      <c r="A106" s="143" t="s">
        <v>341</v>
      </c>
      <c r="B106" s="144"/>
    </row>
    <row r="107" spans="1:20" x14ac:dyDescent="0.2">
      <c r="A107" s="166" t="s">
        <v>314</v>
      </c>
      <c r="B107" s="1">
        <v>1.2</v>
      </c>
      <c r="D107" s="96" t="s">
        <v>350</v>
      </c>
      <c r="E107" s="2">
        <v>30</v>
      </c>
      <c r="G107" s="96" t="s">
        <v>152</v>
      </c>
      <c r="H107">
        <v>14.7</v>
      </c>
      <c r="J107" s="96" t="s">
        <v>358</v>
      </c>
      <c r="K107">
        <v>450</v>
      </c>
    </row>
    <row r="108" spans="1:20" x14ac:dyDescent="0.2">
      <c r="A108" s="96" t="s">
        <v>69</v>
      </c>
      <c r="B108" s="1">
        <v>391.3</v>
      </c>
      <c r="D108" s="96" t="s">
        <v>351</v>
      </c>
      <c r="E108" s="2">
        <v>62</v>
      </c>
    </row>
    <row r="109" spans="1:20" x14ac:dyDescent="0.2">
      <c r="A109" s="96" t="s">
        <v>348</v>
      </c>
      <c r="B109" s="1">
        <v>25</v>
      </c>
    </row>
    <row r="110" spans="1:20" x14ac:dyDescent="0.2">
      <c r="A110" s="96" t="s">
        <v>315</v>
      </c>
      <c r="B110" s="96" t="s">
        <v>342</v>
      </c>
      <c r="C110" s="79" t="s">
        <v>343</v>
      </c>
      <c r="D110" s="96" t="s">
        <v>344</v>
      </c>
      <c r="E110" s="96" t="s">
        <v>345</v>
      </c>
      <c r="F110" s="79" t="s">
        <v>346</v>
      </c>
      <c r="G110" s="166" t="s">
        <v>347</v>
      </c>
      <c r="H110" s="166" t="s">
        <v>349</v>
      </c>
      <c r="J110" s="96" t="s">
        <v>352</v>
      </c>
      <c r="K110" s="96" t="s">
        <v>353</v>
      </c>
      <c r="L110" s="166" t="s">
        <v>354</v>
      </c>
      <c r="N110" s="79" t="s">
        <v>355</v>
      </c>
      <c r="O110" s="79" t="s">
        <v>356</v>
      </c>
      <c r="S110" s="165" t="s">
        <v>357</v>
      </c>
      <c r="T110" s="149"/>
    </row>
    <row r="111" spans="1:20" x14ac:dyDescent="0.2">
      <c r="A111" s="1">
        <v>5</v>
      </c>
      <c r="B111" s="1">
        <v>6.28</v>
      </c>
      <c r="C111">
        <v>6.0279999999999996</v>
      </c>
      <c r="D111" s="2">
        <f>'Inviluppo pilastri'!T221</f>
        <v>35.724699999999999</v>
      </c>
      <c r="E111" s="2">
        <f>$B$107*(B111)*$B$108/10-D111</f>
        <v>259.15898000000004</v>
      </c>
      <c r="F111" s="2">
        <f>1.2*C111*$B$108/10-D111</f>
        <v>247.32606799999996</v>
      </c>
      <c r="G111">
        <f>0.48*(1-25/250)</f>
        <v>0.432</v>
      </c>
      <c r="H111" s="168">
        <f>ABS(G6)/($H$107*$E$107*62)*10</f>
        <v>9.4038621900373057E-2</v>
      </c>
      <c r="I111" s="168">
        <f>ABS(G7)/($H$107*$E$107*62)*10</f>
        <v>9.2166483797820206E-2</v>
      </c>
      <c r="J111" s="2">
        <f>G111*$H$107*$E$107*62/10*SQRT(1-H111/G111)</f>
        <v>1044.7339034498691</v>
      </c>
      <c r="K111" s="2">
        <f>$B$107*$E$107*$E$108/10*(SQRT(1+ABS(G4)/($B$107*$E$107*$E$108/10)))</f>
        <v>327.60519226654515</v>
      </c>
      <c r="L111" s="169">
        <f>F111/($E$107*$E$108)*10</f>
        <v>1.3297100430107525</v>
      </c>
      <c r="M111" s="169">
        <f>E111/($E$107*$E$108)*10</f>
        <v>1.3933278494623658</v>
      </c>
      <c r="N111" s="16">
        <f>(L111^2/($B$107+H111*$H$107-1.2))*($E$107*52/$B$108)</f>
        <v>5.0992353567554236</v>
      </c>
      <c r="O111">
        <f>4*0.5/(30*0.05*25/450)</f>
        <v>24</v>
      </c>
      <c r="S111" s="149">
        <v>1</v>
      </c>
      <c r="T111" s="149">
        <f>(3.14*8^2/4)/100</f>
        <v>0.50240000000000007</v>
      </c>
    </row>
    <row r="112" spans="1:20" x14ac:dyDescent="0.2">
      <c r="A112" s="1">
        <v>4</v>
      </c>
      <c r="B112" s="1">
        <v>10.29</v>
      </c>
      <c r="C112">
        <v>6.0279999999999996</v>
      </c>
      <c r="D112" s="2">
        <f>'Inviluppo pilastri'!T225</f>
        <v>79.895099999999999</v>
      </c>
      <c r="E112" s="2">
        <f t="shared" ref="E112:E115" si="37">$B$107*(B112)*$B$108/10-D112</f>
        <v>403.28213999999997</v>
      </c>
      <c r="F112" s="2">
        <f t="shared" ref="F112:F115" si="38">1.2*C112*$B$108/10-D112</f>
        <v>203.15566799999993</v>
      </c>
      <c r="G112">
        <f t="shared" ref="G112:G115" si="39">0.48*(1-25/250)</f>
        <v>0.432</v>
      </c>
      <c r="H112" s="168">
        <f>ABS(G10)/($H$107*$E$107*$E$108)*10</f>
        <v>0.17353478165459732</v>
      </c>
      <c r="I112" s="168">
        <f>ABS(G11)/($H$107*$E$107*$E$108)*10</f>
        <v>0.18099670836076362</v>
      </c>
      <c r="J112" s="2">
        <f>G112*$H$107*$E$107*62/10*SQRT(1-H112/G112)</f>
        <v>913.63600591955674</v>
      </c>
      <c r="K112" s="2">
        <f>$B$107*$E$107*$E$108/10*(SQRT(1+ABS(G10)/($B$107*$E$107*$E$108/10)))</f>
        <v>394.61615293852327</v>
      </c>
      <c r="L112" s="169">
        <f t="shared" ref="L112:L115" si="40">F112/($E$107*$E$108)*10</f>
        <v>1.0922347741935481</v>
      </c>
      <c r="M112" s="169">
        <f t="shared" ref="M112:M115" si="41">E112/($E$107*$E$108)*10</f>
        <v>2.1681835483870966</v>
      </c>
      <c r="N112" s="16">
        <f>(L112^2/($B$107+H112*$H$107-1.2))*($E$107*62/$B$108)</f>
        <v>2.2229578424808167</v>
      </c>
      <c r="O112">
        <f t="shared" ref="O112:O115" si="42">4*0.5/(30*0.05*25/450)</f>
        <v>24</v>
      </c>
      <c r="S112" s="149">
        <v>2</v>
      </c>
      <c r="T112" s="149">
        <f>(3.14*8^2/4)/100*S112</f>
        <v>1.0048000000000001</v>
      </c>
    </row>
    <row r="113" spans="1:20" x14ac:dyDescent="0.2">
      <c r="A113" s="1">
        <v>3</v>
      </c>
      <c r="B113" s="1">
        <v>12.3</v>
      </c>
      <c r="C113">
        <v>8.0299999999999994</v>
      </c>
      <c r="D113" s="2">
        <f>'Inviluppo pilastri'!T229</f>
        <v>114.3972</v>
      </c>
      <c r="E113" s="2">
        <f t="shared" si="37"/>
        <v>463.16160000000002</v>
      </c>
      <c r="F113" s="2">
        <f t="shared" si="38"/>
        <v>262.65947999999997</v>
      </c>
      <c r="G113">
        <f t="shared" si="39"/>
        <v>0.432</v>
      </c>
      <c r="H113" s="168">
        <f>ABS(G14)/($H$107*$E$107*$E$108)*10</f>
        <v>0.2523021724818959</v>
      </c>
      <c r="I113" s="168">
        <f>ABS(G15)/($H$107*$E$107*$E$108)*10</f>
        <v>0.2722732060566162</v>
      </c>
      <c r="J113" s="2">
        <f>G113*$H$107*$E$107*62/10*SQRT(1-H113/G113)</f>
        <v>761.80455611470347</v>
      </c>
      <c r="K113" s="2">
        <f>$B$107*$E$107*$E$108/10*(SQRT(1+ABS(G14)/($B$107*$E$107*$E$108/10)))</f>
        <v>451.43277984656805</v>
      </c>
      <c r="L113" s="169">
        <f t="shared" si="40"/>
        <v>1.4121477419354835</v>
      </c>
      <c r="M113" s="169">
        <f t="shared" si="41"/>
        <v>2.4901161290322582</v>
      </c>
      <c r="N113" s="16">
        <f>(L113^2/($B$107+H113*$H$107-1.2))*($E$107*62/$B$108)</f>
        <v>2.555789274784686</v>
      </c>
      <c r="O113">
        <f t="shared" si="42"/>
        <v>24</v>
      </c>
      <c r="S113" s="149">
        <v>3</v>
      </c>
      <c r="T113" s="149">
        <f t="shared" ref="T113:T115" si="43">(3.14*8^2/4)/100*S113</f>
        <v>1.5072000000000001</v>
      </c>
    </row>
    <row r="114" spans="1:20" x14ac:dyDescent="0.2">
      <c r="A114" s="1">
        <v>2</v>
      </c>
      <c r="B114" s="1">
        <v>12.3</v>
      </c>
      <c r="C114">
        <v>8.0299999999999994</v>
      </c>
      <c r="D114" s="2">
        <f>'Inviluppo pilastri'!T233</f>
        <v>142.21799999999999</v>
      </c>
      <c r="E114" s="2">
        <f t="shared" si="37"/>
        <v>435.34080000000006</v>
      </c>
      <c r="F114" s="2">
        <f t="shared" si="38"/>
        <v>234.83867999999998</v>
      </c>
      <c r="G114">
        <f t="shared" si="39"/>
        <v>0.432</v>
      </c>
      <c r="H114" s="168">
        <f>ABS(G18)/($H$107*$E$107*$E$108)*10</f>
        <v>0.32899301441006507</v>
      </c>
      <c r="I114" s="168">
        <f>ABS(G19)/($H$107*$E$107*$E$108)*10</f>
        <v>0.36658521688245188</v>
      </c>
      <c r="J114" s="2">
        <f>G114*$H$107*$E$107*62/10*SQRT(1-H114/G114)</f>
        <v>576.77375634860516</v>
      </c>
      <c r="K114" s="2">
        <f>$B$107*$E$107*$E$108/10*(SQRT(1+ABS(G6)/($B$107*$E$107*$E$108/10)))</f>
        <v>327.42558433940377</v>
      </c>
      <c r="L114" s="169">
        <f t="shared" si="40"/>
        <v>1.2625735483870968</v>
      </c>
      <c r="M114" s="169">
        <f t="shared" si="41"/>
        <v>2.3405419354838712</v>
      </c>
      <c r="N114" s="16">
        <f>(L114^2/($B$107+H114*$H$107-1.2))*($E$107*62/$B$108)</f>
        <v>1.5667960130826881</v>
      </c>
      <c r="O114">
        <f t="shared" si="42"/>
        <v>24</v>
      </c>
      <c r="S114" s="149">
        <v>4</v>
      </c>
      <c r="T114" s="149">
        <f t="shared" si="43"/>
        <v>2.0096000000000003</v>
      </c>
    </row>
    <row r="115" spans="1:20" x14ac:dyDescent="0.2">
      <c r="A115" s="1">
        <v>1</v>
      </c>
      <c r="B115" s="1">
        <v>12.3</v>
      </c>
      <c r="C115">
        <v>8.0299999999999994</v>
      </c>
      <c r="D115" s="2">
        <f>'Inviluppo pilastri'!T237</f>
        <v>164.8357</v>
      </c>
      <c r="E115" s="2">
        <f t="shared" si="37"/>
        <v>412.72310000000004</v>
      </c>
      <c r="F115" s="2">
        <f t="shared" si="38"/>
        <v>212.22097999999997</v>
      </c>
      <c r="G115">
        <f t="shared" si="39"/>
        <v>0.432</v>
      </c>
      <c r="H115" s="168">
        <f>I114</f>
        <v>0.36658521688245188</v>
      </c>
      <c r="I115" s="168">
        <f>ABS(G21)/($H$107*$E$107*$E$108)*10</f>
        <v>0.41369373125594322</v>
      </c>
      <c r="J115" s="2">
        <f>G115*$H$107*$E$107*62/10*SQRT(1-H115/G115)</f>
        <v>459.63183938695988</v>
      </c>
      <c r="K115" s="2">
        <f>$B$107*$E$107*$E$108/10*(SQRT(1+ABS(G21)/($B$107*$E$107*$E$108/10)))</f>
        <v>549.80408918086448</v>
      </c>
      <c r="L115" s="169">
        <f t="shared" si="40"/>
        <v>1.1409730107526881</v>
      </c>
      <c r="M115" s="169">
        <f t="shared" si="41"/>
        <v>2.2189413978494628</v>
      </c>
      <c r="N115" s="16">
        <f>(L115^2/($B$107+H115*$H$107-1.2))*($E$107*62/$B$108)</f>
        <v>1.1483163729948085</v>
      </c>
      <c r="O115">
        <f t="shared" si="42"/>
        <v>24</v>
      </c>
      <c r="S115" s="149">
        <v>5</v>
      </c>
      <c r="T115" s="149">
        <f t="shared" si="43"/>
        <v>2.5120000000000005</v>
      </c>
    </row>
    <row r="116" spans="1:20" x14ac:dyDescent="0.2">
      <c r="N116" s="16"/>
    </row>
    <row r="117" spans="1:20" x14ac:dyDescent="0.2">
      <c r="A117" t="s">
        <v>365</v>
      </c>
    </row>
    <row r="118" spans="1:20" x14ac:dyDescent="0.2">
      <c r="A118" s="96" t="s">
        <v>345</v>
      </c>
      <c r="B118" s="96" t="s">
        <v>366</v>
      </c>
      <c r="C118" t="s">
        <v>280</v>
      </c>
    </row>
    <row r="119" spans="1:20" x14ac:dyDescent="0.2">
      <c r="A119" s="2">
        <f>E111</f>
        <v>259.15898000000004</v>
      </c>
      <c r="B119" s="2">
        <f>J111</f>
        <v>1044.7339034498691</v>
      </c>
      <c r="C119" t="str">
        <f>IF(B119&gt;A119,"SI","N0")</f>
        <v>SI</v>
      </c>
    </row>
    <row r="120" spans="1:20" x14ac:dyDescent="0.2">
      <c r="A120" s="2">
        <f t="shared" ref="A120:A123" si="44">E112</f>
        <v>403.28213999999997</v>
      </c>
      <c r="B120" s="2">
        <f t="shared" ref="B120:B123" si="45">J112</f>
        <v>913.63600591955674</v>
      </c>
      <c r="C120" t="str">
        <f t="shared" ref="C120:C123" si="46">IF(B120&gt;A120,"SI","N0")</f>
        <v>SI</v>
      </c>
    </row>
    <row r="121" spans="1:20" x14ac:dyDescent="0.2">
      <c r="A121" s="2">
        <f t="shared" si="44"/>
        <v>463.16160000000002</v>
      </c>
      <c r="B121" s="2">
        <f t="shared" si="45"/>
        <v>761.80455611470347</v>
      </c>
      <c r="C121" t="str">
        <f t="shared" si="46"/>
        <v>SI</v>
      </c>
    </row>
    <row r="122" spans="1:20" x14ac:dyDescent="0.2">
      <c r="A122" s="2">
        <f t="shared" si="44"/>
        <v>435.34080000000006</v>
      </c>
      <c r="B122" s="2">
        <f t="shared" si="45"/>
        <v>576.77375634860516</v>
      </c>
      <c r="C122" t="str">
        <f t="shared" si="46"/>
        <v>SI</v>
      </c>
    </row>
    <row r="123" spans="1:20" x14ac:dyDescent="0.2">
      <c r="A123" s="2">
        <f t="shared" si="44"/>
        <v>412.72310000000004</v>
      </c>
      <c r="B123" s="2">
        <f t="shared" si="45"/>
        <v>459.63183938695988</v>
      </c>
      <c r="C123" t="str">
        <f t="shared" si="46"/>
        <v>SI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topLeftCell="A85" zoomScale="60" zoomScaleNormal="60" workbookViewId="0">
      <selection activeCell="B110" sqref="B110"/>
    </sheetView>
  </sheetViews>
  <sheetFormatPr defaultRowHeight="12.75" x14ac:dyDescent="0.2"/>
  <cols>
    <col min="1" max="1" width="19" customWidth="1"/>
    <col min="2" max="2" width="19.42578125" style="1" customWidth="1"/>
    <col min="3" max="3" width="16.140625" bestFit="1" customWidth="1"/>
    <col min="4" max="4" width="14.85546875" customWidth="1"/>
    <col min="5" max="5" width="15.5703125" style="2" customWidth="1"/>
    <col min="6" max="6" width="15.42578125" style="1" customWidth="1"/>
    <col min="7" max="7" width="14.7109375" bestFit="1" customWidth="1"/>
    <col min="8" max="9" width="15.7109375" bestFit="1" customWidth="1"/>
    <col min="10" max="10" width="13.28515625" bestFit="1" customWidth="1"/>
    <col min="12" max="12" width="15.7109375" customWidth="1"/>
    <col min="13" max="13" width="15.140625" customWidth="1"/>
    <col min="14" max="14" width="18.28515625" customWidth="1"/>
    <col min="15" max="15" width="17.85546875" customWidth="1"/>
  </cols>
  <sheetData>
    <row r="1" spans="1:19" x14ac:dyDescent="0.2">
      <c r="A1" s="143" t="s">
        <v>299</v>
      </c>
      <c r="B1" s="144"/>
    </row>
    <row r="2" spans="1:19" x14ac:dyDescent="0.2">
      <c r="A2" s="101"/>
      <c r="C2" s="3" t="s">
        <v>211</v>
      </c>
      <c r="D2" s="3"/>
      <c r="F2" s="3"/>
      <c r="G2" s="3"/>
      <c r="M2" s="143" t="s">
        <v>256</v>
      </c>
      <c r="N2" s="143"/>
      <c r="O2" s="143"/>
      <c r="P2" s="143"/>
      <c r="Q2" s="143"/>
      <c r="R2" s="143"/>
      <c r="S2" s="143"/>
    </row>
    <row r="3" spans="1:19" x14ac:dyDescent="0.2">
      <c r="A3" t="s">
        <v>20</v>
      </c>
      <c r="C3" s="3" t="s">
        <v>217</v>
      </c>
      <c r="D3" s="3" t="s">
        <v>221</v>
      </c>
      <c r="E3" s="2" t="s">
        <v>220</v>
      </c>
      <c r="F3" s="3" t="s">
        <v>219</v>
      </c>
      <c r="G3" s="3" t="s">
        <v>218</v>
      </c>
      <c r="L3" s="1" t="s">
        <v>212</v>
      </c>
      <c r="P3" s="1" t="s">
        <v>222</v>
      </c>
    </row>
    <row r="4" spans="1:19" x14ac:dyDescent="0.2">
      <c r="A4">
        <v>6</v>
      </c>
      <c r="B4" s="1" t="s">
        <v>213</v>
      </c>
      <c r="C4" s="3">
        <f>Pilastri!C381</f>
        <v>41.466889062500002</v>
      </c>
      <c r="D4" s="3">
        <f>Pilastri!D381</f>
        <v>-62.116575000000012</v>
      </c>
      <c r="E4" s="3">
        <f>Pilastri!E381</f>
        <v>-25.619589062499998</v>
      </c>
      <c r="F4" s="3">
        <f>Pilastri!F381</f>
        <v>47.040375000000012</v>
      </c>
      <c r="G4" s="3">
        <f>Pilastri!G381</f>
        <v>-288.11569999999995</v>
      </c>
      <c r="J4" t="s">
        <v>20</v>
      </c>
      <c r="L4" s="1" t="s">
        <v>223</v>
      </c>
      <c r="M4" t="s">
        <v>224</v>
      </c>
      <c r="N4" s="96" t="s">
        <v>225</v>
      </c>
      <c r="O4" s="96" t="s">
        <v>226</v>
      </c>
      <c r="P4" s="79" t="s">
        <v>223</v>
      </c>
      <c r="Q4" s="96" t="s">
        <v>224</v>
      </c>
      <c r="R4" s="96" t="s">
        <v>225</v>
      </c>
      <c r="S4" s="96" t="s">
        <v>226</v>
      </c>
    </row>
    <row r="5" spans="1:19" x14ac:dyDescent="0.2">
      <c r="B5" s="1" t="s">
        <v>214</v>
      </c>
      <c r="C5" s="3">
        <f>Pilastri!C382</f>
        <v>25.467610937500002</v>
      </c>
      <c r="D5" s="3">
        <f>Pilastri!D382</f>
        <v>-14.71655</v>
      </c>
      <c r="E5" s="3">
        <f>Pilastri!E382</f>
        <v>-17.470910937500001</v>
      </c>
      <c r="F5" s="3">
        <f>Pilastri!F382</f>
        <v>10.552750000000001</v>
      </c>
      <c r="G5" s="3">
        <f>Pilastri!G382</f>
        <v>-280.45429999999999</v>
      </c>
      <c r="J5">
        <v>5</v>
      </c>
      <c r="K5" s="96" t="s">
        <v>111</v>
      </c>
      <c r="L5" s="2">
        <f>Pilastri!M381</f>
        <v>-70.064362368000005</v>
      </c>
      <c r="M5" s="2">
        <f>Pilastri!N381</f>
        <v>0</v>
      </c>
      <c r="N5" s="2">
        <f>Pilastri!O381</f>
        <v>70.064362368000005</v>
      </c>
      <c r="O5" s="2">
        <f>Pilastri!P381</f>
        <v>0.32199815663595049</v>
      </c>
      <c r="P5" s="2">
        <f>Pilastri!Q381</f>
        <v>-192.67699651200002</v>
      </c>
      <c r="Q5" s="2">
        <f>Pilastri!R381</f>
        <v>-192.67699651200002</v>
      </c>
      <c r="R5" s="2">
        <f>Pilastri!S381</f>
        <v>332.80572124800005</v>
      </c>
      <c r="S5" s="2">
        <f>Pilastri!T381</f>
        <v>0.32199815663595049</v>
      </c>
    </row>
    <row r="6" spans="1:19" x14ac:dyDescent="0.2">
      <c r="B6" s="1" t="s">
        <v>215</v>
      </c>
      <c r="C6" s="3">
        <f>Pilastri!C383</f>
        <v>36.044776562500005</v>
      </c>
      <c r="D6" s="3">
        <f>Pilastri!D383</f>
        <v>20.924824999999995</v>
      </c>
      <c r="E6" s="3">
        <f>Pilastri!E383</f>
        <v>-22.8532765625</v>
      </c>
      <c r="F6" s="3">
        <f>Pilastri!F383</f>
        <v>-15.864025000000002</v>
      </c>
      <c r="G6" s="3">
        <f>Pilastri!G383</f>
        <v>-290.10159999999996</v>
      </c>
      <c r="K6" s="96" t="s">
        <v>112</v>
      </c>
      <c r="L6" s="2">
        <f>Pilastri!M382</f>
        <v>50.955899904000006</v>
      </c>
      <c r="M6" s="2">
        <f>Pilastri!N382</f>
        <v>0</v>
      </c>
      <c r="N6" s="2">
        <f>Pilastri!O382</f>
        <v>0</v>
      </c>
      <c r="O6" s="2">
        <f>Pilastri!P382</f>
        <v>0.67800184336404945</v>
      </c>
      <c r="P6" s="2">
        <f>Pilastri!Q382</f>
        <v>140.12872473600001</v>
      </c>
      <c r="Q6" s="2">
        <f>Pilastri!R382</f>
        <v>140.12872473600001</v>
      </c>
      <c r="R6" s="2">
        <f>Pilastri!S382</f>
        <v>0</v>
      </c>
      <c r="S6" s="2">
        <f>Pilastri!T382</f>
        <v>0.67800184336404945</v>
      </c>
    </row>
    <row r="7" spans="1:19" x14ac:dyDescent="0.2">
      <c r="B7" s="1" t="s">
        <v>216</v>
      </c>
      <c r="C7" s="3">
        <f>Pilastri!C384</f>
        <v>30.889723437499999</v>
      </c>
      <c r="D7" s="3">
        <f>Pilastri!D384</f>
        <v>-97.757949999999994</v>
      </c>
      <c r="E7" s="3">
        <f>Pilastri!E384</f>
        <v>-20.237223437499999</v>
      </c>
      <c r="F7" s="3">
        <f>Pilastri!F384</f>
        <v>73.457150000000013</v>
      </c>
      <c r="G7" s="3">
        <f>Pilastri!G384</f>
        <v>-278.46839999999997</v>
      </c>
      <c r="J7">
        <v>4</v>
      </c>
      <c r="K7" s="96" t="s">
        <v>111</v>
      </c>
      <c r="L7" s="2">
        <f>Pilastri!M383</f>
        <v>-70.064362368000005</v>
      </c>
      <c r="M7" s="2">
        <f>Pilastri!N383</f>
        <v>0</v>
      </c>
      <c r="N7" s="2">
        <f>Pilastri!O383</f>
        <v>70.064362368000005</v>
      </c>
      <c r="O7" s="2">
        <f>Pilastri!P383</f>
        <v>0.41299789001848419</v>
      </c>
      <c r="P7" s="2">
        <f>Pilastri!Q383</f>
        <v>-239.38657142400004</v>
      </c>
      <c r="Q7" s="2">
        <f>Pilastri!R383</f>
        <v>-239.38657142400004</v>
      </c>
      <c r="R7" s="2">
        <f>Pilastri!S383</f>
        <v>379.51529616000005</v>
      </c>
      <c r="S7" s="2">
        <f>Pilastri!T383</f>
        <v>0.41299789001848419</v>
      </c>
    </row>
    <row r="8" spans="1:19" x14ac:dyDescent="0.2">
      <c r="A8">
        <v>5</v>
      </c>
      <c r="B8" s="1" t="s">
        <v>213</v>
      </c>
      <c r="C8" s="3">
        <f>Pilastri!C385</f>
        <v>28.382326562500001</v>
      </c>
      <c r="D8" s="3">
        <f>Pilastri!D385</f>
        <v>-81.344495312500001</v>
      </c>
      <c r="E8" s="3">
        <f>Pilastri!E385</f>
        <v>-24.502826562500001</v>
      </c>
      <c r="F8" s="3">
        <f>Pilastri!F385</f>
        <v>69.021795312500004</v>
      </c>
      <c r="G8" s="3">
        <f>Pilastri!G385</f>
        <v>-601.73320000000001</v>
      </c>
      <c r="K8" s="96" t="s">
        <v>112</v>
      </c>
      <c r="L8" s="2">
        <f>Pilastri!M384</f>
        <v>50.955899904000006</v>
      </c>
      <c r="M8" s="2">
        <f>Pilastri!N384</f>
        <v>0</v>
      </c>
      <c r="N8" s="2">
        <f>Pilastri!O384</f>
        <v>0</v>
      </c>
      <c r="O8" s="2">
        <f>Pilastri!P384</f>
        <v>0.58700210998151581</v>
      </c>
      <c r="P8" s="2">
        <f>Pilastri!Q384</f>
        <v>140.12872473600001</v>
      </c>
      <c r="Q8" s="2">
        <f>Pilastri!R384</f>
        <v>140.12872473600001</v>
      </c>
      <c r="R8" s="2">
        <f>Pilastri!S384</f>
        <v>0</v>
      </c>
      <c r="S8" s="2">
        <f>Pilastri!T384</f>
        <v>0.58700210998151581</v>
      </c>
    </row>
    <row r="9" spans="1:19" x14ac:dyDescent="0.2">
      <c r="B9" s="1" t="s">
        <v>214</v>
      </c>
      <c r="C9" s="3">
        <f>Pilastri!C386</f>
        <v>4.7332359374999982</v>
      </c>
      <c r="D9" s="3">
        <f>Pilastri!D386</f>
        <v>14.180307812499999</v>
      </c>
      <c r="E9" s="3">
        <f>Pilastri!E386</f>
        <v>-12.8887359375</v>
      </c>
      <c r="F9" s="3">
        <f>Pilastri!F386</f>
        <v>-4.017607812499997</v>
      </c>
      <c r="G9" s="3">
        <f>Pilastri!G386</f>
        <v>-569.71079999999995</v>
      </c>
      <c r="J9">
        <v>3</v>
      </c>
      <c r="K9" s="96" t="s">
        <v>111</v>
      </c>
      <c r="L9" s="2">
        <f>Pilastri!M385</f>
        <v>-70.064362368000005</v>
      </c>
      <c r="M9" s="2">
        <f>Pilastri!N385</f>
        <v>0</v>
      </c>
      <c r="N9" s="2">
        <f>Pilastri!O385</f>
        <v>70.064362368000005</v>
      </c>
      <c r="O9" s="2">
        <f>Pilastri!P385</f>
        <v>0.44975605648321343</v>
      </c>
      <c r="P9" s="2">
        <f>Pilastri!Q385</f>
        <v>-239.38657142400004</v>
      </c>
      <c r="Q9" s="2">
        <f>Pilastri!R385</f>
        <v>-239.38657142400004</v>
      </c>
      <c r="R9" s="2">
        <f>Pilastri!S385</f>
        <v>426.22487107200004</v>
      </c>
      <c r="S9" s="2">
        <f>Pilastri!T385</f>
        <v>0.44975605648321343</v>
      </c>
    </row>
    <row r="10" spans="1:19" x14ac:dyDescent="0.2">
      <c r="B10" s="1" t="s">
        <v>215</v>
      </c>
      <c r="C10" s="3">
        <f>Pilastri!C387</f>
        <v>20.4266734375</v>
      </c>
      <c r="D10" s="3">
        <f>Pilastri!D387</f>
        <v>89.256860937500022</v>
      </c>
      <c r="E10" s="3">
        <f>Pilastri!E387</f>
        <v>-20.545573437500003</v>
      </c>
      <c r="F10" s="3">
        <f>Pilastri!F387</f>
        <v>-61.28476093750001</v>
      </c>
      <c r="G10" s="3">
        <f>Pilastri!G387</f>
        <v>-614.24360000000001</v>
      </c>
      <c r="K10" s="96" t="s">
        <v>112</v>
      </c>
      <c r="L10" s="2">
        <f>Pilastri!M386</f>
        <v>50.955899904000006</v>
      </c>
      <c r="M10" s="2">
        <f>Pilastri!N386</f>
        <v>0</v>
      </c>
      <c r="N10" s="2">
        <f>Pilastri!O386</f>
        <v>0</v>
      </c>
      <c r="O10" s="2">
        <f>Pilastri!P386</f>
        <v>0.55024394351678663</v>
      </c>
      <c r="P10" s="2">
        <f>Pilastri!Q386</f>
        <v>186.838299648</v>
      </c>
      <c r="Q10" s="2">
        <f>Pilastri!R386</f>
        <v>186.838299648</v>
      </c>
      <c r="R10" s="2">
        <f>Pilastri!S386</f>
        <v>0</v>
      </c>
      <c r="S10" s="2">
        <f>Pilastri!T386</f>
        <v>0.55024394351678663</v>
      </c>
    </row>
    <row r="11" spans="1:19" x14ac:dyDescent="0.2">
      <c r="B11" s="1" t="s">
        <v>216</v>
      </c>
      <c r="C11" s="3">
        <f>Pilastri!C388</f>
        <v>12.688889062499999</v>
      </c>
      <c r="D11" s="3">
        <f>Pilastri!D388</f>
        <v>-156.42104843750002</v>
      </c>
      <c r="E11" s="3">
        <f>Pilastri!E388</f>
        <v>-16.845989062499999</v>
      </c>
      <c r="F11" s="3">
        <f>Pilastri!F388</f>
        <v>126.2889484375</v>
      </c>
      <c r="G11" s="3">
        <f>Pilastri!G388</f>
        <v>-557.20039999999995</v>
      </c>
      <c r="J11">
        <v>2</v>
      </c>
      <c r="K11" s="96" t="s">
        <v>111</v>
      </c>
      <c r="L11" s="2">
        <f>Pilastri!M387</f>
        <v>-87.049662336000011</v>
      </c>
      <c r="M11" s="2">
        <f>Pilastri!N387</f>
        <v>0</v>
      </c>
      <c r="N11" s="2">
        <f>Pilastri!O387</f>
        <v>101.91179980800001</v>
      </c>
      <c r="O11" s="2">
        <f>Pilastri!P387</f>
        <v>0.47104155681704507</v>
      </c>
      <c r="P11" s="2">
        <f>Pilastri!Q387</f>
        <v>-286.096146336</v>
      </c>
      <c r="Q11" s="2">
        <f>Pilastri!R387</f>
        <v>-286.096146336</v>
      </c>
      <c r="R11" s="2">
        <f>Pilastri!S387</f>
        <v>519.64402089600003</v>
      </c>
      <c r="S11" s="2">
        <f>Pilastri!T387</f>
        <v>0.47104155681704507</v>
      </c>
    </row>
    <row r="12" spans="1:19" x14ac:dyDescent="0.2">
      <c r="A12">
        <v>4</v>
      </c>
      <c r="B12" s="1" t="s">
        <v>213</v>
      </c>
      <c r="C12" s="3">
        <f>Pilastri!C389</f>
        <v>35.147632812499999</v>
      </c>
      <c r="D12" s="3">
        <f>Pilastri!D389</f>
        <v>31.376754687500011</v>
      </c>
      <c r="E12" s="3">
        <f>Pilastri!E389</f>
        <v>-29.137932812499997</v>
      </c>
      <c r="F12" s="3">
        <f>Pilastri!F389</f>
        <v>-23.627054687500006</v>
      </c>
      <c r="G12" s="3">
        <f>Pilastri!G389</f>
        <v>-923.76750000000004</v>
      </c>
      <c r="K12" s="96" t="s">
        <v>112</v>
      </c>
      <c r="L12" s="2">
        <f>Pilastri!M388</f>
        <v>50.955899904000006</v>
      </c>
      <c r="M12" s="2">
        <f>Pilastri!N388</f>
        <v>0</v>
      </c>
      <c r="N12" s="2">
        <f>Pilastri!O388</f>
        <v>0</v>
      </c>
      <c r="O12" s="2">
        <f>Pilastri!P388</f>
        <v>0.52895844318295493</v>
      </c>
      <c r="P12" s="2">
        <f>Pilastri!Q388</f>
        <v>233.54787456000003</v>
      </c>
      <c r="Q12" s="2">
        <f>Pilastri!R388</f>
        <v>233.54787456000003</v>
      </c>
      <c r="R12" s="2">
        <f>Pilastri!S388</f>
        <v>0</v>
      </c>
      <c r="S12" s="2">
        <f>Pilastri!T388</f>
        <v>0.52895844318295493</v>
      </c>
    </row>
    <row r="13" spans="1:19" x14ac:dyDescent="0.2">
      <c r="B13" s="1" t="s">
        <v>214</v>
      </c>
      <c r="C13" s="3">
        <f>Pilastri!C390</f>
        <v>4.7213671874999985</v>
      </c>
      <c r="D13" s="3">
        <f>Pilastri!D390</f>
        <v>-93.843035937500005</v>
      </c>
      <c r="E13" s="3">
        <f>Pilastri!E390</f>
        <v>-9.8870671875000014</v>
      </c>
      <c r="F13" s="3">
        <f>Pilastri!F390</f>
        <v>83.759335937500012</v>
      </c>
      <c r="G13" s="3">
        <f>Pilastri!G390</f>
        <v>-848.17449999999997</v>
      </c>
      <c r="J13">
        <v>1</v>
      </c>
      <c r="K13" s="96" t="s">
        <v>111</v>
      </c>
      <c r="L13" s="2">
        <f>Pilastri!M389</f>
        <v>-87.049662336000011</v>
      </c>
      <c r="M13" s="2">
        <f>Pilastri!N389</f>
        <v>0</v>
      </c>
      <c r="N13" s="2">
        <f>Pilastri!O389</f>
        <v>87.049662336000011</v>
      </c>
      <c r="O13" s="2">
        <f>Pilastri!P389</f>
        <v>0.5</v>
      </c>
      <c r="P13" s="2">
        <f>Pilastri!Q389</f>
        <v>-286.096146336</v>
      </c>
      <c r="Q13" s="2">
        <f>Pilastri!R389</f>
        <v>-286.096146336</v>
      </c>
      <c r="R13" s="2">
        <f>Pilastri!S389</f>
        <v>519.64402089600003</v>
      </c>
      <c r="S13" s="2">
        <f>Pilastri!T389</f>
        <v>0.5</v>
      </c>
    </row>
    <row r="14" spans="1:19" x14ac:dyDescent="0.2">
      <c r="B14" s="1" t="s">
        <v>215</v>
      </c>
      <c r="C14" s="3">
        <f>Pilastri!C391</f>
        <v>24.936306250000001</v>
      </c>
      <c r="D14" s="3">
        <f>Pilastri!D391</f>
        <v>130.653171875</v>
      </c>
      <c r="E14" s="3">
        <f>Pilastri!E391</f>
        <v>-22.638706249999998</v>
      </c>
      <c r="F14" s="3">
        <f>Pilastri!F391</f>
        <v>-108.02497187500002</v>
      </c>
      <c r="G14" s="3">
        <f>Pilastri!G391</f>
        <v>-957.9751</v>
      </c>
      <c r="K14" s="96" t="s">
        <v>112</v>
      </c>
      <c r="L14" s="2">
        <f>Pilastri!M390</f>
        <v>50.955899904000006</v>
      </c>
      <c r="M14" s="2">
        <f>Pilastri!N390</f>
        <v>0</v>
      </c>
      <c r="N14" s="2">
        <f>Pilastri!O390</f>
        <v>0</v>
      </c>
      <c r="O14" s="2">
        <f>Pilastri!P390</f>
        <v>0.5</v>
      </c>
      <c r="P14" s="2">
        <f>Pilastri!Q390</f>
        <v>233.54787456000003</v>
      </c>
      <c r="Q14" s="2">
        <f>Pilastri!R390</f>
        <v>233.54787456000003</v>
      </c>
      <c r="R14" s="2">
        <f>Pilastri!S390</f>
        <v>0</v>
      </c>
      <c r="S14" s="2">
        <f>Pilastri!T390</f>
        <v>0.5</v>
      </c>
    </row>
    <row r="15" spans="1:19" x14ac:dyDescent="0.2">
      <c r="B15" s="1" t="s">
        <v>216</v>
      </c>
      <c r="C15" s="3">
        <f>Pilastri!C392</f>
        <v>14.932693749999999</v>
      </c>
      <c r="D15" s="3">
        <f>Pilastri!D392</f>
        <v>-193.11945312500001</v>
      </c>
      <c r="E15" s="3">
        <f>Pilastri!E392</f>
        <v>-16.38629375</v>
      </c>
      <c r="F15" s="3">
        <f>Pilastri!F392</f>
        <v>168.15725312500001</v>
      </c>
      <c r="G15" s="3">
        <f>Pilastri!G392</f>
        <v>-813.96690000000001</v>
      </c>
      <c r="L15" s="1"/>
      <c r="P15" s="1"/>
    </row>
    <row r="16" spans="1:19" x14ac:dyDescent="0.2">
      <c r="A16">
        <v>3</v>
      </c>
      <c r="B16" s="1" t="s">
        <v>213</v>
      </c>
      <c r="C16" s="3">
        <f>Pilastri!C393</f>
        <v>35.56465</v>
      </c>
      <c r="D16" s="3">
        <f>Pilastri!D393</f>
        <v>44.63413906249999</v>
      </c>
      <c r="E16" s="3">
        <f>Pilastri!E393</f>
        <v>-31.344049999999996</v>
      </c>
      <c r="F16" s="3">
        <f>Pilastri!F393</f>
        <v>-39.427239062499993</v>
      </c>
      <c r="G16" s="3">
        <f>Pilastri!G393</f>
        <v>-1255.8591000000001</v>
      </c>
    </row>
    <row r="17" spans="1:18" x14ac:dyDescent="0.2">
      <c r="B17" s="1" t="s">
        <v>214</v>
      </c>
      <c r="C17" s="3">
        <f>Pilastri!C394</f>
        <v>1.928881249999999</v>
      </c>
      <c r="D17" s="3">
        <f>Pilastri!D394</f>
        <v>-103.10960781249999</v>
      </c>
      <c r="E17" s="3">
        <f>Pilastri!E394</f>
        <v>-5.3634812500000022</v>
      </c>
      <c r="F17" s="3">
        <f>Pilastri!F394</f>
        <v>95.048707812499998</v>
      </c>
      <c r="G17" s="3">
        <f>Pilastri!G394</f>
        <v>-1119.7689</v>
      </c>
    </row>
    <row r="18" spans="1:18" x14ac:dyDescent="0.2">
      <c r="B18" s="1" t="s">
        <v>215</v>
      </c>
      <c r="C18" s="3">
        <f>Pilastri!C395</f>
        <v>24.2889625</v>
      </c>
      <c r="D18" s="3">
        <f>Pilastri!D395</f>
        <v>162.08476562499999</v>
      </c>
      <c r="E18" s="3">
        <f>Pilastri!E395</f>
        <v>-22.609362500000003</v>
      </c>
      <c r="F18" s="3">
        <f>Pilastri!F395</f>
        <v>-146.54936562500001</v>
      </c>
      <c r="G18" s="3">
        <f>Pilastri!G395</f>
        <v>-1321.8474000000001</v>
      </c>
    </row>
    <row r="19" spans="1:18" x14ac:dyDescent="0.2">
      <c r="B19" s="1" t="s">
        <v>216</v>
      </c>
      <c r="C19" s="3">
        <f>Pilastri!C396</f>
        <v>13.20456875</v>
      </c>
      <c r="D19" s="3">
        <f>Pilastri!D396</f>
        <v>-220.56023437499999</v>
      </c>
      <c r="E19" s="3">
        <f>Pilastri!E396</f>
        <v>-14.098168750000001</v>
      </c>
      <c r="F19" s="3">
        <f>Pilastri!F396</f>
        <v>202.17083437499997</v>
      </c>
      <c r="G19" s="3">
        <f>Pilastri!G396</f>
        <v>-1053.7806</v>
      </c>
    </row>
    <row r="20" spans="1:18" x14ac:dyDescent="0.2">
      <c r="A20">
        <v>2</v>
      </c>
      <c r="B20" s="1" t="s">
        <v>213</v>
      </c>
      <c r="C20" s="3">
        <f>Pilastri!C397</f>
        <v>35.969770312500003</v>
      </c>
      <c r="D20" s="3">
        <f>Pilastri!D397</f>
        <v>55.271354687499986</v>
      </c>
      <c r="E20" s="3">
        <f>Pilastri!E397</f>
        <v>-38.031070312499992</v>
      </c>
      <c r="F20" s="3">
        <f>Pilastri!F397</f>
        <v>-56.918454687500009</v>
      </c>
      <c r="G20" s="3">
        <f>Pilastri!G397</f>
        <v>-1599.6978999999999</v>
      </c>
    </row>
    <row r="21" spans="1:18" x14ac:dyDescent="0.2">
      <c r="B21" s="1" t="s">
        <v>214</v>
      </c>
      <c r="C21" s="3">
        <f>Pilastri!C398</f>
        <v>3.1773859374999964</v>
      </c>
      <c r="D21" s="3">
        <f>Pilastri!D398</f>
        <v>-106.17704218749998</v>
      </c>
      <c r="E21" s="3">
        <f>Pilastri!E398</f>
        <v>-5.4940859375000013</v>
      </c>
      <c r="F21" s="3">
        <f>Pilastri!F398</f>
        <v>100.3001421875</v>
      </c>
      <c r="G21" s="3">
        <f>Pilastri!G398</f>
        <v>-1384.6040999999998</v>
      </c>
    </row>
    <row r="22" spans="1:18" x14ac:dyDescent="0.2">
      <c r="B22" s="1" t="s">
        <v>215</v>
      </c>
      <c r="C22" s="3">
        <f>Pilastri!C399</f>
        <v>24.988826562499998</v>
      </c>
      <c r="D22" s="3">
        <f>Pilastri!D399</f>
        <v>184.05106562500001</v>
      </c>
      <c r="E22" s="3">
        <f>Pilastri!E399</f>
        <v>-26.967526562500002</v>
      </c>
      <c r="F22" s="3">
        <f>Pilastri!F399</f>
        <v>-182.298265625</v>
      </c>
      <c r="G22" s="3">
        <f>Pilastri!G399</f>
        <v>-1704.5249999999999</v>
      </c>
    </row>
    <row r="23" spans="1:18" x14ac:dyDescent="0.2">
      <c r="B23" s="1" t="s">
        <v>216</v>
      </c>
      <c r="C23" s="3">
        <f>Pilastri!C400</f>
        <v>14.158329687500002</v>
      </c>
      <c r="D23" s="3">
        <f>Pilastri!D400</f>
        <v>-234.95675312499998</v>
      </c>
      <c r="E23" s="3">
        <f>Pilastri!E400</f>
        <v>-16.557629687499997</v>
      </c>
      <c r="F23" s="3">
        <f>Pilastri!F400</f>
        <v>225.679953125</v>
      </c>
      <c r="G23" s="3">
        <f>Pilastri!G400</f>
        <v>-1279.7769999999998</v>
      </c>
    </row>
    <row r="24" spans="1:18" x14ac:dyDescent="0.2">
      <c r="A24">
        <v>1</v>
      </c>
      <c r="B24" s="1" t="s">
        <v>213</v>
      </c>
      <c r="C24" s="3">
        <f>Pilastri!C401</f>
        <v>25.547290625000002</v>
      </c>
      <c r="D24" s="3">
        <f>Pilastri!D401</f>
        <v>59.060396875000002</v>
      </c>
      <c r="E24" s="3">
        <f>Pilastri!E401</f>
        <v>-47.559090624999996</v>
      </c>
      <c r="F24" s="3">
        <f>Pilastri!F401</f>
        <v>-117.58119687500002</v>
      </c>
      <c r="G24" s="3">
        <f>Pilastri!G401</f>
        <v>-1867.3668</v>
      </c>
    </row>
    <row r="25" spans="1:18" x14ac:dyDescent="0.2">
      <c r="B25" s="1" t="s">
        <v>214</v>
      </c>
      <c r="C25" s="3">
        <f>Pilastri!C402</f>
        <v>5.2223968749999994</v>
      </c>
      <c r="D25" s="3">
        <f>Pilastri!D402</f>
        <v>-85.564740624999999</v>
      </c>
      <c r="E25" s="3">
        <f>Pilastri!E402</f>
        <v>34.261403124999994</v>
      </c>
      <c r="F25" s="3">
        <f>Pilastri!F402</f>
        <v>128.31154062500002</v>
      </c>
      <c r="G25" s="3">
        <f>Pilastri!G402</f>
        <v>-1569.0552</v>
      </c>
    </row>
    <row r="26" spans="1:18" x14ac:dyDescent="0.2">
      <c r="B26" s="1" t="s">
        <v>215</v>
      </c>
      <c r="C26" s="3">
        <f>Pilastri!C403</f>
        <v>19.0164328125</v>
      </c>
      <c r="D26" s="3">
        <f>Pilastri!D403</f>
        <v>171.57144062499998</v>
      </c>
      <c r="E26" s="3">
        <f>Pilastri!E403</f>
        <v>-20.574932812499998</v>
      </c>
      <c r="F26" s="3">
        <f>Pilastri!F403</f>
        <v>-310.38784062500002</v>
      </c>
      <c r="G26" s="3">
        <f>Pilastri!G403</f>
        <v>-2019.6378</v>
      </c>
    </row>
    <row r="27" spans="1:18" x14ac:dyDescent="0.2">
      <c r="B27" s="1" t="s">
        <v>216</v>
      </c>
      <c r="C27" s="3">
        <f>Pilastri!C404</f>
        <v>11.7532546875</v>
      </c>
      <c r="D27" s="3">
        <f>Pilastri!D404</f>
        <v>-198.07578437499998</v>
      </c>
      <c r="E27" s="3">
        <f>Pilastri!E404</f>
        <v>7.2772453124999981</v>
      </c>
      <c r="F27" s="3">
        <f>Pilastri!F404</f>
        <v>321.11818437500006</v>
      </c>
      <c r="G27" s="3">
        <f>Pilastri!G404</f>
        <v>-1416.7842000000001</v>
      </c>
    </row>
    <row r="29" spans="1:18" x14ac:dyDescent="0.2">
      <c r="A29" s="143" t="s">
        <v>261</v>
      </c>
      <c r="B29" s="144"/>
      <c r="C29" s="143"/>
      <c r="D29" s="143"/>
      <c r="E29" s="145"/>
    </row>
    <row r="30" spans="1:18" x14ac:dyDescent="0.2">
      <c r="C30" s="96" t="s">
        <v>275</v>
      </c>
      <c r="G30" s="96" t="s">
        <v>276</v>
      </c>
    </row>
    <row r="31" spans="1:18" x14ac:dyDescent="0.2">
      <c r="A31" s="96" t="s">
        <v>20</v>
      </c>
      <c r="B31" s="79" t="s">
        <v>257</v>
      </c>
      <c r="C31" s="96" t="s">
        <v>258</v>
      </c>
      <c r="D31" s="96" t="s">
        <v>17</v>
      </c>
      <c r="F31" s="48" t="s">
        <v>257</v>
      </c>
      <c r="G31" s="96" t="s">
        <v>258</v>
      </c>
      <c r="H31" s="96" t="s">
        <v>17</v>
      </c>
      <c r="J31" s="96" t="s">
        <v>268</v>
      </c>
      <c r="K31" s="96" t="s">
        <v>269</v>
      </c>
      <c r="L31" s="96" t="s">
        <v>273</v>
      </c>
      <c r="M31" s="96" t="s">
        <v>274</v>
      </c>
      <c r="N31" s="96" t="s">
        <v>277</v>
      </c>
      <c r="O31" s="96" t="s">
        <v>278</v>
      </c>
      <c r="P31" s="96" t="s">
        <v>279</v>
      </c>
      <c r="Q31" s="96" t="s">
        <v>281</v>
      </c>
      <c r="R31" s="96" t="s">
        <v>280</v>
      </c>
    </row>
    <row r="32" spans="1:18" ht="15" x14ac:dyDescent="0.25">
      <c r="A32" s="1">
        <v>6</v>
      </c>
      <c r="B32" s="153">
        <f>1.3*N5*O5</f>
        <v>29.328774186880043</v>
      </c>
      <c r="C32" s="153">
        <f>MAX(30*G32/100,MAX(ABS(D4),ABS(F4)))</f>
        <v>62.116575000000012</v>
      </c>
      <c r="D32" s="153">
        <f>ABS(G5)</f>
        <v>280.45429999999999</v>
      </c>
      <c r="E32" s="153">
        <f>ABS(G4)</f>
        <v>288.11569999999995</v>
      </c>
      <c r="F32" s="153">
        <f>MAX(30*B32/100,MAX(ABS(C6),ABS(E6)))</f>
        <v>36.044776562500005</v>
      </c>
      <c r="G32" s="153">
        <f>1.3*R5*S5</f>
        <v>139.31167738768022</v>
      </c>
      <c r="H32" s="153">
        <f>ABS(G7)</f>
        <v>278.46839999999997</v>
      </c>
      <c r="I32" s="153">
        <f>ABS(G6)</f>
        <v>290.10159999999996</v>
      </c>
      <c r="J32" s="16">
        <f>B47*(1-((0.48*B46-ABS(H32))/(0.48*B46))^2)</f>
        <v>74.037499191352936</v>
      </c>
      <c r="K32" s="16">
        <f>B48*(1-((0.48*B46-ABS(D32))/(0.48*B46))^2)</f>
        <v>37.248622059528799</v>
      </c>
      <c r="L32" s="152">
        <f>(G32-J32)/((0.6-2*0.04)*$B$42)*10</f>
        <v>3.2079546578627105</v>
      </c>
      <c r="M32" s="152">
        <f>(B32-K32)/((0.3-2*0.04)*$B$42)*10</f>
        <v>-0.91999255078047015</v>
      </c>
      <c r="N32">
        <v>6.28</v>
      </c>
      <c r="O32">
        <v>10.3</v>
      </c>
      <c r="P32">
        <v>18</v>
      </c>
      <c r="Q32" s="85">
        <v>20.59</v>
      </c>
      <c r="R32" t="str">
        <f>IF(Q32&gt;P32,"SI","NO")</f>
        <v>SI</v>
      </c>
    </row>
    <row r="33" spans="1:18" ht="15" x14ac:dyDescent="0.25">
      <c r="A33" s="1">
        <v>5</v>
      </c>
      <c r="B33" s="153">
        <f>1.3*N5*O6</f>
        <v>61.754896891519969</v>
      </c>
      <c r="C33" s="153">
        <f>MAX(30*G33/100,MAX(ABS(D8),ABS(F8)))</f>
        <v>88.000728070415974</v>
      </c>
      <c r="D33" s="153">
        <f>ABS(G9)</f>
        <v>569.71079999999995</v>
      </c>
      <c r="E33" s="153">
        <f>ABS(G8)</f>
        <v>601.73320000000001</v>
      </c>
      <c r="F33" s="153">
        <f>MAX(30*B33/100,MAX(ABS(C10),ABS(E10)))</f>
        <v>20.545573437500003</v>
      </c>
      <c r="G33" s="153">
        <f>1.3*R5*S6</f>
        <v>293.33576023471988</v>
      </c>
      <c r="H33" s="153">
        <f>ABS(G11)</f>
        <v>557.20039999999995</v>
      </c>
      <c r="I33" s="153">
        <f>ABS(G10)</f>
        <v>614.24360000000001</v>
      </c>
      <c r="J33" s="16">
        <f>$B$44*(1-((0.48*$B$43-ABS(H33))/(0.48*$B$43))^2)</f>
        <v>157.00689088238681</v>
      </c>
      <c r="K33" s="16">
        <f>$B$45*(1-((0.48*$B$43-ABS(D33))/(0.48*$B$43))^2)</f>
        <v>68.397771989739155</v>
      </c>
      <c r="L33" s="152">
        <f>(G33-J33)/((0.7-2*0.04)*$B$42)*10</f>
        <v>5.6193527510586332</v>
      </c>
      <c r="M33" s="152">
        <f>(B33-K33)/((0.3-2*0.04)*$B$42)*10</f>
        <v>-0.77165568132090989</v>
      </c>
      <c r="N33">
        <v>8.2899999999999991</v>
      </c>
      <c r="O33">
        <v>10.3</v>
      </c>
      <c r="P33">
        <v>21</v>
      </c>
      <c r="Q33" s="85">
        <f>20.6+4.0192</f>
        <v>24.619199999999999</v>
      </c>
      <c r="R33" t="str">
        <f>IF(5*12.56+4.0192&gt;P33,"SI","NO")</f>
        <v>SI</v>
      </c>
    </row>
    <row r="34" spans="1:18" ht="15" x14ac:dyDescent="0.25">
      <c r="A34" s="1">
        <v>4</v>
      </c>
      <c r="B34" s="153">
        <f>1.3*N7*O8</f>
        <v>53.466307107883175</v>
      </c>
      <c r="C34" s="153">
        <f>MAX(30*G34/100,MAX(ABS(D12),ABS(F12)))</f>
        <v>86.882749050310153</v>
      </c>
      <c r="D34" s="153">
        <f>ABS(G13)</f>
        <v>848.17449999999997</v>
      </c>
      <c r="E34" s="153">
        <f>ABS(G12)</f>
        <v>923.76750000000004</v>
      </c>
      <c r="F34" s="153">
        <f>MAX(30*B34/100,MAX(ABS(C14),ABS(E14)))</f>
        <v>24.936306250000001</v>
      </c>
      <c r="G34" s="153">
        <f>1.3*R7*S8</f>
        <v>289.60916350103389</v>
      </c>
      <c r="H34" s="153">
        <f>ABS(G15)</f>
        <v>813.96690000000001</v>
      </c>
      <c r="I34" s="153">
        <f>ABS(G14)</f>
        <v>957.9751</v>
      </c>
      <c r="J34" s="16">
        <f>$B$44*(1-((0.48*$B$43-ABS(H34))/(0.48*$B$43))^2)</f>
        <v>203.74720593349298</v>
      </c>
      <c r="K34" s="16">
        <f t="shared" ref="K34:K37" si="0">$B$45*(1-((0.48*$B$43-ABS(D34))/(0.48*$B$43))^2)</f>
        <v>89.430408197800745</v>
      </c>
      <c r="L34" s="152">
        <f t="shared" ref="L34:L37" si="1">(G34-J34)/((0.7-2*0.04)*$B$42)*10</f>
        <v>3.5391522702464457</v>
      </c>
      <c r="M34" s="152">
        <f t="shared" ref="M34:M37" si="2">(B34-K34)/((0.3-2*0.04)*$B$42)*10</f>
        <v>-4.1776945252326243</v>
      </c>
      <c r="N34">
        <v>8.2899999999999991</v>
      </c>
      <c r="O34">
        <v>10.3</v>
      </c>
      <c r="P34">
        <v>21</v>
      </c>
      <c r="Q34" s="85">
        <f t="shared" ref="Q34:Q35" si="3">20.6+4.0192</f>
        <v>24.619199999999999</v>
      </c>
      <c r="R34" t="str">
        <f>IF(5*12.56+4.0192&gt;P34,"SI","NO")</f>
        <v>SI</v>
      </c>
    </row>
    <row r="35" spans="1:18" ht="15" x14ac:dyDescent="0.25">
      <c r="A35" s="1">
        <v>3</v>
      </c>
      <c r="B35" s="153">
        <f>1.3*N9*O10</f>
        <v>50.118238364164711</v>
      </c>
      <c r="C35" s="153">
        <f>MAX(30*G35/100,MAX(ABS(D16),ABS(F16)))</f>
        <v>91.465785014600584</v>
      </c>
      <c r="D35" s="153">
        <f>ABS(G17)</f>
        <v>1119.7689</v>
      </c>
      <c r="E35" s="153">
        <f>ABS(G16)</f>
        <v>1255.8591000000001</v>
      </c>
      <c r="F35" s="153">
        <f>MAX(30*B35/100,MAX(ABS(C18),ABS(E18)))</f>
        <v>24.2889625</v>
      </c>
      <c r="G35" s="153">
        <f>1.3*R9*S10</f>
        <v>304.88595004866863</v>
      </c>
      <c r="H35" s="153">
        <f>ABS(G19)</f>
        <v>1053.7806</v>
      </c>
      <c r="I35" s="153">
        <f>ABS(G18)</f>
        <v>1321.8474000000001</v>
      </c>
      <c r="J35" s="16">
        <f>$B$44*(1-((0.48*$B$43-ABS(H35))/(0.48*$B$43))^2)</f>
        <v>232.80859509037177</v>
      </c>
      <c r="K35" s="16">
        <f t="shared" si="0"/>
        <v>102.10163526336632</v>
      </c>
      <c r="L35" s="152">
        <f t="shared" si="1"/>
        <v>2.9709634122114403</v>
      </c>
      <c r="M35" s="152">
        <f t="shared" si="2"/>
        <v>-6.0385424922985864</v>
      </c>
      <c r="N35">
        <v>8.2899999999999991</v>
      </c>
      <c r="O35">
        <v>10.3</v>
      </c>
      <c r="P35">
        <v>21</v>
      </c>
      <c r="Q35" s="85">
        <f t="shared" si="3"/>
        <v>24.619199999999999</v>
      </c>
      <c r="R35" t="str">
        <f>IF(5*12.56+4.0192&gt;P35,"SI","NO")</f>
        <v>SI</v>
      </c>
    </row>
    <row r="36" spans="1:18" ht="15" x14ac:dyDescent="0.25">
      <c r="A36" s="1">
        <v>2</v>
      </c>
      <c r="B36" s="153">
        <f>1.3*N11*O12</f>
        <v>70.079239058936452</v>
      </c>
      <c r="C36" s="153">
        <f>MAX(30*G36/100,MAX(ABS(D20),ABS(F20)))</f>
        <v>107.19933599796683</v>
      </c>
      <c r="D36" s="153">
        <f>ABS(G21)</f>
        <v>1384.6040999999998</v>
      </c>
      <c r="E36" s="153">
        <f>ABS(G20)</f>
        <v>1599.6978999999999</v>
      </c>
      <c r="F36" s="153">
        <f>MAX(30*B36/100,MAX(ABS(C22),ABS(E22)))</f>
        <v>26.967526562500002</v>
      </c>
      <c r="G36" s="153">
        <f>1.3*R11*S12</f>
        <v>357.33111999322279</v>
      </c>
      <c r="H36" s="153">
        <f>ABS(G23)</f>
        <v>1279.7769999999998</v>
      </c>
      <c r="I36" s="153">
        <f>ABS(G22)</f>
        <v>1704.5249999999999</v>
      </c>
      <c r="J36" s="16">
        <f>$B$44*(1-((0.48*$B$43-ABS(H36))/(0.48*$B$43))^2)</f>
        <v>247.2955610714566</v>
      </c>
      <c r="K36" s="16">
        <f t="shared" si="0"/>
        <v>106.99960192200631</v>
      </c>
      <c r="L36" s="152">
        <f t="shared" si="1"/>
        <v>4.5355662647158841</v>
      </c>
      <c r="M36" s="152">
        <f t="shared" si="2"/>
        <v>-4.2887766725216476</v>
      </c>
      <c r="N36">
        <v>9.42</v>
      </c>
      <c r="O36">
        <v>10.3</v>
      </c>
      <c r="P36">
        <v>21</v>
      </c>
      <c r="Q36" s="85">
        <v>26.87</v>
      </c>
      <c r="R36" t="str">
        <f>IF(5*12.56+4.0192&gt;P36,"SI","NO")</f>
        <v>SI</v>
      </c>
    </row>
    <row r="37" spans="1:18" ht="15" x14ac:dyDescent="0.25">
      <c r="A37" s="79" t="s">
        <v>259</v>
      </c>
      <c r="B37" s="153">
        <f>1.3*N13*O13</f>
        <v>56.582280518400012</v>
      </c>
      <c r="C37" s="153">
        <f>MAX(30*G37/100,F24)</f>
        <v>101.33058407472001</v>
      </c>
      <c r="D37" s="153">
        <f>ABS(G25)</f>
        <v>1569.0552</v>
      </c>
      <c r="E37" s="153">
        <f>ABS(G24)</f>
        <v>1867.3668</v>
      </c>
      <c r="F37" s="153">
        <f>MAX(30*B37/100,C26)</f>
        <v>19.0164328125</v>
      </c>
      <c r="G37" s="153">
        <f>1.3*R13*S14</f>
        <v>337.76861358240001</v>
      </c>
      <c r="H37" s="153">
        <f>ABS(G27)</f>
        <v>1416.7842000000001</v>
      </c>
      <c r="I37" s="153">
        <f>ABS(G26)</f>
        <v>2019.6378</v>
      </c>
      <c r="J37" s="16">
        <f>$B$44*(1-((0.48*$B$43-ABS(H37))/(0.48*$B$43))^2)</f>
        <v>249.98364771053261</v>
      </c>
      <c r="K37" s="16">
        <f t="shared" si="0"/>
        <v>106.06047384461633</v>
      </c>
      <c r="L37" s="152">
        <f t="shared" si="1"/>
        <v>3.6184169341181756</v>
      </c>
      <c r="M37" s="152">
        <f t="shared" si="2"/>
        <v>-5.7475307629831001</v>
      </c>
      <c r="N37">
        <v>9.42</v>
      </c>
      <c r="O37">
        <v>10.3</v>
      </c>
      <c r="P37">
        <v>21</v>
      </c>
      <c r="Q37" s="85">
        <v>26.87</v>
      </c>
      <c r="R37" t="str">
        <f>IF(5*12.56+4.0192&gt;P37,"SI","NO")</f>
        <v>SI</v>
      </c>
    </row>
    <row r="38" spans="1:18" ht="15" x14ac:dyDescent="0.25">
      <c r="A38" s="79" t="s">
        <v>260</v>
      </c>
      <c r="B38" s="153">
        <f>MAX(ABS(E24),ABS(E25))</f>
        <v>47.559090624999996</v>
      </c>
      <c r="C38" s="153">
        <f>MAX(F24:F25)</f>
        <v>128.31154062500002</v>
      </c>
      <c r="D38" s="153"/>
      <c r="E38" s="153"/>
      <c r="F38" s="153">
        <f>MAX(ABS(E26),ABS(E27))</f>
        <v>20.574932812499998</v>
      </c>
      <c r="G38" s="153">
        <f>MAX(F26:F27)</f>
        <v>321.11818437500006</v>
      </c>
      <c r="H38" s="153"/>
      <c r="I38" s="153"/>
    </row>
    <row r="40" spans="1:18" x14ac:dyDescent="0.2">
      <c r="A40" s="96" t="s">
        <v>262</v>
      </c>
    </row>
    <row r="41" spans="1:18" x14ac:dyDescent="0.2">
      <c r="A41" s="79" t="s">
        <v>152</v>
      </c>
      <c r="B41" s="1">
        <v>14.17</v>
      </c>
      <c r="C41" s="96" t="s">
        <v>263</v>
      </c>
    </row>
    <row r="42" spans="1:18" x14ac:dyDescent="0.2">
      <c r="A42" s="79" t="s">
        <v>69</v>
      </c>
      <c r="B42" s="1">
        <v>391.3</v>
      </c>
      <c r="C42" s="96" t="s">
        <v>263</v>
      </c>
    </row>
    <row r="43" spans="1:18" x14ac:dyDescent="0.2">
      <c r="A43" s="79" t="s">
        <v>264</v>
      </c>
      <c r="B43" s="1">
        <v>2975.7</v>
      </c>
      <c r="C43" s="96" t="s">
        <v>266</v>
      </c>
      <c r="D43" s="96" t="s">
        <v>270</v>
      </c>
    </row>
    <row r="44" spans="1:18" x14ac:dyDescent="0.2">
      <c r="A44" s="79" t="s">
        <v>265</v>
      </c>
      <c r="B44" s="1">
        <v>250</v>
      </c>
      <c r="C44" s="96" t="s">
        <v>272</v>
      </c>
    </row>
    <row r="45" spans="1:18" x14ac:dyDescent="0.2">
      <c r="A45" s="79" t="s">
        <v>267</v>
      </c>
      <c r="B45" s="1">
        <v>107.1</v>
      </c>
      <c r="C45" s="96" t="s">
        <v>272</v>
      </c>
    </row>
    <row r="46" spans="1:18" x14ac:dyDescent="0.2">
      <c r="A46" s="79" t="s">
        <v>264</v>
      </c>
      <c r="B46" s="1">
        <v>2550</v>
      </c>
      <c r="C46" s="96" t="s">
        <v>266</v>
      </c>
      <c r="D46" s="96" t="s">
        <v>271</v>
      </c>
    </row>
    <row r="47" spans="1:18" x14ac:dyDescent="0.2">
      <c r="A47" s="79" t="s">
        <v>265</v>
      </c>
      <c r="B47" s="1">
        <v>183.6</v>
      </c>
      <c r="C47" s="96" t="s">
        <v>272</v>
      </c>
    </row>
    <row r="48" spans="1:18" x14ac:dyDescent="0.2">
      <c r="A48" s="79" t="s">
        <v>267</v>
      </c>
      <c r="B48" s="1">
        <v>91.8</v>
      </c>
      <c r="C48" s="96" t="s">
        <v>272</v>
      </c>
    </row>
    <row r="50" spans="1:14" x14ac:dyDescent="0.2">
      <c r="A50" s="143" t="s">
        <v>282</v>
      </c>
      <c r="B50" s="148"/>
      <c r="C50" s="149"/>
    </row>
    <row r="51" spans="1:14" x14ac:dyDescent="0.2">
      <c r="A51" s="79"/>
      <c r="C51" s="143" t="s">
        <v>283</v>
      </c>
      <c r="D51" s="143"/>
      <c r="E51" s="145"/>
    </row>
    <row r="53" spans="1:14" x14ac:dyDescent="0.2">
      <c r="A53" s="96" t="s">
        <v>295</v>
      </c>
      <c r="B53" s="79" t="s">
        <v>285</v>
      </c>
      <c r="C53" s="79" t="s">
        <v>286</v>
      </c>
      <c r="D53" s="79" t="s">
        <v>287</v>
      </c>
      <c r="E53" s="48" t="s">
        <v>297</v>
      </c>
      <c r="F53" s="48" t="s">
        <v>298</v>
      </c>
      <c r="G53" s="79" t="s">
        <v>289</v>
      </c>
      <c r="H53" s="79" t="s">
        <v>290</v>
      </c>
      <c r="I53" s="79" t="s">
        <v>17</v>
      </c>
      <c r="J53" s="79" t="s">
        <v>291</v>
      </c>
      <c r="K53" s="79" t="s">
        <v>292</v>
      </c>
      <c r="L53" s="79"/>
      <c r="M53" s="79" t="s">
        <v>280</v>
      </c>
    </row>
    <row r="54" spans="1:14" ht="15" x14ac:dyDescent="0.25">
      <c r="A54" s="153">
        <f>N32</f>
        <v>6.28</v>
      </c>
      <c r="B54" s="1">
        <v>2.0095999999999998</v>
      </c>
      <c r="C54" s="16">
        <f>2*(A54+B54)*$B$42/10</f>
        <v>648.74409600000001</v>
      </c>
      <c r="D54" s="16">
        <f>1+1/(1+2*C54/B46)</f>
        <v>1.6627700652342901</v>
      </c>
      <c r="E54" s="2">
        <f>(A54+0.4*B54)*(0.3-2*0.04)*B42/10</f>
        <v>60.981945024000005</v>
      </c>
      <c r="F54" s="2">
        <f>(A54+0.4*B54)*(0.6-2*0.04)*$B$42/10</f>
        <v>144.139142784</v>
      </c>
      <c r="G54" s="2">
        <f>B32</f>
        <v>29.328774186880043</v>
      </c>
      <c r="H54" s="2">
        <f t="shared" ref="H54:H59" si="4">C32</f>
        <v>62.116575000000012</v>
      </c>
      <c r="I54" s="2">
        <f t="shared" ref="I54:I59" si="5">D32</f>
        <v>280.45429999999999</v>
      </c>
      <c r="J54" s="150">
        <f>(B48+E54)*(1-ABS((0.48*B46-I54)/(0.48*B46+C54))^(1+1/(1+C54/B46)))</f>
        <v>108.21412883252347</v>
      </c>
      <c r="K54" s="150">
        <f>(B47+F54)*(1-((0.48*B46-I54)/(0.48*B46+C54))^D54)</f>
        <v>222.90665374192486</v>
      </c>
      <c r="L54" s="2">
        <f t="shared" ref="L54:L59" si="6">(H54/J54)^1.5+(G54/K54)^1.5</f>
        <v>0.48262202842789559</v>
      </c>
      <c r="M54" t="str">
        <f>IF(L54&lt;1,"SI","N0")</f>
        <v>SI</v>
      </c>
    </row>
    <row r="55" spans="1:14" ht="15" x14ac:dyDescent="0.25">
      <c r="A55" s="153">
        <f>N33</f>
        <v>8.2899999999999991</v>
      </c>
      <c r="B55" s="1">
        <v>2.0095999999999998</v>
      </c>
      <c r="C55" s="16">
        <f t="shared" ref="C55:C59" si="7">2*(A55+B55)*$B$42/10</f>
        <v>806.04669599999988</v>
      </c>
      <c r="D55" s="16">
        <f t="shared" ref="D55:D59" si="8">1+1/(1+2*C55/$B$43)</f>
        <v>1.6486124691641302</v>
      </c>
      <c r="E55" s="2">
        <f t="shared" ref="E55:E59" si="9">(A55+0.4*B55)*(0.3-2*0.04)*$B$42/10</f>
        <v>78.285231023999984</v>
      </c>
      <c r="F55" s="2">
        <f t="shared" ref="F55:F59" si="10">(A55+0.4*B55)*(0.7-2*0.04)*$B$42/10</f>
        <v>220.62201470399995</v>
      </c>
      <c r="G55" s="2">
        <f>B33</f>
        <v>61.754896891519969</v>
      </c>
      <c r="H55" s="2">
        <f t="shared" si="4"/>
        <v>88.000728070415974</v>
      </c>
      <c r="I55" s="2">
        <f t="shared" si="5"/>
        <v>569.71079999999995</v>
      </c>
      <c r="J55" s="150">
        <f>($B$45+E55)*(1-((0.48*$B$43-I55)/(0.48*$B$43+C55))^D55)</f>
        <v>147.0747622286901</v>
      </c>
      <c r="K55" s="150">
        <f>($B$44+F55)*(1-((0.48*$B$43-I55)/(0.48*$B$43+C55))^D55)</f>
        <v>373.36642476776967</v>
      </c>
      <c r="L55" s="2">
        <f t="shared" si="6"/>
        <v>0.53009804064058352</v>
      </c>
      <c r="M55" t="str">
        <f t="shared" ref="M55:M59" si="11">IF(L55&lt;1,"SI","N0")</f>
        <v>SI</v>
      </c>
      <c r="N55" s="96" t="s">
        <v>294</v>
      </c>
    </row>
    <row r="56" spans="1:14" ht="15" x14ac:dyDescent="0.25">
      <c r="A56" s="153">
        <f>N34</f>
        <v>8.2899999999999991</v>
      </c>
      <c r="B56" s="1">
        <v>2.0095999999999998</v>
      </c>
      <c r="C56" s="16">
        <f t="shared" si="7"/>
        <v>806.04669599999988</v>
      </c>
      <c r="D56" s="16">
        <f t="shared" si="8"/>
        <v>1.6486124691641302</v>
      </c>
      <c r="E56" s="2">
        <f t="shared" si="9"/>
        <v>78.285231023999984</v>
      </c>
      <c r="F56" s="2">
        <f t="shared" si="10"/>
        <v>220.62201470399995</v>
      </c>
      <c r="G56" s="2">
        <f>B34</f>
        <v>53.466307107883175</v>
      </c>
      <c r="H56" s="2">
        <f t="shared" si="4"/>
        <v>86.882749050310153</v>
      </c>
      <c r="I56" s="2">
        <f t="shared" si="5"/>
        <v>848.17449999999997</v>
      </c>
      <c r="J56" s="150">
        <f>($B$45+E56)*(1-((0.48*$B$43-I56)/(0.48*$B$43+C56))^D56)</f>
        <v>165.31125489563354</v>
      </c>
      <c r="K56" s="150">
        <f t="shared" ref="K56:K58" si="12">($B$44+F56)*(1-((0.48*$B$43-I56)/(0.48*$B$43+C56))^D56)</f>
        <v>419.66188677758083</v>
      </c>
      <c r="L56" s="2">
        <f t="shared" si="6"/>
        <v>0.42649387627692437</v>
      </c>
      <c r="M56" t="str">
        <f t="shared" si="11"/>
        <v>SI</v>
      </c>
    </row>
    <row r="57" spans="1:14" ht="15" x14ac:dyDescent="0.25">
      <c r="A57" s="153">
        <f t="shared" ref="A57:A59" si="13">N35</f>
        <v>8.2899999999999991</v>
      </c>
      <c r="B57" s="1">
        <v>2.0095999999999998</v>
      </c>
      <c r="C57" s="16">
        <f t="shared" si="7"/>
        <v>806.04669599999988</v>
      </c>
      <c r="D57" s="16">
        <f t="shared" si="8"/>
        <v>1.6486124691641302</v>
      </c>
      <c r="E57" s="2">
        <f t="shared" si="9"/>
        <v>78.285231023999984</v>
      </c>
      <c r="F57" s="2">
        <f t="shared" si="10"/>
        <v>220.62201470399995</v>
      </c>
      <c r="G57" s="2">
        <f t="shared" ref="G57:G59" si="14">B35</f>
        <v>50.118238364164711</v>
      </c>
      <c r="H57" s="2">
        <f t="shared" si="4"/>
        <v>91.465785014600584</v>
      </c>
      <c r="I57" s="2">
        <f t="shared" si="5"/>
        <v>1119.7689</v>
      </c>
      <c r="J57" s="150">
        <f>($B$45+E57)*(1-((0.48*$B$43-I57)/(0.48*$B$43+C57))^D57)</f>
        <v>178.2962299718603</v>
      </c>
      <c r="K57" s="150">
        <f t="shared" si="12"/>
        <v>452.62575934445169</v>
      </c>
      <c r="L57" s="2">
        <f t="shared" si="6"/>
        <v>0.4042756525688963</v>
      </c>
      <c r="M57" t="str">
        <f t="shared" si="11"/>
        <v>SI</v>
      </c>
    </row>
    <row r="58" spans="1:14" ht="15" x14ac:dyDescent="0.25">
      <c r="A58" s="153">
        <f t="shared" si="13"/>
        <v>9.42</v>
      </c>
      <c r="B58" s="1">
        <v>2.0095999999999998</v>
      </c>
      <c r="C58" s="16">
        <f t="shared" si="7"/>
        <v>894.48049600000013</v>
      </c>
      <c r="D58" s="16">
        <f t="shared" si="8"/>
        <v>1.6245355136485646</v>
      </c>
      <c r="E58" s="2">
        <f t="shared" si="9"/>
        <v>88.012949023999994</v>
      </c>
      <c r="F58" s="2">
        <f t="shared" si="10"/>
        <v>248.03649270399995</v>
      </c>
      <c r="G58" s="2">
        <f t="shared" si="14"/>
        <v>70.079239058936452</v>
      </c>
      <c r="H58" s="2">
        <f t="shared" si="4"/>
        <v>107.19933599796683</v>
      </c>
      <c r="I58" s="2">
        <f t="shared" si="5"/>
        <v>1384.6040999999998</v>
      </c>
      <c r="J58" s="150">
        <f>($B$45+E58)*(1-((0.48*$B$43-I58)/(0.48*$B$43+C58))^D58)</f>
        <v>194.80561507924716</v>
      </c>
      <c r="K58" s="150">
        <f t="shared" si="12"/>
        <v>497.25200597106277</v>
      </c>
      <c r="L58" s="2">
        <f t="shared" si="6"/>
        <v>0.46111990409551068</v>
      </c>
      <c r="M58" t="str">
        <f t="shared" si="11"/>
        <v>SI</v>
      </c>
    </row>
    <row r="59" spans="1:14" ht="15" x14ac:dyDescent="0.25">
      <c r="A59" s="153">
        <f t="shared" si="13"/>
        <v>9.42</v>
      </c>
      <c r="B59" s="1">
        <v>2.0095999999999998</v>
      </c>
      <c r="C59" s="16">
        <f t="shared" si="7"/>
        <v>894.48049600000013</v>
      </c>
      <c r="D59" s="16">
        <f t="shared" si="8"/>
        <v>1.6245355136485646</v>
      </c>
      <c r="E59" s="2">
        <f t="shared" si="9"/>
        <v>88.012949023999994</v>
      </c>
      <c r="F59" s="2">
        <f t="shared" si="10"/>
        <v>248.03649270399995</v>
      </c>
      <c r="G59" s="2">
        <f t="shared" si="14"/>
        <v>56.582280518400012</v>
      </c>
      <c r="H59" s="2">
        <f t="shared" si="4"/>
        <v>101.33058407472001</v>
      </c>
      <c r="I59" s="2">
        <f t="shared" si="5"/>
        <v>1569.0552</v>
      </c>
      <c r="J59" s="150">
        <f>($B$45+E59)*(1-ABS((0.48*$B$43-I59)/(0.48*$B$43+C59))^D59)</f>
        <v>193.06107038162781</v>
      </c>
      <c r="K59" s="150">
        <f>($B$44+F59)*(1-ABS((0.48*$B$43-I59)/(0.48*$B$43+C59))^D59)</f>
        <v>492.79896004605433</v>
      </c>
      <c r="L59" s="2">
        <f t="shared" si="6"/>
        <v>0.41915553750508211</v>
      </c>
      <c r="M59" t="str">
        <f t="shared" si="11"/>
        <v>SI</v>
      </c>
    </row>
    <row r="60" spans="1:14" x14ac:dyDescent="0.2">
      <c r="G60" s="2"/>
      <c r="K60" s="2"/>
    </row>
    <row r="61" spans="1:14" x14ac:dyDescent="0.2">
      <c r="C61" s="143" t="s">
        <v>293</v>
      </c>
      <c r="D61" s="143"/>
      <c r="E61" s="145"/>
      <c r="K61" s="2"/>
    </row>
    <row r="62" spans="1:14" x14ac:dyDescent="0.2">
      <c r="A62" s="96" t="s">
        <v>284</v>
      </c>
      <c r="B62" s="79" t="s">
        <v>285</v>
      </c>
      <c r="C62" s="79" t="s">
        <v>286</v>
      </c>
      <c r="D62" s="79" t="s">
        <v>287</v>
      </c>
      <c r="E62" s="48" t="s">
        <v>288</v>
      </c>
      <c r="F62" s="48" t="s">
        <v>298</v>
      </c>
      <c r="G62" s="79" t="s">
        <v>289</v>
      </c>
      <c r="H62" s="79" t="s">
        <v>290</v>
      </c>
      <c r="I62" s="79" t="s">
        <v>17</v>
      </c>
      <c r="J62" s="79" t="s">
        <v>291</v>
      </c>
      <c r="K62" s="79" t="s">
        <v>292</v>
      </c>
      <c r="L62" s="48"/>
      <c r="M62" s="79" t="s">
        <v>280</v>
      </c>
    </row>
    <row r="63" spans="1:14" x14ac:dyDescent="0.2">
      <c r="A63" s="1">
        <v>10.3</v>
      </c>
      <c r="B63" s="79">
        <v>4.0191999999999997</v>
      </c>
      <c r="C63" s="16">
        <f>2*(A63+B63)*$B$42/10</f>
        <v>1120.620592</v>
      </c>
      <c r="D63" s="16">
        <f>1+1/(1+2*C63/B46)</f>
        <v>1.5322211723583314</v>
      </c>
      <c r="E63" s="2">
        <f>(A63+0.4*B63)*(0.3-2*0.04)*$B$42/10</f>
        <v>102.508454048</v>
      </c>
      <c r="F63" s="2">
        <f>(A63+0.4*B63)*(0.6-2*0.04)*$B$42/10</f>
        <v>242.29270956800005</v>
      </c>
      <c r="G63" s="2">
        <f>F32</f>
        <v>36.044776562500005</v>
      </c>
      <c r="H63" s="2">
        <f t="shared" ref="H63" si="15">G32</f>
        <v>139.31167738768022</v>
      </c>
      <c r="I63" s="2">
        <f t="shared" ref="I63:I68" si="16">H32</f>
        <v>278.46839999999997</v>
      </c>
      <c r="J63" s="150">
        <f>(B48+E63)*(1-((0.48*B46-I63)/(0.48*B46+C63))^D63)</f>
        <v>145.98154853240464</v>
      </c>
      <c r="K63" s="150">
        <f>(B47+F63)*(1-((0.48*B46-I63)/(0.48*B46+C63))^D63)</f>
        <v>319.96794764287432</v>
      </c>
      <c r="L63" s="2">
        <f>(H63/K63)^1.5+(G63/J63)^1.5</f>
        <v>0.40998278870249211</v>
      </c>
      <c r="M63" t="str">
        <f>IF(L63&lt;1,"SI","N0")</f>
        <v>SI</v>
      </c>
    </row>
    <row r="64" spans="1:14" x14ac:dyDescent="0.2">
      <c r="A64" s="1">
        <v>10.3</v>
      </c>
      <c r="B64" s="79">
        <v>4.0191999999999997</v>
      </c>
      <c r="C64" s="16">
        <f t="shared" ref="C64:C68" si="17">2*(A64+B64)*$B$42/10</f>
        <v>1120.620592</v>
      </c>
      <c r="D64" s="16">
        <f>1+1/(1+2*C64/$B$43)</f>
        <v>1.5703917094419748</v>
      </c>
      <c r="E64" s="2">
        <f t="shared" ref="E64:E68" si="18">(A64+0.4*B64)*(0.3-2*0.04)*$B$42/10</f>
        <v>102.508454048</v>
      </c>
      <c r="F64" s="2">
        <f t="shared" ref="F64:F68" si="19">(A64+0.4*B64)*(0.7-2*0.04)*$B$42/10</f>
        <v>288.88746140800004</v>
      </c>
      <c r="G64" s="2">
        <f t="shared" ref="G64:H68" si="20">F33</f>
        <v>20.545573437500003</v>
      </c>
      <c r="H64" s="2">
        <f t="shared" si="20"/>
        <v>293.33576023471988</v>
      </c>
      <c r="I64" s="2">
        <f t="shared" si="16"/>
        <v>557.20039999999995</v>
      </c>
      <c r="J64" s="150">
        <f>($B$45+E64)*(1-((0.48*$B$43-I64)/(0.48*$B$43+C64))^D64)</f>
        <v>170.77806282696758</v>
      </c>
      <c r="K64" s="150">
        <f>($B$44+F64)*(1-((0.48*$B$43-I64)/(0.48*$B$43+C64))^D64)</f>
        <v>439.05746626004759</v>
      </c>
      <c r="L64" s="2">
        <f t="shared" ref="L64:L68" si="21">(H64/K64)^1.5+(G64/J64)^1.5</f>
        <v>0.58781972545156491</v>
      </c>
      <c r="M64" t="str">
        <f t="shared" ref="M64:M68" si="22">IF(L64&lt;1,"SI","N0")</f>
        <v>SI</v>
      </c>
      <c r="N64" s="96" t="s">
        <v>294</v>
      </c>
    </row>
    <row r="65" spans="1:16" x14ac:dyDescent="0.2">
      <c r="A65" s="1">
        <v>10.3</v>
      </c>
      <c r="B65" s="79">
        <v>4.0191999999999997</v>
      </c>
      <c r="C65" s="16">
        <f t="shared" si="17"/>
        <v>1120.620592</v>
      </c>
      <c r="D65" s="16">
        <f t="shared" ref="D65:D68" si="23">1+1/(1+2*C65/$B$43)</f>
        <v>1.5703917094419748</v>
      </c>
      <c r="E65" s="2">
        <f t="shared" si="18"/>
        <v>102.508454048</v>
      </c>
      <c r="F65" s="2">
        <f t="shared" si="19"/>
        <v>288.88746140800004</v>
      </c>
      <c r="G65" s="2">
        <f t="shared" si="20"/>
        <v>24.936306250000001</v>
      </c>
      <c r="H65" s="2">
        <f t="shared" si="20"/>
        <v>289.60916350103389</v>
      </c>
      <c r="I65" s="2">
        <f t="shared" si="16"/>
        <v>813.96690000000001</v>
      </c>
      <c r="J65" s="150">
        <f t="shared" ref="J65:J67" si="24">($B$45+E65)*(1-((0.48*$B$43-I65)/(0.48*$B$43+C65))^D65)</f>
        <v>187.16902426285964</v>
      </c>
      <c r="K65" s="150">
        <f>($B$44+F65)*(1-((0.48*$B$43-I65)/(0.48*$B$43+C65))^D65)</f>
        <v>481.19738680066462</v>
      </c>
      <c r="L65" s="2">
        <f t="shared" si="21"/>
        <v>0.51553962246280072</v>
      </c>
      <c r="M65" t="str">
        <f t="shared" si="22"/>
        <v>SI</v>
      </c>
    </row>
    <row r="66" spans="1:16" x14ac:dyDescent="0.2">
      <c r="A66" s="1">
        <v>10.3</v>
      </c>
      <c r="B66" s="79">
        <v>4.0191999999999997</v>
      </c>
      <c r="C66" s="16">
        <f t="shared" si="17"/>
        <v>1120.620592</v>
      </c>
      <c r="D66" s="16">
        <f t="shared" si="23"/>
        <v>1.5703917094419748</v>
      </c>
      <c r="E66" s="2">
        <f t="shared" si="18"/>
        <v>102.508454048</v>
      </c>
      <c r="F66" s="2">
        <f t="shared" si="19"/>
        <v>288.88746140800004</v>
      </c>
      <c r="G66" s="2">
        <f t="shared" si="20"/>
        <v>24.2889625</v>
      </c>
      <c r="H66" s="2">
        <f t="shared" si="20"/>
        <v>304.88595004866863</v>
      </c>
      <c r="I66" s="2">
        <f t="shared" si="16"/>
        <v>1053.7806</v>
      </c>
      <c r="J66" s="150">
        <f t="shared" si="24"/>
        <v>199.29239666229071</v>
      </c>
      <c r="K66" s="150">
        <f>($B$44+F66)*(1-((0.48*$B$43-I66)/(0.48*$B$43+C66))^D66)</f>
        <v>512.36565911919024</v>
      </c>
      <c r="L66" s="2">
        <f t="shared" si="21"/>
        <v>0.50157256699333941</v>
      </c>
      <c r="M66" t="str">
        <f t="shared" si="22"/>
        <v>SI</v>
      </c>
    </row>
    <row r="67" spans="1:16" x14ac:dyDescent="0.2">
      <c r="A67" s="1">
        <v>10.3</v>
      </c>
      <c r="B67" s="79">
        <v>4.0191999999999997</v>
      </c>
      <c r="C67" s="16">
        <f t="shared" si="17"/>
        <v>1120.620592</v>
      </c>
      <c r="D67" s="16">
        <f t="shared" si="23"/>
        <v>1.5703917094419748</v>
      </c>
      <c r="E67" s="2">
        <f t="shared" si="18"/>
        <v>102.508454048</v>
      </c>
      <c r="F67" s="2">
        <f t="shared" si="19"/>
        <v>288.88746140800004</v>
      </c>
      <c r="G67" s="2">
        <f t="shared" si="20"/>
        <v>26.967526562500002</v>
      </c>
      <c r="H67" s="2">
        <f t="shared" si="20"/>
        <v>357.33111999322279</v>
      </c>
      <c r="I67" s="2">
        <f t="shared" si="16"/>
        <v>1279.7769999999998</v>
      </c>
      <c r="J67" s="150">
        <f t="shared" si="24"/>
        <v>207.1940075156981</v>
      </c>
      <c r="K67" s="150">
        <f>($B$44+F67)*(1-((0.48*$B$43-I67)/(0.48*$B$43+C67))^D67)</f>
        <v>532.68010222295698</v>
      </c>
      <c r="L67" s="2">
        <f t="shared" si="21"/>
        <v>0.59637915553827492</v>
      </c>
      <c r="M67" t="str">
        <f t="shared" si="22"/>
        <v>SI</v>
      </c>
    </row>
    <row r="68" spans="1:16" x14ac:dyDescent="0.2">
      <c r="A68" s="1">
        <v>10.3</v>
      </c>
      <c r="B68" s="79">
        <v>4.0191999999999997</v>
      </c>
      <c r="C68" s="16">
        <f t="shared" si="17"/>
        <v>1120.620592</v>
      </c>
      <c r="D68" s="16">
        <f t="shared" si="23"/>
        <v>1.5703917094419748</v>
      </c>
      <c r="E68" s="2">
        <f t="shared" si="18"/>
        <v>102.508454048</v>
      </c>
      <c r="F68" s="2">
        <f t="shared" si="19"/>
        <v>288.88746140800004</v>
      </c>
      <c r="G68" s="2">
        <f t="shared" si="20"/>
        <v>19.0164328125</v>
      </c>
      <c r="H68" s="2">
        <f t="shared" si="20"/>
        <v>337.76861358240001</v>
      </c>
      <c r="I68" s="2">
        <f t="shared" si="16"/>
        <v>1416.7842000000001</v>
      </c>
      <c r="J68" s="150">
        <f>($B$45+E68)*(1-ABS((0.48*$B$43-I68)/(0.48*$B$43+C68))^D68)</f>
        <v>209.56471577022924</v>
      </c>
      <c r="K68" s="150">
        <f>($B$44+F68)*(1-ABS((0.48*$B$43-I68)/(0.48*$B$43+C68))^D68)</f>
        <v>538.77501360821407</v>
      </c>
      <c r="L68" s="2">
        <f t="shared" si="21"/>
        <v>0.52371881899051198</v>
      </c>
      <c r="M68" t="str">
        <f t="shared" si="22"/>
        <v>SI</v>
      </c>
    </row>
    <row r="70" spans="1:16" x14ac:dyDescent="0.2">
      <c r="A70" s="143" t="s">
        <v>302</v>
      </c>
      <c r="B70" s="144"/>
    </row>
    <row r="72" spans="1:16" x14ac:dyDescent="0.2">
      <c r="A72" s="47" t="s">
        <v>319</v>
      </c>
      <c r="B72" s="161"/>
      <c r="C72" s="11"/>
      <c r="O72" t="s">
        <v>311</v>
      </c>
    </row>
    <row r="73" spans="1:16" x14ac:dyDescent="0.2">
      <c r="A73" s="149" t="s">
        <v>320</v>
      </c>
      <c r="D73" s="149" t="s">
        <v>322</v>
      </c>
      <c r="E73"/>
      <c r="F73" s="2" t="s">
        <v>312</v>
      </c>
      <c r="O73" s="96" t="s">
        <v>153</v>
      </c>
      <c r="P73" s="16">
        <f>100/8.4*0.5*4</f>
        <v>23.80952380952381</v>
      </c>
    </row>
    <row r="74" spans="1:16" x14ac:dyDescent="0.2">
      <c r="A74" s="96" t="s">
        <v>303</v>
      </c>
      <c r="B74" s="79" t="s">
        <v>304</v>
      </c>
      <c r="C74" s="96" t="s">
        <v>321</v>
      </c>
      <c r="D74" s="96" t="s">
        <v>303</v>
      </c>
      <c r="E74" s="79" t="s">
        <v>304</v>
      </c>
      <c r="F74" s="96" t="s">
        <v>305</v>
      </c>
      <c r="K74" s="2" t="s">
        <v>312</v>
      </c>
      <c r="O74" s="96" t="s">
        <v>154</v>
      </c>
      <c r="P74">
        <f>100/10*0.5*4</f>
        <v>20</v>
      </c>
    </row>
    <row r="75" spans="1:16" x14ac:dyDescent="0.2">
      <c r="A75" s="96" t="s">
        <v>307</v>
      </c>
      <c r="B75" s="1">
        <v>1.89</v>
      </c>
      <c r="C75">
        <v>522.29999999999995</v>
      </c>
      <c r="D75" s="96" t="s">
        <v>307</v>
      </c>
      <c r="E75" s="79">
        <v>2.08</v>
      </c>
      <c r="F75">
        <v>453.3</v>
      </c>
      <c r="K75" s="2"/>
      <c r="O75" s="96" t="s">
        <v>164</v>
      </c>
      <c r="P75" s="85">
        <f>100/15*0.5*4</f>
        <v>13.333333333333334</v>
      </c>
    </row>
    <row r="76" spans="1:16" x14ac:dyDescent="0.2">
      <c r="A76" s="96" t="s">
        <v>308</v>
      </c>
      <c r="B76" s="1">
        <v>2.11</v>
      </c>
      <c r="C76">
        <v>489.3</v>
      </c>
      <c r="D76" s="96" t="s">
        <v>308</v>
      </c>
      <c r="E76" s="79">
        <v>2.31</v>
      </c>
      <c r="F76" s="160" t="s">
        <v>306</v>
      </c>
      <c r="K76" s="2"/>
      <c r="O76" s="96"/>
      <c r="P76" s="85"/>
    </row>
    <row r="77" spans="1:16" x14ac:dyDescent="0.2">
      <c r="A77" s="96" t="s">
        <v>310</v>
      </c>
      <c r="B77" s="1">
        <v>2.5</v>
      </c>
      <c r="C77">
        <v>387.4</v>
      </c>
      <c r="D77" s="96" t="s">
        <v>310</v>
      </c>
      <c r="E77" s="79">
        <v>2.5</v>
      </c>
      <c r="F77" s="96" t="s">
        <v>309</v>
      </c>
      <c r="K77" s="2"/>
    </row>
    <row r="78" spans="1:16" x14ac:dyDescent="0.2">
      <c r="A78" s="96"/>
      <c r="G78" s="96"/>
      <c r="H78" s="79"/>
      <c r="I78" s="96"/>
      <c r="K78" s="2"/>
    </row>
    <row r="79" spans="1:16" x14ac:dyDescent="0.2">
      <c r="A79" s="47" t="s">
        <v>323</v>
      </c>
      <c r="B79" s="161"/>
      <c r="C79" s="11"/>
      <c r="E79" s="164" t="s">
        <v>313</v>
      </c>
      <c r="H79" s="1"/>
      <c r="K79" s="2"/>
    </row>
    <row r="80" spans="1:16" x14ac:dyDescent="0.2">
      <c r="A80" s="165" t="s">
        <v>324</v>
      </c>
      <c r="D80" s="149" t="s">
        <v>325</v>
      </c>
    </row>
    <row r="81" spans="1:13" x14ac:dyDescent="0.2">
      <c r="A81" s="96" t="s">
        <v>303</v>
      </c>
      <c r="B81" s="79" t="s">
        <v>304</v>
      </c>
      <c r="C81" s="96" t="s">
        <v>305</v>
      </c>
      <c r="D81" s="96" t="s">
        <v>303</v>
      </c>
      <c r="E81" s="79" t="s">
        <v>304</v>
      </c>
      <c r="F81" s="96" t="s">
        <v>305</v>
      </c>
    </row>
    <row r="82" spans="1:13" x14ac:dyDescent="0.2">
      <c r="A82" s="96" t="s">
        <v>307</v>
      </c>
      <c r="B82" s="162">
        <f>SQRT((0.5*14.7*30)/(11.9/100*391.3)-1)</f>
        <v>1.9327045124929869</v>
      </c>
      <c r="C82" s="85">
        <f>(0.9*(56/100)*11.9*B82*391.3)/10</f>
        <v>453.57886129692633</v>
      </c>
      <c r="D82" s="96" t="s">
        <v>307</v>
      </c>
      <c r="E82" s="162">
        <f>SQRT((0.5*14.7*60)/(P73/100*391.3)-1)</f>
        <v>1.9322144275203283</v>
      </c>
      <c r="F82" s="85">
        <f>(0.9*(26/100)*P73*E82*391.3)/10</f>
        <v>421.24206734370694</v>
      </c>
    </row>
    <row r="83" spans="1:13" x14ac:dyDescent="0.2">
      <c r="A83" s="96" t="s">
        <v>308</v>
      </c>
      <c r="B83" s="162">
        <f>SQRT((0.5*14.7*30)/(10/100*391.3)-1)</f>
        <v>2.1529195553496181</v>
      </c>
      <c r="C83" s="85">
        <f>(0.9*(56/100)*10*B83*391.3)/10</f>
        <v>424.58846069218606</v>
      </c>
      <c r="D83" s="96" t="s">
        <v>308</v>
      </c>
      <c r="E83" s="162">
        <f>SQRT((0.5*14.7*60)/(P74/100*391.3)-1)</f>
        <v>2.1529195553496181</v>
      </c>
      <c r="F83" s="85">
        <f>(0.9*(26/100)*P74*E83*391.3)/10</f>
        <v>394.26071349988706</v>
      </c>
    </row>
    <row r="84" spans="1:13" x14ac:dyDescent="0.2">
      <c r="A84" s="96" t="s">
        <v>310</v>
      </c>
      <c r="B84" s="162">
        <v>2.5</v>
      </c>
      <c r="C84" s="85">
        <f>(0.9*(56/100)*6.7*B84*391.3)/10</f>
        <v>330.33546000000013</v>
      </c>
      <c r="D84" s="96" t="s">
        <v>310</v>
      </c>
      <c r="E84" s="162">
        <v>2.5</v>
      </c>
      <c r="F84" s="85">
        <f>(0.9*(26/100)*P75*E84*391.3)/10</f>
        <v>305.21400000000006</v>
      </c>
    </row>
    <row r="85" spans="1:13" x14ac:dyDescent="0.2">
      <c r="A85" s="96" t="s">
        <v>314</v>
      </c>
      <c r="B85">
        <f>1.3</f>
        <v>1.3</v>
      </c>
      <c r="E85"/>
    </row>
    <row r="86" spans="1:13" x14ac:dyDescent="0.2">
      <c r="A86" s="96"/>
      <c r="B86"/>
      <c r="E86"/>
    </row>
    <row r="87" spans="1:13" x14ac:dyDescent="0.2">
      <c r="A87" s="96" t="s">
        <v>315</v>
      </c>
      <c r="B87" s="96" t="s">
        <v>317</v>
      </c>
      <c r="C87" s="96" t="s">
        <v>336</v>
      </c>
      <c r="D87" s="96" t="s">
        <v>318</v>
      </c>
      <c r="E87" s="96"/>
      <c r="F87" s="79"/>
    </row>
    <row r="88" spans="1:13" x14ac:dyDescent="0.2">
      <c r="A88" s="96">
        <v>6</v>
      </c>
      <c r="B88">
        <f>3.3-0.6</f>
        <v>2.6999999999999997</v>
      </c>
      <c r="C88" s="21">
        <f>K63*B85/B88</f>
        <v>154.05864145768024</v>
      </c>
      <c r="D88" s="21">
        <f t="shared" ref="D88:D93" si="25">J63*$B$85/B88</f>
        <v>70.287412256342989</v>
      </c>
      <c r="F88" s="2"/>
    </row>
    <row r="89" spans="1:13" x14ac:dyDescent="0.2">
      <c r="A89" s="96">
        <v>5</v>
      </c>
      <c r="B89" s="96">
        <f>3.3-0.7</f>
        <v>2.5999999999999996</v>
      </c>
      <c r="C89" s="21">
        <f>K64*$B$85/B89</f>
        <v>219.52873313002385</v>
      </c>
      <c r="D89" s="21">
        <f t="shared" si="25"/>
        <v>85.389031413483806</v>
      </c>
      <c r="F89" s="2"/>
      <c r="I89" s="96"/>
      <c r="J89" s="96"/>
    </row>
    <row r="90" spans="1:13" x14ac:dyDescent="0.2">
      <c r="A90" s="96">
        <v>4</v>
      </c>
      <c r="B90" s="96">
        <f t="shared" ref="B90:B92" si="26">3.3-0.7</f>
        <v>2.5999999999999996</v>
      </c>
      <c r="C90" s="21">
        <f>K65*$B$85/B90</f>
        <v>240.59869340033234</v>
      </c>
      <c r="D90" s="21">
        <f t="shared" si="25"/>
        <v>93.584512131429832</v>
      </c>
      <c r="F90" s="2"/>
      <c r="I90" s="96"/>
      <c r="M90" s="96"/>
    </row>
    <row r="91" spans="1:13" x14ac:dyDescent="0.2">
      <c r="A91" s="96">
        <v>3</v>
      </c>
      <c r="B91" s="96">
        <f t="shared" si="26"/>
        <v>2.5999999999999996</v>
      </c>
      <c r="C91" s="21">
        <f>K66*$B$85/B91</f>
        <v>256.18282955959518</v>
      </c>
      <c r="D91" s="21">
        <f t="shared" si="25"/>
        <v>99.646198331145371</v>
      </c>
      <c r="F91" s="2"/>
      <c r="M91" s="96"/>
    </row>
    <row r="92" spans="1:13" x14ac:dyDescent="0.2">
      <c r="A92" s="96">
        <v>2</v>
      </c>
      <c r="B92" s="96">
        <f t="shared" si="26"/>
        <v>2.5999999999999996</v>
      </c>
      <c r="C92" s="21">
        <f>K67*$B$85/B92</f>
        <v>266.34005111147854</v>
      </c>
      <c r="D92" s="21">
        <f t="shared" si="25"/>
        <v>103.59700375784908</v>
      </c>
      <c r="F92" s="2"/>
      <c r="I92" s="96"/>
      <c r="L92" s="96"/>
      <c r="M92" s="96"/>
    </row>
    <row r="93" spans="1:13" x14ac:dyDescent="0.2">
      <c r="A93" s="96">
        <v>1</v>
      </c>
      <c r="B93" s="96">
        <f>3.5-0.7</f>
        <v>2.8</v>
      </c>
      <c r="C93" s="21">
        <f>K68*$B$85/B93</f>
        <v>250.14554203238512</v>
      </c>
      <c r="D93" s="21">
        <f t="shared" si="25"/>
        <v>97.297903750463576</v>
      </c>
      <c r="F93" s="2"/>
      <c r="I93" s="96"/>
      <c r="M93" s="96"/>
    </row>
    <row r="94" spans="1:13" x14ac:dyDescent="0.2">
      <c r="A94" s="96" t="s">
        <v>330</v>
      </c>
      <c r="B94" s="149" t="s">
        <v>331</v>
      </c>
      <c r="E94" s="149" t="s">
        <v>332</v>
      </c>
      <c r="F94" s="148"/>
    </row>
    <row r="95" spans="1:13" x14ac:dyDescent="0.2">
      <c r="A95" t="s">
        <v>326</v>
      </c>
      <c r="B95" s="1" t="s">
        <v>327</v>
      </c>
      <c r="C95" t="s">
        <v>328</v>
      </c>
      <c r="E95" s="2" t="s">
        <v>329</v>
      </c>
      <c r="F95" s="1" t="s">
        <v>328</v>
      </c>
    </row>
    <row r="96" spans="1:13" x14ac:dyDescent="0.2">
      <c r="A96" s="96">
        <v>6</v>
      </c>
      <c r="B96" s="2">
        <f>C88/(0.9*0.56*391.3*B82)*10</f>
        <v>4.0418502487184105</v>
      </c>
      <c r="C96" s="2">
        <f>C88/(0.9*0.56*391.3*$B$77)*10</f>
        <v>3.1246808858075887</v>
      </c>
      <c r="E96" s="2">
        <f>D88/(0.9*0.26*391.3*E82)*10</f>
        <v>3.9727984106149017</v>
      </c>
      <c r="F96" s="2">
        <f t="shared" ref="F96:F101" si="27">D88/(0.9*0.26*391.3*2.5)*10</f>
        <v>3.070519362647977</v>
      </c>
    </row>
    <row r="97" spans="1:6" x14ac:dyDescent="0.2">
      <c r="A97" s="96">
        <v>5</v>
      </c>
      <c r="B97" s="2">
        <f>C89/(0.9*0.66*391.3*$B$75)*10</f>
        <v>4.9972752850880573</v>
      </c>
      <c r="C97" s="2">
        <f>C89/(0.9*0.66*391.3*$B$77)*10</f>
        <v>3.7779401155265719</v>
      </c>
      <c r="E97" s="2">
        <f>D89/(0.9*0.26*391.3*$E$75)*10</f>
        <v>4.4834573936964759</v>
      </c>
      <c r="F97" s="2">
        <f t="shared" si="27"/>
        <v>3.7302365515554676</v>
      </c>
    </row>
    <row r="98" spans="1:6" x14ac:dyDescent="0.2">
      <c r="A98" s="96">
        <v>4</v>
      </c>
      <c r="B98" s="2">
        <f>C90/(0.9*0.66*391.3*$B$75)*10</f>
        <v>5.4769044899549968</v>
      </c>
      <c r="C98" s="2">
        <f t="shared" ref="C98:C101" si="28">C90/(0.9*0.66*391.3*$B$77)*10</f>
        <v>4.1405397944059779</v>
      </c>
      <c r="E98" s="2">
        <f t="shared" ref="E98:E101" si="29">D90/(0.9*0.26*391.3*$E$75)*10</f>
        <v>4.9137713112047345</v>
      </c>
      <c r="F98" s="2">
        <f t="shared" si="27"/>
        <v>4.0882577309223391</v>
      </c>
    </row>
    <row r="99" spans="1:6" x14ac:dyDescent="0.2">
      <c r="A99" s="96">
        <v>3</v>
      </c>
      <c r="B99" s="2">
        <f>C91/(0.9*0.66*391.3*$B$75)*10</f>
        <v>5.83165631381764</v>
      </c>
      <c r="C99" s="2">
        <f t="shared" si="28"/>
        <v>4.4087321732461353</v>
      </c>
      <c r="E99" s="2">
        <f t="shared" si="29"/>
        <v>5.232047691209333</v>
      </c>
      <c r="F99" s="2">
        <f t="shared" si="27"/>
        <v>4.3530636790861648</v>
      </c>
    </row>
    <row r="100" spans="1:6" x14ac:dyDescent="0.2">
      <c r="A100" s="96">
        <v>2</v>
      </c>
      <c r="B100" s="2">
        <f>C92/(0.9*0.66*391.3*$B$75)*10</f>
        <v>6.0628717520096291</v>
      </c>
      <c r="C100" s="2">
        <f t="shared" si="28"/>
        <v>4.5835310445192787</v>
      </c>
      <c r="E100" s="2">
        <f t="shared" si="29"/>
        <v>5.4394896484279007</v>
      </c>
      <c r="F100" s="2">
        <f t="shared" si="27"/>
        <v>4.525655387492014</v>
      </c>
    </row>
    <row r="101" spans="1:6" x14ac:dyDescent="0.2">
      <c r="A101" s="96">
        <v>1</v>
      </c>
      <c r="B101" s="2">
        <f>C93/(0.9*0.66*391.3*$B$75)*10</f>
        <v>5.6942256125215689</v>
      </c>
      <c r="C101" s="2">
        <f t="shared" si="28"/>
        <v>4.3048345630663061</v>
      </c>
      <c r="E101" s="2">
        <f t="shared" si="29"/>
        <v>5.1087475608992392</v>
      </c>
      <c r="F101" s="2">
        <f t="shared" si="27"/>
        <v>4.2504779706681681</v>
      </c>
    </row>
    <row r="103" spans="1:6" x14ac:dyDescent="0.2">
      <c r="A103" s="96" t="s">
        <v>333</v>
      </c>
      <c r="E103" s="48" t="s">
        <v>334</v>
      </c>
    </row>
    <row r="104" spans="1:6" x14ac:dyDescent="0.2">
      <c r="A104" s="96" t="s">
        <v>335</v>
      </c>
    </row>
    <row r="106" spans="1:6" x14ac:dyDescent="0.2">
      <c r="A106" t="s">
        <v>362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topLeftCell="A91" zoomScale="77" zoomScaleNormal="77" workbookViewId="0">
      <selection activeCell="A112" sqref="A112"/>
    </sheetView>
  </sheetViews>
  <sheetFormatPr defaultRowHeight="12.75" x14ac:dyDescent="0.2"/>
  <cols>
    <col min="1" max="1" width="19" customWidth="1"/>
    <col min="2" max="2" width="19.42578125" style="1" customWidth="1"/>
    <col min="3" max="3" width="16.140625" bestFit="1" customWidth="1"/>
    <col min="4" max="4" width="14.85546875" customWidth="1"/>
    <col min="5" max="5" width="15.5703125" style="2" customWidth="1"/>
    <col min="6" max="6" width="15.42578125" style="1" customWidth="1"/>
    <col min="7" max="7" width="14.7109375" bestFit="1" customWidth="1"/>
    <col min="8" max="9" width="15.7109375" bestFit="1" customWidth="1"/>
    <col min="10" max="10" width="13.28515625" bestFit="1" customWidth="1"/>
    <col min="12" max="12" width="15.7109375" customWidth="1"/>
    <col min="13" max="13" width="15.140625" customWidth="1"/>
    <col min="14" max="14" width="18.28515625" customWidth="1"/>
    <col min="15" max="15" width="17.85546875" customWidth="1"/>
  </cols>
  <sheetData>
    <row r="1" spans="1:19" x14ac:dyDescent="0.2">
      <c r="A1" s="143" t="s">
        <v>300</v>
      </c>
      <c r="B1" s="144"/>
    </row>
    <row r="2" spans="1:19" x14ac:dyDescent="0.2">
      <c r="A2" s="101"/>
      <c r="C2" s="3" t="s">
        <v>211</v>
      </c>
      <c r="D2" s="3"/>
      <c r="F2" s="3"/>
      <c r="G2" s="3"/>
      <c r="M2" s="143" t="s">
        <v>256</v>
      </c>
      <c r="N2" s="143"/>
      <c r="O2" s="143"/>
      <c r="P2" s="143"/>
      <c r="Q2" s="143"/>
      <c r="R2" s="143"/>
      <c r="S2" s="143"/>
    </row>
    <row r="3" spans="1:19" x14ac:dyDescent="0.2">
      <c r="A3" t="s">
        <v>20</v>
      </c>
      <c r="C3" s="3" t="s">
        <v>217</v>
      </c>
      <c r="D3" s="3" t="s">
        <v>221</v>
      </c>
      <c r="E3" s="2" t="s">
        <v>220</v>
      </c>
      <c r="F3" s="3" t="s">
        <v>219</v>
      </c>
      <c r="G3" s="3" t="s">
        <v>218</v>
      </c>
      <c r="L3" s="1" t="s">
        <v>212</v>
      </c>
      <c r="P3" s="1" t="s">
        <v>222</v>
      </c>
    </row>
    <row r="4" spans="1:19" x14ac:dyDescent="0.2">
      <c r="A4">
        <v>6</v>
      </c>
      <c r="B4" s="1" t="s">
        <v>213</v>
      </c>
      <c r="C4" s="3">
        <f>Pilastri!C626</f>
        <v>43.478195312499999</v>
      </c>
      <c r="D4" s="3">
        <f>Pilastri!D626</f>
        <v>19.1795890625</v>
      </c>
      <c r="E4" s="3">
        <f>Pilastri!E626</f>
        <v>-27.167895312500001</v>
      </c>
      <c r="F4" s="3">
        <f>Pilastri!F626</f>
        <v>-20.420889062499999</v>
      </c>
      <c r="G4" s="3">
        <f>Pilastri!G626</f>
        <v>-286.41309999999999</v>
      </c>
      <c r="J4" t="s">
        <v>20</v>
      </c>
      <c r="L4" s="1" t="s">
        <v>223</v>
      </c>
      <c r="M4" t="s">
        <v>224</v>
      </c>
      <c r="N4" s="96" t="s">
        <v>225</v>
      </c>
      <c r="O4" s="96" t="s">
        <v>226</v>
      </c>
      <c r="P4" s="79" t="s">
        <v>223</v>
      </c>
      <c r="Q4" s="96" t="s">
        <v>224</v>
      </c>
      <c r="R4" s="96" t="s">
        <v>225</v>
      </c>
      <c r="S4" s="96" t="s">
        <v>226</v>
      </c>
    </row>
    <row r="5" spans="1:19" x14ac:dyDescent="0.2">
      <c r="B5" s="1" t="s">
        <v>214</v>
      </c>
      <c r="C5" s="3">
        <f>Pilastri!C627</f>
        <v>25.679523437500002</v>
      </c>
      <c r="D5" s="3">
        <f>Pilastri!D627</f>
        <v>61.135598437499993</v>
      </c>
      <c r="E5" s="3">
        <f>Pilastri!E627</f>
        <v>-18.459823437500003</v>
      </c>
      <c r="F5" s="3">
        <f>Pilastri!F627</f>
        <v>-51.682298437499995</v>
      </c>
      <c r="G5" s="3">
        <f>Pilastri!G627</f>
        <v>-279.71090000000004</v>
      </c>
      <c r="J5">
        <v>5</v>
      </c>
      <c r="K5" s="96" t="s">
        <v>111</v>
      </c>
      <c r="L5" s="2">
        <f>Pilastri!M626</f>
        <v>-53.079062400000012</v>
      </c>
      <c r="M5" s="2">
        <f>Pilastri!N626</f>
        <v>0</v>
      </c>
      <c r="N5" s="2">
        <f>Pilastri!O626</f>
        <v>53.079062400000012</v>
      </c>
      <c r="O5" s="2">
        <f>Pilastri!P626</f>
        <v>0.32199815663595049</v>
      </c>
      <c r="P5" s="2">
        <f>Pilastri!Q626</f>
        <v>-192.67699651200002</v>
      </c>
      <c r="Q5" s="2">
        <f>Pilastri!R626</f>
        <v>-192.67699651200002</v>
      </c>
      <c r="R5" s="2">
        <f>Pilastri!S626</f>
        <v>332.80572124800005</v>
      </c>
      <c r="S5" s="2">
        <f>Pilastri!T626</f>
        <v>0.32199815663595049</v>
      </c>
    </row>
    <row r="6" spans="1:19" x14ac:dyDescent="0.2">
      <c r="B6" s="1" t="s">
        <v>215</v>
      </c>
      <c r="C6" s="3">
        <f>Pilastri!C628</f>
        <v>30.456968749999998</v>
      </c>
      <c r="D6" s="3">
        <f>Pilastri!D628</f>
        <v>92.551893750000005</v>
      </c>
      <c r="E6" s="3">
        <f>Pilastri!E628</f>
        <v>-20.90276875</v>
      </c>
      <c r="F6" s="3">
        <f>Pilastri!F628</f>
        <v>-74.037093749999997</v>
      </c>
      <c r="G6" s="3">
        <f>Pilastri!G628</f>
        <v>-286.17580000000004</v>
      </c>
      <c r="K6" s="96" t="s">
        <v>112</v>
      </c>
      <c r="L6" s="2">
        <f>Pilastri!M627</f>
        <v>50.955899904000006</v>
      </c>
      <c r="M6" s="2">
        <f>Pilastri!N627</f>
        <v>0</v>
      </c>
      <c r="N6" s="2">
        <f>Pilastri!O627</f>
        <v>0</v>
      </c>
      <c r="O6" s="2">
        <f>Pilastri!P627</f>
        <v>0.67800184336404945</v>
      </c>
      <c r="P6" s="2">
        <f>Pilastri!Q627</f>
        <v>140.12872473600001</v>
      </c>
      <c r="Q6" s="2">
        <f>Pilastri!R627</f>
        <v>140.12872473600001</v>
      </c>
      <c r="R6" s="2">
        <f>Pilastri!S627</f>
        <v>0</v>
      </c>
      <c r="S6" s="2">
        <f>Pilastri!T627</f>
        <v>0.67800184336404945</v>
      </c>
    </row>
    <row r="7" spans="1:19" x14ac:dyDescent="0.2">
      <c r="B7" s="1" t="s">
        <v>216</v>
      </c>
      <c r="C7" s="3">
        <f>Pilastri!C629</f>
        <v>38.700749999999999</v>
      </c>
      <c r="D7" s="3">
        <f>Pilastri!D629</f>
        <v>-12.236706250000006</v>
      </c>
      <c r="E7" s="3">
        <f>Pilastri!E629</f>
        <v>-24.72495</v>
      </c>
      <c r="F7" s="3">
        <f>Pilastri!F629</f>
        <v>1.9339062500000015</v>
      </c>
      <c r="G7" s="3">
        <f>Pilastri!G629</f>
        <v>-279.94819999999999</v>
      </c>
      <c r="J7">
        <v>4</v>
      </c>
      <c r="K7" s="96" t="s">
        <v>111</v>
      </c>
      <c r="L7" s="2">
        <f>Pilastri!M628</f>
        <v>-70.064362368000005</v>
      </c>
      <c r="M7" s="2">
        <f>Pilastri!N628</f>
        <v>0</v>
      </c>
      <c r="N7" s="2">
        <f>Pilastri!O628</f>
        <v>70.064362368000005</v>
      </c>
      <c r="O7" s="2">
        <f>Pilastri!P628</f>
        <v>0.41299789001848419</v>
      </c>
      <c r="P7" s="2">
        <f>Pilastri!Q628</f>
        <v>-239.38657142400004</v>
      </c>
      <c r="Q7" s="2">
        <f>Pilastri!R628</f>
        <v>-239.38657142400004</v>
      </c>
      <c r="R7" s="2">
        <f>Pilastri!S628</f>
        <v>379.51529616000005</v>
      </c>
      <c r="S7" s="2">
        <f>Pilastri!T628</f>
        <v>0.41299789001848419</v>
      </c>
    </row>
    <row r="8" spans="1:19" x14ac:dyDescent="0.2">
      <c r="A8">
        <v>5</v>
      </c>
      <c r="B8" s="1" t="s">
        <v>213</v>
      </c>
      <c r="C8" s="3">
        <f>Pilastri!C630</f>
        <v>31.3304171875</v>
      </c>
      <c r="D8" s="3">
        <f>Pilastri!D630</f>
        <v>5.3323406249999898</v>
      </c>
      <c r="E8" s="3">
        <f>Pilastri!E630</f>
        <v>-26.459117187500002</v>
      </c>
      <c r="F8" s="3">
        <f>Pilastri!F630</f>
        <v>-12.415940625000001</v>
      </c>
      <c r="G8" s="3">
        <f>Pilastri!G630</f>
        <v>-530.72749999999996</v>
      </c>
      <c r="K8" s="96" t="s">
        <v>112</v>
      </c>
      <c r="L8" s="2">
        <f>Pilastri!M629</f>
        <v>50.955899904000006</v>
      </c>
      <c r="M8" s="2">
        <f>Pilastri!N629</f>
        <v>0</v>
      </c>
      <c r="N8" s="2">
        <f>Pilastri!O629</f>
        <v>0</v>
      </c>
      <c r="O8" s="2">
        <f>Pilastri!P629</f>
        <v>0.58700210998151581</v>
      </c>
      <c r="P8" s="2">
        <f>Pilastri!Q629</f>
        <v>140.12872473600001</v>
      </c>
      <c r="Q8" s="2">
        <f>Pilastri!R629</f>
        <v>140.12872473600001</v>
      </c>
      <c r="R8" s="2">
        <f>Pilastri!S629</f>
        <v>0</v>
      </c>
      <c r="S8" s="2">
        <f>Pilastri!T629</f>
        <v>0.58700210998151581</v>
      </c>
    </row>
    <row r="9" spans="1:19" x14ac:dyDescent="0.2">
      <c r="B9" s="1" t="s">
        <v>214</v>
      </c>
      <c r="C9" s="3">
        <f>Pilastri!C631</f>
        <v>5.2175515625000006</v>
      </c>
      <c r="D9" s="3">
        <f>Pilastri!D631</f>
        <v>91.824221875000006</v>
      </c>
      <c r="E9" s="3">
        <f>Pilastri!E631</f>
        <v>-13.6948515625</v>
      </c>
      <c r="F9" s="3">
        <f>Pilastri!F631</f>
        <v>-76.116621874999993</v>
      </c>
      <c r="G9" s="3">
        <f>Pilastri!G631</f>
        <v>-507.83449999999993</v>
      </c>
      <c r="J9">
        <v>3</v>
      </c>
      <c r="K9" s="96" t="s">
        <v>111</v>
      </c>
      <c r="L9" s="2">
        <f>Pilastri!M630</f>
        <v>-70.064362368000005</v>
      </c>
      <c r="M9" s="2">
        <f>Pilastri!N630</f>
        <v>0</v>
      </c>
      <c r="N9" s="2">
        <f>Pilastri!O630</f>
        <v>70.064362368000005</v>
      </c>
      <c r="O9" s="2">
        <f>Pilastri!P630</f>
        <v>0.44975605648321343</v>
      </c>
      <c r="P9" s="2">
        <f>Pilastri!Q630</f>
        <v>-286.096146336</v>
      </c>
      <c r="Q9" s="2">
        <f>Pilastri!R630</f>
        <v>-286.096146336</v>
      </c>
      <c r="R9" s="2">
        <f>Pilastri!S630</f>
        <v>472.93444598400004</v>
      </c>
      <c r="S9" s="2">
        <f>Pilastri!T630</f>
        <v>0.44975605648321343</v>
      </c>
    </row>
    <row r="10" spans="1:19" x14ac:dyDescent="0.2">
      <c r="B10" s="1" t="s">
        <v>215</v>
      </c>
      <c r="C10" s="3">
        <f>Pilastri!C632</f>
        <v>12.1976671875</v>
      </c>
      <c r="D10" s="3">
        <f>Pilastri!D632</f>
        <v>159.69746874999998</v>
      </c>
      <c r="E10" s="3">
        <f>Pilastri!E632</f>
        <v>-17.195967187499999</v>
      </c>
      <c r="F10" s="3">
        <f>Pilastri!F632</f>
        <v>-125.98446875000002</v>
      </c>
      <c r="G10" s="3">
        <f>Pilastri!G632</f>
        <v>-506.02359999999993</v>
      </c>
      <c r="K10" s="96" t="s">
        <v>112</v>
      </c>
      <c r="L10" s="2">
        <f>Pilastri!M631</f>
        <v>50.955899904000006</v>
      </c>
      <c r="M10" s="2">
        <f>Pilastri!N631</f>
        <v>0</v>
      </c>
      <c r="N10" s="2">
        <f>Pilastri!O631</f>
        <v>0</v>
      </c>
      <c r="O10" s="2">
        <f>Pilastri!P631</f>
        <v>0.55024394351678663</v>
      </c>
      <c r="P10" s="2">
        <f>Pilastri!Q631</f>
        <v>186.838299648</v>
      </c>
      <c r="Q10" s="2">
        <f>Pilastri!R631</f>
        <v>186.838299648</v>
      </c>
      <c r="R10" s="2">
        <f>Pilastri!S631</f>
        <v>0</v>
      </c>
      <c r="S10" s="2">
        <f>Pilastri!T631</f>
        <v>0.55024394351678663</v>
      </c>
    </row>
    <row r="11" spans="1:19" x14ac:dyDescent="0.2">
      <c r="B11" s="1" t="s">
        <v>216</v>
      </c>
      <c r="C11" s="3">
        <f>Pilastri!C633</f>
        <v>24.3503015625</v>
      </c>
      <c r="D11" s="3">
        <f>Pilastri!D633</f>
        <v>-62.540906250000006</v>
      </c>
      <c r="E11" s="3">
        <f>Pilastri!E633</f>
        <v>-22.958001562500002</v>
      </c>
      <c r="F11" s="3">
        <f>Pilastri!F633</f>
        <v>37.451906250000008</v>
      </c>
      <c r="G11" s="3">
        <f>Pilastri!G633</f>
        <v>-532.53839999999991</v>
      </c>
      <c r="J11">
        <v>2</v>
      </c>
      <c r="K11" s="96" t="s">
        <v>111</v>
      </c>
      <c r="L11" s="2">
        <f>Pilastri!M632</f>
        <v>-70.064362368000005</v>
      </c>
      <c r="M11" s="2">
        <f>Pilastri!N632</f>
        <v>0</v>
      </c>
      <c r="N11" s="2">
        <f>Pilastri!O632</f>
        <v>101.91179980800001</v>
      </c>
      <c r="O11" s="2">
        <f>Pilastri!P632</f>
        <v>0.47104155681704507</v>
      </c>
      <c r="P11" s="2">
        <f>Pilastri!Q632</f>
        <v>-286.096146336</v>
      </c>
      <c r="Q11" s="2">
        <f>Pilastri!R632</f>
        <v>-286.096146336</v>
      </c>
      <c r="R11" s="2">
        <f>Pilastri!S632</f>
        <v>472.93444598400004</v>
      </c>
      <c r="S11" s="2">
        <f>Pilastri!T632</f>
        <v>0.47104155681704507</v>
      </c>
    </row>
    <row r="12" spans="1:19" x14ac:dyDescent="0.2">
      <c r="A12">
        <v>4</v>
      </c>
      <c r="B12" s="1" t="s">
        <v>213</v>
      </c>
      <c r="C12" s="3">
        <f>Pilastri!C634</f>
        <v>37.965568750000003</v>
      </c>
      <c r="D12" s="3">
        <f>Pilastri!D634</f>
        <v>97.024581250000011</v>
      </c>
      <c r="E12" s="3">
        <f>Pilastri!E634</f>
        <v>-31.44096875</v>
      </c>
      <c r="F12" s="3">
        <f>Pilastri!F634</f>
        <v>-86.561581250000003</v>
      </c>
      <c r="G12" s="3">
        <f>Pilastri!G634</f>
        <v>-782.52539999999999</v>
      </c>
      <c r="K12" s="96" t="s">
        <v>112</v>
      </c>
      <c r="L12" s="2">
        <f>Pilastri!M633</f>
        <v>50.955899904000006</v>
      </c>
      <c r="M12" s="2">
        <f>Pilastri!N633</f>
        <v>0</v>
      </c>
      <c r="N12" s="2">
        <f>Pilastri!O633</f>
        <v>0</v>
      </c>
      <c r="O12" s="2">
        <f>Pilastri!P633</f>
        <v>0.52895844318295493</v>
      </c>
      <c r="P12" s="2">
        <f>Pilastri!Q633</f>
        <v>186.838299648</v>
      </c>
      <c r="Q12" s="2">
        <f>Pilastri!R633</f>
        <v>186.838299648</v>
      </c>
      <c r="R12" s="2">
        <f>Pilastri!S633</f>
        <v>0</v>
      </c>
      <c r="S12" s="2">
        <f>Pilastri!T633</f>
        <v>0.52895844318295493</v>
      </c>
    </row>
    <row r="13" spans="1:19" x14ac:dyDescent="0.2">
      <c r="B13" s="1" t="s">
        <v>214</v>
      </c>
      <c r="C13" s="3">
        <f>Pilastri!C635</f>
        <v>4.3490562499999985</v>
      </c>
      <c r="D13" s="3">
        <f>Pilastri!D635</f>
        <v>-17.950831249999997</v>
      </c>
      <c r="E13" s="3">
        <f>Pilastri!E635</f>
        <v>-10.26165625</v>
      </c>
      <c r="F13" s="3">
        <f>Pilastri!F635</f>
        <v>10.047831249999998</v>
      </c>
      <c r="G13" s="3">
        <f>Pilastri!G635</f>
        <v>-732.6246000000001</v>
      </c>
      <c r="J13">
        <v>1</v>
      </c>
      <c r="K13" s="96" t="s">
        <v>111</v>
      </c>
      <c r="L13" s="2">
        <f>Pilastri!M634</f>
        <v>-70.064362368000005</v>
      </c>
      <c r="M13" s="2">
        <f>Pilastri!N634</f>
        <v>0</v>
      </c>
      <c r="N13" s="2">
        <f>Pilastri!O634</f>
        <v>70.064362368000005</v>
      </c>
      <c r="O13" s="2">
        <f>Pilastri!P634</f>
        <v>0.5</v>
      </c>
      <c r="P13" s="2">
        <f>Pilastri!Q634</f>
        <v>-286.096146336</v>
      </c>
      <c r="Q13" s="2">
        <f>Pilastri!R634</f>
        <v>-286.096146336</v>
      </c>
      <c r="R13" s="2">
        <f>Pilastri!S634</f>
        <v>472.93444598400004</v>
      </c>
      <c r="S13" s="2">
        <f>Pilastri!T634</f>
        <v>0.5</v>
      </c>
    </row>
    <row r="14" spans="1:19" x14ac:dyDescent="0.2">
      <c r="B14" s="1" t="s">
        <v>215</v>
      </c>
      <c r="C14" s="3">
        <f>Pilastri!C636</f>
        <v>13.246515625000001</v>
      </c>
      <c r="D14" s="3">
        <f>Pilastri!D636</f>
        <v>188.13036875</v>
      </c>
      <c r="E14" s="3">
        <f>Pilastri!E636</f>
        <v>-15.972715624999999</v>
      </c>
      <c r="F14" s="3">
        <f>Pilastri!F636</f>
        <v>-162.31916875000002</v>
      </c>
      <c r="G14" s="3">
        <f>Pilastri!G636</f>
        <v>-724.06570000000011</v>
      </c>
      <c r="K14" s="96" t="s">
        <v>112</v>
      </c>
      <c r="L14" s="2">
        <f>Pilastri!M635</f>
        <v>50.955899904000006</v>
      </c>
      <c r="M14" s="2">
        <f>Pilastri!N635</f>
        <v>0</v>
      </c>
      <c r="N14" s="2">
        <f>Pilastri!O635</f>
        <v>0</v>
      </c>
      <c r="O14" s="2">
        <f>Pilastri!P635</f>
        <v>0.5</v>
      </c>
      <c r="P14" s="2">
        <f>Pilastri!Q635</f>
        <v>186.838299648</v>
      </c>
      <c r="Q14" s="2">
        <f>Pilastri!R635</f>
        <v>186.838299648</v>
      </c>
      <c r="R14" s="2">
        <f>Pilastri!S635</f>
        <v>0</v>
      </c>
      <c r="S14" s="2">
        <f>Pilastri!T635</f>
        <v>0.5</v>
      </c>
    </row>
    <row r="15" spans="1:19" x14ac:dyDescent="0.2">
      <c r="B15" s="1" t="s">
        <v>216</v>
      </c>
      <c r="C15" s="3">
        <f>Pilastri!C637</f>
        <v>29.068109375000002</v>
      </c>
      <c r="D15" s="3">
        <f>Pilastri!D637</f>
        <v>-109.05661875000001</v>
      </c>
      <c r="E15" s="3">
        <f>Pilastri!E637</f>
        <v>-25.729909374999998</v>
      </c>
      <c r="F15" s="3">
        <f>Pilastri!F637</f>
        <v>85.805418750000001</v>
      </c>
      <c r="G15" s="3">
        <f>Pilastri!G637</f>
        <v>-791.08429999999998</v>
      </c>
      <c r="L15" s="1"/>
      <c r="P15" s="1"/>
    </row>
    <row r="16" spans="1:19" x14ac:dyDescent="0.2">
      <c r="A16">
        <v>3</v>
      </c>
      <c r="B16" s="1" t="s">
        <v>213</v>
      </c>
      <c r="C16" s="3">
        <f>Pilastri!C638</f>
        <v>38.659364062499996</v>
      </c>
      <c r="D16" s="3">
        <f>Pilastri!D638</f>
        <v>102.9481625</v>
      </c>
      <c r="E16" s="3">
        <f>Pilastri!E638</f>
        <v>-34.033664062500002</v>
      </c>
      <c r="F16" s="3">
        <f>Pilastri!F638</f>
        <v>-94.437362499999992</v>
      </c>
      <c r="G16" s="3">
        <f>Pilastri!G638</f>
        <v>-1042.8649</v>
      </c>
    </row>
    <row r="17" spans="1:18" x14ac:dyDescent="0.2">
      <c r="B17" s="1" t="s">
        <v>214</v>
      </c>
      <c r="C17" s="3">
        <f>Pilastri!C639</f>
        <v>1.6849484375000001</v>
      </c>
      <c r="D17" s="3">
        <f>Pilastri!D639</f>
        <v>-33.586568749999991</v>
      </c>
      <c r="E17" s="3">
        <f>Pilastri!E639</f>
        <v>-5.3226484374999989</v>
      </c>
      <c r="F17" s="3">
        <f>Pilastri!F639</f>
        <v>28.837768749999992</v>
      </c>
      <c r="G17" s="3">
        <f>Pilastri!G639</f>
        <v>-954.40509999999995</v>
      </c>
    </row>
    <row r="18" spans="1:18" x14ac:dyDescent="0.2">
      <c r="B18" s="1" t="s">
        <v>215</v>
      </c>
      <c r="C18" s="3">
        <f>Pilastri!C640</f>
        <v>11.504679687499998</v>
      </c>
      <c r="D18" s="3">
        <f>Pilastri!D640</f>
        <v>211.41935312499999</v>
      </c>
      <c r="E18" s="3">
        <f>Pilastri!E640</f>
        <v>-12.949979687500001</v>
      </c>
      <c r="F18" s="3">
        <f>Pilastri!F640</f>
        <v>-192.61995312499999</v>
      </c>
      <c r="G18" s="3">
        <f>Pilastri!G640</f>
        <v>-933.19299999999998</v>
      </c>
    </row>
    <row r="19" spans="1:18" x14ac:dyDescent="0.2">
      <c r="B19" s="1" t="s">
        <v>216</v>
      </c>
      <c r="C19" s="3">
        <f>Pilastri!C641</f>
        <v>28.8396328125</v>
      </c>
      <c r="D19" s="3">
        <f>Pilastri!D641</f>
        <v>-142.05775937499999</v>
      </c>
      <c r="E19" s="3">
        <f>Pilastri!E641</f>
        <v>-26.406332812499997</v>
      </c>
      <c r="F19" s="3">
        <f>Pilastri!F641</f>
        <v>127.02035937499998</v>
      </c>
      <c r="G19" s="3">
        <f>Pilastri!G641</f>
        <v>-1064.077</v>
      </c>
    </row>
    <row r="20" spans="1:18" x14ac:dyDescent="0.2">
      <c r="A20">
        <v>2</v>
      </c>
      <c r="B20" s="1" t="s">
        <v>213</v>
      </c>
      <c r="C20" s="3">
        <f>Pilastri!C642</f>
        <v>39.027120312500003</v>
      </c>
      <c r="D20" s="3">
        <f>Pilastri!D642</f>
        <v>100.2150953125</v>
      </c>
      <c r="E20" s="3">
        <f>Pilastri!E642</f>
        <v>-41.542820312499998</v>
      </c>
      <c r="F20" s="3">
        <f>Pilastri!F642</f>
        <v>-91.995795312499979</v>
      </c>
      <c r="G20" s="3">
        <f>Pilastri!G642</f>
        <v>-1310.1353999999999</v>
      </c>
    </row>
    <row r="21" spans="1:18" x14ac:dyDescent="0.2">
      <c r="B21" s="1" t="s">
        <v>214</v>
      </c>
      <c r="C21" s="3">
        <f>Pilastri!C643</f>
        <v>3.1154109375000023</v>
      </c>
      <c r="D21" s="3">
        <f>Pilastri!D643</f>
        <v>-49.0833765625</v>
      </c>
      <c r="E21" s="3">
        <f>Pilastri!E643</f>
        <v>-5.4737109374999946</v>
      </c>
      <c r="F21" s="3">
        <f>Pilastri!F643</f>
        <v>51.77807656249999</v>
      </c>
      <c r="G21" s="3">
        <f>Pilastri!G643</f>
        <v>-1175.9866</v>
      </c>
    </row>
    <row r="22" spans="1:18" x14ac:dyDescent="0.2">
      <c r="B22" s="1" t="s">
        <v>215</v>
      </c>
      <c r="C22" s="3">
        <f>Pilastri!C644</f>
        <v>12.639151562500002</v>
      </c>
      <c r="D22" s="3">
        <f>Pilastri!D644</f>
        <v>219.318990625</v>
      </c>
      <c r="E22" s="3">
        <f>Pilastri!E644</f>
        <v>-15.399251562499996</v>
      </c>
      <c r="F22" s="3">
        <f>Pilastri!F644</f>
        <v>-206.55319062499998</v>
      </c>
      <c r="G22" s="3">
        <f>Pilastri!G644</f>
        <v>-1135.7078999999999</v>
      </c>
    </row>
    <row r="23" spans="1:18" x14ac:dyDescent="0.2">
      <c r="B23" s="1" t="s">
        <v>216</v>
      </c>
      <c r="C23" s="3">
        <f>Pilastri!C645</f>
        <v>29.503379687500001</v>
      </c>
      <c r="D23" s="3">
        <f>Pilastri!D645</f>
        <v>-168.18727187500002</v>
      </c>
      <c r="E23" s="3">
        <f>Pilastri!E645</f>
        <v>-31.617279687500002</v>
      </c>
      <c r="F23" s="3">
        <f>Pilastri!F645</f>
        <v>166.335471875</v>
      </c>
      <c r="G23" s="3">
        <f>Pilastri!G645</f>
        <v>-1350.4141</v>
      </c>
    </row>
    <row r="24" spans="1:18" x14ac:dyDescent="0.2">
      <c r="A24">
        <v>1</v>
      </c>
      <c r="B24" s="1" t="s">
        <v>213</v>
      </c>
      <c r="C24" s="3">
        <f>Pilastri!C646</f>
        <v>27.617914062500006</v>
      </c>
      <c r="D24" s="3">
        <f>Pilastri!D646</f>
        <v>77.092760937499989</v>
      </c>
      <c r="E24" s="3">
        <f>Pilastri!E646</f>
        <v>-51.730614062499995</v>
      </c>
      <c r="F24" s="3">
        <f>Pilastri!F646</f>
        <v>-125.39686093750001</v>
      </c>
      <c r="G24" s="3">
        <f>Pilastri!G646</f>
        <v>-1562.5821000000001</v>
      </c>
    </row>
    <row r="25" spans="1:18" x14ac:dyDescent="0.2">
      <c r="B25" s="1" t="s">
        <v>214</v>
      </c>
      <c r="C25" s="3">
        <f>Pilastri!C647</f>
        <v>5.9473046874999973</v>
      </c>
      <c r="D25" s="3">
        <f>Pilastri!D647</f>
        <v>-57.901042187499989</v>
      </c>
      <c r="E25" s="3">
        <f>Pilastri!E647</f>
        <v>37.551395312499999</v>
      </c>
      <c r="F25" s="3">
        <f>Pilastri!F647</f>
        <v>116.3111421875</v>
      </c>
      <c r="G25" s="3">
        <f>Pilastri!G647</f>
        <v>-1378.7058999999999</v>
      </c>
    </row>
    <row r="26" spans="1:18" x14ac:dyDescent="0.2">
      <c r="B26" s="1" t="s">
        <v>215</v>
      </c>
      <c r="C26" s="3">
        <f>Pilastri!C648</f>
        <v>11.070396874999997</v>
      </c>
      <c r="D26" s="3">
        <f>Pilastri!D648</f>
        <v>181.98468750000001</v>
      </c>
      <c r="E26" s="3">
        <f>Pilastri!E648</f>
        <v>14.896803124999998</v>
      </c>
      <c r="F26" s="3">
        <f>Pilastri!F648</f>
        <v>-314.89428750000002</v>
      </c>
      <c r="G26" s="3">
        <f>Pilastri!G648</f>
        <v>-1316.2659000000001</v>
      </c>
    </row>
    <row r="27" spans="1:18" x14ac:dyDescent="0.2">
      <c r="B27" s="1" t="s">
        <v>216</v>
      </c>
      <c r="C27" s="3">
        <f>Pilastri!C649</f>
        <v>22.494821875</v>
      </c>
      <c r="D27" s="3">
        <f>Pilastri!D649</f>
        <v>-162.79296875</v>
      </c>
      <c r="E27" s="3">
        <f>Pilastri!E649</f>
        <v>-29.076021875000002</v>
      </c>
      <c r="F27" s="3">
        <f>Pilastri!F649</f>
        <v>305.80856875000006</v>
      </c>
      <c r="G27" s="3">
        <f>Pilastri!G649</f>
        <v>-1625.0220999999999</v>
      </c>
    </row>
    <row r="29" spans="1:18" x14ac:dyDescent="0.2">
      <c r="A29" s="143" t="s">
        <v>261</v>
      </c>
      <c r="B29" s="144"/>
      <c r="C29" s="143"/>
      <c r="D29" s="143"/>
      <c r="E29" s="145"/>
    </row>
    <row r="30" spans="1:18" x14ac:dyDescent="0.2">
      <c r="C30" s="96" t="s">
        <v>275</v>
      </c>
      <c r="G30" s="96" t="s">
        <v>276</v>
      </c>
    </row>
    <row r="31" spans="1:18" x14ac:dyDescent="0.2">
      <c r="A31" s="96" t="s">
        <v>20</v>
      </c>
      <c r="B31" s="79" t="s">
        <v>257</v>
      </c>
      <c r="C31" s="96" t="s">
        <v>258</v>
      </c>
      <c r="D31" s="96" t="s">
        <v>17</v>
      </c>
      <c r="F31" s="48" t="s">
        <v>257</v>
      </c>
      <c r="G31" s="96" t="s">
        <v>258</v>
      </c>
      <c r="H31" s="96" t="s">
        <v>17</v>
      </c>
      <c r="J31" s="96" t="s">
        <v>268</v>
      </c>
      <c r="K31" s="96" t="s">
        <v>269</v>
      </c>
      <c r="L31" s="96" t="s">
        <v>273</v>
      </c>
      <c r="M31" s="96" t="s">
        <v>274</v>
      </c>
      <c r="N31" s="96" t="s">
        <v>277</v>
      </c>
      <c r="O31" s="96" t="s">
        <v>278</v>
      </c>
      <c r="P31" s="96" t="s">
        <v>279</v>
      </c>
      <c r="Q31" s="96" t="s">
        <v>281</v>
      </c>
      <c r="R31" s="96" t="s">
        <v>280</v>
      </c>
    </row>
    <row r="32" spans="1:18" ht="15" x14ac:dyDescent="0.25">
      <c r="A32" s="1">
        <v>6</v>
      </c>
      <c r="B32" s="153">
        <f>1.3*N5*O5</f>
        <v>22.218768323393974</v>
      </c>
      <c r="C32" s="153">
        <f>MAX(30*G32/100,MAX(ABS(D4),ABS(F4)))</f>
        <v>41.793503216304067</v>
      </c>
      <c r="D32" s="153">
        <f>ABS(G5)</f>
        <v>279.71090000000004</v>
      </c>
      <c r="E32" s="153">
        <f>ABS(G4)</f>
        <v>286.41309999999999</v>
      </c>
      <c r="F32" s="153">
        <f>MAX(30*B32/100,MAX(ABS(C6),ABS(E6)))</f>
        <v>30.456968749999998</v>
      </c>
      <c r="G32" s="153">
        <f>1.3*R5*S5</f>
        <v>139.31167738768022</v>
      </c>
      <c r="H32" s="153">
        <f>ABS(G7)</f>
        <v>279.94819999999999</v>
      </c>
      <c r="I32" s="153">
        <f>ABS(G6)</f>
        <v>286.17580000000004</v>
      </c>
      <c r="J32" s="16">
        <f>B47*(1-((0.48*B46-ABS(H32))/(0.48*B46))^2)</f>
        <v>74.380171435877457</v>
      </c>
      <c r="K32" s="16">
        <f>B48*(1-((0.48*B46-ABS(D32))/(0.48*B46))^2)</f>
        <v>37.162628408161154</v>
      </c>
      <c r="L32" s="152">
        <f>(G32-J32)/((0.6-2*0.04)*$B$42)*10</f>
        <v>3.1911137407754611</v>
      </c>
      <c r="M32" s="152">
        <f>(B32-K32)/((0.3-2*0.04)*$B$42)*10</f>
        <v>-1.7359222271643682</v>
      </c>
      <c r="N32">
        <v>6.28</v>
      </c>
      <c r="O32">
        <v>10.3</v>
      </c>
      <c r="P32">
        <v>18</v>
      </c>
      <c r="Q32" s="85">
        <v>20.59</v>
      </c>
      <c r="R32" t="str">
        <f>IF(Q32&gt;P32,"SI","NO")</f>
        <v>SI</v>
      </c>
    </row>
    <row r="33" spans="1:18" ht="15" x14ac:dyDescent="0.25">
      <c r="A33" s="1">
        <v>5</v>
      </c>
      <c r="B33" s="153">
        <f>1.3*N5*O6</f>
        <v>46.784012796606042</v>
      </c>
      <c r="C33" s="153">
        <f>MAX(30*G33/100,MAX(ABS(D8),ABS(F8)))</f>
        <v>88.000728070415974</v>
      </c>
      <c r="D33" s="153">
        <f>ABS(G9)</f>
        <v>507.83449999999993</v>
      </c>
      <c r="E33" s="153">
        <f>ABS(G8)</f>
        <v>530.72749999999996</v>
      </c>
      <c r="F33" s="153">
        <f>MAX(30*B33/100,MAX(ABS(C10),ABS(E10)))</f>
        <v>17.195967187499999</v>
      </c>
      <c r="G33" s="153">
        <f>1.3*R5*S6</f>
        <v>293.33576023471988</v>
      </c>
      <c r="H33" s="153">
        <f>ABS(G11)</f>
        <v>532.53839999999991</v>
      </c>
      <c r="I33" s="153">
        <f>ABS(G10)</f>
        <v>506.02359999999993</v>
      </c>
      <c r="J33" s="16">
        <f>$B$44*(1-((0.48*$B$43-ABS(H33))/(0.48*$B$43))^2)</f>
        <v>151.66705796262718</v>
      </c>
      <c r="K33" s="16">
        <f>$B$45*(1-((0.48*$B$43-ABS(D33))/(0.48*$B$43))^2)</f>
        <v>62.618675843001341</v>
      </c>
      <c r="L33" s="152">
        <f>(G33-J33)/((0.7-2*0.04)*$B$42)*10</f>
        <v>5.8394558367102505</v>
      </c>
      <c r="M33" s="152">
        <f>(B33-K33)/((0.3-2*0.04)*$B$42)*10</f>
        <v>-1.8394004886271054</v>
      </c>
      <c r="N33">
        <v>8.2899999999999991</v>
      </c>
      <c r="O33">
        <v>10.3</v>
      </c>
      <c r="P33">
        <v>21</v>
      </c>
      <c r="Q33" s="85">
        <f>20.6+4.0192</f>
        <v>24.619199999999999</v>
      </c>
      <c r="R33" t="str">
        <f>IF(5*12.56+4.0192&gt;P33,"SI","NO")</f>
        <v>SI</v>
      </c>
    </row>
    <row r="34" spans="1:18" ht="15" x14ac:dyDescent="0.25">
      <c r="A34" s="1">
        <v>4</v>
      </c>
      <c r="B34" s="153">
        <f>1.3*N7*O8</f>
        <v>53.466307107883175</v>
      </c>
      <c r="C34" s="153">
        <f>MAX(30*G34/100,MAX(ABS(D12),ABS(F12)))</f>
        <v>97.024581250000011</v>
      </c>
      <c r="D34" s="153">
        <f>ABS(G13)</f>
        <v>732.6246000000001</v>
      </c>
      <c r="E34" s="153">
        <f>ABS(G12)</f>
        <v>782.52539999999999</v>
      </c>
      <c r="F34" s="153">
        <f>MAX(30*B34/100,MAX(ABS(C14),ABS(E14)))</f>
        <v>16.039892132364955</v>
      </c>
      <c r="G34" s="153">
        <f>1.3*R7*S8</f>
        <v>289.60916350103389</v>
      </c>
      <c r="H34" s="153">
        <f>ABS(G15)</f>
        <v>791.08429999999998</v>
      </c>
      <c r="I34" s="153">
        <f>ABS(G14)</f>
        <v>724.06570000000011</v>
      </c>
      <c r="J34" s="16">
        <f>$B$44*(1-((0.48*$B$43-ABS(H34))/(0.48*$B$43))^2)</f>
        <v>200.2376078458158</v>
      </c>
      <c r="K34" s="16">
        <f t="shared" ref="K34:K37" si="0">$B$45*(1-((0.48*$B$43-ABS(D34))/(0.48*$B$43))^2)</f>
        <v>81.691036712454476</v>
      </c>
      <c r="L34" s="152">
        <f t="shared" ref="L34:L37" si="1">(G34-J34)/((0.7-2*0.04)*$B$42)*10</f>
        <v>3.6838147306834164</v>
      </c>
      <c r="M34" s="152">
        <f t="shared" ref="M34:M37" si="2">(B34-K34)/((0.3-2*0.04)*$B$42)*10</f>
        <v>-3.2786666362209074</v>
      </c>
      <c r="N34">
        <v>8.2899999999999991</v>
      </c>
      <c r="O34">
        <v>10.3</v>
      </c>
      <c r="P34">
        <v>21</v>
      </c>
      <c r="Q34" s="85">
        <f t="shared" ref="Q34:Q35" si="3">20.6+4.0192</f>
        <v>24.619199999999999</v>
      </c>
      <c r="R34" t="str">
        <f>IF(5*12.56+4.0192&gt;P34,"SI","NO")</f>
        <v>SI</v>
      </c>
    </row>
    <row r="35" spans="1:18" ht="15" x14ac:dyDescent="0.25">
      <c r="A35" s="1">
        <v>3</v>
      </c>
      <c r="B35" s="153">
        <f>1.3*N9*O10</f>
        <v>50.118238364164711</v>
      </c>
      <c r="C35" s="153">
        <f>MAX(30*G35/100,MAX(ABS(D16),ABS(F16)))</f>
        <v>102.9481625</v>
      </c>
      <c r="D35" s="153">
        <f>ABS(G17)</f>
        <v>954.40509999999995</v>
      </c>
      <c r="E35" s="153">
        <f>ABS(G16)</f>
        <v>1042.8649</v>
      </c>
      <c r="F35" s="153">
        <f>MAX(30*B35/100,MAX(ABS(C18),ABS(E18)))</f>
        <v>15.035471509249414</v>
      </c>
      <c r="G35" s="153">
        <f>1.3*R9*S10</f>
        <v>338.29810895811175</v>
      </c>
      <c r="H35" s="153">
        <f>ABS(G19)</f>
        <v>1064.077</v>
      </c>
      <c r="I35" s="153">
        <f>ABS(G18)</f>
        <v>933.19299999999998</v>
      </c>
      <c r="J35" s="16">
        <f>$B$44*(1-((0.48*$B$43-ABS(H35))/(0.48*$B$43))^2)</f>
        <v>233.74077556378825</v>
      </c>
      <c r="K35" s="16">
        <f t="shared" si="0"/>
        <v>95.30877961077789</v>
      </c>
      <c r="L35" s="152">
        <f t="shared" si="1"/>
        <v>4.3097587608848711</v>
      </c>
      <c r="M35" s="152">
        <f t="shared" si="2"/>
        <v>-5.2494646338095832</v>
      </c>
      <c r="N35">
        <v>8.2899999999999991</v>
      </c>
      <c r="O35">
        <v>10.3</v>
      </c>
      <c r="P35">
        <v>21</v>
      </c>
      <c r="Q35" s="85">
        <f t="shared" si="3"/>
        <v>24.619199999999999</v>
      </c>
      <c r="R35" t="str">
        <f>IF(5*12.56+4.0192&gt;P35,"SI","NO")</f>
        <v>SI</v>
      </c>
    </row>
    <row r="36" spans="1:18" ht="15" x14ac:dyDescent="0.25">
      <c r="A36" s="1">
        <v>2</v>
      </c>
      <c r="B36" s="153">
        <f>1.3*N11*O12</f>
        <v>70.079239058936452</v>
      </c>
      <c r="C36" s="153">
        <f>MAX(30*G36/100,MAX(ABS(D20),ABS(F20)))</f>
        <v>100.2150953125</v>
      </c>
      <c r="D36" s="153">
        <f>ABS(G21)</f>
        <v>1175.9866</v>
      </c>
      <c r="E36" s="153">
        <f>ABS(G20)</f>
        <v>1310.1353999999999</v>
      </c>
      <c r="F36" s="153">
        <f>MAX(30*B36/100,MAX(ABS(C22),ABS(E22)))</f>
        <v>21.023771717680933</v>
      </c>
      <c r="G36" s="153">
        <f>1.3*R11*S12</f>
        <v>325.21146875787696</v>
      </c>
      <c r="H36" s="153">
        <f>ABS(G23)</f>
        <v>1350.4141</v>
      </c>
      <c r="I36" s="153">
        <f>ABS(G22)</f>
        <v>1135.7078999999999</v>
      </c>
      <c r="J36" s="16">
        <f>$B$44*(1-((0.48*$B$43-ABS(H36))/(0.48*$B$43))^2)</f>
        <v>249.25595652727668</v>
      </c>
      <c r="K36" s="16">
        <f t="shared" si="0"/>
        <v>103.75702399729592</v>
      </c>
      <c r="L36" s="152">
        <f t="shared" si="1"/>
        <v>3.130817549054858</v>
      </c>
      <c r="M36" s="152">
        <f t="shared" si="2"/>
        <v>-3.9121093950653378</v>
      </c>
      <c r="N36">
        <v>9.42</v>
      </c>
      <c r="O36">
        <v>10.3</v>
      </c>
      <c r="P36">
        <v>21</v>
      </c>
      <c r="Q36" s="85">
        <v>26.87</v>
      </c>
      <c r="R36" t="str">
        <f>IF(5*12.56+4.0192&gt;P36,"SI","NO")</f>
        <v>SI</v>
      </c>
    </row>
    <row r="37" spans="1:18" ht="15" x14ac:dyDescent="0.25">
      <c r="A37" s="79" t="s">
        <v>259</v>
      </c>
      <c r="B37" s="153">
        <f>1.3*N13*O13</f>
        <v>45.541835539200008</v>
      </c>
      <c r="C37" s="153">
        <f>MAX(30*G37/100,F24)</f>
        <v>92.222216966880012</v>
      </c>
      <c r="D37" s="153">
        <f>ABS(G25)</f>
        <v>1378.7058999999999</v>
      </c>
      <c r="E37" s="153">
        <f>ABS(G24)</f>
        <v>1562.5821000000001</v>
      </c>
      <c r="F37" s="153">
        <f>MAX(30*B37/100,C26)</f>
        <v>13.662550661760001</v>
      </c>
      <c r="G37" s="153">
        <f>1.3*R13*S14</f>
        <v>307.40738988960004</v>
      </c>
      <c r="H37" s="153">
        <f>ABS(G27)</f>
        <v>1625.0220999999999</v>
      </c>
      <c r="I37" s="153">
        <f>ABS(G26)</f>
        <v>1316.2659000000001</v>
      </c>
      <c r="J37" s="16">
        <f>$B$44*(1-((0.48*$B$43-ABS(H37))/(0.48*$B$43))^2)</f>
        <v>245.25947346438377</v>
      </c>
      <c r="K37" s="16">
        <f t="shared" si="0"/>
        <v>106.97069390193973</v>
      </c>
      <c r="L37" s="152">
        <f t="shared" si="1"/>
        <v>2.5616809322612082</v>
      </c>
      <c r="M37" s="152">
        <f t="shared" si="2"/>
        <v>-7.1357547525427734</v>
      </c>
      <c r="N37">
        <v>9.42</v>
      </c>
      <c r="O37">
        <v>10.3</v>
      </c>
      <c r="P37">
        <v>21</v>
      </c>
      <c r="Q37" s="85">
        <v>26.87</v>
      </c>
      <c r="R37" t="str">
        <f>IF(5*12.56+4.0192&gt;P37,"SI","NO")</f>
        <v>SI</v>
      </c>
    </row>
    <row r="38" spans="1:18" ht="15" x14ac:dyDescent="0.25">
      <c r="A38" s="79" t="s">
        <v>260</v>
      </c>
      <c r="B38" s="153">
        <f>MAX(ABS(E24),ABS(E25))</f>
        <v>51.730614062499995</v>
      </c>
      <c r="C38" s="153">
        <f>MAX(F24:F25)</f>
        <v>116.3111421875</v>
      </c>
      <c r="D38" s="153"/>
      <c r="E38" s="153"/>
      <c r="F38" s="153">
        <f>MAX(ABS(E26),ABS(E27))</f>
        <v>29.076021875000002</v>
      </c>
      <c r="G38" s="153">
        <f>MAX(F26:F27)</f>
        <v>305.80856875000006</v>
      </c>
      <c r="H38" s="153"/>
      <c r="I38" s="153"/>
    </row>
    <row r="40" spans="1:18" x14ac:dyDescent="0.2">
      <c r="A40" s="96" t="s">
        <v>262</v>
      </c>
    </row>
    <row r="41" spans="1:18" x14ac:dyDescent="0.2">
      <c r="A41" s="79" t="s">
        <v>152</v>
      </c>
      <c r="B41" s="1">
        <v>14.17</v>
      </c>
      <c r="C41" s="96" t="s">
        <v>263</v>
      </c>
    </row>
    <row r="42" spans="1:18" x14ac:dyDescent="0.2">
      <c r="A42" s="79" t="s">
        <v>69</v>
      </c>
      <c r="B42" s="1">
        <v>391.3</v>
      </c>
      <c r="C42" s="96" t="s">
        <v>263</v>
      </c>
    </row>
    <row r="43" spans="1:18" x14ac:dyDescent="0.2">
      <c r="A43" s="79" t="s">
        <v>264</v>
      </c>
      <c r="B43" s="1">
        <v>2975.7</v>
      </c>
      <c r="C43" s="96" t="s">
        <v>266</v>
      </c>
      <c r="D43" s="96" t="s">
        <v>270</v>
      </c>
    </row>
    <row r="44" spans="1:18" x14ac:dyDescent="0.2">
      <c r="A44" s="79" t="s">
        <v>265</v>
      </c>
      <c r="B44" s="1">
        <v>250</v>
      </c>
      <c r="C44" s="96" t="s">
        <v>272</v>
      </c>
    </row>
    <row r="45" spans="1:18" x14ac:dyDescent="0.2">
      <c r="A45" s="79" t="s">
        <v>267</v>
      </c>
      <c r="B45" s="1">
        <v>107.1</v>
      </c>
      <c r="C45" s="96" t="s">
        <v>272</v>
      </c>
    </row>
    <row r="46" spans="1:18" x14ac:dyDescent="0.2">
      <c r="A46" s="79" t="s">
        <v>264</v>
      </c>
      <c r="B46" s="1">
        <v>2550</v>
      </c>
      <c r="C46" s="96" t="s">
        <v>266</v>
      </c>
      <c r="D46" s="96" t="s">
        <v>271</v>
      </c>
    </row>
    <row r="47" spans="1:18" x14ac:dyDescent="0.2">
      <c r="A47" s="79" t="s">
        <v>265</v>
      </c>
      <c r="B47" s="1">
        <v>183.6</v>
      </c>
      <c r="C47" s="96" t="s">
        <v>272</v>
      </c>
    </row>
    <row r="48" spans="1:18" x14ac:dyDescent="0.2">
      <c r="A48" s="79" t="s">
        <v>267</v>
      </c>
      <c r="B48" s="1">
        <v>91.8</v>
      </c>
      <c r="C48" s="96" t="s">
        <v>272</v>
      </c>
    </row>
    <row r="50" spans="1:14" x14ac:dyDescent="0.2">
      <c r="A50" s="143" t="s">
        <v>282</v>
      </c>
      <c r="B50" s="148"/>
      <c r="C50" s="149"/>
    </row>
    <row r="51" spans="1:14" x14ac:dyDescent="0.2">
      <c r="A51" s="79"/>
      <c r="C51" s="143" t="s">
        <v>283</v>
      </c>
      <c r="D51" s="143"/>
      <c r="E51" s="145"/>
    </row>
    <row r="53" spans="1:14" x14ac:dyDescent="0.2">
      <c r="A53" s="96" t="s">
        <v>295</v>
      </c>
      <c r="B53" s="79" t="s">
        <v>285</v>
      </c>
      <c r="C53" s="79" t="s">
        <v>286</v>
      </c>
      <c r="D53" s="79" t="s">
        <v>287</v>
      </c>
      <c r="E53" s="48" t="s">
        <v>297</v>
      </c>
      <c r="F53" s="48" t="s">
        <v>298</v>
      </c>
      <c r="G53" s="79" t="s">
        <v>289</v>
      </c>
      <c r="H53" s="79" t="s">
        <v>290</v>
      </c>
      <c r="I53" s="79" t="s">
        <v>17</v>
      </c>
      <c r="J53" s="79" t="s">
        <v>291</v>
      </c>
      <c r="K53" s="79" t="s">
        <v>292</v>
      </c>
      <c r="L53" s="79"/>
      <c r="M53" s="79" t="s">
        <v>280</v>
      </c>
    </row>
    <row r="54" spans="1:14" ht="15" x14ac:dyDescent="0.25">
      <c r="A54" s="153">
        <f>N32</f>
        <v>6.28</v>
      </c>
      <c r="B54" s="1">
        <v>2.0095999999999998</v>
      </c>
      <c r="C54" s="16">
        <f>2*(A54+B54)*$B$42/10</f>
        <v>648.74409600000001</v>
      </c>
      <c r="D54" s="16">
        <f>1+1/(1+2*C54/B46)</f>
        <v>1.6627700652342901</v>
      </c>
      <c r="E54" s="2">
        <f>(A54+0.4*B54)*(0.3-2*0.04)*B42/10</f>
        <v>60.981945024000005</v>
      </c>
      <c r="F54" s="2">
        <f>(A54+0.4*B54)*(0.6-2*0.04)*$B$42/10</f>
        <v>144.139142784</v>
      </c>
      <c r="G54" s="2">
        <f>B32</f>
        <v>22.218768323393974</v>
      </c>
      <c r="H54" s="2">
        <f t="shared" ref="H54:H59" si="4">C32</f>
        <v>41.793503216304067</v>
      </c>
      <c r="I54" s="2">
        <f t="shared" ref="I54:I59" si="5">D32</f>
        <v>279.71090000000004</v>
      </c>
      <c r="J54" s="150">
        <f>(B48+E54)*(1-ABS((0.48*B46-I54)/(0.48*B46+C54))^(1+1/(1+C54/B46)))</f>
        <v>108.15100246355597</v>
      </c>
      <c r="K54" s="150">
        <f>(B47+F54)*(1-((0.48*B46-I54)/(0.48*B46+C54))^D54)</f>
        <v>222.76928083847099</v>
      </c>
      <c r="L54" s="2">
        <f t="shared" ref="L54:L59" si="6">(H54/J54)^1.5+(G54/K54)^1.5</f>
        <v>0.27172354141673782</v>
      </c>
      <c r="M54" t="str">
        <f>IF(L54&lt;1,"SI","N0")</f>
        <v>SI</v>
      </c>
    </row>
    <row r="55" spans="1:14" ht="15" x14ac:dyDescent="0.25">
      <c r="A55" s="153">
        <f>N33</f>
        <v>8.2899999999999991</v>
      </c>
      <c r="B55" s="1">
        <v>2.0095999999999998</v>
      </c>
      <c r="C55" s="16">
        <f t="shared" ref="C55:C59" si="7">2*(A55+B55)*$B$42/10</f>
        <v>806.04669599999988</v>
      </c>
      <c r="D55" s="16">
        <f t="shared" ref="D55:D59" si="8">1+1/(1+2*C55/$B$43)</f>
        <v>1.6486124691641302</v>
      </c>
      <c r="E55" s="2">
        <f t="shared" ref="E55:E59" si="9">(A55+0.4*B55)*(0.3-2*0.04)*$B$42/10</f>
        <v>78.285231023999984</v>
      </c>
      <c r="F55" s="2">
        <f t="shared" ref="F55:F59" si="10">(A55+0.4*B55)*(0.7-2*0.04)*$B$42/10</f>
        <v>220.62201470399995</v>
      </c>
      <c r="G55" s="2">
        <f>B33</f>
        <v>46.784012796606042</v>
      </c>
      <c r="H55" s="2">
        <f t="shared" si="4"/>
        <v>88.000728070415974</v>
      </c>
      <c r="I55" s="2">
        <f t="shared" si="5"/>
        <v>507.83449999999993</v>
      </c>
      <c r="J55" s="150">
        <f>($B$45+E55)*(1-((0.48*$B$43-I55)/(0.48*$B$43+C55))^D55)</f>
        <v>142.4177425171782</v>
      </c>
      <c r="K55" s="150">
        <f>($B$44+F55)*(1-((0.48*$B$43-I55)/(0.48*$B$43+C55))^D55)</f>
        <v>361.54403747703543</v>
      </c>
      <c r="L55" s="2">
        <f t="shared" si="6"/>
        <v>0.53226530322086096</v>
      </c>
      <c r="M55" t="str">
        <f t="shared" ref="M55:M59" si="11">IF(L55&lt;1,"SI","N0")</f>
        <v>SI</v>
      </c>
      <c r="N55" s="96" t="s">
        <v>294</v>
      </c>
    </row>
    <row r="56" spans="1:14" ht="15" x14ac:dyDescent="0.25">
      <c r="A56" s="153">
        <f>N34</f>
        <v>8.2899999999999991</v>
      </c>
      <c r="B56" s="1">
        <v>2.0095999999999998</v>
      </c>
      <c r="C56" s="16">
        <f t="shared" si="7"/>
        <v>806.04669599999988</v>
      </c>
      <c r="D56" s="16">
        <f t="shared" si="8"/>
        <v>1.6486124691641302</v>
      </c>
      <c r="E56" s="2">
        <f t="shared" si="9"/>
        <v>78.285231023999984</v>
      </c>
      <c r="F56" s="2">
        <f t="shared" si="10"/>
        <v>220.62201470399995</v>
      </c>
      <c r="G56" s="2">
        <f>B34</f>
        <v>53.466307107883175</v>
      </c>
      <c r="H56" s="2">
        <f t="shared" si="4"/>
        <v>97.024581250000011</v>
      </c>
      <c r="I56" s="2">
        <f t="shared" si="5"/>
        <v>732.6246000000001</v>
      </c>
      <c r="J56" s="150">
        <f>($B$45+E56)*(1-((0.48*$B$43-I56)/(0.48*$B$43+C56))^D56)</f>
        <v>158.30350696869746</v>
      </c>
      <c r="K56" s="150">
        <f t="shared" ref="K56:K58" si="12">($B$44+F56)*(1-((0.48*$B$43-I56)/(0.48*$B$43+C56))^D56)</f>
        <v>401.87190194601959</v>
      </c>
      <c r="L56" s="2">
        <f t="shared" si="6"/>
        <v>0.52835700841668432</v>
      </c>
      <c r="M56" t="str">
        <f t="shared" si="11"/>
        <v>SI</v>
      </c>
    </row>
    <row r="57" spans="1:14" ht="15" x14ac:dyDescent="0.25">
      <c r="A57" s="153">
        <f t="shared" ref="A57:A59" si="13">N35</f>
        <v>8.2899999999999991</v>
      </c>
      <c r="B57" s="1">
        <v>2.0095999999999998</v>
      </c>
      <c r="C57" s="16">
        <f t="shared" si="7"/>
        <v>806.04669599999988</v>
      </c>
      <c r="D57" s="16">
        <f t="shared" si="8"/>
        <v>1.6486124691641302</v>
      </c>
      <c r="E57" s="2">
        <f t="shared" si="9"/>
        <v>78.285231023999984</v>
      </c>
      <c r="F57" s="2">
        <f t="shared" si="10"/>
        <v>220.62201470399995</v>
      </c>
      <c r="G57" s="2">
        <f t="shared" ref="G57:G59" si="14">B35</f>
        <v>50.118238364164711</v>
      </c>
      <c r="H57" s="2">
        <f t="shared" si="4"/>
        <v>102.9481625</v>
      </c>
      <c r="I57" s="2">
        <f t="shared" si="5"/>
        <v>954.40509999999995</v>
      </c>
      <c r="J57" s="150">
        <f>($B$45+E57)*(1-((0.48*$B$43-I57)/(0.48*$B$43+C57))^D57)</f>
        <v>171.0028969058005</v>
      </c>
      <c r="K57" s="150">
        <f t="shared" si="12"/>
        <v>434.11078335366204</v>
      </c>
      <c r="L57" s="2">
        <f t="shared" si="6"/>
        <v>0.50634149870282863</v>
      </c>
      <c r="M57" t="str">
        <f t="shared" si="11"/>
        <v>SI</v>
      </c>
    </row>
    <row r="58" spans="1:14" ht="15" x14ac:dyDescent="0.25">
      <c r="A58" s="153">
        <f t="shared" si="13"/>
        <v>9.42</v>
      </c>
      <c r="B58" s="1">
        <v>2.0095999999999998</v>
      </c>
      <c r="C58" s="16">
        <f t="shared" si="7"/>
        <v>894.48049600000013</v>
      </c>
      <c r="D58" s="16">
        <f t="shared" si="8"/>
        <v>1.6245355136485646</v>
      </c>
      <c r="E58" s="2">
        <f t="shared" si="9"/>
        <v>88.012949023999994</v>
      </c>
      <c r="F58" s="2">
        <f t="shared" si="10"/>
        <v>248.03649270399995</v>
      </c>
      <c r="G58" s="2">
        <f t="shared" si="14"/>
        <v>70.079239058936452</v>
      </c>
      <c r="H58" s="2">
        <f t="shared" si="4"/>
        <v>100.2150953125</v>
      </c>
      <c r="I58" s="2">
        <f t="shared" si="5"/>
        <v>1175.9866</v>
      </c>
      <c r="J58" s="150">
        <f>($B$45+E58)*(1-((0.48*$B$43-I58)/(0.48*$B$43+C58))^D58)</f>
        <v>189.8137119647424</v>
      </c>
      <c r="K58" s="150">
        <f t="shared" si="12"/>
        <v>484.5098997628258</v>
      </c>
      <c r="L58" s="2">
        <f t="shared" si="6"/>
        <v>0.43863480842868141</v>
      </c>
      <c r="M58" t="str">
        <f t="shared" si="11"/>
        <v>SI</v>
      </c>
    </row>
    <row r="59" spans="1:14" ht="15" x14ac:dyDescent="0.25">
      <c r="A59" s="153">
        <f t="shared" si="13"/>
        <v>9.42</v>
      </c>
      <c r="B59" s="1">
        <v>2.0095999999999998</v>
      </c>
      <c r="C59" s="16">
        <f t="shared" si="7"/>
        <v>894.48049600000013</v>
      </c>
      <c r="D59" s="16">
        <f t="shared" si="8"/>
        <v>1.6245355136485646</v>
      </c>
      <c r="E59" s="2">
        <f t="shared" si="9"/>
        <v>88.012949023999994</v>
      </c>
      <c r="F59" s="2">
        <f t="shared" si="10"/>
        <v>248.03649270399995</v>
      </c>
      <c r="G59" s="2">
        <f t="shared" si="14"/>
        <v>45.541835539200008</v>
      </c>
      <c r="H59" s="2">
        <f t="shared" si="4"/>
        <v>92.222216966880012</v>
      </c>
      <c r="I59" s="2">
        <f t="shared" si="5"/>
        <v>1378.7058999999999</v>
      </c>
      <c r="J59" s="150">
        <f>($B$45+E59)*(1-ABS((0.48*$B$43-I59)/(0.48*$B$43+C59))^D59)</f>
        <v>194.73548673897113</v>
      </c>
      <c r="K59" s="150">
        <f>($B$44+F59)*(1-ABS((0.48*$B$43-I59)/(0.48*$B$43+C59))^D59)</f>
        <v>497.07299954014701</v>
      </c>
      <c r="L59" s="2">
        <f t="shared" si="6"/>
        <v>0.35363327260198746</v>
      </c>
      <c r="M59" t="str">
        <f t="shared" si="11"/>
        <v>SI</v>
      </c>
    </row>
    <row r="60" spans="1:14" x14ac:dyDescent="0.2">
      <c r="G60" s="2"/>
      <c r="K60" s="2"/>
    </row>
    <row r="61" spans="1:14" x14ac:dyDescent="0.2">
      <c r="C61" s="143" t="s">
        <v>293</v>
      </c>
      <c r="D61" s="143"/>
      <c r="E61" s="145"/>
      <c r="K61" s="2"/>
    </row>
    <row r="62" spans="1:14" x14ac:dyDescent="0.2">
      <c r="A62" s="96" t="s">
        <v>284</v>
      </c>
      <c r="B62" s="79" t="s">
        <v>285</v>
      </c>
      <c r="C62" s="79" t="s">
        <v>286</v>
      </c>
      <c r="D62" s="79" t="s">
        <v>287</v>
      </c>
      <c r="E62" s="48" t="s">
        <v>288</v>
      </c>
      <c r="F62" s="48" t="s">
        <v>298</v>
      </c>
      <c r="G62" s="79" t="s">
        <v>289</v>
      </c>
      <c r="H62" s="79" t="s">
        <v>290</v>
      </c>
      <c r="I62" s="79" t="s">
        <v>17</v>
      </c>
      <c r="J62" s="79" t="s">
        <v>291</v>
      </c>
      <c r="K62" s="79" t="s">
        <v>292</v>
      </c>
      <c r="L62" s="48"/>
      <c r="M62" s="79" t="s">
        <v>280</v>
      </c>
    </row>
    <row r="63" spans="1:14" x14ac:dyDescent="0.2">
      <c r="A63" s="1">
        <v>10.3</v>
      </c>
      <c r="B63" s="79">
        <v>4.0191999999999997</v>
      </c>
      <c r="C63" s="16">
        <f>2*(A63+B63)*$B$42/10</f>
        <v>1120.620592</v>
      </c>
      <c r="D63" s="16">
        <f>1+1/(1+2*C63/B46)</f>
        <v>1.5322211723583314</v>
      </c>
      <c r="E63" s="2">
        <f>(A63+0.4*B63)*(0.3-2*0.04)*$B$42/10</f>
        <v>102.508454048</v>
      </c>
      <c r="F63" s="2">
        <f>(A63+0.4*B63)*(0.6-2*0.04)*$B$42/10</f>
        <v>242.29270956800005</v>
      </c>
      <c r="G63" s="2">
        <f>F32</f>
        <v>30.456968749999998</v>
      </c>
      <c r="H63" s="2">
        <f t="shared" ref="H63" si="15">G32</f>
        <v>139.31167738768022</v>
      </c>
      <c r="I63" s="2">
        <f t="shared" ref="I63:I68" si="16">H32</f>
        <v>279.94819999999999</v>
      </c>
      <c r="J63" s="150">
        <f>(B48+E63)*(1-((0.48*B46-I63)/(0.48*B46+C63))^D63)</f>
        <v>146.09738797707277</v>
      </c>
      <c r="K63" s="150">
        <f>(B47+F63)*(1-((0.48*B46-I63)/(0.48*B46+C63))^D63)</f>
        <v>320.22184897313952</v>
      </c>
      <c r="L63" s="2">
        <f>(H63/K63)^1.5+(G63/J63)^1.5</f>
        <v>0.38213360610765562</v>
      </c>
      <c r="M63" t="str">
        <f>IF(L63&lt;1,"SI","N0")</f>
        <v>SI</v>
      </c>
    </row>
    <row r="64" spans="1:14" x14ac:dyDescent="0.2">
      <c r="A64" s="1">
        <v>10.3</v>
      </c>
      <c r="B64" s="79">
        <v>4.0191999999999997</v>
      </c>
      <c r="C64" s="16">
        <f t="shared" ref="C64:C68" si="17">2*(A64+B64)*$B$42/10</f>
        <v>1120.620592</v>
      </c>
      <c r="D64" s="16">
        <f>1+1/(1+2*C64/$B$43)</f>
        <v>1.5703917094419748</v>
      </c>
      <c r="E64" s="2">
        <f t="shared" ref="E64:E68" si="18">(A64+0.4*B64)*(0.3-2*0.04)*$B$42/10</f>
        <v>102.508454048</v>
      </c>
      <c r="F64" s="2">
        <f t="shared" ref="F64:F68" si="19">(A64+0.4*B64)*(0.7-2*0.04)*$B$42/10</f>
        <v>288.88746140800004</v>
      </c>
      <c r="G64" s="2">
        <f t="shared" ref="G64:H68" si="20">F33</f>
        <v>17.195967187499999</v>
      </c>
      <c r="H64" s="2">
        <f t="shared" si="20"/>
        <v>293.33576023471988</v>
      </c>
      <c r="I64" s="2">
        <f t="shared" si="16"/>
        <v>532.53839999999991</v>
      </c>
      <c r="J64" s="150">
        <f>($B$45+E64)*(1-((0.48*$B$43-I64)/(0.48*$B$43+C64))^D64)</f>
        <v>169.03785659443335</v>
      </c>
      <c r="K64" s="150">
        <f>($B$44+F64)*(1-((0.48*$B$43-I64)/(0.48*$B$43+C64))^D64)</f>
        <v>434.58352782452056</v>
      </c>
      <c r="L64" s="2">
        <f t="shared" ref="L64:L68" si="21">(H64/K64)^1.5+(G64/J64)^1.5</f>
        <v>0.58699226811138061</v>
      </c>
      <c r="M64" t="str">
        <f t="shared" ref="M64:M68" si="22">IF(L64&lt;1,"SI","N0")</f>
        <v>SI</v>
      </c>
      <c r="N64" s="96" t="s">
        <v>294</v>
      </c>
    </row>
    <row r="65" spans="1:16" x14ac:dyDescent="0.2">
      <c r="A65" s="1">
        <v>10.3</v>
      </c>
      <c r="B65" s="79">
        <v>4.0191999999999997</v>
      </c>
      <c r="C65" s="16">
        <f t="shared" si="17"/>
        <v>1120.620592</v>
      </c>
      <c r="D65" s="16">
        <f t="shared" ref="D65:D68" si="23">1+1/(1+2*C65/$B$43)</f>
        <v>1.5703917094419748</v>
      </c>
      <c r="E65" s="2">
        <f t="shared" si="18"/>
        <v>102.508454048</v>
      </c>
      <c r="F65" s="2">
        <f t="shared" si="19"/>
        <v>288.88746140800004</v>
      </c>
      <c r="G65" s="2">
        <f t="shared" si="20"/>
        <v>16.039892132364955</v>
      </c>
      <c r="H65" s="2">
        <f t="shared" si="20"/>
        <v>289.60916350103389</v>
      </c>
      <c r="I65" s="2">
        <f t="shared" si="16"/>
        <v>791.08429999999998</v>
      </c>
      <c r="J65" s="150">
        <f t="shared" ref="J65:J67" si="24">($B$45+E65)*(1-((0.48*$B$43-I65)/(0.48*$B$43+C65))^D65)</f>
        <v>185.8426665422619</v>
      </c>
      <c r="K65" s="150">
        <f>($B$44+F65)*(1-((0.48*$B$43-I65)/(0.48*$B$43+C65))^D65)</f>
        <v>477.7874215479838</v>
      </c>
      <c r="L65" s="2">
        <f t="shared" si="21"/>
        <v>0.49727401546658434</v>
      </c>
      <c r="M65" t="str">
        <f t="shared" si="22"/>
        <v>SI</v>
      </c>
    </row>
    <row r="66" spans="1:16" x14ac:dyDescent="0.2">
      <c r="A66" s="1">
        <v>10.3</v>
      </c>
      <c r="B66" s="79">
        <v>4.0191999999999997</v>
      </c>
      <c r="C66" s="16">
        <f t="shared" si="17"/>
        <v>1120.620592</v>
      </c>
      <c r="D66" s="16">
        <f t="shared" si="23"/>
        <v>1.5703917094419748</v>
      </c>
      <c r="E66" s="2">
        <f t="shared" si="18"/>
        <v>102.508454048</v>
      </c>
      <c r="F66" s="2">
        <f t="shared" si="19"/>
        <v>288.88746140800004</v>
      </c>
      <c r="G66" s="2">
        <f t="shared" si="20"/>
        <v>15.035471509249414</v>
      </c>
      <c r="H66" s="2">
        <f t="shared" si="20"/>
        <v>338.29810895811175</v>
      </c>
      <c r="I66" s="2">
        <f t="shared" si="16"/>
        <v>1064.077</v>
      </c>
      <c r="J66" s="150">
        <f t="shared" si="24"/>
        <v>199.73423071453507</v>
      </c>
      <c r="K66" s="150">
        <f>($B$44+F66)*(1-((0.48*$B$43-I66)/(0.48*$B$43+C66))^D66)</f>
        <v>513.50158100678289</v>
      </c>
      <c r="L66" s="2">
        <f t="shared" si="21"/>
        <v>0.55538627022061382</v>
      </c>
      <c r="M66" t="str">
        <f t="shared" si="22"/>
        <v>SI</v>
      </c>
    </row>
    <row r="67" spans="1:16" x14ac:dyDescent="0.2">
      <c r="A67" s="1">
        <v>10.3</v>
      </c>
      <c r="B67" s="79">
        <v>4.0191999999999997</v>
      </c>
      <c r="C67" s="16">
        <f t="shared" si="17"/>
        <v>1120.620592</v>
      </c>
      <c r="D67" s="16">
        <f t="shared" si="23"/>
        <v>1.5703917094419748</v>
      </c>
      <c r="E67" s="2">
        <f t="shared" si="18"/>
        <v>102.508454048</v>
      </c>
      <c r="F67" s="2">
        <f t="shared" si="19"/>
        <v>288.88746140800004</v>
      </c>
      <c r="G67" s="2">
        <f t="shared" si="20"/>
        <v>21.023771717680933</v>
      </c>
      <c r="H67" s="2">
        <f t="shared" si="20"/>
        <v>325.21146875787696</v>
      </c>
      <c r="I67" s="2">
        <f t="shared" si="16"/>
        <v>1350.4141</v>
      </c>
      <c r="J67" s="150">
        <f t="shared" si="24"/>
        <v>208.731994434558</v>
      </c>
      <c r="K67" s="150">
        <f>($B$44+F67)*(1-((0.48*$B$43-I67)/(0.48*$B$43+C67))^D67)</f>
        <v>536.63415011738664</v>
      </c>
      <c r="L67" s="2">
        <f t="shared" si="21"/>
        <v>0.50373665201699513</v>
      </c>
      <c r="M67" t="str">
        <f t="shared" si="22"/>
        <v>SI</v>
      </c>
    </row>
    <row r="68" spans="1:16" x14ac:dyDescent="0.2">
      <c r="A68" s="1">
        <v>10.3</v>
      </c>
      <c r="B68" s="79">
        <v>4.0191999999999997</v>
      </c>
      <c r="C68" s="16">
        <f t="shared" si="17"/>
        <v>1120.620592</v>
      </c>
      <c r="D68" s="16">
        <f t="shared" si="23"/>
        <v>1.5703917094419748</v>
      </c>
      <c r="E68" s="2">
        <f t="shared" si="18"/>
        <v>102.508454048</v>
      </c>
      <c r="F68" s="2">
        <f t="shared" si="19"/>
        <v>288.88746140800004</v>
      </c>
      <c r="G68" s="2">
        <f t="shared" si="20"/>
        <v>13.662550661760001</v>
      </c>
      <c r="H68" s="2">
        <f t="shared" si="20"/>
        <v>307.40738988960004</v>
      </c>
      <c r="I68" s="2">
        <f t="shared" si="16"/>
        <v>1625.0220999999999</v>
      </c>
      <c r="J68" s="150">
        <f>($B$45+E68)*(1-ABS((0.48*$B$43-I68)/(0.48*$B$43+C68))^D68)</f>
        <v>205.8569224092038</v>
      </c>
      <c r="K68" s="150">
        <f>($B$44+F68)*(1-ABS((0.48*$B$43-I68)/(0.48*$B$43+C68))^D68)</f>
        <v>529.24255767353657</v>
      </c>
      <c r="L68" s="2">
        <f t="shared" si="21"/>
        <v>0.45977756669308717</v>
      </c>
      <c r="M68" t="str">
        <f t="shared" si="22"/>
        <v>SI</v>
      </c>
    </row>
    <row r="70" spans="1:16" x14ac:dyDescent="0.2">
      <c r="A70" s="143" t="s">
        <v>302</v>
      </c>
      <c r="B70" s="144"/>
    </row>
    <row r="72" spans="1:16" x14ac:dyDescent="0.2">
      <c r="A72" s="47" t="s">
        <v>319</v>
      </c>
      <c r="B72" s="161"/>
      <c r="C72" s="11"/>
      <c r="O72" t="s">
        <v>311</v>
      </c>
    </row>
    <row r="73" spans="1:16" x14ac:dyDescent="0.2">
      <c r="A73" s="149" t="s">
        <v>320</v>
      </c>
      <c r="D73" s="149" t="s">
        <v>322</v>
      </c>
      <c r="E73"/>
      <c r="F73" s="2" t="s">
        <v>312</v>
      </c>
      <c r="O73" s="96" t="s">
        <v>153</v>
      </c>
      <c r="P73" s="16">
        <f>100/8.4*0.5*4</f>
        <v>23.80952380952381</v>
      </c>
    </row>
    <row r="74" spans="1:16" x14ac:dyDescent="0.2">
      <c r="A74" s="96" t="s">
        <v>303</v>
      </c>
      <c r="B74" s="79" t="s">
        <v>304</v>
      </c>
      <c r="C74" s="96" t="s">
        <v>321</v>
      </c>
      <c r="D74" s="96" t="s">
        <v>303</v>
      </c>
      <c r="E74" s="79" t="s">
        <v>304</v>
      </c>
      <c r="F74" s="96" t="s">
        <v>305</v>
      </c>
      <c r="K74" s="2" t="s">
        <v>312</v>
      </c>
      <c r="O74" s="96" t="s">
        <v>154</v>
      </c>
      <c r="P74">
        <f>100/10*0.5*4</f>
        <v>20</v>
      </c>
    </row>
    <row r="75" spans="1:16" x14ac:dyDescent="0.2">
      <c r="A75" s="96" t="s">
        <v>307</v>
      </c>
      <c r="B75" s="1">
        <v>1.89</v>
      </c>
      <c r="C75">
        <v>522.29999999999995</v>
      </c>
      <c r="D75" s="96" t="s">
        <v>307</v>
      </c>
      <c r="E75" s="79">
        <v>2.08</v>
      </c>
      <c r="F75">
        <v>453.3</v>
      </c>
      <c r="K75" s="2"/>
      <c r="O75" s="96" t="s">
        <v>164</v>
      </c>
      <c r="P75" s="85">
        <f>100/15*0.5*4</f>
        <v>13.333333333333334</v>
      </c>
    </row>
    <row r="76" spans="1:16" x14ac:dyDescent="0.2">
      <c r="A76" s="96" t="s">
        <v>308</v>
      </c>
      <c r="B76" s="1">
        <v>2.11</v>
      </c>
      <c r="C76">
        <v>489.3</v>
      </c>
      <c r="D76" s="96" t="s">
        <v>308</v>
      </c>
      <c r="E76" s="79">
        <v>2.31</v>
      </c>
      <c r="F76" s="160" t="s">
        <v>306</v>
      </c>
      <c r="K76" s="2"/>
      <c r="O76" s="96"/>
      <c r="P76" s="85"/>
    </row>
    <row r="77" spans="1:16" x14ac:dyDescent="0.2">
      <c r="A77" s="96" t="s">
        <v>310</v>
      </c>
      <c r="B77" s="1">
        <v>2.5</v>
      </c>
      <c r="C77">
        <v>387.4</v>
      </c>
      <c r="D77" s="96" t="s">
        <v>310</v>
      </c>
      <c r="E77" s="79">
        <v>2.5</v>
      </c>
      <c r="F77" s="96" t="s">
        <v>309</v>
      </c>
      <c r="K77" s="2"/>
    </row>
    <row r="78" spans="1:16" x14ac:dyDescent="0.2">
      <c r="A78" s="96"/>
      <c r="G78" s="96"/>
      <c r="H78" s="79"/>
      <c r="I78" s="96"/>
      <c r="K78" s="2"/>
    </row>
    <row r="79" spans="1:16" x14ac:dyDescent="0.2">
      <c r="A79" s="47" t="s">
        <v>323</v>
      </c>
      <c r="B79" s="161"/>
      <c r="C79" s="11"/>
      <c r="E79" s="164" t="s">
        <v>313</v>
      </c>
      <c r="H79" s="1"/>
      <c r="K79" s="2"/>
    </row>
    <row r="80" spans="1:16" x14ac:dyDescent="0.2">
      <c r="A80" s="165" t="s">
        <v>324</v>
      </c>
      <c r="D80" s="149" t="s">
        <v>325</v>
      </c>
    </row>
    <row r="81" spans="1:13" x14ac:dyDescent="0.2">
      <c r="A81" s="96" t="s">
        <v>303</v>
      </c>
      <c r="B81" s="79" t="s">
        <v>304</v>
      </c>
      <c r="C81" s="96" t="s">
        <v>305</v>
      </c>
      <c r="D81" s="96" t="s">
        <v>303</v>
      </c>
      <c r="E81" s="79" t="s">
        <v>304</v>
      </c>
      <c r="F81" s="96" t="s">
        <v>305</v>
      </c>
    </row>
    <row r="82" spans="1:13" x14ac:dyDescent="0.2">
      <c r="A82" s="96" t="s">
        <v>307</v>
      </c>
      <c r="B82" s="162">
        <f>SQRT((0.5*14.7*30)/(11.9/100*391.3)-1)</f>
        <v>1.9327045124929869</v>
      </c>
      <c r="C82" s="85">
        <f>(0.9*(56/100)*11.9*B82*391.3)/10</f>
        <v>453.57886129692633</v>
      </c>
      <c r="D82" s="96" t="s">
        <v>307</v>
      </c>
      <c r="E82" s="162">
        <f>SQRT((0.5*14.7*60)/(P73/100*391.3)-1)</f>
        <v>1.9322144275203283</v>
      </c>
      <c r="F82" s="85">
        <f>(0.9*(26/100)*P73*E82*391.3)/10</f>
        <v>421.24206734370694</v>
      </c>
    </row>
    <row r="83" spans="1:13" x14ac:dyDescent="0.2">
      <c r="A83" s="96" t="s">
        <v>308</v>
      </c>
      <c r="B83" s="162">
        <f>SQRT((0.5*14.7*30)/(10/100*391.3)-1)</f>
        <v>2.1529195553496181</v>
      </c>
      <c r="C83" s="85">
        <f>(0.9*(56/100)*10*B83*391.3)/10</f>
        <v>424.58846069218606</v>
      </c>
      <c r="D83" s="96" t="s">
        <v>308</v>
      </c>
      <c r="E83" s="162">
        <f>SQRT((0.5*14.7*60)/(P74/100*391.3)-1)</f>
        <v>2.1529195553496181</v>
      </c>
      <c r="F83" s="85">
        <f>(0.9*(26/100)*P74*E83*391.3)/10</f>
        <v>394.26071349988706</v>
      </c>
    </row>
    <row r="84" spans="1:13" x14ac:dyDescent="0.2">
      <c r="A84" s="96" t="s">
        <v>310</v>
      </c>
      <c r="B84" s="162">
        <v>2.5</v>
      </c>
      <c r="C84" s="85">
        <f>(0.9*(56/100)*6.7*B84*391.3)/10</f>
        <v>330.33546000000013</v>
      </c>
      <c r="D84" s="96" t="s">
        <v>310</v>
      </c>
      <c r="E84" s="162">
        <v>2.5</v>
      </c>
      <c r="F84" s="85">
        <f>(0.9*(26/100)*P75*E84*391.3)/10</f>
        <v>305.21400000000006</v>
      </c>
    </row>
    <row r="85" spans="1:13" x14ac:dyDescent="0.2">
      <c r="A85" s="96" t="s">
        <v>314</v>
      </c>
      <c r="B85">
        <f>1.3</f>
        <v>1.3</v>
      </c>
      <c r="E85"/>
    </row>
    <row r="86" spans="1:13" x14ac:dyDescent="0.2">
      <c r="A86" s="96"/>
      <c r="B86"/>
      <c r="E86"/>
    </row>
    <row r="87" spans="1:13" x14ac:dyDescent="0.2">
      <c r="A87" s="96" t="s">
        <v>315</v>
      </c>
      <c r="B87" s="96" t="s">
        <v>317</v>
      </c>
      <c r="C87" s="96" t="s">
        <v>336</v>
      </c>
      <c r="D87" s="96" t="s">
        <v>318</v>
      </c>
      <c r="E87" s="96"/>
      <c r="F87" s="79"/>
    </row>
    <row r="88" spans="1:13" x14ac:dyDescent="0.2">
      <c r="A88" s="96">
        <v>6</v>
      </c>
      <c r="B88">
        <f>3.3-0.6</f>
        <v>2.6999999999999997</v>
      </c>
      <c r="C88" s="21">
        <f>K63*B85/B88</f>
        <v>154.18089024632644</v>
      </c>
      <c r="D88" s="21">
        <f t="shared" ref="D88:D93" si="25">J63*$B$85/B88</f>
        <v>70.343186803775794</v>
      </c>
      <c r="F88" s="2"/>
    </row>
    <row r="89" spans="1:13" x14ac:dyDescent="0.2">
      <c r="A89" s="96">
        <v>5</v>
      </c>
      <c r="B89" s="96">
        <f>3.3-0.7</f>
        <v>2.5999999999999996</v>
      </c>
      <c r="C89" s="21">
        <f>K64*$B$85/B89</f>
        <v>217.29176391226031</v>
      </c>
      <c r="D89" s="21">
        <f t="shared" si="25"/>
        <v>84.518928297216689</v>
      </c>
      <c r="F89" s="2"/>
      <c r="I89" s="96"/>
      <c r="J89" s="96"/>
    </row>
    <row r="90" spans="1:13" x14ac:dyDescent="0.2">
      <c r="A90" s="96">
        <v>4</v>
      </c>
      <c r="B90" s="96">
        <f t="shared" ref="B90:B92" si="26">3.3-0.7</f>
        <v>2.5999999999999996</v>
      </c>
      <c r="C90" s="21">
        <f>K65*$B$85/B90</f>
        <v>238.89371077399193</v>
      </c>
      <c r="D90" s="21">
        <f t="shared" si="25"/>
        <v>92.921333271130962</v>
      </c>
      <c r="F90" s="2"/>
      <c r="I90" s="96"/>
      <c r="M90" s="96"/>
    </row>
    <row r="91" spans="1:13" x14ac:dyDescent="0.2">
      <c r="A91" s="96">
        <v>3</v>
      </c>
      <c r="B91" s="96">
        <f t="shared" si="26"/>
        <v>2.5999999999999996</v>
      </c>
      <c r="C91" s="21">
        <f>K66*$B$85/B91</f>
        <v>256.7507905033915</v>
      </c>
      <c r="D91" s="21">
        <f t="shared" si="25"/>
        <v>99.867115357267565</v>
      </c>
      <c r="F91" s="2"/>
      <c r="M91" s="96"/>
    </row>
    <row r="92" spans="1:13" x14ac:dyDescent="0.2">
      <c r="A92" s="96">
        <v>2</v>
      </c>
      <c r="B92" s="96">
        <f t="shared" si="26"/>
        <v>2.5999999999999996</v>
      </c>
      <c r="C92" s="21">
        <f>K67*$B$85/B92</f>
        <v>268.31707505869338</v>
      </c>
      <c r="D92" s="21">
        <f t="shared" si="25"/>
        <v>104.36599721727903</v>
      </c>
      <c r="F92" s="2"/>
      <c r="I92" s="96"/>
      <c r="L92" s="96"/>
      <c r="M92" s="96"/>
    </row>
    <row r="93" spans="1:13" x14ac:dyDescent="0.2">
      <c r="A93" s="96">
        <v>1</v>
      </c>
      <c r="B93" s="96">
        <f>3.5-0.7</f>
        <v>2.8</v>
      </c>
      <c r="C93" s="21">
        <f>K68*$B$85/B93</f>
        <v>245.71975891985628</v>
      </c>
      <c r="D93" s="21">
        <f t="shared" si="25"/>
        <v>95.576428261416055</v>
      </c>
      <c r="F93" s="2"/>
      <c r="I93" s="96"/>
      <c r="M93" s="96"/>
    </row>
    <row r="94" spans="1:13" x14ac:dyDescent="0.2">
      <c r="A94" s="96" t="s">
        <v>330</v>
      </c>
      <c r="B94" s="149" t="s">
        <v>331</v>
      </c>
      <c r="E94" s="149" t="s">
        <v>332</v>
      </c>
      <c r="F94" s="148"/>
    </row>
    <row r="95" spans="1:13" x14ac:dyDescent="0.2">
      <c r="A95" t="s">
        <v>326</v>
      </c>
      <c r="B95" s="1" t="s">
        <v>327</v>
      </c>
      <c r="C95" t="s">
        <v>328</v>
      </c>
      <c r="E95" s="2" t="s">
        <v>329</v>
      </c>
      <c r="F95" s="1" t="s">
        <v>328</v>
      </c>
    </row>
    <row r="96" spans="1:13" x14ac:dyDescent="0.2">
      <c r="A96" s="96">
        <v>6</v>
      </c>
      <c r="B96" s="2">
        <f>C88/(0.9*0.56*391.3*B82)*10</f>
        <v>4.0450575423315431</v>
      </c>
      <c r="C96" s="2">
        <f>C88/(0.9*0.56*391.3*$B$77)*10</f>
        <v>3.1271603861431858</v>
      </c>
      <c r="E96" s="2">
        <f>D88/(0.9*0.26*391.3*E82)*10</f>
        <v>3.9759509101348112</v>
      </c>
      <c r="F96" s="2">
        <f t="shared" ref="F96:F101" si="27">D88/(0.9*0.26*391.3*2.5)*10</f>
        <v>3.0729558846700251</v>
      </c>
    </row>
    <row r="97" spans="1:6" x14ac:dyDescent="0.2">
      <c r="A97" s="96">
        <v>5</v>
      </c>
      <c r="B97" s="2">
        <f>C89/(0.9*0.66*391.3*$B$75)*10</f>
        <v>4.9463537003549494</v>
      </c>
      <c r="C97" s="2">
        <f>C89/(0.9*0.66*391.3*$B$77)*10</f>
        <v>3.7394433974683414</v>
      </c>
      <c r="E97" s="2">
        <f>D89/(0.9*0.26*391.3*$E$75)*10</f>
        <v>4.4377715464005183</v>
      </c>
      <c r="F97" s="2">
        <f t="shared" si="27"/>
        <v>3.6922259266052309</v>
      </c>
    </row>
    <row r="98" spans="1:6" x14ac:dyDescent="0.2">
      <c r="A98" s="96">
        <v>4</v>
      </c>
      <c r="B98" s="2">
        <f>C90/(0.9*0.66*391.3*$B$75)*10</f>
        <v>5.4380928618886664</v>
      </c>
      <c r="C98" s="2">
        <f t="shared" ref="C98:C101" si="28">C90/(0.9*0.66*391.3*$B$77)*10</f>
        <v>4.1111982035878309</v>
      </c>
      <c r="E98" s="2">
        <f t="shared" ref="E98:E101" si="29">D90/(0.9*0.26*391.3*$E$75)*10</f>
        <v>4.8789502795648252</v>
      </c>
      <c r="F98" s="2">
        <f t="shared" si="27"/>
        <v>4.0592866325979342</v>
      </c>
    </row>
    <row r="99" spans="1:6" x14ac:dyDescent="0.2">
      <c r="A99" s="96">
        <v>3</v>
      </c>
      <c r="B99" s="2">
        <f>C91/(0.9*0.66*391.3*$B$75)*10</f>
        <v>5.8445851780572369</v>
      </c>
      <c r="C99" s="2">
        <f t="shared" si="28"/>
        <v>4.4185063946112706</v>
      </c>
      <c r="E99" s="2">
        <f t="shared" si="29"/>
        <v>5.2436472146816717</v>
      </c>
      <c r="F99" s="2">
        <f t="shared" si="27"/>
        <v>4.3627144826151509</v>
      </c>
    </row>
    <row r="100" spans="1:6" x14ac:dyDescent="0.2">
      <c r="A100" s="96">
        <v>2</v>
      </c>
      <c r="B100" s="2">
        <f>C92/(0.9*0.66*391.3*$B$75)*10</f>
        <v>6.1078760335384263</v>
      </c>
      <c r="C100" s="2">
        <f t="shared" si="28"/>
        <v>4.6175542813550505</v>
      </c>
      <c r="E100" s="2">
        <f t="shared" si="29"/>
        <v>5.4798666073219557</v>
      </c>
      <c r="F100" s="2">
        <f t="shared" si="27"/>
        <v>4.5592490172918678</v>
      </c>
    </row>
    <row r="101" spans="1:6" x14ac:dyDescent="0.2">
      <c r="A101" s="96">
        <v>1</v>
      </c>
      <c r="B101" s="2">
        <f>C93/(0.9*0.66*391.3*$B$75)*10</f>
        <v>5.593478633982313</v>
      </c>
      <c r="C101" s="2">
        <f t="shared" si="28"/>
        <v>4.2286698472906288</v>
      </c>
      <c r="E101" s="2">
        <f t="shared" si="29"/>
        <v>5.0183593473116739</v>
      </c>
      <c r="F101" s="2">
        <f t="shared" si="27"/>
        <v>4.175274976963312</v>
      </c>
    </row>
    <row r="103" spans="1:6" x14ac:dyDescent="0.2">
      <c r="A103" s="96" t="s">
        <v>333</v>
      </c>
      <c r="E103" s="48" t="s">
        <v>334</v>
      </c>
    </row>
    <row r="104" spans="1:6" x14ac:dyDescent="0.2">
      <c r="A104" s="96" t="s">
        <v>335</v>
      </c>
    </row>
    <row r="107" spans="1:6" x14ac:dyDescent="0.2">
      <c r="A107" t="s">
        <v>362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17</vt:i4>
      </vt:variant>
      <vt:variant>
        <vt:lpstr>Grafici</vt:lpstr>
      </vt:variant>
      <vt:variant>
        <vt:i4>2</vt:i4>
      </vt:variant>
    </vt:vector>
  </HeadingPairs>
  <TitlesOfParts>
    <vt:vector size="19" baseType="lpstr">
      <vt:lpstr>SpoImpM</vt:lpstr>
      <vt:lpstr>SpoTel</vt:lpstr>
      <vt:lpstr>TRA</vt:lpstr>
      <vt:lpstr>PIL</vt:lpstr>
      <vt:lpstr>SpoM</vt:lpstr>
      <vt:lpstr>TabPil</vt:lpstr>
      <vt:lpstr>Inviluppo pilastri</vt:lpstr>
      <vt:lpstr>Inv travi</vt:lpstr>
      <vt:lpstr>Foglio travi</vt:lpstr>
      <vt:lpstr>Trave 5-27</vt:lpstr>
      <vt:lpstr>diagramma inviluppo</vt:lpstr>
      <vt:lpstr>Pilastri</vt:lpstr>
      <vt:lpstr>p5</vt:lpstr>
      <vt:lpstr>p8</vt:lpstr>
      <vt:lpstr>p10</vt:lpstr>
      <vt:lpstr>p15</vt:lpstr>
      <vt:lpstr>p24</vt:lpstr>
      <vt:lpstr>DiagrSpoX</vt:lpstr>
      <vt:lpstr>DiagrSpoY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Purrazzo</cp:lastModifiedBy>
  <dcterms:created xsi:type="dcterms:W3CDTF">1996-11-05T10:16:36Z</dcterms:created>
  <dcterms:modified xsi:type="dcterms:W3CDTF">2017-03-11T10:47:58Z</dcterms:modified>
</cp:coreProperties>
</file>